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activeX/activeX9.xml" ContentType="application/vnd.ms-office.activeX+xml"/>
  <Override PartName="/xl/activeX/activeX9.bin" ContentType="application/vnd.ms-office.activeX"/>
  <Override PartName="/xl/activeX/activeX10.xml" ContentType="application/vnd.ms-office.activeX+xml"/>
  <Override PartName="/xl/activeX/activeX10.bin" ContentType="application/vnd.ms-office.activeX"/>
  <Override PartName="/xl/activeX/activeX11.xml" ContentType="application/vnd.ms-office.activeX+xml"/>
  <Override PartName="/xl/activeX/activeX11.bin" ContentType="application/vnd.ms-office.activeX"/>
  <Override PartName="/xl/activeX/activeX12.xml" ContentType="application/vnd.ms-office.activeX+xml"/>
  <Override PartName="/xl/activeX/activeX12.bin" ContentType="application/vnd.ms-office.activeX"/>
  <Override PartName="/xl/activeX/activeX13.xml" ContentType="application/vnd.ms-office.activeX+xml"/>
  <Override PartName="/xl/activeX/activeX13.bin" ContentType="application/vnd.ms-office.activeX"/>
  <Override PartName="/xl/activeX/activeX14.xml" ContentType="application/vnd.ms-office.activeX+xml"/>
  <Override PartName="/xl/activeX/activeX14.bin" ContentType="application/vnd.ms-office.activeX"/>
  <Override PartName="/xl/activeX/activeX15.xml" ContentType="application/vnd.ms-office.activeX+xml"/>
  <Override PartName="/xl/activeX/activeX15.bin" ContentType="application/vnd.ms-office.activeX"/>
  <Override PartName="/xl/activeX/activeX16.xml" ContentType="application/vnd.ms-office.activeX+xml"/>
  <Override PartName="/xl/activeX/activeX16.bin" ContentType="application/vnd.ms-office.activeX"/>
  <Override PartName="/xl/activeX/activeX17.xml" ContentType="application/vnd.ms-office.activeX+xml"/>
  <Override PartName="/xl/activeX/activeX17.bin" ContentType="application/vnd.ms-office.activeX"/>
  <Override PartName="/xl/activeX/activeX18.xml" ContentType="application/vnd.ms-office.activeX+xml"/>
  <Override PartName="/xl/activeX/activeX18.bin" ContentType="application/vnd.ms-office.activeX"/>
  <Override PartName="/xl/activeX/activeX19.xml" ContentType="application/vnd.ms-office.activeX+xml"/>
  <Override PartName="/xl/activeX/activeX19.bin" ContentType="application/vnd.ms-office.activeX"/>
  <Override PartName="/xl/activeX/activeX20.xml" ContentType="application/vnd.ms-office.activeX+xml"/>
  <Override PartName="/xl/activeX/activeX20.bin" ContentType="application/vnd.ms-office.activeX"/>
  <Override PartName="/xl/activeX/activeX21.xml" ContentType="application/vnd.ms-office.activeX+xml"/>
  <Override PartName="/xl/activeX/activeX21.bin" ContentType="application/vnd.ms-office.activeX"/>
  <Override PartName="/xl/activeX/activeX22.xml" ContentType="application/vnd.ms-office.activeX+xml"/>
  <Override PartName="/xl/activeX/activeX22.bin" ContentType="application/vnd.ms-office.activeX"/>
  <Override PartName="/xl/activeX/activeX23.xml" ContentType="application/vnd.ms-office.activeX+xml"/>
  <Override PartName="/xl/activeX/activeX23.bin" ContentType="application/vnd.ms-office.activeX"/>
  <Override PartName="/xl/activeX/activeX24.xml" ContentType="application/vnd.ms-office.activeX+xml"/>
  <Override PartName="/xl/activeX/activeX24.bin" ContentType="application/vnd.ms-office.activeX"/>
  <Override PartName="/xl/activeX/activeX25.xml" ContentType="application/vnd.ms-office.activeX+xml"/>
  <Override PartName="/xl/activeX/activeX25.bin" ContentType="application/vnd.ms-office.activeX"/>
  <Override PartName="/xl/activeX/activeX26.xml" ContentType="application/vnd.ms-office.activeX+xml"/>
  <Override PartName="/xl/activeX/activeX26.bin" ContentType="application/vnd.ms-office.activeX"/>
  <Override PartName="/xl/activeX/activeX27.xml" ContentType="application/vnd.ms-office.activeX+xml"/>
  <Override PartName="/xl/activeX/activeX27.bin" ContentType="application/vnd.ms-office.activeX"/>
  <Override PartName="/xl/activeX/activeX28.xml" ContentType="application/vnd.ms-office.activeX+xml"/>
  <Override PartName="/xl/activeX/activeX28.bin" ContentType="application/vnd.ms-office.activeX"/>
  <Override PartName="/xl/activeX/activeX29.xml" ContentType="application/vnd.ms-office.activeX+xml"/>
  <Override PartName="/xl/activeX/activeX29.bin" ContentType="application/vnd.ms-office.activeX"/>
  <Override PartName="/xl/activeX/activeX30.xml" ContentType="application/vnd.ms-office.activeX+xml"/>
  <Override PartName="/xl/activeX/activeX30.bin" ContentType="application/vnd.ms-office.activeX"/>
  <Override PartName="/xl/activeX/activeX31.xml" ContentType="application/vnd.ms-office.activeX+xml"/>
  <Override PartName="/xl/activeX/activeX31.bin" ContentType="application/vnd.ms-office.activeX"/>
  <Override PartName="/xl/activeX/activeX32.xml" ContentType="application/vnd.ms-office.activeX+xml"/>
  <Override PartName="/xl/activeX/activeX32.bin" ContentType="application/vnd.ms-office.activeX"/>
  <Override PartName="/xl/comments1.xml" ContentType="application/vnd.openxmlformats-officedocument.spreadsheetml.comments+xml"/>
  <Override PartName="/xl/drawings/drawing3.xml" ContentType="application/vnd.openxmlformats-officedocument.drawing+xml"/>
  <Override PartName="/xl/activeX/activeX33.xml" ContentType="application/vnd.ms-office.activeX+xml"/>
  <Override PartName="/xl/activeX/activeX33.bin" ContentType="application/vnd.ms-office.activeX"/>
  <Override PartName="/xl/activeX/activeX34.xml" ContentType="application/vnd.ms-office.activeX+xml"/>
  <Override PartName="/xl/activeX/activeX34.bin" ContentType="application/vnd.ms-office.activeX"/>
  <Override PartName="/xl/activeX/activeX35.xml" ContentType="application/vnd.ms-office.activeX+xml"/>
  <Override PartName="/xl/activeX/activeX35.bin" ContentType="application/vnd.ms-office.activeX"/>
  <Override PartName="/xl/activeX/activeX36.xml" ContentType="application/vnd.ms-office.activeX+xml"/>
  <Override PartName="/xl/activeX/activeX36.bin" ContentType="application/vnd.ms-office.activeX"/>
  <Override PartName="/xl/activeX/activeX37.xml" ContentType="application/vnd.ms-office.activeX+xml"/>
  <Override PartName="/xl/activeX/activeX37.bin" ContentType="application/vnd.ms-office.activeX"/>
  <Override PartName="/xl/activeX/activeX38.xml" ContentType="application/vnd.ms-office.activeX+xml"/>
  <Override PartName="/xl/activeX/activeX38.bin" ContentType="application/vnd.ms-office.activeX"/>
  <Override PartName="/xl/activeX/activeX39.xml" ContentType="application/vnd.ms-office.activeX+xml"/>
  <Override PartName="/xl/activeX/activeX39.bin" ContentType="application/vnd.ms-office.activeX"/>
  <Override PartName="/xl/activeX/activeX40.xml" ContentType="application/vnd.ms-office.activeX+xml"/>
  <Override PartName="/xl/activeX/activeX40.bin" ContentType="application/vnd.ms-office.activeX"/>
  <Override PartName="/xl/activeX/activeX41.xml" ContentType="application/vnd.ms-office.activeX+xml"/>
  <Override PartName="/xl/activeX/activeX41.bin" ContentType="application/vnd.ms-office.activeX"/>
  <Override PartName="/xl/activeX/activeX42.xml" ContentType="application/vnd.ms-office.activeX+xml"/>
  <Override PartName="/xl/activeX/activeX42.bin" ContentType="application/vnd.ms-office.activeX"/>
  <Override PartName="/xl/activeX/activeX43.xml" ContentType="application/vnd.ms-office.activeX+xml"/>
  <Override PartName="/xl/activeX/activeX43.bin" ContentType="application/vnd.ms-office.activeX"/>
  <Override PartName="/xl/activeX/activeX44.xml" ContentType="application/vnd.ms-office.activeX+xml"/>
  <Override PartName="/xl/activeX/activeX44.bin" ContentType="application/vnd.ms-office.activeX"/>
  <Override PartName="/xl/activeX/activeX45.xml" ContentType="application/vnd.ms-office.activeX+xml"/>
  <Override PartName="/xl/activeX/activeX45.bin" ContentType="application/vnd.ms-office.activeX"/>
  <Override PartName="/xl/activeX/activeX46.xml" ContentType="application/vnd.ms-office.activeX+xml"/>
  <Override PartName="/xl/activeX/activeX46.bin" ContentType="application/vnd.ms-office.activeX"/>
  <Override PartName="/xl/activeX/activeX47.xml" ContentType="application/vnd.ms-office.activeX+xml"/>
  <Override PartName="/xl/activeX/activeX47.bin" ContentType="application/vnd.ms-office.activeX"/>
  <Override PartName="/xl/activeX/activeX48.xml" ContentType="application/vnd.ms-office.activeX+xml"/>
  <Override PartName="/xl/activeX/activeX48.bin" ContentType="application/vnd.ms-office.activeX"/>
  <Override PartName="/xl/activeX/activeX49.xml" ContentType="application/vnd.ms-office.activeX+xml"/>
  <Override PartName="/xl/activeX/activeX49.bin" ContentType="application/vnd.ms-office.activeX"/>
  <Override PartName="/xl/activeX/activeX50.xml" ContentType="application/vnd.ms-office.activeX+xml"/>
  <Override PartName="/xl/activeX/activeX50.bin" ContentType="application/vnd.ms-office.activeX"/>
  <Override PartName="/xl/activeX/activeX51.xml" ContentType="application/vnd.ms-office.activeX+xml"/>
  <Override PartName="/xl/activeX/activeX51.bin" ContentType="application/vnd.ms-office.activeX"/>
  <Override PartName="/xl/activeX/activeX52.xml" ContentType="application/vnd.ms-office.activeX+xml"/>
  <Override PartName="/xl/activeX/activeX52.bin" ContentType="application/vnd.ms-office.activeX"/>
  <Override PartName="/xl/activeX/activeX53.xml" ContentType="application/vnd.ms-office.activeX+xml"/>
  <Override PartName="/xl/activeX/activeX53.bin" ContentType="application/vnd.ms-office.activeX"/>
  <Override PartName="/xl/activeX/activeX54.xml" ContentType="application/vnd.ms-office.activeX+xml"/>
  <Override PartName="/xl/activeX/activeX54.bin" ContentType="application/vnd.ms-office.activeX"/>
  <Override PartName="/xl/activeX/activeX55.xml" ContentType="application/vnd.ms-office.activeX+xml"/>
  <Override PartName="/xl/activeX/activeX55.bin" ContentType="application/vnd.ms-office.activeX"/>
  <Override PartName="/xl/activeX/activeX56.xml" ContentType="application/vnd.ms-office.activeX+xml"/>
  <Override PartName="/xl/activeX/activeX56.bin" ContentType="application/vnd.ms-office.activeX"/>
  <Override PartName="/xl/activeX/activeX57.xml" ContentType="application/vnd.ms-office.activeX+xml"/>
  <Override PartName="/xl/activeX/activeX57.bin" ContentType="application/vnd.ms-office.activeX"/>
  <Override PartName="/xl/activeX/activeX58.xml" ContentType="application/vnd.ms-office.activeX+xml"/>
  <Override PartName="/xl/activeX/activeX58.bin" ContentType="application/vnd.ms-office.activeX"/>
  <Override PartName="/xl/activeX/activeX59.xml" ContentType="application/vnd.ms-office.activeX+xml"/>
  <Override PartName="/xl/activeX/activeX59.bin" ContentType="application/vnd.ms-office.activeX"/>
  <Override PartName="/xl/activeX/activeX60.xml" ContentType="application/vnd.ms-office.activeX+xml"/>
  <Override PartName="/xl/activeX/activeX60.bin" ContentType="application/vnd.ms-office.activeX"/>
  <Override PartName="/xl/activeX/activeX61.xml" ContentType="application/vnd.ms-office.activeX+xml"/>
  <Override PartName="/xl/activeX/activeX61.bin" ContentType="application/vnd.ms-office.activeX"/>
  <Override PartName="/xl/comments2.xml" ContentType="application/vnd.openxmlformats-officedocument.spreadsheetml.comments+xml"/>
  <Override PartName="/xl/drawings/drawing4.xml" ContentType="application/vnd.openxmlformats-officedocument.drawing+xml"/>
  <Override PartName="/xl/activeX/activeX62.xml" ContentType="application/vnd.ms-office.activeX+xml"/>
  <Override PartName="/xl/activeX/activeX62.bin" ContentType="application/vnd.ms-office.activeX"/>
  <Override PartName="/xl/activeX/activeX63.xml" ContentType="application/vnd.ms-office.activeX+xml"/>
  <Override PartName="/xl/activeX/activeX63.bin" ContentType="application/vnd.ms-office.activeX"/>
  <Override PartName="/xl/activeX/activeX64.xml" ContentType="application/vnd.ms-office.activeX+xml"/>
  <Override PartName="/xl/activeX/activeX64.bin" ContentType="application/vnd.ms-office.activeX"/>
  <Override PartName="/xl/activeX/activeX65.xml" ContentType="application/vnd.ms-office.activeX+xml"/>
  <Override PartName="/xl/activeX/activeX65.bin" ContentType="application/vnd.ms-office.activeX"/>
  <Override PartName="/xl/activeX/activeX66.xml" ContentType="application/vnd.ms-office.activeX+xml"/>
  <Override PartName="/xl/activeX/activeX66.bin" ContentType="application/vnd.ms-office.activeX"/>
  <Override PartName="/xl/activeX/activeX67.xml" ContentType="application/vnd.ms-office.activeX+xml"/>
  <Override PartName="/xl/activeX/activeX67.bin" ContentType="application/vnd.ms-office.activeX"/>
  <Override PartName="/xl/activeX/activeX68.xml" ContentType="application/vnd.ms-office.activeX+xml"/>
  <Override PartName="/xl/activeX/activeX68.bin" ContentType="application/vnd.ms-office.activeX"/>
  <Override PartName="/xl/activeX/activeX69.xml" ContentType="application/vnd.ms-office.activeX+xml"/>
  <Override PartName="/xl/activeX/activeX69.bin" ContentType="application/vnd.ms-office.activeX"/>
  <Override PartName="/xl/activeX/activeX70.xml" ContentType="application/vnd.ms-office.activeX+xml"/>
  <Override PartName="/xl/activeX/activeX70.bin" ContentType="application/vnd.ms-office.activeX"/>
  <Override PartName="/xl/activeX/activeX71.xml" ContentType="application/vnd.ms-office.activeX+xml"/>
  <Override PartName="/xl/activeX/activeX71.bin" ContentType="application/vnd.ms-office.activeX"/>
  <Override PartName="/xl/activeX/activeX72.xml" ContentType="application/vnd.ms-office.activeX+xml"/>
  <Override PartName="/xl/activeX/activeX72.bin" ContentType="application/vnd.ms-office.activeX"/>
  <Override PartName="/xl/activeX/activeX73.xml" ContentType="application/vnd.ms-office.activeX+xml"/>
  <Override PartName="/xl/activeX/activeX73.bin" ContentType="application/vnd.ms-office.activeX"/>
  <Override PartName="/xl/activeX/activeX74.xml" ContentType="application/vnd.ms-office.activeX+xml"/>
  <Override PartName="/xl/activeX/activeX74.bin" ContentType="application/vnd.ms-office.activeX"/>
  <Override PartName="/xl/activeX/activeX75.xml" ContentType="application/vnd.ms-office.activeX+xml"/>
  <Override PartName="/xl/activeX/activeX75.bin" ContentType="application/vnd.ms-office.activeX"/>
  <Override PartName="/xl/activeX/activeX76.xml" ContentType="application/vnd.ms-office.activeX+xml"/>
  <Override PartName="/xl/activeX/activeX76.bin" ContentType="application/vnd.ms-office.activeX"/>
  <Override PartName="/xl/activeX/activeX77.xml" ContentType="application/vnd.ms-office.activeX+xml"/>
  <Override PartName="/xl/activeX/activeX77.bin" ContentType="application/vnd.ms-office.activeX"/>
  <Override PartName="/xl/activeX/activeX78.xml" ContentType="application/vnd.ms-office.activeX+xml"/>
  <Override PartName="/xl/activeX/activeX78.bin" ContentType="application/vnd.ms-office.activeX"/>
  <Override PartName="/xl/activeX/activeX79.xml" ContentType="application/vnd.ms-office.activeX+xml"/>
  <Override PartName="/xl/activeX/activeX79.bin" ContentType="application/vnd.ms-office.activeX"/>
  <Override PartName="/xl/activeX/activeX80.xml" ContentType="application/vnd.ms-office.activeX+xml"/>
  <Override PartName="/xl/activeX/activeX80.bin" ContentType="application/vnd.ms-office.activeX"/>
  <Override PartName="/xl/activeX/activeX81.xml" ContentType="application/vnd.ms-office.activeX+xml"/>
  <Override PartName="/xl/activeX/activeX81.bin" ContentType="application/vnd.ms-office.activeX"/>
  <Override PartName="/xl/activeX/activeX82.xml" ContentType="application/vnd.ms-office.activeX+xml"/>
  <Override PartName="/xl/activeX/activeX82.bin" ContentType="application/vnd.ms-office.activeX"/>
  <Override PartName="/xl/activeX/activeX83.xml" ContentType="application/vnd.ms-office.activeX+xml"/>
  <Override PartName="/xl/activeX/activeX83.bin" ContentType="application/vnd.ms-office.activeX"/>
  <Override PartName="/xl/activeX/activeX84.xml" ContentType="application/vnd.ms-office.activeX+xml"/>
  <Override PartName="/xl/activeX/activeX84.bin" ContentType="application/vnd.ms-office.activeX"/>
  <Override PartName="/xl/activeX/activeX85.xml" ContentType="application/vnd.ms-office.activeX+xml"/>
  <Override PartName="/xl/activeX/activeX85.bin" ContentType="application/vnd.ms-office.activeX"/>
  <Override PartName="/xl/activeX/activeX86.xml" ContentType="application/vnd.ms-office.activeX+xml"/>
  <Override PartName="/xl/activeX/activeX86.bin" ContentType="application/vnd.ms-office.activeX"/>
  <Override PartName="/xl/activeX/activeX87.xml" ContentType="application/vnd.ms-office.activeX+xml"/>
  <Override PartName="/xl/activeX/activeX87.bin" ContentType="application/vnd.ms-office.activeX"/>
  <Override PartName="/xl/activeX/activeX88.xml" ContentType="application/vnd.ms-office.activeX+xml"/>
  <Override PartName="/xl/activeX/activeX88.bin" ContentType="application/vnd.ms-office.activeX"/>
  <Override PartName="/xl/comments3.xml" ContentType="application/vnd.openxmlformats-officedocument.spreadsheetml.comments+xml"/>
  <Override PartName="/xl/drawings/drawing5.xml" ContentType="application/vnd.openxmlformats-officedocument.drawing+xml"/>
  <Override PartName="/xl/activeX/activeX89.xml" ContentType="application/vnd.ms-office.activeX+xml"/>
  <Override PartName="/xl/activeX/activeX89.bin" ContentType="application/vnd.ms-office.activeX"/>
  <Override PartName="/xl/activeX/activeX90.xml" ContentType="application/vnd.ms-office.activeX+xml"/>
  <Override PartName="/xl/activeX/activeX90.bin" ContentType="application/vnd.ms-office.activeX"/>
  <Override PartName="/xl/activeX/activeX91.xml" ContentType="application/vnd.ms-office.activeX+xml"/>
  <Override PartName="/xl/activeX/activeX91.bin" ContentType="application/vnd.ms-office.activeX"/>
  <Override PartName="/xl/activeX/activeX92.xml" ContentType="application/vnd.ms-office.activeX+xml"/>
  <Override PartName="/xl/activeX/activeX92.bin" ContentType="application/vnd.ms-office.activeX"/>
  <Override PartName="/xl/activeX/activeX93.xml" ContentType="application/vnd.ms-office.activeX+xml"/>
  <Override PartName="/xl/activeX/activeX93.bin" ContentType="application/vnd.ms-office.activeX"/>
  <Override PartName="/xl/comments4.xml" ContentType="application/vnd.openxmlformats-officedocument.spreadsheetml.comments+xml"/>
  <Override PartName="/xl/drawings/drawing6.xml" ContentType="application/vnd.openxmlformats-officedocument.drawing+xml"/>
  <Override PartName="/xl/activeX/activeX94.xml" ContentType="application/vnd.ms-office.activeX+xml"/>
  <Override PartName="/xl/activeX/activeX94.bin" ContentType="application/vnd.ms-office.activeX"/>
  <Override PartName="/xl/activeX/activeX95.xml" ContentType="application/vnd.ms-office.activeX+xml"/>
  <Override PartName="/xl/activeX/activeX95.bin" ContentType="application/vnd.ms-office.activeX"/>
  <Override PartName="/xl/activeX/activeX96.xml" ContentType="application/vnd.ms-office.activeX+xml"/>
  <Override PartName="/xl/activeX/activeX96.bin" ContentType="application/vnd.ms-office.activeX"/>
  <Override PartName="/xl/activeX/activeX97.xml" ContentType="application/vnd.ms-office.activeX+xml"/>
  <Override PartName="/xl/activeX/activeX97.bin" ContentType="application/vnd.ms-office.activeX"/>
  <Override PartName="/xl/activeX/activeX98.xml" ContentType="application/vnd.ms-office.activeX+xml"/>
  <Override PartName="/xl/activeX/activeX98.bin" ContentType="application/vnd.ms-office.activeX"/>
  <Override PartName="/xl/activeX/activeX99.xml" ContentType="application/vnd.ms-office.activeX+xml"/>
  <Override PartName="/xl/activeX/activeX99.bin" ContentType="application/vnd.ms-office.activeX"/>
  <Override PartName="/xl/activeX/activeX100.xml" ContentType="application/vnd.ms-office.activeX+xml"/>
  <Override PartName="/xl/activeX/activeX100.bin" ContentType="application/vnd.ms-office.activeX"/>
  <Override PartName="/xl/activeX/activeX101.xml" ContentType="application/vnd.ms-office.activeX+xml"/>
  <Override PartName="/xl/activeX/activeX101.bin" ContentType="application/vnd.ms-office.activeX"/>
  <Override PartName="/xl/activeX/activeX102.xml" ContentType="application/vnd.ms-office.activeX+xml"/>
  <Override PartName="/xl/activeX/activeX102.bin" ContentType="application/vnd.ms-office.activeX"/>
  <Override PartName="/xl/activeX/activeX103.xml" ContentType="application/vnd.ms-office.activeX+xml"/>
  <Override PartName="/xl/activeX/activeX103.bin" ContentType="application/vnd.ms-office.activeX"/>
  <Override PartName="/xl/activeX/activeX104.xml" ContentType="application/vnd.ms-office.activeX+xml"/>
  <Override PartName="/xl/activeX/activeX104.bin" ContentType="application/vnd.ms-office.activeX"/>
  <Override PartName="/xl/activeX/activeX105.xml" ContentType="application/vnd.ms-office.activeX+xml"/>
  <Override PartName="/xl/activeX/activeX105.bin" ContentType="application/vnd.ms-office.activeX"/>
  <Override PartName="/xl/activeX/activeX106.xml" ContentType="application/vnd.ms-office.activeX+xml"/>
  <Override PartName="/xl/activeX/activeX106.bin" ContentType="application/vnd.ms-office.activeX"/>
  <Override PartName="/xl/activeX/activeX107.xml" ContentType="application/vnd.ms-office.activeX+xml"/>
  <Override PartName="/xl/activeX/activeX107.bin" ContentType="application/vnd.ms-office.activeX"/>
  <Override PartName="/xl/activeX/activeX108.xml" ContentType="application/vnd.ms-office.activeX+xml"/>
  <Override PartName="/xl/activeX/activeX108.bin" ContentType="application/vnd.ms-office.activeX"/>
  <Override PartName="/xl/activeX/activeX109.xml" ContentType="application/vnd.ms-office.activeX+xml"/>
  <Override PartName="/xl/activeX/activeX109.bin" ContentType="application/vnd.ms-office.activeX"/>
  <Override PartName="/xl/activeX/activeX110.xml" ContentType="application/vnd.ms-office.activeX+xml"/>
  <Override PartName="/xl/activeX/activeX110.bin" ContentType="application/vnd.ms-office.activeX"/>
  <Override PartName="/xl/activeX/activeX111.xml" ContentType="application/vnd.ms-office.activeX+xml"/>
  <Override PartName="/xl/activeX/activeX111.bin" ContentType="application/vnd.ms-office.activeX"/>
  <Override PartName="/xl/activeX/activeX112.xml" ContentType="application/vnd.ms-office.activeX+xml"/>
  <Override PartName="/xl/activeX/activeX112.bin" ContentType="application/vnd.ms-office.activeX"/>
  <Override PartName="/xl/activeX/activeX113.xml" ContentType="application/vnd.ms-office.activeX+xml"/>
  <Override PartName="/xl/activeX/activeX113.bin" ContentType="application/vnd.ms-office.activeX"/>
  <Override PartName="/xl/activeX/activeX114.xml" ContentType="application/vnd.ms-office.activeX+xml"/>
  <Override PartName="/xl/activeX/activeX114.bin" ContentType="application/vnd.ms-office.activeX"/>
  <Override PartName="/xl/activeX/activeX115.xml" ContentType="application/vnd.ms-office.activeX+xml"/>
  <Override PartName="/xl/activeX/activeX115.bin" ContentType="application/vnd.ms-office.activeX"/>
  <Override PartName="/xl/activeX/activeX116.xml" ContentType="application/vnd.ms-office.activeX+xml"/>
  <Override PartName="/xl/activeX/activeX116.bin" ContentType="application/vnd.ms-office.activeX"/>
  <Override PartName="/xl/comments5.xml" ContentType="application/vnd.openxmlformats-officedocument.spreadsheetml.comments+xml"/>
  <Override PartName="/xl/drawings/drawing7.xml" ContentType="application/vnd.openxmlformats-officedocument.drawing+xml"/>
  <Override PartName="/xl/activeX/activeX117.xml" ContentType="application/vnd.ms-office.activeX+xml"/>
  <Override PartName="/xl/activeX/activeX117.bin" ContentType="application/vnd.ms-office.activeX"/>
  <Override PartName="/xl/activeX/activeX118.xml" ContentType="application/vnd.ms-office.activeX+xml"/>
  <Override PartName="/xl/activeX/activeX118.bin" ContentType="application/vnd.ms-office.activeX"/>
  <Override PartName="/xl/activeX/activeX119.xml" ContentType="application/vnd.ms-office.activeX+xml"/>
  <Override PartName="/xl/activeX/activeX119.bin" ContentType="application/vnd.ms-office.activeX"/>
  <Override PartName="/xl/activeX/activeX120.xml" ContentType="application/vnd.ms-office.activeX+xml"/>
  <Override PartName="/xl/activeX/activeX120.bin" ContentType="application/vnd.ms-office.activeX"/>
  <Override PartName="/xl/activeX/activeX121.xml" ContentType="application/vnd.ms-office.activeX+xml"/>
  <Override PartName="/xl/activeX/activeX121.bin" ContentType="application/vnd.ms-office.activeX"/>
  <Override PartName="/xl/activeX/activeX122.xml" ContentType="application/vnd.ms-office.activeX+xml"/>
  <Override PartName="/xl/activeX/activeX122.bin" ContentType="application/vnd.ms-office.activeX"/>
  <Override PartName="/xl/activeX/activeX123.xml" ContentType="application/vnd.ms-office.activeX+xml"/>
  <Override PartName="/xl/activeX/activeX123.bin" ContentType="application/vnd.ms-office.activeX"/>
  <Override PartName="/xl/activeX/activeX124.xml" ContentType="application/vnd.ms-office.activeX+xml"/>
  <Override PartName="/xl/activeX/activeX124.bin" ContentType="application/vnd.ms-office.activeX"/>
  <Override PartName="/xl/activeX/activeX125.xml" ContentType="application/vnd.ms-office.activeX+xml"/>
  <Override PartName="/xl/activeX/activeX125.bin" ContentType="application/vnd.ms-office.activeX"/>
  <Override PartName="/xl/activeX/activeX126.xml" ContentType="application/vnd.ms-office.activeX+xml"/>
  <Override PartName="/xl/activeX/activeX126.bin" ContentType="application/vnd.ms-office.activeX"/>
  <Override PartName="/xl/activeX/activeX127.xml" ContentType="application/vnd.ms-office.activeX+xml"/>
  <Override PartName="/xl/activeX/activeX127.bin" ContentType="application/vnd.ms-office.activeX"/>
  <Override PartName="/xl/activeX/activeX128.xml" ContentType="application/vnd.ms-office.activeX+xml"/>
  <Override PartName="/xl/activeX/activeX128.bin" ContentType="application/vnd.ms-office.activeX"/>
  <Override PartName="/xl/activeX/activeX129.xml" ContentType="application/vnd.ms-office.activeX+xml"/>
  <Override PartName="/xl/activeX/activeX129.bin" ContentType="application/vnd.ms-office.activeX"/>
  <Override PartName="/xl/activeX/activeX130.xml" ContentType="application/vnd.ms-office.activeX+xml"/>
  <Override PartName="/xl/activeX/activeX130.bin" ContentType="application/vnd.ms-office.activeX"/>
  <Override PartName="/xl/activeX/activeX131.xml" ContentType="application/vnd.ms-office.activeX+xml"/>
  <Override PartName="/xl/activeX/activeX131.bin" ContentType="application/vnd.ms-office.activeX"/>
  <Override PartName="/xl/activeX/activeX132.xml" ContentType="application/vnd.ms-office.activeX+xml"/>
  <Override PartName="/xl/activeX/activeX132.bin" ContentType="application/vnd.ms-office.activeX"/>
  <Override PartName="/xl/activeX/activeX133.xml" ContentType="application/vnd.ms-office.activeX+xml"/>
  <Override PartName="/xl/activeX/activeX133.bin" ContentType="application/vnd.ms-office.activeX"/>
  <Override PartName="/xl/activeX/activeX134.xml" ContentType="application/vnd.ms-office.activeX+xml"/>
  <Override PartName="/xl/activeX/activeX134.bin" ContentType="application/vnd.ms-office.activeX"/>
  <Override PartName="/xl/activeX/activeX135.xml" ContentType="application/vnd.ms-office.activeX+xml"/>
  <Override PartName="/xl/activeX/activeX135.bin" ContentType="application/vnd.ms-office.activeX"/>
  <Override PartName="/xl/activeX/activeX136.xml" ContentType="application/vnd.ms-office.activeX+xml"/>
  <Override PartName="/xl/activeX/activeX136.bin" ContentType="application/vnd.ms-office.activeX"/>
  <Override PartName="/xl/activeX/activeX137.xml" ContentType="application/vnd.ms-office.activeX+xml"/>
  <Override PartName="/xl/activeX/activeX137.bin" ContentType="application/vnd.ms-office.activeX"/>
  <Override PartName="/xl/activeX/activeX138.xml" ContentType="application/vnd.ms-office.activeX+xml"/>
  <Override PartName="/xl/activeX/activeX138.bin" ContentType="application/vnd.ms-office.activeX"/>
  <Override PartName="/xl/activeX/activeX139.xml" ContentType="application/vnd.ms-office.activeX+xml"/>
  <Override PartName="/xl/activeX/activeX139.bin" ContentType="application/vnd.ms-office.activeX"/>
  <Override PartName="/xl/activeX/activeX140.xml" ContentType="application/vnd.ms-office.activeX+xml"/>
  <Override PartName="/xl/activeX/activeX140.bin" ContentType="application/vnd.ms-office.activeX"/>
  <Override PartName="/xl/activeX/activeX141.xml" ContentType="application/vnd.ms-office.activeX+xml"/>
  <Override PartName="/xl/activeX/activeX141.bin" ContentType="application/vnd.ms-office.activeX"/>
  <Override PartName="/xl/activeX/activeX142.xml" ContentType="application/vnd.ms-office.activeX+xml"/>
  <Override PartName="/xl/activeX/activeX142.bin" ContentType="application/vnd.ms-office.activeX"/>
  <Override PartName="/xl/activeX/activeX143.xml" ContentType="application/vnd.ms-office.activeX+xml"/>
  <Override PartName="/xl/activeX/activeX143.bin" ContentType="application/vnd.ms-office.activeX"/>
  <Override PartName="/xl/activeX/activeX144.xml" ContentType="application/vnd.ms-office.activeX+xml"/>
  <Override PartName="/xl/activeX/activeX144.bin" ContentType="application/vnd.ms-office.activeX"/>
  <Override PartName="/xl/activeX/activeX145.xml" ContentType="application/vnd.ms-office.activeX+xml"/>
  <Override PartName="/xl/activeX/activeX145.bin" ContentType="application/vnd.ms-office.activeX"/>
  <Override PartName="/xl/activeX/activeX146.xml" ContentType="application/vnd.ms-office.activeX+xml"/>
  <Override PartName="/xl/activeX/activeX146.bin" ContentType="application/vnd.ms-office.activeX"/>
  <Override PartName="/xl/activeX/activeX147.xml" ContentType="application/vnd.ms-office.activeX+xml"/>
  <Override PartName="/xl/activeX/activeX147.bin" ContentType="application/vnd.ms-office.activeX"/>
  <Override PartName="/xl/activeX/activeX148.xml" ContentType="application/vnd.ms-office.activeX+xml"/>
  <Override PartName="/xl/activeX/activeX148.bin" ContentType="application/vnd.ms-office.activeX"/>
  <Override PartName="/xl/activeX/activeX149.xml" ContentType="application/vnd.ms-office.activeX+xml"/>
  <Override PartName="/xl/activeX/activeX149.bin" ContentType="application/vnd.ms-office.activeX"/>
  <Override PartName="/xl/activeX/activeX150.xml" ContentType="application/vnd.ms-office.activeX+xml"/>
  <Override PartName="/xl/activeX/activeX150.bin" ContentType="application/vnd.ms-office.activeX"/>
  <Override PartName="/xl/activeX/activeX151.xml" ContentType="application/vnd.ms-office.activeX+xml"/>
  <Override PartName="/xl/activeX/activeX151.bin" ContentType="application/vnd.ms-office.activeX"/>
  <Override PartName="/xl/activeX/activeX152.xml" ContentType="application/vnd.ms-office.activeX+xml"/>
  <Override PartName="/xl/activeX/activeX152.bin" ContentType="application/vnd.ms-office.activeX"/>
  <Override PartName="/xl/activeX/activeX153.xml" ContentType="application/vnd.ms-office.activeX+xml"/>
  <Override PartName="/xl/activeX/activeX153.bin" ContentType="application/vnd.ms-office.activeX"/>
  <Override PartName="/xl/activeX/activeX154.xml" ContentType="application/vnd.ms-office.activeX+xml"/>
  <Override PartName="/xl/activeX/activeX154.bin" ContentType="application/vnd.ms-office.activeX"/>
  <Override PartName="/xl/activeX/activeX155.xml" ContentType="application/vnd.ms-office.activeX+xml"/>
  <Override PartName="/xl/activeX/activeX155.bin" ContentType="application/vnd.ms-office.activeX"/>
  <Override PartName="/xl/activeX/activeX156.xml" ContentType="application/vnd.ms-office.activeX+xml"/>
  <Override PartName="/xl/activeX/activeX156.bin" ContentType="application/vnd.ms-office.activeX"/>
  <Override PartName="/xl/activeX/activeX157.xml" ContentType="application/vnd.ms-office.activeX+xml"/>
  <Override PartName="/xl/activeX/activeX157.bin" ContentType="application/vnd.ms-office.activeX"/>
  <Override PartName="/xl/activeX/activeX158.xml" ContentType="application/vnd.ms-office.activeX+xml"/>
  <Override PartName="/xl/activeX/activeX158.bin" ContentType="application/vnd.ms-office.activeX"/>
  <Override PartName="/xl/activeX/activeX159.xml" ContentType="application/vnd.ms-office.activeX+xml"/>
  <Override PartName="/xl/activeX/activeX159.bin" ContentType="application/vnd.ms-office.activeX"/>
  <Override PartName="/xl/activeX/activeX160.xml" ContentType="application/vnd.ms-office.activeX+xml"/>
  <Override PartName="/xl/activeX/activeX160.bin" ContentType="application/vnd.ms-office.activeX"/>
  <Override PartName="/xl/activeX/activeX161.xml" ContentType="application/vnd.ms-office.activeX+xml"/>
  <Override PartName="/xl/activeX/activeX161.bin" ContentType="application/vnd.ms-office.activeX"/>
  <Override PartName="/xl/activeX/activeX162.xml" ContentType="application/vnd.ms-office.activeX+xml"/>
  <Override PartName="/xl/activeX/activeX162.bin" ContentType="application/vnd.ms-office.activeX"/>
  <Override PartName="/xl/ctrlProps/ctrlProp1.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activeX/activeX163.xml" ContentType="application/vnd.ms-office.activeX+xml"/>
  <Override PartName="/xl/activeX/activeX163.bin" ContentType="application/vnd.ms-office.activeX"/>
  <Override PartName="/xl/activeX/activeX164.xml" ContentType="application/vnd.ms-office.activeX+xml"/>
  <Override PartName="/xl/activeX/activeX164.bin" ContentType="application/vnd.ms-office.activeX"/>
  <Override PartName="/xl/activeX/activeX165.xml" ContentType="application/vnd.ms-office.activeX+xml"/>
  <Override PartName="/xl/activeX/activeX165.bin" ContentType="application/vnd.ms-office.activeX"/>
  <Override PartName="/xl/activeX/activeX166.xml" ContentType="application/vnd.ms-office.activeX+xml"/>
  <Override PartName="/xl/activeX/activeX166.bin" ContentType="application/vnd.ms-office.activeX"/>
  <Override PartName="/xl/activeX/activeX167.xml" ContentType="application/vnd.ms-office.activeX+xml"/>
  <Override PartName="/xl/activeX/activeX167.bin" ContentType="application/vnd.ms-office.activeX"/>
  <Override PartName="/xl/activeX/activeX168.xml" ContentType="application/vnd.ms-office.activeX+xml"/>
  <Override PartName="/xl/activeX/activeX168.bin" ContentType="application/vnd.ms-office.activeX"/>
  <Override PartName="/xl/activeX/activeX169.xml" ContentType="application/vnd.ms-office.activeX+xml"/>
  <Override PartName="/xl/activeX/activeX169.bin" ContentType="application/vnd.ms-office.activeX"/>
  <Override PartName="/xl/activeX/activeX170.xml" ContentType="application/vnd.ms-office.activeX+xml"/>
  <Override PartName="/xl/activeX/activeX170.bin" ContentType="application/vnd.ms-office.activeX"/>
  <Override PartName="/xl/activeX/activeX171.xml" ContentType="application/vnd.ms-office.activeX+xml"/>
  <Override PartName="/xl/activeX/activeX171.bin" ContentType="application/vnd.ms-office.activeX"/>
  <Override PartName="/xl/drawings/drawing1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12.xml" ContentType="application/vnd.openxmlformats-officedocument.drawing+xml"/>
  <Override PartName="/xl/activeX/activeX172.xml" ContentType="application/vnd.ms-office.activeX+xml"/>
  <Override PartName="/xl/activeX/activeX172.bin" ContentType="application/vnd.ms-office.activeX"/>
  <Override PartName="/xl/activeX/activeX173.xml" ContentType="application/vnd.ms-office.activeX+xml"/>
  <Override PartName="/xl/activeX/activeX173.bin" ContentType="application/vnd.ms-office.activeX"/>
  <Override PartName="/xl/activeX/activeX174.xml" ContentType="application/vnd.ms-office.activeX+xml"/>
  <Override PartName="/xl/activeX/activeX174.bin" ContentType="application/vnd.ms-office.activeX"/>
  <Override PartName="/xl/activeX/activeX175.xml" ContentType="application/vnd.ms-office.activeX+xml"/>
  <Override PartName="/xl/activeX/activeX175.bin" ContentType="application/vnd.ms-office.activeX"/>
  <Override PartName="/xl/activeX/activeX176.xml" ContentType="application/vnd.ms-office.activeX+xml"/>
  <Override PartName="/xl/activeX/activeX176.bin" ContentType="application/vnd.ms-office.activeX"/>
  <Override PartName="/xl/activeX/activeX177.xml" ContentType="application/vnd.ms-office.activeX+xml"/>
  <Override PartName="/xl/activeX/activeX177.bin" ContentType="application/vnd.ms-office.activeX"/>
  <Override PartName="/xl/activeX/activeX178.xml" ContentType="application/vnd.ms-office.activeX+xml"/>
  <Override PartName="/xl/activeX/activeX178.bin" ContentType="application/vnd.ms-office.activeX"/>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harts/chart7.xml" ContentType="application/vnd.openxmlformats-officedocument.drawingml.chart+xml"/>
  <Override PartName="/xl/drawings/drawing13.xml" ContentType="application/vnd.openxmlformats-officedocument.drawing+xml"/>
  <Override PartName="/xl/activeX/activeX179.xml" ContentType="application/vnd.ms-office.activeX+xml"/>
  <Override PartName="/xl/activeX/activeX179.bin" ContentType="application/vnd.ms-office.activeX"/>
  <Override PartName="/xl/activeX/activeX180.xml" ContentType="application/vnd.ms-office.activeX+xml"/>
  <Override PartName="/xl/activeX/activeX180.bin" ContentType="application/vnd.ms-office.activeX"/>
  <Override PartName="/xl/activeX/activeX181.xml" ContentType="application/vnd.ms-office.activeX+xml"/>
  <Override PartName="/xl/activeX/activeX181.bin" ContentType="application/vnd.ms-office.activeX"/>
  <Override PartName="/xl/activeX/activeX182.xml" ContentType="application/vnd.ms-office.activeX+xml"/>
  <Override PartName="/xl/activeX/activeX182.bin" ContentType="application/vnd.ms-office.activeX"/>
  <Override PartName="/xl/activeX/activeX183.xml" ContentType="application/vnd.ms-office.activeX+xml"/>
  <Override PartName="/xl/activeX/activeX183.bin" ContentType="application/vnd.ms-office.activeX"/>
  <Override PartName="/xl/charts/chart8.xml" ContentType="application/vnd.openxmlformats-officedocument.drawingml.chart+xml"/>
  <Override PartName="/xl/drawings/drawing14.xml" ContentType="application/vnd.openxmlformats-officedocument.drawing+xml"/>
  <Override PartName="/xl/activeX/activeX184.xml" ContentType="application/vnd.ms-office.activeX+xml"/>
  <Override PartName="/xl/activeX/activeX184.bin" ContentType="application/vnd.ms-office.activeX"/>
  <Override PartName="/xl/activeX/activeX185.xml" ContentType="application/vnd.ms-office.activeX+xml"/>
  <Override PartName="/xl/activeX/activeX185.bin" ContentType="application/vnd.ms-office.activeX"/>
  <Override PartName="/xl/activeX/activeX186.xml" ContentType="application/vnd.ms-office.activeX+xml"/>
  <Override PartName="/xl/activeX/activeX186.bin" ContentType="application/vnd.ms-office.activeX"/>
  <Override PartName="/xl/activeX/activeX187.xml" ContentType="application/vnd.ms-office.activeX+xml"/>
  <Override PartName="/xl/activeX/activeX187.bin" ContentType="application/vnd.ms-office.activeX"/>
  <Override PartName="/xl/activeX/activeX188.xml" ContentType="application/vnd.ms-office.activeX+xml"/>
  <Override PartName="/xl/activeX/activeX188.bin" ContentType="application/vnd.ms-office.activeX"/>
  <Override PartName="/xl/activeX/activeX189.xml" ContentType="application/vnd.ms-office.activeX+xml"/>
  <Override PartName="/xl/activeX/activeX189.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8730"/>
  <workbookPr codeName="ThisWorkbook"/>
  <mc:AlternateContent xmlns:mc="http://schemas.openxmlformats.org/markup-compatibility/2006">
    <mc:Choice Requires="x15">
      <x15ac:absPath xmlns:x15ac="http://schemas.microsoft.com/office/spreadsheetml/2010/11/ac" url="K:\統計情報室\統計情報室(IEA)\Indicator\2017FYsagyo\"/>
    </mc:Choice>
  </mc:AlternateContent>
  <workbookProtection workbookPassword="9676" lockStructure="1"/>
  <bookViews>
    <workbookView xWindow="8385" yWindow="6180" windowWidth="8400" windowHeight="6195" tabRatio="872" activeTab="1" xr2:uid="{00000000-000D-0000-FFFF-FFFF00000000}"/>
  </bookViews>
  <sheets>
    <sheet name="MAIN MENU" sheetId="29" r:id="rId1"/>
    <sheet name="MACRO ECONOMIC DATA" sheetId="7" r:id="rId2"/>
    <sheet name="COMMODITIES" sheetId="21" r:id="rId3"/>
    <sheet name="INDUSTRY" sheetId="37" r:id="rId4"/>
    <sheet name="SERVICES" sheetId="13" r:id="rId5"/>
    <sheet name="RESIDENTIAL" sheetId="12" r:id="rId6"/>
    <sheet name="TRANSPORT" sheetId="14" r:id="rId7"/>
    <sheet name="ELECTRICITY GENERATION" sheetId="24" r:id="rId8"/>
    <sheet name="BASIC INDICATORS" sheetId="15" r:id="rId9"/>
    <sheet name="USER REMARKS" sheetId="26" r:id="rId10"/>
    <sheet name="DATA COVERAGE" sheetId="27" r:id="rId11"/>
    <sheet name="GRAPHS" sheetId="32" r:id="rId12"/>
    <sheet name="MULTILINE GRAPHS" sheetId="34" r:id="rId13"/>
    <sheet name="CHECKS" sheetId="36" r:id="rId14"/>
    <sheet name="indicators data" sheetId="35" state="hidden" r:id="rId15"/>
  </sheets>
  <externalReferences>
    <externalReference r:id="rId16"/>
    <externalReference r:id="rId17"/>
    <externalReference r:id="rId18"/>
  </externalReferences>
  <definedNames>
    <definedName name="Basic">'BASIC INDICATORS'!$A$1</definedName>
    <definedName name="checks">CHECKS!$A$1</definedName>
    <definedName name="Commodities">COMMODITIES!$A$1</definedName>
    <definedName name="data_coverage">'DATA COVERAGE'!$A$2</definedName>
    <definedName name="Electricity">'ELECTRICITY GENERATION'!$A$1</definedName>
    <definedName name="graph_indicators">OFFSET(GRAPHS!$C$48,0,0,9-COUNTBLANK(GRAPHS!$C$48:$C$56),1)</definedName>
    <definedName name="graph_sectors">OFFSET(GRAPHS!$B$48,0,0,28-COUNTBLANK(GRAPHS!$B$48:$B$75),1)</definedName>
    <definedName name="Industry" localSheetId="3">INDUSTRY!$A$1</definedName>
    <definedName name="latest_year">'MACRO ECONOMIC DATA'!$D$133</definedName>
    <definedName name="macro_economic_data">'MACRO ECONOMIC DATA'!$A$1</definedName>
    <definedName name="Menu" localSheetId="0">'MAIN MENU'!$A$1</definedName>
    <definedName name="multi_graph_data">OFFSET('MULTILINE GRAPHS'!$B$69,0,0,11-COUNTBLANK('MULTILINE GRAPHS'!$B51:$B$79),18)</definedName>
    <definedName name="multiline_graphs">'MULTILINE GRAPHS'!$A$1</definedName>
    <definedName name="MULTILINE_Y_AXIS_LABEL">'MULTILINE GRAPHS'!$B$94</definedName>
    <definedName name="_xlnm.Print_Area" localSheetId="8">'BASIC INDICATORS'!$A$1:$X$84</definedName>
    <definedName name="_xlnm.Print_Area" localSheetId="13">CHECKS!$A$1:$D$30</definedName>
    <definedName name="_xlnm.Print_Area" localSheetId="2">COMMODITIES!$A$1:$AH$52</definedName>
    <definedName name="_xlnm.Print_Area" localSheetId="7">'ELECTRICITY GENERATION'!$A$1:$X$174</definedName>
    <definedName name="_xlnm.Print_Area" localSheetId="11">GRAPHS!$A$1:$H$41</definedName>
    <definedName name="_xlnm.Print_Area" localSheetId="3">INDUSTRY!$A$1:$AH$371</definedName>
    <definedName name="_xlnm.Print_Area" localSheetId="1">'MACRO ECONOMIC DATA'!$A$1:$AH$67</definedName>
    <definedName name="_xlnm.Print_Area" localSheetId="0">'MAIN MENU'!$A$1:$P$36</definedName>
    <definedName name="_xlnm.Print_Area" localSheetId="12">'MULTILINE GRAPHS'!$A$1:$K$44</definedName>
    <definedName name="_xlnm.Print_Area" localSheetId="5">RESIDENTIAL!$A$1:$AH$224</definedName>
    <definedName name="_xlnm.Print_Area" localSheetId="4">SERVICES!$A$1:$AH$108</definedName>
    <definedName name="_xlnm.Print_Area" localSheetId="6">TRANSPORT!$A$1:$AH$293</definedName>
    <definedName name="_xlnm.Print_Area" localSheetId="9">'USER REMARKS'!$A$1:$D$40</definedName>
    <definedName name="_xlnm.Print_Titles" localSheetId="2">COMMODITIES!$1:$3</definedName>
    <definedName name="_xlnm.Print_Titles" localSheetId="7">'ELECTRICITY GENERATION'!$1:$2</definedName>
    <definedName name="_xlnm.Print_Titles" localSheetId="3">INDUSTRY!$1:$3</definedName>
    <definedName name="_xlnm.Print_Titles" localSheetId="5">RESIDENTIAL!$1:$2</definedName>
    <definedName name="_xlnm.Print_Titles" localSheetId="6">TRANSPORT!$1:$2</definedName>
    <definedName name="Residential">RESIDENTIAL!$A$1</definedName>
    <definedName name="Services">SERVICES!$A$1</definedName>
    <definedName name="single_graphs">GRAPHS!$A$2</definedName>
    <definedName name="Transport">TRANSPORT!$A$1</definedName>
    <definedName name="user_remarks">'USER REMARKS'!$A$1</definedName>
  </definedNames>
  <calcPr calcId="171027" calcOnSave="0"/>
</workbook>
</file>

<file path=xl/calcChain.xml><?xml version="1.0" encoding="utf-8"?>
<calcChain xmlns="http://schemas.openxmlformats.org/spreadsheetml/2006/main">
  <c r="E84" i="14" l="1" a="1"/>
  <c r="E103" i="14" l="1" a="1"/>
  <c r="E103" i="14" s="1"/>
  <c r="E153" i="14" a="1"/>
  <c r="E85" i="14" a="1"/>
  <c r="S85" i="14" s="1"/>
  <c r="H103" i="14"/>
  <c r="P103" i="14"/>
  <c r="X103" i="14"/>
  <c r="S103" i="14"/>
  <c r="AA103" i="14"/>
  <c r="G103" i="14"/>
  <c r="W103" i="14"/>
  <c r="AE103" i="14"/>
  <c r="T103" i="14"/>
  <c r="L103" i="14"/>
  <c r="E83" i="14" a="1"/>
  <c r="E92" i="14" a="1"/>
  <c r="AE92" i="14" s="1"/>
  <c r="E120" i="14" a="1"/>
  <c r="W120" i="14" s="1"/>
  <c r="W140" i="14" s="1"/>
  <c r="E84" i="14"/>
  <c r="E138" i="14" s="1"/>
  <c r="G84" i="14"/>
  <c r="G138" i="14" s="1"/>
  <c r="O84" i="14"/>
  <c r="O138" i="14" s="1"/>
  <c r="W84" i="14"/>
  <c r="W138" i="14" s="1"/>
  <c r="AE84" i="14"/>
  <c r="AE138" i="14" s="1"/>
  <c r="K84" i="14"/>
  <c r="K138" i="14" s="1"/>
  <c r="S84" i="14"/>
  <c r="S138" i="14" s="1"/>
  <c r="AA84" i="14"/>
  <c r="AA138" i="14" s="1"/>
  <c r="H84" i="14"/>
  <c r="H138" i="14" s="1"/>
  <c r="P84" i="14"/>
  <c r="P138" i="14" s="1"/>
  <c r="X84" i="14"/>
  <c r="X138" i="14" s="1"/>
  <c r="L84" i="14"/>
  <c r="L138" i="14" s="1"/>
  <c r="T84" i="14"/>
  <c r="T138" i="14" s="1"/>
  <c r="AB84" i="14"/>
  <c r="AB138" i="14" s="1"/>
  <c r="E100" i="14" a="1"/>
  <c r="AA100" i="14" s="1"/>
  <c r="E110" i="14" a="1"/>
  <c r="E114" i="14" a="1"/>
  <c r="E101" i="14" a="1"/>
  <c r="E113" i="14" a="1"/>
  <c r="AA113" i="14" s="1"/>
  <c r="AA142" i="14" s="1"/>
  <c r="E128" i="14" a="1"/>
  <c r="W128" i="14" s="1"/>
  <c r="W139" i="14" s="1"/>
  <c r="E153" i="14"/>
  <c r="E191" i="14" s="1"/>
  <c r="H153" i="14"/>
  <c r="H191" i="14" s="1"/>
  <c r="P153" i="14"/>
  <c r="P191" i="14" s="1"/>
  <c r="X153" i="14"/>
  <c r="X191" i="14" s="1"/>
  <c r="L153" i="14"/>
  <c r="L191" i="14" s="1"/>
  <c r="T153" i="14"/>
  <c r="T191" i="14" s="1"/>
  <c r="AB153" i="14"/>
  <c r="AB191" i="14" s="1"/>
  <c r="J153" i="14"/>
  <c r="J191" i="14" s="1"/>
  <c r="Z153" i="14"/>
  <c r="Z191" i="14" s="1"/>
  <c r="N153" i="14"/>
  <c r="N191" i="14" s="1"/>
  <c r="AD153" i="14"/>
  <c r="AD191" i="14" s="1"/>
  <c r="F153" i="14"/>
  <c r="F191" i="14" s="1"/>
  <c r="V153" i="14"/>
  <c r="V191" i="14" s="1"/>
  <c r="R153" i="14"/>
  <c r="R191" i="14" s="1"/>
  <c r="E127" i="14" a="1"/>
  <c r="W127" i="14" s="1"/>
  <c r="E177" i="14" a="1"/>
  <c r="S177" i="14" s="1"/>
  <c r="E150" i="14" a="1"/>
  <c r="E152" i="14" a="1"/>
  <c r="E160" i="14" a="1"/>
  <c r="Z160" i="14" s="1"/>
  <c r="E170" i="14" a="1"/>
  <c r="E178" i="14" a="1"/>
  <c r="E151" i="14" a="1"/>
  <c r="E163" i="14" a="1"/>
  <c r="AA163" i="14" s="1"/>
  <c r="AA192" i="14" s="1"/>
  <c r="AE178" i="14"/>
  <c r="AE189" i="14" s="1"/>
  <c r="W178" i="14"/>
  <c r="W189" i="14" s="1"/>
  <c r="S178" i="14"/>
  <c r="S189" i="14" s="1"/>
  <c r="O178" i="14"/>
  <c r="O189" i="14" s="1"/>
  <c r="G178" i="14"/>
  <c r="G189" i="14" s="1"/>
  <c r="AC178" i="14"/>
  <c r="AC189" i="14" s="1"/>
  <c r="Y178" i="14"/>
  <c r="Y189" i="14" s="1"/>
  <c r="Q178" i="14"/>
  <c r="Q189" i="14" s="1"/>
  <c r="M178" i="14"/>
  <c r="M189" i="14" s="1"/>
  <c r="I178" i="14"/>
  <c r="I189" i="14" s="1"/>
  <c r="W177" i="14"/>
  <c r="G177" i="14"/>
  <c r="Q177" i="14"/>
  <c r="AA170" i="14"/>
  <c r="AA190" i="14" s="1"/>
  <c r="K170" i="14"/>
  <c r="K190" i="14" s="1"/>
  <c r="U170" i="14"/>
  <c r="U190" i="14" s="1"/>
  <c r="O163" i="14"/>
  <c r="O192" i="14" s="1"/>
  <c r="I163" i="14"/>
  <c r="I192" i="14" s="1"/>
  <c r="R160" i="14"/>
  <c r="AC160" i="14"/>
  <c r="M160" i="14"/>
  <c r="AE152" i="14"/>
  <c r="AE188" i="14" s="1"/>
  <c r="AA152" i="14"/>
  <c r="AA188" i="14" s="1"/>
  <c r="W152" i="14"/>
  <c r="W188" i="14" s="1"/>
  <c r="S152" i="14"/>
  <c r="S188" i="14" s="1"/>
  <c r="O152" i="14"/>
  <c r="O188" i="14" s="1"/>
  <c r="K152" i="14"/>
  <c r="K188" i="14" s="1"/>
  <c r="G152" i="14"/>
  <c r="G188" i="14" s="1"/>
  <c r="AD152" i="14"/>
  <c r="AD188" i="14" s="1"/>
  <c r="Z152" i="14"/>
  <c r="Z188" i="14" s="1"/>
  <c r="V152" i="14"/>
  <c r="V188" i="14" s="1"/>
  <c r="R152" i="14"/>
  <c r="R188" i="14" s="1"/>
  <c r="N152" i="14"/>
  <c r="N188" i="14" s="1"/>
  <c r="J152" i="14"/>
  <c r="J188" i="14" s="1"/>
  <c r="F152" i="14"/>
  <c r="F188" i="14" s="1"/>
  <c r="AC152" i="14"/>
  <c r="AC188" i="14" s="1"/>
  <c r="Y152" i="14"/>
  <c r="Y188" i="14" s="1"/>
  <c r="U152" i="14"/>
  <c r="U188" i="14" s="1"/>
  <c r="Q152" i="14"/>
  <c r="Q188" i="14" s="1"/>
  <c r="M152" i="14"/>
  <c r="M188" i="14" s="1"/>
  <c r="I152" i="14"/>
  <c r="I188" i="14" s="1"/>
  <c r="AE153" i="14"/>
  <c r="AE191" i="14" s="1"/>
  <c r="AA153" i="14"/>
  <c r="AA191" i="14" s="1"/>
  <c r="W153" i="14"/>
  <c r="W191" i="14" s="1"/>
  <c r="S153" i="14"/>
  <c r="S191" i="14" s="1"/>
  <c r="O153" i="14"/>
  <c r="O191" i="14" s="1"/>
  <c r="K153" i="14"/>
  <c r="K191" i="14" s="1"/>
  <c r="G153" i="14"/>
  <c r="G191" i="14" s="1"/>
  <c r="AC153" i="14"/>
  <c r="AC191" i="14" s="1"/>
  <c r="Y153" i="14"/>
  <c r="Y191" i="14" s="1"/>
  <c r="U153" i="14"/>
  <c r="U191" i="14" s="1"/>
  <c r="Q153" i="14"/>
  <c r="Q191" i="14" s="1"/>
  <c r="M153" i="14"/>
  <c r="M191" i="14" s="1"/>
  <c r="I153" i="14"/>
  <c r="I191" i="14" s="1"/>
  <c r="AD151" i="14"/>
  <c r="Z151" i="14"/>
  <c r="V151" i="14"/>
  <c r="R151" i="14"/>
  <c r="N151" i="14"/>
  <c r="J151" i="14"/>
  <c r="F151" i="14"/>
  <c r="AC151" i="14"/>
  <c r="Y151" i="14"/>
  <c r="U151" i="14"/>
  <c r="Q151" i="14"/>
  <c r="M151" i="14"/>
  <c r="I151" i="14"/>
  <c r="AD150" i="14"/>
  <c r="AD186" i="14" s="1"/>
  <c r="Z150" i="14"/>
  <c r="Z186" i="14" s="1"/>
  <c r="V150" i="14"/>
  <c r="V186" i="14" s="1"/>
  <c r="R150" i="14"/>
  <c r="R186" i="14" s="1"/>
  <c r="N150" i="14"/>
  <c r="N186" i="14" s="1"/>
  <c r="J150" i="14"/>
  <c r="J186" i="14" s="1"/>
  <c r="F150" i="14"/>
  <c r="F186" i="14" s="1"/>
  <c r="AC150" i="14"/>
  <c r="AC186" i="14" s="1"/>
  <c r="Y150" i="14"/>
  <c r="Y186" i="14" s="1"/>
  <c r="U150" i="14"/>
  <c r="U186" i="14" s="1"/>
  <c r="Q150" i="14"/>
  <c r="Q186" i="14" s="1"/>
  <c r="M150" i="14"/>
  <c r="M186" i="14" s="1"/>
  <c r="I150" i="14"/>
  <c r="I186" i="14" s="1"/>
  <c r="S128" i="14"/>
  <c r="S139" i="14" s="1"/>
  <c r="AC128" i="14"/>
  <c r="AC139" i="14" s="1"/>
  <c r="M128" i="14"/>
  <c r="M139" i="14" s="1"/>
  <c r="AE127" i="14"/>
  <c r="O127" i="14"/>
  <c r="Y127" i="14"/>
  <c r="I127" i="14"/>
  <c r="AA120" i="14"/>
  <c r="AA140" i="14" s="1"/>
  <c r="K120" i="14"/>
  <c r="K140" i="14" s="1"/>
  <c r="U120" i="14"/>
  <c r="U140" i="14" s="1"/>
  <c r="AD114" i="14"/>
  <c r="Z114" i="14"/>
  <c r="V114" i="14"/>
  <c r="R114" i="14"/>
  <c r="N114" i="14"/>
  <c r="J114" i="14"/>
  <c r="F114" i="14"/>
  <c r="AC114" i="14"/>
  <c r="Y114" i="14"/>
  <c r="U114" i="14"/>
  <c r="Q114" i="14"/>
  <c r="M114" i="14"/>
  <c r="I114" i="14"/>
  <c r="S113" i="14"/>
  <c r="S142" i="14" s="1"/>
  <c r="AC113" i="14"/>
  <c r="AC142" i="14" s="1"/>
  <c r="M113" i="14"/>
  <c r="M142" i="14" s="1"/>
  <c r="W110" i="14"/>
  <c r="G110" i="14"/>
  <c r="R110" i="14"/>
  <c r="AC110" i="14"/>
  <c r="M110" i="14"/>
  <c r="AD103" i="14"/>
  <c r="Z103" i="14"/>
  <c r="V103" i="14"/>
  <c r="R103" i="14"/>
  <c r="N103" i="14"/>
  <c r="J103" i="14"/>
  <c r="F103" i="14"/>
  <c r="AC103" i="14"/>
  <c r="Y103" i="14"/>
  <c r="U103" i="14"/>
  <c r="Q103" i="14"/>
  <c r="M103" i="14"/>
  <c r="I103" i="14"/>
  <c r="AD101" i="14"/>
  <c r="Z101" i="14"/>
  <c r="V101" i="14"/>
  <c r="R101" i="14"/>
  <c r="N101" i="14"/>
  <c r="J101" i="14"/>
  <c r="F101" i="14"/>
  <c r="AC101" i="14"/>
  <c r="Y101" i="14"/>
  <c r="U101" i="14"/>
  <c r="Q101" i="14"/>
  <c r="M101" i="14"/>
  <c r="I101" i="14"/>
  <c r="S100" i="14"/>
  <c r="AC100" i="14"/>
  <c r="M100" i="14"/>
  <c r="W92" i="14"/>
  <c r="G92" i="14"/>
  <c r="Q92" i="14"/>
  <c r="AA85" i="14"/>
  <c r="K85" i="14"/>
  <c r="U85" i="14"/>
  <c r="AD84" i="14"/>
  <c r="AD138" i="14" s="1"/>
  <c r="Z84" i="14"/>
  <c r="Z138" i="14" s="1"/>
  <c r="V84" i="14"/>
  <c r="V138" i="14" s="1"/>
  <c r="R84" i="14"/>
  <c r="R138" i="14" s="1"/>
  <c r="N84" i="14"/>
  <c r="N138" i="14" s="1"/>
  <c r="J84" i="14"/>
  <c r="J138" i="14" s="1"/>
  <c r="F84" i="14"/>
  <c r="F138" i="14" s="1"/>
  <c r="AC84" i="14"/>
  <c r="AC138" i="14" s="1"/>
  <c r="Y84" i="14"/>
  <c r="Y138" i="14" s="1"/>
  <c r="U84" i="14"/>
  <c r="U138" i="14" s="1"/>
  <c r="Q84" i="14"/>
  <c r="Q138" i="14" s="1"/>
  <c r="M84" i="14"/>
  <c r="M138" i="14" s="1"/>
  <c r="I84" i="14"/>
  <c r="I138" i="14" s="1"/>
  <c r="AE83" i="14"/>
  <c r="AA83" i="14"/>
  <c r="W83" i="14"/>
  <c r="S83" i="14"/>
  <c r="O83" i="14"/>
  <c r="K83" i="14"/>
  <c r="G83" i="14"/>
  <c r="AC83" i="14"/>
  <c r="Y83" i="14"/>
  <c r="U83" i="14"/>
  <c r="Q83" i="14"/>
  <c r="M83" i="14"/>
  <c r="I83" i="14"/>
  <c r="E82" i="14" l="1" a="1"/>
  <c r="P82" i="14" s="1"/>
  <c r="Q85" i="14"/>
  <c r="G85" i="14"/>
  <c r="W85" i="14"/>
  <c r="M92" i="14"/>
  <c r="AC92" i="14"/>
  <c r="S92" i="14"/>
  <c r="I100" i="14"/>
  <c r="Y100" i="14"/>
  <c r="O100" i="14"/>
  <c r="AE100" i="14"/>
  <c r="I113" i="14"/>
  <c r="I142" i="14" s="1"/>
  <c r="Y113" i="14"/>
  <c r="Y142" i="14" s="1"/>
  <c r="O113" i="14"/>
  <c r="O142" i="14" s="1"/>
  <c r="AE113" i="14"/>
  <c r="AE142" i="14" s="1"/>
  <c r="U127" i="14"/>
  <c r="K127" i="14"/>
  <c r="AA127" i="14"/>
  <c r="I160" i="14"/>
  <c r="Y160" i="14"/>
  <c r="N160" i="14"/>
  <c r="AD160" i="14"/>
  <c r="AC163" i="14"/>
  <c r="AC192" i="14" s="1"/>
  <c r="AB103" i="14"/>
  <c r="O103" i="14"/>
  <c r="K103" i="14"/>
  <c r="I85" i="14"/>
  <c r="Y85" i="14"/>
  <c r="O85" i="14"/>
  <c r="AE85" i="14"/>
  <c r="U92" i="14"/>
  <c r="K92" i="14"/>
  <c r="AA92" i="14"/>
  <c r="Q100" i="14"/>
  <c r="G100" i="14"/>
  <c r="W100" i="14"/>
  <c r="Q113" i="14"/>
  <c r="Q142" i="14" s="1"/>
  <c r="G113" i="14"/>
  <c r="G142" i="14" s="1"/>
  <c r="W113" i="14"/>
  <c r="W142" i="14" s="1"/>
  <c r="M127" i="14"/>
  <c r="AC127" i="14"/>
  <c r="AC137" i="14" s="1"/>
  <c r="S127" i="14"/>
  <c r="Q160" i="14"/>
  <c r="F160" i="14"/>
  <c r="V160" i="14"/>
  <c r="M163" i="14"/>
  <c r="M192" i="14" s="1"/>
  <c r="S163" i="14"/>
  <c r="S192" i="14" s="1"/>
  <c r="M85" i="14"/>
  <c r="AC85" i="14"/>
  <c r="I92" i="14"/>
  <c r="Y92" i="14"/>
  <c r="O92" i="14"/>
  <c r="U100" i="14"/>
  <c r="K100" i="14"/>
  <c r="U113" i="14"/>
  <c r="U142" i="14" s="1"/>
  <c r="K113" i="14"/>
  <c r="K142" i="14" s="1"/>
  <c r="Q127" i="14"/>
  <c r="G127" i="14"/>
  <c r="U160" i="14"/>
  <c r="U187" i="14" s="1"/>
  <c r="J160" i="14"/>
  <c r="Y163" i="14"/>
  <c r="Y192" i="14" s="1"/>
  <c r="AE163" i="14"/>
  <c r="AE192" i="14" s="1"/>
  <c r="E82" i="14"/>
  <c r="X82" i="14"/>
  <c r="L82" i="14"/>
  <c r="T82" i="14"/>
  <c r="K82" i="14"/>
  <c r="K136" i="14" s="1"/>
  <c r="F82" i="14"/>
  <c r="W82" i="14"/>
  <c r="W136" i="14" s="1"/>
  <c r="R82" i="14"/>
  <c r="AC82" i="14"/>
  <c r="AC136" i="14" s="1"/>
  <c r="M82" i="14"/>
  <c r="M136" i="14" s="1"/>
  <c r="N82" i="14"/>
  <c r="I82" i="14"/>
  <c r="I136" i="14" s="1"/>
  <c r="AE82" i="14"/>
  <c r="AE136" i="14" s="1"/>
  <c r="Z82" i="14"/>
  <c r="J82" i="14"/>
  <c r="U82" i="14"/>
  <c r="U136" i="14" s="1"/>
  <c r="Y82" i="14"/>
  <c r="E170" i="14"/>
  <c r="E190" i="14" s="1"/>
  <c r="J170" i="14"/>
  <c r="J190" i="14" s="1"/>
  <c r="R170" i="14"/>
  <c r="R190" i="14" s="1"/>
  <c r="Z170" i="14"/>
  <c r="Z190" i="14" s="1"/>
  <c r="F170" i="14"/>
  <c r="F190" i="14" s="1"/>
  <c r="N170" i="14"/>
  <c r="N190" i="14" s="1"/>
  <c r="V170" i="14"/>
  <c r="V190" i="14" s="1"/>
  <c r="AD170" i="14"/>
  <c r="AD190" i="14" s="1"/>
  <c r="L170" i="14"/>
  <c r="L190" i="14" s="1"/>
  <c r="AB170" i="14"/>
  <c r="AB190" i="14" s="1"/>
  <c r="P170" i="14"/>
  <c r="P190" i="14" s="1"/>
  <c r="H170" i="14"/>
  <c r="H190" i="14" s="1"/>
  <c r="X170" i="14"/>
  <c r="X190" i="14" s="1"/>
  <c r="T170" i="14"/>
  <c r="T190" i="14" s="1"/>
  <c r="E110" i="14"/>
  <c r="H110" i="14"/>
  <c r="X110" i="14"/>
  <c r="L110" i="14"/>
  <c r="AB110" i="14"/>
  <c r="T110" i="14"/>
  <c r="P110" i="14"/>
  <c r="U137" i="14"/>
  <c r="I110" i="14"/>
  <c r="I137" i="14" s="1"/>
  <c r="Y110" i="14"/>
  <c r="Y137" i="14" s="1"/>
  <c r="N110" i="14"/>
  <c r="AD110" i="14"/>
  <c r="S110" i="14"/>
  <c r="Q120" i="14"/>
  <c r="Q140" i="14" s="1"/>
  <c r="G120" i="14"/>
  <c r="G140" i="14" s="1"/>
  <c r="I128" i="14"/>
  <c r="I139" i="14" s="1"/>
  <c r="Y128" i="14"/>
  <c r="Y139" i="14" s="1"/>
  <c r="O128" i="14"/>
  <c r="O139" i="14" s="1"/>
  <c r="AE128" i="14"/>
  <c r="AE139" i="14" s="1"/>
  <c r="Q187" i="14"/>
  <c r="U163" i="14"/>
  <c r="U192" i="14" s="1"/>
  <c r="K163" i="14"/>
  <c r="K192" i="14" s="1"/>
  <c r="Q170" i="14"/>
  <c r="Q190" i="14" s="1"/>
  <c r="G170" i="14"/>
  <c r="G190" i="14" s="1"/>
  <c r="W170" i="14"/>
  <c r="W190" i="14" s="1"/>
  <c r="M177" i="14"/>
  <c r="M187" i="14" s="1"/>
  <c r="AC177" i="14"/>
  <c r="AC187" i="14" s="1"/>
  <c r="E178" i="14"/>
  <c r="E189" i="14" s="1"/>
  <c r="J178" i="14"/>
  <c r="J189" i="14" s="1"/>
  <c r="R178" i="14"/>
  <c r="R189" i="14" s="1"/>
  <c r="Z178" i="14"/>
  <c r="Z189" i="14" s="1"/>
  <c r="L178" i="14"/>
  <c r="L189" i="14" s="1"/>
  <c r="T178" i="14"/>
  <c r="T189" i="14" s="1"/>
  <c r="AB178" i="14"/>
  <c r="AB189" i="14" s="1"/>
  <c r="F178" i="14"/>
  <c r="F189" i="14" s="1"/>
  <c r="N178" i="14"/>
  <c r="N189" i="14" s="1"/>
  <c r="V178" i="14"/>
  <c r="V189" i="14" s="1"/>
  <c r="AD178" i="14"/>
  <c r="AD189" i="14" s="1"/>
  <c r="H178" i="14"/>
  <c r="H189" i="14" s="1"/>
  <c r="P178" i="14"/>
  <c r="P189" i="14" s="1"/>
  <c r="X178" i="14"/>
  <c r="X189" i="14" s="1"/>
  <c r="E150" i="14"/>
  <c r="E186" i="14" s="1"/>
  <c r="H150" i="14"/>
  <c r="H186" i="14" s="1"/>
  <c r="P150" i="14"/>
  <c r="P186" i="14" s="1"/>
  <c r="X150" i="14"/>
  <c r="X186" i="14" s="1"/>
  <c r="L150" i="14"/>
  <c r="L186" i="14" s="1"/>
  <c r="T150" i="14"/>
  <c r="T186" i="14" s="1"/>
  <c r="AB150" i="14"/>
  <c r="AB186" i="14" s="1"/>
  <c r="S150" i="14"/>
  <c r="S186" i="14" s="1"/>
  <c r="G150" i="14"/>
  <c r="G186" i="14" s="1"/>
  <c r="W150" i="14"/>
  <c r="W186" i="14" s="1"/>
  <c r="O150" i="14"/>
  <c r="O186" i="14" s="1"/>
  <c r="AE150" i="14"/>
  <c r="AE186" i="14" s="1"/>
  <c r="K150" i="14"/>
  <c r="K186" i="14" s="1"/>
  <c r="AA150" i="14"/>
  <c r="AA186" i="14" s="1"/>
  <c r="E114" i="14"/>
  <c r="G114" i="14"/>
  <c r="O114" i="14"/>
  <c r="W114" i="14"/>
  <c r="AE114" i="14"/>
  <c r="H114" i="14"/>
  <c r="P114" i="14"/>
  <c r="X114" i="14"/>
  <c r="L114" i="14"/>
  <c r="T114" i="14"/>
  <c r="AB114" i="14"/>
  <c r="AA114" i="14"/>
  <c r="K114" i="14"/>
  <c r="S114" i="14"/>
  <c r="E177" i="14"/>
  <c r="F177" i="14"/>
  <c r="F187" i="14" s="1"/>
  <c r="N177" i="14"/>
  <c r="V177" i="14"/>
  <c r="V187" i="14" s="1"/>
  <c r="AD177" i="14"/>
  <c r="AD187" i="14" s="1"/>
  <c r="H177" i="14"/>
  <c r="P177" i="14"/>
  <c r="X177" i="14"/>
  <c r="J177" i="14"/>
  <c r="J187" i="14" s="1"/>
  <c r="R177" i="14"/>
  <c r="Z177" i="14"/>
  <c r="Z187" i="14" s="1"/>
  <c r="L177" i="14"/>
  <c r="T177" i="14"/>
  <c r="AB177" i="14"/>
  <c r="E120" i="14"/>
  <c r="E140" i="14" s="1"/>
  <c r="J120" i="14"/>
  <c r="J140" i="14" s="1"/>
  <c r="R120" i="14"/>
  <c r="R140" i="14" s="1"/>
  <c r="Z120" i="14"/>
  <c r="Z140" i="14" s="1"/>
  <c r="L120" i="14"/>
  <c r="L140" i="14" s="1"/>
  <c r="T120" i="14"/>
  <c r="T140" i="14" s="1"/>
  <c r="AB120" i="14"/>
  <c r="AB140" i="14" s="1"/>
  <c r="H120" i="14"/>
  <c r="H140" i="14" s="1"/>
  <c r="P120" i="14"/>
  <c r="P140" i="14" s="1"/>
  <c r="X120" i="14"/>
  <c r="X140" i="14" s="1"/>
  <c r="V120" i="14"/>
  <c r="V140" i="14" s="1"/>
  <c r="AD120" i="14"/>
  <c r="AD140" i="14" s="1"/>
  <c r="N120" i="14"/>
  <c r="N140" i="14" s="1"/>
  <c r="F120" i="14"/>
  <c r="F140" i="14" s="1"/>
  <c r="M137" i="14"/>
  <c r="Q110" i="14"/>
  <c r="Q137" i="14" s="1"/>
  <c r="F110" i="14"/>
  <c r="V110" i="14"/>
  <c r="K110" i="14"/>
  <c r="AA110" i="14"/>
  <c r="I120" i="14"/>
  <c r="I140" i="14" s="1"/>
  <c r="Y120" i="14"/>
  <c r="Y140" i="14" s="1"/>
  <c r="O120" i="14"/>
  <c r="O140" i="14" s="1"/>
  <c r="AE120" i="14"/>
  <c r="AE140" i="14" s="1"/>
  <c r="Q128" i="14"/>
  <c r="Q139" i="14" s="1"/>
  <c r="G128" i="14"/>
  <c r="G139" i="14" s="1"/>
  <c r="N187" i="14"/>
  <c r="I170" i="14"/>
  <c r="I190" i="14" s="1"/>
  <c r="Y170" i="14"/>
  <c r="Y190" i="14" s="1"/>
  <c r="O170" i="14"/>
  <c r="O190" i="14" s="1"/>
  <c r="AE170" i="14"/>
  <c r="AE190" i="14" s="1"/>
  <c r="U177" i="14"/>
  <c r="K177" i="14"/>
  <c r="AA177" i="14"/>
  <c r="E163" i="14"/>
  <c r="E192" i="14" s="1"/>
  <c r="F163" i="14"/>
  <c r="F192" i="14" s="1"/>
  <c r="N163" i="14"/>
  <c r="N192" i="14" s="1"/>
  <c r="V163" i="14"/>
  <c r="V192" i="14" s="1"/>
  <c r="AD163" i="14"/>
  <c r="AD192" i="14" s="1"/>
  <c r="J163" i="14"/>
  <c r="J192" i="14" s="1"/>
  <c r="R163" i="14"/>
  <c r="R192" i="14" s="1"/>
  <c r="Z163" i="14"/>
  <c r="Z192" i="14" s="1"/>
  <c r="P163" i="14"/>
  <c r="P192" i="14" s="1"/>
  <c r="T163" i="14"/>
  <c r="T192" i="14" s="1"/>
  <c r="L163" i="14"/>
  <c r="L192" i="14" s="1"/>
  <c r="AB163" i="14"/>
  <c r="AB192" i="14" s="1"/>
  <c r="H163" i="14"/>
  <c r="H192" i="14" s="1"/>
  <c r="X163" i="14"/>
  <c r="X192" i="14" s="1"/>
  <c r="E160" i="14"/>
  <c r="K160" i="14"/>
  <c r="S160" i="14"/>
  <c r="AA160" i="14"/>
  <c r="G160" i="14"/>
  <c r="O160" i="14"/>
  <c r="W160" i="14"/>
  <c r="AE160" i="14"/>
  <c r="T160" i="14"/>
  <c r="H160" i="14"/>
  <c r="X160" i="14"/>
  <c r="P160" i="14"/>
  <c r="AB160" i="14"/>
  <c r="L160" i="14"/>
  <c r="E127" i="14"/>
  <c r="F127" i="14"/>
  <c r="N127" i="14"/>
  <c r="V127" i="14"/>
  <c r="AD127" i="14"/>
  <c r="H127" i="14"/>
  <c r="P127" i="14"/>
  <c r="X127" i="14"/>
  <c r="L127" i="14"/>
  <c r="T127" i="14"/>
  <c r="AB127" i="14"/>
  <c r="R127" i="14"/>
  <c r="Z127" i="14"/>
  <c r="J127" i="14"/>
  <c r="E113" i="14"/>
  <c r="E142" i="14" s="1"/>
  <c r="J113" i="14"/>
  <c r="J142" i="14" s="1"/>
  <c r="R113" i="14"/>
  <c r="R142" i="14" s="1"/>
  <c r="Z113" i="14"/>
  <c r="Z142" i="14" s="1"/>
  <c r="L113" i="14"/>
  <c r="L142" i="14" s="1"/>
  <c r="T113" i="14"/>
  <c r="T142" i="14" s="1"/>
  <c r="AB113" i="14"/>
  <c r="AB142" i="14" s="1"/>
  <c r="H113" i="14"/>
  <c r="H142" i="14" s="1"/>
  <c r="P113" i="14"/>
  <c r="P142" i="14" s="1"/>
  <c r="X113" i="14"/>
  <c r="X142" i="14" s="1"/>
  <c r="AD113" i="14"/>
  <c r="AD142" i="14" s="1"/>
  <c r="F113" i="14"/>
  <c r="F142" i="14" s="1"/>
  <c r="V113" i="14"/>
  <c r="V142" i="14" s="1"/>
  <c r="N113" i="14"/>
  <c r="N142" i="14" s="1"/>
  <c r="E100" i="14"/>
  <c r="J100" i="14"/>
  <c r="R100" i="14"/>
  <c r="Z100" i="14"/>
  <c r="F100" i="14"/>
  <c r="N100" i="14"/>
  <c r="V100" i="14"/>
  <c r="AD100" i="14"/>
  <c r="T100" i="14"/>
  <c r="H100" i="14"/>
  <c r="X100" i="14"/>
  <c r="L100" i="14"/>
  <c r="AB100" i="14"/>
  <c r="P100" i="14"/>
  <c r="E92" i="14"/>
  <c r="F92" i="14"/>
  <c r="N92" i="14"/>
  <c r="V92" i="14"/>
  <c r="AD92" i="14"/>
  <c r="J92" i="14"/>
  <c r="R92" i="14"/>
  <c r="Z92" i="14"/>
  <c r="H92" i="14"/>
  <c r="X92" i="14"/>
  <c r="L92" i="14"/>
  <c r="AB92" i="14"/>
  <c r="P92" i="14"/>
  <c r="T92" i="14"/>
  <c r="E128" i="14"/>
  <c r="E139" i="14" s="1"/>
  <c r="J128" i="14"/>
  <c r="J139" i="14" s="1"/>
  <c r="R128" i="14"/>
  <c r="R139" i="14" s="1"/>
  <c r="Z128" i="14"/>
  <c r="Z139" i="14" s="1"/>
  <c r="L128" i="14"/>
  <c r="L139" i="14" s="1"/>
  <c r="T128" i="14"/>
  <c r="T139" i="14" s="1"/>
  <c r="AB128" i="14"/>
  <c r="AB139" i="14" s="1"/>
  <c r="H128" i="14"/>
  <c r="H139" i="14" s="1"/>
  <c r="P128" i="14"/>
  <c r="P139" i="14" s="1"/>
  <c r="X128" i="14"/>
  <c r="X139" i="14" s="1"/>
  <c r="N128" i="14"/>
  <c r="N139" i="14" s="1"/>
  <c r="AD128" i="14"/>
  <c r="AD139" i="14" s="1"/>
  <c r="V128" i="14"/>
  <c r="V139" i="14" s="1"/>
  <c r="F128" i="14"/>
  <c r="F139" i="14" s="1"/>
  <c r="U110" i="14"/>
  <c r="J110" i="14"/>
  <c r="Z110" i="14"/>
  <c r="O110" i="14"/>
  <c r="AE110" i="14"/>
  <c r="M120" i="14"/>
  <c r="M140" i="14" s="1"/>
  <c r="AC120" i="14"/>
  <c r="AC140" i="14" s="1"/>
  <c r="S120" i="14"/>
  <c r="S140" i="14" s="1"/>
  <c r="U128" i="14"/>
  <c r="U139" i="14" s="1"/>
  <c r="K128" i="14"/>
  <c r="K139" i="14" s="1"/>
  <c r="AA128" i="14"/>
  <c r="AA139" i="14" s="1"/>
  <c r="R187" i="14"/>
  <c r="Q163" i="14"/>
  <c r="Q192" i="14" s="1"/>
  <c r="G163" i="14"/>
  <c r="G192" i="14" s="1"/>
  <c r="W163" i="14"/>
  <c r="W192" i="14" s="1"/>
  <c r="M170" i="14"/>
  <c r="M190" i="14" s="1"/>
  <c r="AC170" i="14"/>
  <c r="AC190" i="14" s="1"/>
  <c r="S170" i="14"/>
  <c r="S190" i="14" s="1"/>
  <c r="I177" i="14"/>
  <c r="Y177" i="14"/>
  <c r="Y187" i="14" s="1"/>
  <c r="O177" i="14"/>
  <c r="AE177" i="14"/>
  <c r="U178" i="14"/>
  <c r="U189" i="14" s="1"/>
  <c r="K178" i="14"/>
  <c r="K189" i="14" s="1"/>
  <c r="AA178" i="14"/>
  <c r="AA189" i="14" s="1"/>
  <c r="E151" i="14"/>
  <c r="L151" i="14"/>
  <c r="T151" i="14"/>
  <c r="AB151" i="14"/>
  <c r="H151" i="14"/>
  <c r="H187" i="14" s="1"/>
  <c r="P151" i="14"/>
  <c r="X151" i="14"/>
  <c r="O151" i="14"/>
  <c r="O187" i="14" s="1"/>
  <c r="AE151" i="14"/>
  <c r="AE187" i="14" s="1"/>
  <c r="S151" i="14"/>
  <c r="K151" i="14"/>
  <c r="AA151" i="14"/>
  <c r="AA187" i="14" s="1"/>
  <c r="W151" i="14"/>
  <c r="W187" i="14" s="1"/>
  <c r="G151" i="14"/>
  <c r="E152" i="14"/>
  <c r="E188" i="14" s="1"/>
  <c r="H152" i="14"/>
  <c r="H188" i="14" s="1"/>
  <c r="X152" i="14"/>
  <c r="X188" i="14" s="1"/>
  <c r="P152" i="14"/>
  <c r="P188" i="14" s="1"/>
  <c r="L152" i="14"/>
  <c r="L188" i="14" s="1"/>
  <c r="T152" i="14"/>
  <c r="T188" i="14" s="1"/>
  <c r="AB152" i="14"/>
  <c r="AB188" i="14" s="1"/>
  <c r="E101" i="14"/>
  <c r="G101" i="14"/>
  <c r="G137" i="14" s="1"/>
  <c r="O101" i="14"/>
  <c r="O137" i="14" s="1"/>
  <c r="W101" i="14"/>
  <c r="W137" i="14" s="1"/>
  <c r="AE101" i="14"/>
  <c r="K101" i="14"/>
  <c r="K137" i="14" s="1"/>
  <c r="S101" i="14"/>
  <c r="S137" i="14" s="1"/>
  <c r="AA101" i="14"/>
  <c r="AA137" i="14" s="1"/>
  <c r="P101" i="14"/>
  <c r="T101" i="14"/>
  <c r="H101" i="14"/>
  <c r="X101" i="14"/>
  <c r="L101" i="14"/>
  <c r="AB101" i="14"/>
  <c r="E83" i="14"/>
  <c r="E137" i="14" s="1"/>
  <c r="J83" i="14"/>
  <c r="J137" i="14" s="1"/>
  <c r="R83" i="14"/>
  <c r="Z83" i="14"/>
  <c r="F83" i="14"/>
  <c r="F137" i="14" s="1"/>
  <c r="N83" i="14"/>
  <c r="V83" i="14"/>
  <c r="AD83" i="14"/>
  <c r="L83" i="14"/>
  <c r="T83" i="14"/>
  <c r="T137" i="14" s="1"/>
  <c r="AB83" i="14"/>
  <c r="H83" i="14"/>
  <c r="P83" i="14"/>
  <c r="X83" i="14"/>
  <c r="E85" i="14"/>
  <c r="J85" i="14"/>
  <c r="R85" i="14"/>
  <c r="F85" i="14"/>
  <c r="N85" i="14"/>
  <c r="V85" i="14"/>
  <c r="L85" i="14"/>
  <c r="Z85" i="14"/>
  <c r="T85" i="14"/>
  <c r="AD85" i="14"/>
  <c r="P85" i="14"/>
  <c r="AB85" i="14"/>
  <c r="H85" i="14"/>
  <c r="X85" i="14"/>
  <c r="AE137" i="14" l="1"/>
  <c r="S187" i="14"/>
  <c r="P187" i="14"/>
  <c r="I187" i="14"/>
  <c r="AD82" i="14"/>
  <c r="AD136" i="14" s="1"/>
  <c r="O82" i="14"/>
  <c r="O136" i="14" s="1"/>
  <c r="S82" i="14"/>
  <c r="S136" i="14" s="1"/>
  <c r="G82" i="14"/>
  <c r="G136" i="14" s="1"/>
  <c r="V82" i="14"/>
  <c r="V136" i="14" s="1"/>
  <c r="AB82" i="14"/>
  <c r="AB136" i="14" s="1"/>
  <c r="H82" i="14"/>
  <c r="H136" i="14" s="1"/>
  <c r="P137" i="14"/>
  <c r="L137" i="14"/>
  <c r="AB187" i="14"/>
  <c r="Q82" i="14"/>
  <c r="Q136" i="14" s="1"/>
  <c r="AA82" i="14"/>
  <c r="AA136" i="14" s="1"/>
  <c r="AD137" i="14"/>
  <c r="Y136" i="14"/>
  <c r="N136" i="14"/>
  <c r="AB137" i="14"/>
  <c r="V137" i="14"/>
  <c r="R137" i="14"/>
  <c r="G187" i="14"/>
  <c r="L187" i="14"/>
  <c r="J136" i="14"/>
  <c r="P136" i="14"/>
  <c r="X137" i="14"/>
  <c r="N137" i="14"/>
  <c r="E187" i="14"/>
  <c r="Z136" i="14"/>
  <c r="R136" i="14"/>
  <c r="F136" i="14"/>
  <c r="T136" i="14"/>
  <c r="X136" i="14"/>
  <c r="H137" i="14"/>
  <c r="Z137" i="14"/>
  <c r="K187" i="14"/>
  <c r="X187" i="14"/>
  <c r="T187" i="14"/>
  <c r="L136" i="14"/>
  <c r="E136" i="14"/>
  <c r="E65" i="14" l="1" a="1"/>
  <c r="E65" i="14" s="1"/>
  <c r="E63" i="14" a="1"/>
  <c r="E62" i="14" a="1"/>
  <c r="E62" i="14" s="1"/>
  <c r="F62" i="14"/>
  <c r="H62" i="14"/>
  <c r="J62" i="14"/>
  <c r="L62" i="14"/>
  <c r="N62" i="14"/>
  <c r="P62" i="14"/>
  <c r="R62" i="14"/>
  <c r="T62" i="14"/>
  <c r="V62" i="14"/>
  <c r="X62" i="14"/>
  <c r="Z62" i="14"/>
  <c r="AB62" i="14"/>
  <c r="AD62" i="14"/>
  <c r="E61" i="14" a="1"/>
  <c r="E61" i="14" s="1"/>
  <c r="F61" i="14"/>
  <c r="H61" i="14"/>
  <c r="J61" i="14"/>
  <c r="L61" i="14"/>
  <c r="N61" i="14"/>
  <c r="P61" i="14"/>
  <c r="R61" i="14"/>
  <c r="T61" i="14"/>
  <c r="V61" i="14"/>
  <c r="X61" i="14"/>
  <c r="Z61" i="14"/>
  <c r="AB61" i="14"/>
  <c r="AD61" i="14"/>
  <c r="E60" i="14" a="1"/>
  <c r="E60" i="14" s="1"/>
  <c r="F60" i="14"/>
  <c r="H60" i="14"/>
  <c r="J60" i="14"/>
  <c r="L60" i="14"/>
  <c r="N60" i="14"/>
  <c r="P60" i="14"/>
  <c r="R60" i="14"/>
  <c r="T60" i="14"/>
  <c r="V60" i="14"/>
  <c r="X60" i="14"/>
  <c r="Z60" i="14"/>
  <c r="AB60" i="14"/>
  <c r="AD60" i="14"/>
  <c r="E55" i="14" a="1"/>
  <c r="F55" i="14" s="1"/>
  <c r="E55" i="14"/>
  <c r="H55" i="14"/>
  <c r="I55" i="14"/>
  <c r="L55" i="14"/>
  <c r="M55" i="14"/>
  <c r="P55" i="14"/>
  <c r="Q55" i="14"/>
  <c r="T55" i="14"/>
  <c r="U55" i="14"/>
  <c r="X55" i="14"/>
  <c r="Y55" i="14"/>
  <c r="AB55" i="14"/>
  <c r="AC55" i="14"/>
  <c r="E54" i="14" a="1"/>
  <c r="E54" i="14" s="1"/>
  <c r="F54" i="14"/>
  <c r="H54" i="14"/>
  <c r="J54" i="14"/>
  <c r="L54" i="14"/>
  <c r="N54" i="14"/>
  <c r="P54" i="14"/>
  <c r="R54" i="14"/>
  <c r="T54" i="14"/>
  <c r="V54" i="14"/>
  <c r="X54" i="14"/>
  <c r="Z54" i="14"/>
  <c r="AB54" i="14"/>
  <c r="AD54" i="14"/>
  <c r="E53" i="14" a="1"/>
  <c r="E53" i="14" s="1"/>
  <c r="F53" i="14"/>
  <c r="H53" i="14"/>
  <c r="J53" i="14"/>
  <c r="L53" i="14"/>
  <c r="N53" i="14"/>
  <c r="P53" i="14"/>
  <c r="R53" i="14"/>
  <c r="T53" i="14"/>
  <c r="V53" i="14"/>
  <c r="X53" i="14"/>
  <c r="Z53" i="14"/>
  <c r="AB53" i="14"/>
  <c r="AD53" i="14"/>
  <c r="E52" i="14" a="1"/>
  <c r="E52" i="14" s="1"/>
  <c r="F52" i="14"/>
  <c r="H52" i="14"/>
  <c r="J52" i="14"/>
  <c r="L52" i="14"/>
  <c r="N52" i="14"/>
  <c r="P52" i="14"/>
  <c r="R52" i="14"/>
  <c r="T52" i="14"/>
  <c r="V52" i="14"/>
  <c r="X52" i="14"/>
  <c r="Z52" i="14"/>
  <c r="AB52" i="14"/>
  <c r="AD52" i="14"/>
  <c r="E51" i="14" a="1"/>
  <c r="E51" i="14" s="1"/>
  <c r="F51" i="14"/>
  <c r="H51" i="14"/>
  <c r="J51" i="14"/>
  <c r="L51" i="14"/>
  <c r="N51" i="14"/>
  <c r="P51" i="14"/>
  <c r="R51" i="14"/>
  <c r="T51" i="14"/>
  <c r="V51" i="14"/>
  <c r="X51" i="14"/>
  <c r="Z51" i="14"/>
  <c r="AB51" i="14"/>
  <c r="AD51" i="14"/>
  <c r="L65" i="14" l="1"/>
  <c r="AB65" i="14"/>
  <c r="T65" i="14"/>
  <c r="AD65" i="14"/>
  <c r="V65" i="14"/>
  <c r="N65" i="14"/>
  <c r="F65" i="14"/>
  <c r="Z65" i="14"/>
  <c r="R65" i="14"/>
  <c r="J65" i="14"/>
  <c r="X65" i="14"/>
  <c r="P65" i="14"/>
  <c r="H65" i="14"/>
  <c r="E63" i="14"/>
  <c r="H63" i="14"/>
  <c r="P63" i="14"/>
  <c r="X63" i="14"/>
  <c r="F63" i="14"/>
  <c r="N63" i="14"/>
  <c r="V63" i="14"/>
  <c r="AD63" i="14"/>
  <c r="J63" i="14"/>
  <c r="R63" i="14"/>
  <c r="Z63" i="14"/>
  <c r="L63" i="14"/>
  <c r="T63" i="14"/>
  <c r="AB63" i="14"/>
  <c r="AE65" i="14"/>
  <c r="AA65" i="14"/>
  <c r="W65" i="14"/>
  <c r="S65" i="14"/>
  <c r="O65" i="14"/>
  <c r="K65" i="14"/>
  <c r="G65" i="14"/>
  <c r="AC65" i="14"/>
  <c r="Y65" i="14"/>
  <c r="U65" i="14"/>
  <c r="Q65" i="14"/>
  <c r="M65" i="14"/>
  <c r="I65" i="14"/>
  <c r="AE63" i="14"/>
  <c r="AA63" i="14"/>
  <c r="W63" i="14"/>
  <c r="S63" i="14"/>
  <c r="O63" i="14"/>
  <c r="K63" i="14"/>
  <c r="G63" i="14"/>
  <c r="AC63" i="14"/>
  <c r="Y63" i="14"/>
  <c r="U63" i="14"/>
  <c r="Q63" i="14"/>
  <c r="M63" i="14"/>
  <c r="I63" i="14"/>
  <c r="AE62" i="14"/>
  <c r="AA62" i="14"/>
  <c r="W62" i="14"/>
  <c r="S62" i="14"/>
  <c r="O62" i="14"/>
  <c r="K62" i="14"/>
  <c r="G62" i="14"/>
  <c r="AC62" i="14"/>
  <c r="Y62" i="14"/>
  <c r="U62" i="14"/>
  <c r="Q62" i="14"/>
  <c r="M62" i="14"/>
  <c r="I62" i="14"/>
  <c r="AE61" i="14"/>
  <c r="AA61" i="14"/>
  <c r="W61" i="14"/>
  <c r="S61" i="14"/>
  <c r="O61" i="14"/>
  <c r="K61" i="14"/>
  <c r="G61" i="14"/>
  <c r="AC61" i="14"/>
  <c r="Y61" i="14"/>
  <c r="U61" i="14"/>
  <c r="Q61" i="14"/>
  <c r="M61" i="14"/>
  <c r="I61" i="14"/>
  <c r="AE60" i="14"/>
  <c r="AA60" i="14"/>
  <c r="W60" i="14"/>
  <c r="S60" i="14"/>
  <c r="O60" i="14"/>
  <c r="K60" i="14"/>
  <c r="G60" i="14"/>
  <c r="AC60" i="14"/>
  <c r="Y60" i="14"/>
  <c r="U60" i="14"/>
  <c r="Q60" i="14"/>
  <c r="M60" i="14"/>
  <c r="I60" i="14"/>
  <c r="AE55" i="14"/>
  <c r="AA55" i="14"/>
  <c r="W55" i="14"/>
  <c r="S55" i="14"/>
  <c r="O55" i="14"/>
  <c r="K55" i="14"/>
  <c r="G55" i="14"/>
  <c r="AD55" i="14"/>
  <c r="Z55" i="14"/>
  <c r="V55" i="14"/>
  <c r="R55" i="14"/>
  <c r="N55" i="14"/>
  <c r="J55" i="14"/>
  <c r="AE54" i="14"/>
  <c r="AA54" i="14"/>
  <c r="W54" i="14"/>
  <c r="S54" i="14"/>
  <c r="O54" i="14"/>
  <c r="K54" i="14"/>
  <c r="G54" i="14"/>
  <c r="AC54" i="14"/>
  <c r="Y54" i="14"/>
  <c r="U54" i="14"/>
  <c r="Q54" i="14"/>
  <c r="M54" i="14"/>
  <c r="I54" i="14"/>
  <c r="AE53" i="14"/>
  <c r="AA53" i="14"/>
  <c r="W53" i="14"/>
  <c r="S53" i="14"/>
  <c r="O53" i="14"/>
  <c r="K53" i="14"/>
  <c r="G53" i="14"/>
  <c r="AC53" i="14"/>
  <c r="Y53" i="14"/>
  <c r="U53" i="14"/>
  <c r="Q53" i="14"/>
  <c r="M53" i="14"/>
  <c r="I53" i="14"/>
  <c r="AE52" i="14"/>
  <c r="AA52" i="14"/>
  <c r="W52" i="14"/>
  <c r="S52" i="14"/>
  <c r="O52" i="14"/>
  <c r="K52" i="14"/>
  <c r="G52" i="14"/>
  <c r="AC52" i="14"/>
  <c r="Y52" i="14"/>
  <c r="U52" i="14"/>
  <c r="Q52" i="14"/>
  <c r="M52" i="14"/>
  <c r="I52" i="14"/>
  <c r="AE51" i="14"/>
  <c r="AA51" i="14"/>
  <c r="W51" i="14"/>
  <c r="S51" i="14"/>
  <c r="O51" i="14"/>
  <c r="K51" i="14"/>
  <c r="G51" i="14"/>
  <c r="AC51" i="14"/>
  <c r="Y51" i="14"/>
  <c r="U51" i="14"/>
  <c r="Q51" i="14"/>
  <c r="M51" i="14"/>
  <c r="I51" i="14"/>
  <c r="E43" i="14" a="1"/>
  <c r="E43" i="14" s="1"/>
  <c r="E40" i="14" a="1"/>
  <c r="E40" i="14" s="1"/>
  <c r="E39" i="14" a="1"/>
  <c r="E39" i="14" s="1"/>
  <c r="E38" i="14" a="1"/>
  <c r="E34" i="14" a="1"/>
  <c r="E34" i="14" s="1"/>
  <c r="E31" i="14" a="1"/>
  <c r="F31" i="14" s="1"/>
  <c r="AE29" i="14"/>
  <c r="AE26" i="14"/>
  <c r="E22" i="14" a="1"/>
  <c r="E22" i="14" s="1"/>
  <c r="G22" i="14"/>
  <c r="O22" i="14"/>
  <c r="P22" i="14"/>
  <c r="X22" i="14"/>
  <c r="AB22" i="14"/>
  <c r="E21" i="14" a="1"/>
  <c r="E21" i="14" s="1"/>
  <c r="E20" i="14" a="1"/>
  <c r="F20" i="14" s="1"/>
  <c r="E20" i="14"/>
  <c r="P20" i="14"/>
  <c r="AB20" i="14"/>
  <c r="E17" i="14" a="1"/>
  <c r="E17" i="14" s="1"/>
  <c r="E13" i="14" a="1"/>
  <c r="E13" i="14" s="1"/>
  <c r="F13" i="14"/>
  <c r="E12" i="14" a="1"/>
  <c r="E12" i="14" s="1"/>
  <c r="E11" i="14" a="1"/>
  <c r="E11" i="14" s="1"/>
  <c r="E10" i="14" a="1"/>
  <c r="E10" i="14" s="1"/>
  <c r="F10" i="14"/>
  <c r="L10" i="14"/>
  <c r="N10" i="14"/>
  <c r="T10" i="14"/>
  <c r="V10" i="14"/>
  <c r="AB10" i="14"/>
  <c r="AD10" i="14"/>
  <c r="AE6" i="14"/>
  <c r="E23" i="14" l="1"/>
  <c r="U20" i="14"/>
  <c r="L20" i="14"/>
  <c r="W22" i="14"/>
  <c r="L22" i="14"/>
  <c r="X20" i="14"/>
  <c r="M20" i="14"/>
  <c r="X12" i="14"/>
  <c r="H12" i="14"/>
  <c r="V13" i="14"/>
  <c r="V12" i="14"/>
  <c r="F12" i="14"/>
  <c r="N13" i="14"/>
  <c r="AC20" i="14"/>
  <c r="T20" i="14"/>
  <c r="H20" i="14"/>
  <c r="AE22" i="14"/>
  <c r="T22" i="14"/>
  <c r="H22" i="14"/>
  <c r="P12" i="14"/>
  <c r="AD12" i="14"/>
  <c r="N12" i="14"/>
  <c r="AD13" i="14"/>
  <c r="T17" i="14"/>
  <c r="E14" i="14"/>
  <c r="Z21" i="14"/>
  <c r="R21" i="14"/>
  <c r="J21" i="14"/>
  <c r="Z39" i="14"/>
  <c r="R39" i="14"/>
  <c r="J39" i="14"/>
  <c r="Z10" i="14"/>
  <c r="R10" i="14"/>
  <c r="J10" i="14"/>
  <c r="AB11" i="14"/>
  <c r="L11" i="14"/>
  <c r="AB12" i="14"/>
  <c r="T12" i="14"/>
  <c r="L12" i="14"/>
  <c r="Z13" i="14"/>
  <c r="R13" i="14"/>
  <c r="J13" i="14"/>
  <c r="AB17" i="14"/>
  <c r="AB23" i="14" s="1"/>
  <c r="L17" i="14"/>
  <c r="X21" i="14"/>
  <c r="P21" i="14"/>
  <c r="H21" i="14"/>
  <c r="X39" i="14"/>
  <c r="P39" i="14"/>
  <c r="H39" i="14"/>
  <c r="P43" i="14"/>
  <c r="T11" i="14"/>
  <c r="T14" i="14" s="1"/>
  <c r="AB21" i="14"/>
  <c r="T21" i="14"/>
  <c r="L21" i="14"/>
  <c r="AB39" i="14"/>
  <c r="T39" i="14"/>
  <c r="L39" i="14"/>
  <c r="P11" i="14"/>
  <c r="AB13" i="14"/>
  <c r="T13" i="14"/>
  <c r="L13" i="14"/>
  <c r="P17" i="14"/>
  <c r="P23" i="14" s="1"/>
  <c r="X10" i="14"/>
  <c r="P10" i="14"/>
  <c r="H10" i="14"/>
  <c r="X11" i="14"/>
  <c r="H11" i="14"/>
  <c r="Z12" i="14"/>
  <c r="R12" i="14"/>
  <c r="J12" i="14"/>
  <c r="X13" i="14"/>
  <c r="P13" i="14"/>
  <c r="H13" i="14"/>
  <c r="X17" i="14"/>
  <c r="H17" i="14"/>
  <c r="Y20" i="14"/>
  <c r="Q20" i="14"/>
  <c r="I20" i="14"/>
  <c r="AD21" i="14"/>
  <c r="V21" i="14"/>
  <c r="N21" i="14"/>
  <c r="F21" i="14"/>
  <c r="AA22" i="14"/>
  <c r="S22" i="14"/>
  <c r="K22" i="14"/>
  <c r="AD39" i="14"/>
  <c r="V39" i="14"/>
  <c r="N39" i="14"/>
  <c r="F39" i="14"/>
  <c r="AB43" i="14"/>
  <c r="T43" i="14"/>
  <c r="H43" i="14"/>
  <c r="AE43" i="14"/>
  <c r="AA43" i="14"/>
  <c r="W43" i="14"/>
  <c r="S43" i="14"/>
  <c r="O43" i="14"/>
  <c r="K43" i="14"/>
  <c r="G43" i="14"/>
  <c r="X43" i="14"/>
  <c r="L43" i="14"/>
  <c r="AD43" i="14"/>
  <c r="Z43" i="14"/>
  <c r="V43" i="14"/>
  <c r="R43" i="14"/>
  <c r="N43" i="14"/>
  <c r="J43" i="14"/>
  <c r="F43" i="14"/>
  <c r="AC43" i="14"/>
  <c r="Y43" i="14"/>
  <c r="U43" i="14"/>
  <c r="Q43" i="14"/>
  <c r="M43" i="14"/>
  <c r="I43" i="14"/>
  <c r="E38" i="14"/>
  <c r="K38" i="14"/>
  <c r="S38" i="14"/>
  <c r="AA38" i="14"/>
  <c r="L38" i="14"/>
  <c r="T38" i="14"/>
  <c r="AB38" i="14"/>
  <c r="H38" i="14"/>
  <c r="X38" i="14"/>
  <c r="G38" i="14"/>
  <c r="O38" i="14"/>
  <c r="W38" i="14"/>
  <c r="AE38" i="14"/>
  <c r="P38" i="14"/>
  <c r="AD40" i="14"/>
  <c r="Z40" i="14"/>
  <c r="V40" i="14"/>
  <c r="R40" i="14"/>
  <c r="N40" i="14"/>
  <c r="F40" i="14"/>
  <c r="AB40" i="14"/>
  <c r="X40" i="14"/>
  <c r="T40" i="14"/>
  <c r="P40" i="14"/>
  <c r="L40" i="14"/>
  <c r="H40" i="14"/>
  <c r="AE40" i="14"/>
  <c r="AA40" i="14"/>
  <c r="W40" i="14"/>
  <c r="S40" i="14"/>
  <c r="O40" i="14"/>
  <c r="K40" i="14"/>
  <c r="G40" i="14"/>
  <c r="J40" i="14"/>
  <c r="AC40" i="14"/>
  <c r="Y40" i="14"/>
  <c r="U40" i="14"/>
  <c r="Q40" i="14"/>
  <c r="M40" i="14"/>
  <c r="I40" i="14"/>
  <c r="E30" i="14" a="1"/>
  <c r="E30" i="14" s="1"/>
  <c r="AE39" i="14"/>
  <c r="AA39" i="14"/>
  <c r="W39" i="14"/>
  <c r="S39" i="14"/>
  <c r="O39" i="14"/>
  <c r="K39" i="14"/>
  <c r="G39" i="14"/>
  <c r="AC39" i="14"/>
  <c r="Y39" i="14"/>
  <c r="U39" i="14"/>
  <c r="Q39" i="14"/>
  <c r="M39" i="14"/>
  <c r="I39" i="14"/>
  <c r="AD38" i="14"/>
  <c r="Z38" i="14"/>
  <c r="V38" i="14"/>
  <c r="R38" i="14"/>
  <c r="N38" i="14"/>
  <c r="J38" i="14"/>
  <c r="F38" i="14"/>
  <c r="AC38" i="14"/>
  <c r="Y38" i="14"/>
  <c r="U38" i="14"/>
  <c r="Q38" i="14"/>
  <c r="M38" i="14"/>
  <c r="I38" i="14"/>
  <c r="AB34" i="14"/>
  <c r="X34" i="14"/>
  <c r="T34" i="14"/>
  <c r="H34" i="14"/>
  <c r="AE34" i="14"/>
  <c r="AA34" i="14"/>
  <c r="W34" i="14"/>
  <c r="S34" i="14"/>
  <c r="O34" i="14"/>
  <c r="K34" i="14"/>
  <c r="G34" i="14"/>
  <c r="L34" i="14"/>
  <c r="AD34" i="14"/>
  <c r="Z34" i="14"/>
  <c r="V34" i="14"/>
  <c r="R34" i="14"/>
  <c r="N34" i="14"/>
  <c r="J34" i="14"/>
  <c r="F34" i="14"/>
  <c r="P34" i="14"/>
  <c r="AC34" i="14"/>
  <c r="Y34" i="14"/>
  <c r="U34" i="14"/>
  <c r="Q34" i="14"/>
  <c r="M34" i="14"/>
  <c r="I34" i="14"/>
  <c r="AE31" i="14"/>
  <c r="AA31" i="14"/>
  <c r="W31" i="14"/>
  <c r="S31" i="14"/>
  <c r="O31" i="14"/>
  <c r="K31" i="14"/>
  <c r="G31" i="14"/>
  <c r="AC31" i="14"/>
  <c r="Y31" i="14"/>
  <c r="U31" i="14"/>
  <c r="Q31" i="14"/>
  <c r="M31" i="14"/>
  <c r="I31" i="14"/>
  <c r="E31" i="14"/>
  <c r="AB31" i="14"/>
  <c r="X31" i="14"/>
  <c r="T31" i="14"/>
  <c r="P31" i="14"/>
  <c r="L31" i="14"/>
  <c r="H31" i="14"/>
  <c r="AD31" i="14"/>
  <c r="Z31" i="14"/>
  <c r="V31" i="14"/>
  <c r="R31" i="14"/>
  <c r="N31" i="14"/>
  <c r="J31" i="14"/>
  <c r="AD22" i="14"/>
  <c r="Z22" i="14"/>
  <c r="V22" i="14"/>
  <c r="R22" i="14"/>
  <c r="N22" i="14"/>
  <c r="J22" i="14"/>
  <c r="F22" i="14"/>
  <c r="AC22" i="14"/>
  <c r="Y22" i="14"/>
  <c r="U22" i="14"/>
  <c r="Q22" i="14"/>
  <c r="M22" i="14"/>
  <c r="I22" i="14"/>
  <c r="AE21" i="14"/>
  <c r="AA21" i="14"/>
  <c r="W21" i="14"/>
  <c r="S21" i="14"/>
  <c r="O21" i="14"/>
  <c r="K21" i="14"/>
  <c r="G21" i="14"/>
  <c r="AC21" i="14"/>
  <c r="Y21" i="14"/>
  <c r="U21" i="14"/>
  <c r="Q21" i="14"/>
  <c r="M21" i="14"/>
  <c r="I21" i="14"/>
  <c r="AE20" i="14"/>
  <c r="AA20" i="14"/>
  <c r="W20" i="14"/>
  <c r="S20" i="14"/>
  <c r="O20" i="14"/>
  <c r="K20" i="14"/>
  <c r="G20" i="14"/>
  <c r="AD20" i="14"/>
  <c r="Z20" i="14"/>
  <c r="V20" i="14"/>
  <c r="R20" i="14"/>
  <c r="N20" i="14"/>
  <c r="J20" i="14"/>
  <c r="AE17" i="14"/>
  <c r="AA17" i="14"/>
  <c r="W17" i="14"/>
  <c r="S17" i="14"/>
  <c r="O17" i="14"/>
  <c r="K17" i="14"/>
  <c r="K23" i="14" s="1"/>
  <c r="G17" i="14"/>
  <c r="AD17" i="14"/>
  <c r="Z17" i="14"/>
  <c r="V17" i="14"/>
  <c r="V23" i="14" s="1"/>
  <c r="R17" i="14"/>
  <c r="N17" i="14"/>
  <c r="J17" i="14"/>
  <c r="F17" i="14"/>
  <c r="F23" i="14" s="1"/>
  <c r="AC17" i="14"/>
  <c r="Y17" i="14"/>
  <c r="U17" i="14"/>
  <c r="Q17" i="14"/>
  <c r="Q23" i="14" s="1"/>
  <c r="M17" i="14"/>
  <c r="I17" i="14"/>
  <c r="AE13" i="14"/>
  <c r="AA13" i="14"/>
  <c r="W13" i="14"/>
  <c r="S13" i="14"/>
  <c r="O13" i="14"/>
  <c r="K13" i="14"/>
  <c r="G13" i="14"/>
  <c r="AC13" i="14"/>
  <c r="Y13" i="14"/>
  <c r="U13" i="14"/>
  <c r="Q13" i="14"/>
  <c r="M13" i="14"/>
  <c r="I13" i="14"/>
  <c r="AE12" i="14"/>
  <c r="AA12" i="14"/>
  <c r="W12" i="14"/>
  <c r="S12" i="14"/>
  <c r="O12" i="14"/>
  <c r="K12" i="14"/>
  <c r="G12" i="14"/>
  <c r="AC12" i="14"/>
  <c r="Y12" i="14"/>
  <c r="U12" i="14"/>
  <c r="Q12" i="14"/>
  <c r="M12" i="14"/>
  <c r="I12" i="14"/>
  <c r="AE11" i="14"/>
  <c r="AA11" i="14"/>
  <c r="W11" i="14"/>
  <c r="S11" i="14"/>
  <c r="O11" i="14"/>
  <c r="K11" i="14"/>
  <c r="G11" i="14"/>
  <c r="AD11" i="14"/>
  <c r="AD14" i="14" s="1"/>
  <c r="Z11" i="14"/>
  <c r="V11" i="14"/>
  <c r="V14" i="14" s="1"/>
  <c r="R11" i="14"/>
  <c r="N11" i="14"/>
  <c r="J11" i="14"/>
  <c r="F11" i="14"/>
  <c r="F14" i="14" s="1"/>
  <c r="AC11" i="14"/>
  <c r="Y11" i="14"/>
  <c r="U11" i="14"/>
  <c r="Q11" i="14"/>
  <c r="M11" i="14"/>
  <c r="I11" i="14"/>
  <c r="AE10" i="14"/>
  <c r="AA10" i="14"/>
  <c r="W10" i="14"/>
  <c r="S10" i="14"/>
  <c r="O10" i="14"/>
  <c r="K10" i="14"/>
  <c r="G10" i="14"/>
  <c r="AC10" i="14"/>
  <c r="Y10" i="14"/>
  <c r="U10" i="14"/>
  <c r="Q10" i="14"/>
  <c r="M10" i="14"/>
  <c r="I10" i="14"/>
  <c r="N14" i="14" l="1"/>
  <c r="U14" i="14"/>
  <c r="U23" i="14"/>
  <c r="J23" i="14"/>
  <c r="Z23" i="14"/>
  <c r="O23" i="14"/>
  <c r="AE23" i="14"/>
  <c r="K14" i="14"/>
  <c r="AA14" i="14"/>
  <c r="AA23" i="14"/>
  <c r="X23" i="14"/>
  <c r="L14" i="14"/>
  <c r="AB14" i="14"/>
  <c r="Q14" i="14"/>
  <c r="G14" i="14"/>
  <c r="W14" i="14"/>
  <c r="M23" i="14"/>
  <c r="AC23" i="14"/>
  <c r="R23" i="14"/>
  <c r="G23" i="14"/>
  <c r="W23" i="14"/>
  <c r="H23" i="14"/>
  <c r="X14" i="14"/>
  <c r="L23" i="14"/>
  <c r="Z14" i="14"/>
  <c r="T23" i="14"/>
  <c r="I14" i="14"/>
  <c r="Y14" i="14"/>
  <c r="O14" i="14"/>
  <c r="AE14" i="14"/>
  <c r="H14" i="14"/>
  <c r="J14" i="14"/>
  <c r="M14" i="14"/>
  <c r="AC14" i="14"/>
  <c r="S14" i="14"/>
  <c r="I23" i="14"/>
  <c r="Y23" i="14"/>
  <c r="N23" i="14"/>
  <c r="AD23" i="14"/>
  <c r="S23" i="14"/>
  <c r="P14" i="14"/>
  <c r="R14" i="14"/>
  <c r="M30" i="14"/>
  <c r="AC30" i="14"/>
  <c r="H30" i="14"/>
  <c r="J30" i="14"/>
  <c r="Z30" i="14"/>
  <c r="W30" i="14"/>
  <c r="AB30" i="14"/>
  <c r="U30" i="14"/>
  <c r="S30" i="14"/>
  <c r="X30" i="14"/>
  <c r="R30" i="14"/>
  <c r="G30" i="14"/>
  <c r="L30" i="14"/>
  <c r="I30" i="14"/>
  <c r="Y30" i="14"/>
  <c r="AE30" i="14"/>
  <c r="F30" i="14"/>
  <c r="V30" i="14"/>
  <c r="O30" i="14"/>
  <c r="T30" i="14"/>
  <c r="Q30" i="14"/>
  <c r="K30" i="14"/>
  <c r="P30" i="14"/>
  <c r="N30" i="14"/>
  <c r="AD30" i="14"/>
  <c r="AA30" i="14"/>
  <c r="AE200" i="12"/>
  <c r="AE105" i="12" s="1"/>
  <c r="AE198" i="12"/>
  <c r="S199" i="12" a="1"/>
  <c r="S199" i="12" s="1"/>
  <c r="S96" i="12" s="1"/>
  <c r="E203" i="12" a="1"/>
  <c r="E203" i="12" s="1"/>
  <c r="T203" i="12"/>
  <c r="E202" i="12" a="1"/>
  <c r="X202" i="12"/>
  <c r="X123" i="12" s="1"/>
  <c r="E201" i="12" a="1"/>
  <c r="E201" i="12" s="1"/>
  <c r="E114" i="12" s="1"/>
  <c r="H201" i="12"/>
  <c r="L201" i="12"/>
  <c r="L114" i="12" s="1"/>
  <c r="T201" i="12"/>
  <c r="X201" i="12"/>
  <c r="AB201" i="12"/>
  <c r="AB114" i="12" s="1"/>
  <c r="E138" i="12" a="1"/>
  <c r="E138" i="12" s="1"/>
  <c r="L138" i="12"/>
  <c r="T138" i="12"/>
  <c r="AB138" i="12"/>
  <c r="E56" i="12" a="1"/>
  <c r="E56" i="12" s="1"/>
  <c r="F56" i="12"/>
  <c r="H56" i="12"/>
  <c r="L56" i="12"/>
  <c r="N56" i="12"/>
  <c r="P56" i="12"/>
  <c r="T56" i="12"/>
  <c r="V56" i="12"/>
  <c r="X56" i="12"/>
  <c r="AB56" i="12"/>
  <c r="AD56" i="12"/>
  <c r="E53" i="12" a="1"/>
  <c r="E53" i="12" s="1"/>
  <c r="L53" i="12"/>
  <c r="T53" i="12"/>
  <c r="AB53" i="12"/>
  <c r="E52" i="12" a="1"/>
  <c r="E52" i="12" s="1"/>
  <c r="F52" i="12"/>
  <c r="H52" i="12"/>
  <c r="L52" i="12"/>
  <c r="N52" i="12"/>
  <c r="P52" i="12"/>
  <c r="T52" i="12"/>
  <c r="V52" i="12"/>
  <c r="X52" i="12"/>
  <c r="AB52" i="12"/>
  <c r="AD52" i="12"/>
  <c r="E51" i="12" a="1"/>
  <c r="E51" i="12" s="1"/>
  <c r="L51" i="12"/>
  <c r="T51" i="12"/>
  <c r="AB51" i="12"/>
  <c r="E46" i="12" a="1"/>
  <c r="E46" i="12" s="1"/>
  <c r="G46" i="12"/>
  <c r="H46" i="12"/>
  <c r="L46" i="12"/>
  <c r="O46" i="12"/>
  <c r="P46" i="12"/>
  <c r="T46" i="12"/>
  <c r="W46" i="12"/>
  <c r="X46" i="12"/>
  <c r="AB46" i="12"/>
  <c r="AE46" i="12"/>
  <c r="E45" i="12" a="1"/>
  <c r="E45" i="12" s="1"/>
  <c r="E162" i="12" s="1"/>
  <c r="L45" i="12"/>
  <c r="T45" i="12"/>
  <c r="AB45" i="12"/>
  <c r="E43" i="12" a="1"/>
  <c r="E43" i="12" s="1"/>
  <c r="F43" i="12"/>
  <c r="H43" i="12"/>
  <c r="L43" i="12"/>
  <c r="N43" i="12"/>
  <c r="P43" i="12"/>
  <c r="T43" i="12"/>
  <c r="V43" i="12"/>
  <c r="X43" i="12"/>
  <c r="AB43" i="12"/>
  <c r="AD43" i="12"/>
  <c r="E42" i="12" a="1"/>
  <c r="E42" i="12" s="1"/>
  <c r="L42" i="12"/>
  <c r="T42" i="12"/>
  <c r="AB42" i="12"/>
  <c r="E41" i="12" a="1"/>
  <c r="E41" i="12" s="1"/>
  <c r="F41" i="12"/>
  <c r="H41" i="12"/>
  <c r="L41" i="12"/>
  <c r="N41" i="12"/>
  <c r="P41" i="12"/>
  <c r="T41" i="12"/>
  <c r="V41" i="12"/>
  <c r="X41" i="12"/>
  <c r="AB41" i="12"/>
  <c r="AD41" i="12"/>
  <c r="E35" i="12" a="1"/>
  <c r="E35" i="12" s="1"/>
  <c r="E37" i="12" s="1"/>
  <c r="L35" i="12"/>
  <c r="T35" i="12"/>
  <c r="AB35" i="12"/>
  <c r="E24" i="12" a="1"/>
  <c r="E24" i="12" s="1"/>
  <c r="H24" i="12"/>
  <c r="L24" i="12"/>
  <c r="P24" i="12"/>
  <c r="T24" i="12"/>
  <c r="V24" i="12"/>
  <c r="X24" i="12"/>
  <c r="AB24" i="12"/>
  <c r="AD24" i="12"/>
  <c r="E21" i="12" a="1"/>
  <c r="E21" i="12" s="1"/>
  <c r="L21" i="12"/>
  <c r="T21" i="12"/>
  <c r="AB21" i="12"/>
  <c r="E20" i="12" a="1"/>
  <c r="E20" i="12" s="1"/>
  <c r="H20" i="12"/>
  <c r="L20" i="12"/>
  <c r="P20" i="12"/>
  <c r="T20" i="12"/>
  <c r="X20" i="12"/>
  <c r="AB20" i="12"/>
  <c r="E19" i="12" a="1"/>
  <c r="E19" i="12" s="1"/>
  <c r="T19" i="12"/>
  <c r="E52" i="13" a="1"/>
  <c r="E52" i="13" s="1"/>
  <c r="G52" i="13"/>
  <c r="L52" i="13"/>
  <c r="O52" i="13"/>
  <c r="T52" i="13"/>
  <c r="W52" i="13"/>
  <c r="AB52" i="13"/>
  <c r="AE52" i="13"/>
  <c r="E51" i="13" a="1"/>
  <c r="E51" i="13" s="1"/>
  <c r="F51" i="13"/>
  <c r="H51" i="13"/>
  <c r="J51" i="13"/>
  <c r="L51" i="13"/>
  <c r="N51" i="13"/>
  <c r="P51" i="13"/>
  <c r="R51" i="13"/>
  <c r="T51" i="13"/>
  <c r="V51" i="13"/>
  <c r="X51" i="13"/>
  <c r="Z51" i="13"/>
  <c r="AB51" i="13"/>
  <c r="AD51" i="13"/>
  <c r="E49" i="13" a="1"/>
  <c r="E49" i="13" s="1"/>
  <c r="H49" i="13"/>
  <c r="T49" i="13"/>
  <c r="X49" i="13"/>
  <c r="E48" i="13" a="1"/>
  <c r="E48" i="13" s="1"/>
  <c r="F48" i="13"/>
  <c r="H48" i="13"/>
  <c r="L48" i="13"/>
  <c r="N48" i="13"/>
  <c r="P48" i="13"/>
  <c r="T48" i="13"/>
  <c r="V48" i="13"/>
  <c r="X48" i="13"/>
  <c r="AB48" i="13"/>
  <c r="AD48" i="13"/>
  <c r="E47" i="13" a="1"/>
  <c r="E47" i="13" s="1"/>
  <c r="T47" i="13"/>
  <c r="E36" i="13" a="1"/>
  <c r="E36" i="13" s="1"/>
  <c r="F36" i="13"/>
  <c r="L36" i="13"/>
  <c r="N36" i="13"/>
  <c r="T36" i="13"/>
  <c r="V36" i="13"/>
  <c r="AB36" i="13"/>
  <c r="AD36" i="13"/>
  <c r="E35" i="13" a="1"/>
  <c r="E35" i="13" s="1"/>
  <c r="F35" i="13"/>
  <c r="H35" i="13"/>
  <c r="J35" i="13"/>
  <c r="L35" i="13"/>
  <c r="N35" i="13"/>
  <c r="P35" i="13"/>
  <c r="R35" i="13"/>
  <c r="T35" i="13"/>
  <c r="V35" i="13"/>
  <c r="X35" i="13"/>
  <c r="Z35" i="13"/>
  <c r="AB35" i="13"/>
  <c r="AD35" i="13"/>
  <c r="E32" i="13" a="1"/>
  <c r="E32" i="13" s="1"/>
  <c r="F32" i="13"/>
  <c r="L32" i="13"/>
  <c r="N32" i="13"/>
  <c r="T32" i="13"/>
  <c r="V32" i="13"/>
  <c r="AB32" i="13"/>
  <c r="AD32" i="13"/>
  <c r="E31" i="13" a="1"/>
  <c r="E31" i="13" s="1"/>
  <c r="F31" i="13"/>
  <c r="H31" i="13"/>
  <c r="J31" i="13"/>
  <c r="L31" i="13"/>
  <c r="N31" i="13"/>
  <c r="P31" i="13"/>
  <c r="R31" i="13"/>
  <c r="T31" i="13"/>
  <c r="V31" i="13"/>
  <c r="X31" i="13"/>
  <c r="Z31" i="13"/>
  <c r="AB31" i="13"/>
  <c r="AD31" i="13"/>
  <c r="E25" i="13" a="1"/>
  <c r="E25" i="13" s="1"/>
  <c r="F25" i="13"/>
  <c r="L25" i="13"/>
  <c r="N25" i="13"/>
  <c r="T25" i="13"/>
  <c r="V25" i="13"/>
  <c r="AB25" i="13"/>
  <c r="AD25" i="13"/>
  <c r="E24" i="13" a="1"/>
  <c r="E24" i="13" s="1"/>
  <c r="F24" i="13"/>
  <c r="H24" i="13"/>
  <c r="J24" i="13"/>
  <c r="L24" i="13"/>
  <c r="N24" i="13"/>
  <c r="P24" i="13"/>
  <c r="R24" i="13"/>
  <c r="T24" i="13"/>
  <c r="V24" i="13"/>
  <c r="X24" i="13"/>
  <c r="Z24" i="13"/>
  <c r="AB24" i="13"/>
  <c r="AD24" i="13"/>
  <c r="E22" i="13" a="1"/>
  <c r="E22" i="13" s="1"/>
  <c r="G22" i="13"/>
  <c r="L22" i="13"/>
  <c r="O22" i="13"/>
  <c r="T22" i="13"/>
  <c r="W22" i="13"/>
  <c r="AB22" i="13"/>
  <c r="AE22" i="13"/>
  <c r="E21" i="13" a="1"/>
  <c r="E21" i="13" s="1"/>
  <c r="H21" i="13"/>
  <c r="J21" i="13"/>
  <c r="L21" i="13"/>
  <c r="P21" i="13"/>
  <c r="R21" i="13"/>
  <c r="T21" i="13"/>
  <c r="X21" i="13"/>
  <c r="Z21" i="13"/>
  <c r="AB21" i="13"/>
  <c r="AB20" i="13"/>
  <c r="X20" i="13"/>
  <c r="L20" i="13"/>
  <c r="H20" i="13"/>
  <c r="E20" i="13" a="1"/>
  <c r="AE20" i="13" s="1"/>
  <c r="AE38" i="21"/>
  <c r="AE39" i="21" s="1"/>
  <c r="AE32" i="21"/>
  <c r="AE27" i="21"/>
  <c r="AE26" i="21"/>
  <c r="AE25" i="21"/>
  <c r="AE24" i="21"/>
  <c r="AE179" i="21" s="1"/>
  <c r="AE23" i="21"/>
  <c r="AE22" i="21"/>
  <c r="E28" i="7" a="1"/>
  <c r="L28" i="7" s="1"/>
  <c r="AE20" i="7"/>
  <c r="E19" i="7" a="1"/>
  <c r="AC12" i="7" a="1"/>
  <c r="AC12" i="7" s="1"/>
  <c r="AC11" i="7" a="1"/>
  <c r="AD11" i="7" s="1"/>
  <c r="AC10" i="7" a="1"/>
  <c r="AC10" i="7" s="1"/>
  <c r="AC141" i="7" s="1"/>
  <c r="AE21" i="7"/>
  <c r="AE221" i="34"/>
  <c r="AC221" i="34"/>
  <c r="AD221" i="34"/>
  <c r="AE99" i="32"/>
  <c r="AE223" i="32"/>
  <c r="AC119" i="35"/>
  <c r="AC339" i="34" s="1"/>
  <c r="AD119" i="35"/>
  <c r="AD339" i="34"/>
  <c r="AE119" i="35"/>
  <c r="AE217" i="32" s="1"/>
  <c r="AC120" i="35"/>
  <c r="AC340" i="34"/>
  <c r="AD120" i="35"/>
  <c r="AD340" i="34" s="1"/>
  <c r="AE120" i="35"/>
  <c r="AE218" i="32"/>
  <c r="AC121" i="35"/>
  <c r="AC341" i="34" s="1"/>
  <c r="AD121" i="35"/>
  <c r="AD341" i="34"/>
  <c r="AE121" i="35"/>
  <c r="AE341" i="34" s="1"/>
  <c r="AC122" i="35"/>
  <c r="AC342" i="34"/>
  <c r="AD122" i="35"/>
  <c r="AD342" i="34" s="1"/>
  <c r="AE122" i="35"/>
  <c r="AE342" i="34"/>
  <c r="AC123" i="35"/>
  <c r="AC343" i="34" s="1"/>
  <c r="AD123" i="35"/>
  <c r="AD343" i="34"/>
  <c r="AE123" i="35"/>
  <c r="AE221" i="32" s="1"/>
  <c r="AC124" i="35"/>
  <c r="AC344" i="34"/>
  <c r="AD124" i="35"/>
  <c r="AD344" i="34" s="1"/>
  <c r="AE124" i="35"/>
  <c r="AE222" i="32"/>
  <c r="AC125" i="35"/>
  <c r="AC345" i="34" s="1"/>
  <c r="AD125" i="35"/>
  <c r="AD345" i="34"/>
  <c r="AE125" i="35"/>
  <c r="AE345" i="34" s="1"/>
  <c r="AC126" i="35"/>
  <c r="AC346" i="34"/>
  <c r="AD126" i="35"/>
  <c r="AD346" i="34" s="1"/>
  <c r="AE126" i="35"/>
  <c r="AE346" i="34"/>
  <c r="AC134" i="35"/>
  <c r="AC354" i="34" s="1"/>
  <c r="AD134" i="35"/>
  <c r="AD354" i="34"/>
  <c r="AE134" i="35"/>
  <c r="AE354" i="34" s="1"/>
  <c r="AC135" i="35"/>
  <c r="AC355" i="34"/>
  <c r="AD135" i="35"/>
  <c r="AD355" i="34" s="1"/>
  <c r="AE135" i="35"/>
  <c r="AE355" i="34"/>
  <c r="AC136" i="35"/>
  <c r="AC356" i="34" s="1"/>
  <c r="AD136" i="35"/>
  <c r="AD356" i="34"/>
  <c r="AE136" i="35"/>
  <c r="AE356" i="34" s="1"/>
  <c r="AC138" i="35"/>
  <c r="AC358" i="34" s="1"/>
  <c r="AD138" i="35"/>
  <c r="AD358" i="34"/>
  <c r="AE138" i="35"/>
  <c r="AE358" i="34" s="1"/>
  <c r="AC139" i="35"/>
  <c r="AC359" i="34"/>
  <c r="AD139" i="35"/>
  <c r="AD359" i="34" s="1"/>
  <c r="AE139" i="35"/>
  <c r="AE359" i="34"/>
  <c r="AC140" i="35"/>
  <c r="AC360" i="34" s="1"/>
  <c r="AD140" i="35"/>
  <c r="AD360" i="34"/>
  <c r="AE140" i="35"/>
  <c r="AE360" i="34" s="1"/>
  <c r="AE14" i="15"/>
  <c r="AE127" i="35" s="1"/>
  <c r="AE15" i="15"/>
  <c r="AE128" i="35" s="1"/>
  <c r="AE16" i="15"/>
  <c r="AE129" i="35" s="1"/>
  <c r="AE17" i="15"/>
  <c r="AE130" i="35" s="1"/>
  <c r="AE18" i="15"/>
  <c r="AE131" i="35" s="1"/>
  <c r="AE21" i="15"/>
  <c r="AE132" i="35" s="1"/>
  <c r="AE22" i="15"/>
  <c r="AE133" i="35" s="1"/>
  <c r="AE28" i="15"/>
  <c r="AE137" i="35" s="1"/>
  <c r="AE235" i="32" s="1"/>
  <c r="AE34" i="15"/>
  <c r="AE141" i="35" s="1"/>
  <c r="AE239" i="32" s="1"/>
  <c r="AE37" i="15"/>
  <c r="AE142" i="35" s="1"/>
  <c r="AE362" i="34" s="1"/>
  <c r="AE38" i="15"/>
  <c r="AE143" i="35"/>
  <c r="AE39" i="15"/>
  <c r="AE144" i="35"/>
  <c r="AE40" i="15"/>
  <c r="AE145" i="35" s="1"/>
  <c r="AE243" i="32" s="1"/>
  <c r="AE74" i="15"/>
  <c r="AE75" i="15"/>
  <c r="AE76" i="15"/>
  <c r="AE77" i="15"/>
  <c r="AE78" i="15"/>
  <c r="AE79" i="15"/>
  <c r="AE9" i="24"/>
  <c r="AE58" i="24" s="1"/>
  <c r="AE16" i="24"/>
  <c r="AE23" i="24"/>
  <c r="AE30" i="24"/>
  <c r="AE37" i="24"/>
  <c r="AE40" i="24"/>
  <c r="AE41" i="24"/>
  <c r="AE42" i="24"/>
  <c r="AE43" i="24"/>
  <c r="AE47" i="24"/>
  <c r="AE48" i="24"/>
  <c r="AE49" i="24"/>
  <c r="AE50" i="24"/>
  <c r="AE51" i="24"/>
  <c r="AE54" i="24"/>
  <c r="AE55" i="24"/>
  <c r="AE56" i="24"/>
  <c r="AE57" i="24"/>
  <c r="AE65" i="24"/>
  <c r="AE114" i="24"/>
  <c r="AE72" i="24"/>
  <c r="AE79" i="24"/>
  <c r="AE86" i="24"/>
  <c r="AE93" i="24"/>
  <c r="AE96" i="24"/>
  <c r="AE97" i="24"/>
  <c r="AE98" i="24"/>
  <c r="AE99" i="24"/>
  <c r="AE103" i="24"/>
  <c r="AE104" i="24"/>
  <c r="AE105" i="24"/>
  <c r="AE106" i="24"/>
  <c r="AE107" i="24"/>
  <c r="AE110" i="24"/>
  <c r="AE111" i="24"/>
  <c r="AE112" i="24"/>
  <c r="AE113" i="24"/>
  <c r="AE117" i="24"/>
  <c r="AE118" i="24"/>
  <c r="AE119" i="24"/>
  <c r="AE120" i="24"/>
  <c r="AE155" i="24"/>
  <c r="AE124" i="24"/>
  <c r="AE125" i="24"/>
  <c r="AE126" i="24"/>
  <c r="AE127" i="24"/>
  <c r="AE162" i="24" s="1"/>
  <c r="AE131" i="24"/>
  <c r="AE132" i="24"/>
  <c r="AE135" i="24"/>
  <c r="AE133" i="24"/>
  <c r="AE134" i="24"/>
  <c r="AE138" i="24"/>
  <c r="AE139" i="24"/>
  <c r="AE142" i="24" s="1"/>
  <c r="AE140" i="24"/>
  <c r="AE141" i="24"/>
  <c r="AE145" i="24"/>
  <c r="AE146" i="24"/>
  <c r="AE147" i="24"/>
  <c r="AE148" i="24"/>
  <c r="AE149" i="24"/>
  <c r="AE153" i="24"/>
  <c r="AE154" i="24"/>
  <c r="AE159" i="24"/>
  <c r="AE161" i="24"/>
  <c r="AE168" i="24"/>
  <c r="AE116" i="35"/>
  <c r="AE88" i="14"/>
  <c r="AE89" i="14" s="1"/>
  <c r="AE100" i="35" s="1"/>
  <c r="AE96" i="14"/>
  <c r="AE97" i="14" s="1"/>
  <c r="AE101" i="35" s="1"/>
  <c r="AE106" i="14"/>
  <c r="AE107" i="14" s="1"/>
  <c r="AE102" i="35" s="1"/>
  <c r="AE116" i="14"/>
  <c r="AE117" i="14" s="1"/>
  <c r="AE103" i="35" s="1"/>
  <c r="AE122" i="14"/>
  <c r="AE123" i="14" s="1"/>
  <c r="AE104" i="35" s="1"/>
  <c r="AE132" i="14"/>
  <c r="AE133" i="14" s="1"/>
  <c r="AE105" i="35" s="1"/>
  <c r="AE141" i="14"/>
  <c r="AE143" i="14"/>
  <c r="AE145" i="14" s="1"/>
  <c r="AE144" i="14"/>
  <c r="AE156" i="14"/>
  <c r="AE166" i="14"/>
  <c r="AE167" i="14" s="1"/>
  <c r="AE109" i="35" s="1"/>
  <c r="AE172" i="14"/>
  <c r="AE349" i="14" s="1"/>
  <c r="AE182" i="14"/>
  <c r="AE183" i="14" s="1"/>
  <c r="AE111" i="35" s="1"/>
  <c r="AE193" i="14"/>
  <c r="AE194" i="14"/>
  <c r="AE209" i="14"/>
  <c r="AE212" i="14"/>
  <c r="AE213" i="14"/>
  <c r="AE214" i="14"/>
  <c r="AE215" i="14"/>
  <c r="AE216" i="14"/>
  <c r="AE217" i="14"/>
  <c r="AE218" i="14"/>
  <c r="AE219" i="14"/>
  <c r="AE220" i="14"/>
  <c r="AE236" i="14"/>
  <c r="AE237" i="14"/>
  <c r="AE238" i="14"/>
  <c r="AE239" i="14"/>
  <c r="AE240" i="14"/>
  <c r="AE241" i="14"/>
  <c r="AE255" i="14"/>
  <c r="AE256" i="14"/>
  <c r="AE257" i="14"/>
  <c r="AE258" i="14"/>
  <c r="AE259" i="14"/>
  <c r="AE260" i="14"/>
  <c r="AE270" i="14"/>
  <c r="AE272" i="14" s="1"/>
  <c r="AE273" i="14" s="1"/>
  <c r="AE271" i="14"/>
  <c r="AE285" i="14"/>
  <c r="AE286" i="14"/>
  <c r="AE287" i="14"/>
  <c r="AE291" i="14" s="1"/>
  <c r="AE292" i="14" s="1"/>
  <c r="AE288" i="14"/>
  <c r="AE289" i="14"/>
  <c r="AE290" i="14"/>
  <c r="AE305" i="14"/>
  <c r="AE306" i="14"/>
  <c r="AE307" i="14"/>
  <c r="AE308" i="14"/>
  <c r="AE309" i="14"/>
  <c r="AE310" i="14"/>
  <c r="AE311" i="14"/>
  <c r="AE312" i="14"/>
  <c r="AE313" i="14"/>
  <c r="AE314" i="14"/>
  <c r="AE315" i="14"/>
  <c r="AE316" i="14"/>
  <c r="AE317" i="14"/>
  <c r="AE318" i="14"/>
  <c r="AE319" i="14"/>
  <c r="AE320" i="14"/>
  <c r="AE321" i="14"/>
  <c r="AE322" i="14"/>
  <c r="AE323" i="14"/>
  <c r="AE324" i="14"/>
  <c r="AE325" i="14"/>
  <c r="AE326" i="14"/>
  <c r="AE327" i="14"/>
  <c r="AE328" i="14"/>
  <c r="AE329" i="14"/>
  <c r="AE330" i="14"/>
  <c r="AE331" i="14"/>
  <c r="AE332" i="14"/>
  <c r="AE333" i="14"/>
  <c r="AE334" i="14"/>
  <c r="AE335" i="14"/>
  <c r="AE336" i="14"/>
  <c r="AE337" i="14"/>
  <c r="AE338" i="14"/>
  <c r="AE339" i="14"/>
  <c r="AE340" i="14"/>
  <c r="AE341" i="14"/>
  <c r="AE342" i="14"/>
  <c r="AE343" i="14"/>
  <c r="AE344" i="14"/>
  <c r="AE345" i="14"/>
  <c r="AE350" i="14"/>
  <c r="AE351" i="14"/>
  <c r="AE365" i="14"/>
  <c r="AE366" i="14"/>
  <c r="AE367" i="14"/>
  <c r="AE368" i="14"/>
  <c r="AE369" i="14"/>
  <c r="AE370" i="14"/>
  <c r="AE375" i="14"/>
  <c r="AE376" i="14"/>
  <c r="AE377" i="14"/>
  <c r="AE378" i="14"/>
  <c r="AE433" i="14"/>
  <c r="AE434" i="14"/>
  <c r="AE435" i="14"/>
  <c r="AE436" i="14"/>
  <c r="AE437" i="14"/>
  <c r="AE438" i="14"/>
  <c r="AE439" i="14"/>
  <c r="AE440" i="14"/>
  <c r="AE442" i="14"/>
  <c r="AE443" i="14"/>
  <c r="AE444" i="14"/>
  <c r="AE445" i="14"/>
  <c r="AE446" i="14"/>
  <c r="AE447" i="14"/>
  <c r="AE450" i="14"/>
  <c r="AE467" i="14" s="1"/>
  <c r="AE451" i="14"/>
  <c r="AE468" i="14" s="1"/>
  <c r="AE452" i="14"/>
  <c r="AE469" i="14" s="1"/>
  <c r="AE453" i="14"/>
  <c r="AE470" i="14"/>
  <c r="AE454" i="14"/>
  <c r="AE471" i="14"/>
  <c r="AE455" i="14"/>
  <c r="AE472" i="14" s="1"/>
  <c r="AE456" i="14"/>
  <c r="AE460" i="14"/>
  <c r="AE461" i="14"/>
  <c r="AE462" i="14"/>
  <c r="AE464" i="14"/>
  <c r="AE477" i="14"/>
  <c r="AE15" i="12"/>
  <c r="AE89" i="35" s="1"/>
  <c r="AE63" i="12"/>
  <c r="AE68" i="12"/>
  <c r="AE69" i="12"/>
  <c r="AE70" i="12"/>
  <c r="AE72" i="12" s="1"/>
  <c r="AE71" i="12"/>
  <c r="AE77" i="12"/>
  <c r="AE242" i="12" s="1"/>
  <c r="AE78" i="12"/>
  <c r="AE79" i="12"/>
  <c r="AE80" i="12"/>
  <c r="AE81" i="12"/>
  <c r="AE86" i="12"/>
  <c r="AE277" i="12" s="1"/>
  <c r="AE287" i="12" s="1"/>
  <c r="AE87" i="12"/>
  <c r="AE88" i="12"/>
  <c r="AE90" i="12" s="1"/>
  <c r="AE89" i="12"/>
  <c r="AE95" i="12"/>
  <c r="AE97" i="12"/>
  <c r="AE99" i="12" s="1"/>
  <c r="AE98" i="12"/>
  <c r="AE104" i="12"/>
  <c r="AE106" i="12"/>
  <c r="AE108" i="12" s="1"/>
  <c r="AE107" i="12"/>
  <c r="AE113" i="12"/>
  <c r="AE115" i="12"/>
  <c r="AE117" i="12" s="1"/>
  <c r="AE116" i="12"/>
  <c r="AE122" i="12"/>
  <c r="AE281" i="12"/>
  <c r="AE124" i="12"/>
  <c r="AE125" i="12"/>
  <c r="AE126" i="12"/>
  <c r="AE131" i="12"/>
  <c r="AE282" i="12" s="1"/>
  <c r="AE292" i="12" s="1"/>
  <c r="AE133" i="12"/>
  <c r="AE134" i="12"/>
  <c r="AE135" i="12"/>
  <c r="AE144" i="12"/>
  <c r="AE155" i="12"/>
  <c r="AE250" i="12"/>
  <c r="AE161" i="12"/>
  <c r="AE164" i="12"/>
  <c r="AE183" i="12"/>
  <c r="AE193" i="12"/>
  <c r="AE240" i="12"/>
  <c r="AE241" i="12"/>
  <c r="AE243" i="12"/>
  <c r="AE244" i="12"/>
  <c r="AE245" i="12"/>
  <c r="AE246" i="12"/>
  <c r="AE247" i="12"/>
  <c r="AE248" i="12"/>
  <c r="AE251" i="12"/>
  <c r="AE252" i="12"/>
  <c r="AE253" i="12"/>
  <c r="AE254" i="12"/>
  <c r="AE255" i="12"/>
  <c r="AE256" i="12"/>
  <c r="AE257" i="12"/>
  <c r="AE258" i="12"/>
  <c r="AE265" i="12"/>
  <c r="AE266" i="12"/>
  <c r="AE267" i="12"/>
  <c r="AE268" i="12"/>
  <c r="AE288" i="12" s="1"/>
  <c r="AE269" i="12"/>
  <c r="AE270" i="12"/>
  <c r="AE271" i="12"/>
  <c r="AE272" i="12"/>
  <c r="AE275" i="12"/>
  <c r="AE278" i="12"/>
  <c r="AE279" i="12"/>
  <c r="AE280" i="12"/>
  <c r="AE285" i="12"/>
  <c r="AE289" i="12"/>
  <c r="AE291" i="12"/>
  <c r="AE14" i="13"/>
  <c r="AE130" i="13"/>
  <c r="AE44" i="13"/>
  <c r="AE118" i="13" s="1"/>
  <c r="AE60" i="13"/>
  <c r="AE63" i="13"/>
  <c r="AE83" i="13"/>
  <c r="AE89" i="13"/>
  <c r="AE92" i="13"/>
  <c r="AE120" i="13"/>
  <c r="AE12" i="37"/>
  <c r="AE25" i="37"/>
  <c r="AE26" i="37" s="1"/>
  <c r="AE5" i="35" s="1"/>
  <c r="AE52" i="37"/>
  <c r="AE53" i="37" s="1"/>
  <c r="AE12" i="35" s="1"/>
  <c r="AE65" i="37"/>
  <c r="AE66" i="37"/>
  <c r="AE15" i="35" s="1"/>
  <c r="AE78" i="37"/>
  <c r="AE91" i="37"/>
  <c r="AE95" i="37" s="1"/>
  <c r="AE92" i="37"/>
  <c r="AE21" i="35" s="1"/>
  <c r="AE105" i="37"/>
  <c r="AE106" i="37"/>
  <c r="AE24" i="35" s="1"/>
  <c r="AE116" i="37"/>
  <c r="AE117" i="37"/>
  <c r="AE25" i="35"/>
  <c r="AE123" i="32" s="1"/>
  <c r="AE127" i="37"/>
  <c r="AE128" i="37"/>
  <c r="AE26" i="35"/>
  <c r="AE133" i="37"/>
  <c r="AE134" i="37"/>
  <c r="AE135" i="37"/>
  <c r="AE136" i="37"/>
  <c r="AE34" i="37" s="1"/>
  <c r="AE137" i="37"/>
  <c r="AE138" i="37"/>
  <c r="AE139" i="37"/>
  <c r="AE37" i="37" s="1"/>
  <c r="AE153" i="37"/>
  <c r="AE154" i="37" s="1"/>
  <c r="AE32" i="35" s="1"/>
  <c r="AE166" i="37"/>
  <c r="AE390" i="37" s="1"/>
  <c r="AE179" i="37"/>
  <c r="AE180" i="37"/>
  <c r="AE38" i="35" s="1"/>
  <c r="AE192" i="37"/>
  <c r="AE205" i="37"/>
  <c r="AE206" i="37"/>
  <c r="AE217" i="37"/>
  <c r="AE218" i="37" s="1"/>
  <c r="AE45" i="35" s="1"/>
  <c r="AE221" i="37"/>
  <c r="AE222" i="37"/>
  <c r="AE32" i="37" s="1"/>
  <c r="AE223" i="37"/>
  <c r="AE33" i="37"/>
  <c r="AE224" i="37"/>
  <c r="AE225" i="37"/>
  <c r="AE35" i="37"/>
  <c r="AE226" i="37"/>
  <c r="AE36" i="37"/>
  <c r="AE227" i="37"/>
  <c r="AE241" i="37"/>
  <c r="AE242" i="37"/>
  <c r="AE49" i="35" s="1"/>
  <c r="AE255" i="37"/>
  <c r="AE256" i="37" s="1"/>
  <c r="AE52" i="35" s="1"/>
  <c r="AE266" i="37"/>
  <c r="AE267" i="37" s="1"/>
  <c r="AE53" i="35" s="1"/>
  <c r="AE151" i="32" s="1"/>
  <c r="AE277" i="37"/>
  <c r="AE290" i="37"/>
  <c r="AE400" i="37" s="1"/>
  <c r="AE301" i="37"/>
  <c r="AE302" i="37"/>
  <c r="AE58" i="35" s="1"/>
  <c r="AE314" i="37"/>
  <c r="AE315" i="37" s="1"/>
  <c r="AE61" i="35" s="1"/>
  <c r="AE327" i="37"/>
  <c r="AE340" i="37"/>
  <c r="AE350" i="37"/>
  <c r="AE363" i="37"/>
  <c r="AE405" i="37" s="1"/>
  <c r="AE380" i="37"/>
  <c r="AE381" i="37"/>
  <c r="AE382" i="37"/>
  <c r="AE384" i="37"/>
  <c r="AE385" i="37"/>
  <c r="AE386" i="37"/>
  <c r="AE387" i="37"/>
  <c r="AE389" i="37"/>
  <c r="AE391" i="37"/>
  <c r="AE393" i="37"/>
  <c r="AE394" i="37"/>
  <c r="AE396" i="37"/>
  <c r="AE397" i="37"/>
  <c r="AE399" i="37"/>
  <c r="AE401" i="37"/>
  <c r="AE402" i="37"/>
  <c r="AE403" i="37"/>
  <c r="AE422" i="37"/>
  <c r="AE423" i="37"/>
  <c r="AE424" i="37"/>
  <c r="AE425" i="37"/>
  <c r="AE426" i="37"/>
  <c r="AE418" i="37" s="1"/>
  <c r="AE427" i="37"/>
  <c r="AE428" i="37"/>
  <c r="AE429" i="37"/>
  <c r="AE430" i="37"/>
  <c r="AE431" i="37"/>
  <c r="AE432" i="37"/>
  <c r="AE433" i="37"/>
  <c r="AE434" i="37"/>
  <c r="AE435" i="37"/>
  <c r="AE436" i="37"/>
  <c r="AE437" i="37"/>
  <c r="AE438" i="37"/>
  <c r="AE462" i="37"/>
  <c r="AE463" i="37"/>
  <c r="AE464" i="37"/>
  <c r="AE465" i="37"/>
  <c r="AE466" i="37"/>
  <c r="AE468" i="37"/>
  <c r="AE469" i="37"/>
  <c r="AE470" i="37"/>
  <c r="AE473" i="37"/>
  <c r="AE474" i="37"/>
  <c r="AE475" i="37"/>
  <c r="AE476" i="37"/>
  <c r="AE502" i="37"/>
  <c r="AE503" i="37"/>
  <c r="AE504" i="37"/>
  <c r="AE505" i="37"/>
  <c r="AE506" i="37"/>
  <c r="AE507" i="37"/>
  <c r="AE508" i="37"/>
  <c r="AE509" i="37"/>
  <c r="AE510" i="37"/>
  <c r="AE511" i="37"/>
  <c r="AE557" i="37" s="1"/>
  <c r="AE512" i="37"/>
  <c r="AE513" i="37"/>
  <c r="AE514" i="37"/>
  <c r="AE515" i="37"/>
  <c r="AE516" i="37"/>
  <c r="AE517" i="37"/>
  <c r="AE518" i="37"/>
  <c r="AE519" i="37"/>
  <c r="AE520" i="37"/>
  <c r="AE521" i="37"/>
  <c r="AE522" i="37"/>
  <c r="AE526" i="37"/>
  <c r="AE549" i="37" s="1"/>
  <c r="AE528" i="37"/>
  <c r="AE551" i="37"/>
  <c r="AE529" i="37"/>
  <c r="AE552" i="37" s="1"/>
  <c r="AE531" i="37"/>
  <c r="AE554" i="37" s="1"/>
  <c r="AE532" i="37"/>
  <c r="AE555" i="37"/>
  <c r="AE534" i="37"/>
  <c r="AE535" i="37"/>
  <c r="AE536" i="37"/>
  <c r="AE537" i="37"/>
  <c r="AE560" i="37" s="1"/>
  <c r="AE539" i="37"/>
  <c r="AE562" i="37" s="1"/>
  <c r="AE541" i="37"/>
  <c r="AE542" i="37"/>
  <c r="AE565" i="37" s="1"/>
  <c r="AE545" i="37"/>
  <c r="AE558" i="37"/>
  <c r="AE559" i="37"/>
  <c r="AE564" i="37"/>
  <c r="AE568" i="37"/>
  <c r="AE265" i="21"/>
  <c r="AE262" i="21"/>
  <c r="AE268" i="21" s="1"/>
  <c r="AE259" i="21"/>
  <c r="AE258" i="21"/>
  <c r="AE257" i="21"/>
  <c r="AE256" i="21"/>
  <c r="AE255" i="21"/>
  <c r="AE202" i="21"/>
  <c r="AE201" i="21"/>
  <c r="AE200" i="21"/>
  <c r="AE199" i="21"/>
  <c r="AE198" i="21"/>
  <c r="AE195" i="21"/>
  <c r="AE194" i="21"/>
  <c r="AE193" i="21"/>
  <c r="AE192" i="21"/>
  <c r="AE188" i="21"/>
  <c r="AE181" i="21"/>
  <c r="AE180" i="21"/>
  <c r="AE177" i="21"/>
  <c r="AE173" i="21"/>
  <c r="AE172" i="21"/>
  <c r="AE171" i="21"/>
  <c r="AE170" i="21"/>
  <c r="AE169" i="21"/>
  <c r="AE168" i="21"/>
  <c r="AE165" i="21"/>
  <c r="AE164" i="21"/>
  <c r="AE163" i="21"/>
  <c r="AE162" i="21"/>
  <c r="AE161" i="21"/>
  <c r="AE160" i="21"/>
  <c r="AE108" i="21"/>
  <c r="AE107" i="21"/>
  <c r="AE106" i="21"/>
  <c r="AE104" i="21"/>
  <c r="AE103" i="21"/>
  <c r="AE89" i="21"/>
  <c r="AE88" i="21"/>
  <c r="AE87" i="21"/>
  <c r="AE86" i="21"/>
  <c r="AE85" i="21"/>
  <c r="AE84" i="21"/>
  <c r="AE83" i="21"/>
  <c r="AE82" i="21"/>
  <c r="AE81" i="21"/>
  <c r="AE80" i="21"/>
  <c r="AE77" i="21"/>
  <c r="AE76" i="21"/>
  <c r="AE73" i="21"/>
  <c r="AE72" i="21"/>
  <c r="AE71" i="21"/>
  <c r="AE70" i="21"/>
  <c r="AE69" i="21"/>
  <c r="AE68" i="21"/>
  <c r="AE67" i="21"/>
  <c r="AE66" i="21"/>
  <c r="AE65" i="21"/>
  <c r="AE64" i="21"/>
  <c r="AE63" i="21"/>
  <c r="AE62" i="21"/>
  <c r="AE61" i="21"/>
  <c r="AE169" i="7"/>
  <c r="AE168" i="7"/>
  <c r="AE167" i="7"/>
  <c r="AE166" i="7"/>
  <c r="AE165" i="7"/>
  <c r="AE164" i="7"/>
  <c r="AE163" i="7"/>
  <c r="AE162" i="7"/>
  <c r="AE161" i="7"/>
  <c r="AE160" i="7"/>
  <c r="AE159" i="7"/>
  <c r="AE158" i="7"/>
  <c r="AE157" i="7"/>
  <c r="AE156" i="7"/>
  <c r="AE155" i="7"/>
  <c r="AE154" i="7"/>
  <c r="AE153" i="7"/>
  <c r="AE152" i="7"/>
  <c r="AE151" i="7"/>
  <c r="AE150" i="7"/>
  <c r="AE149" i="7"/>
  <c r="AE148" i="7"/>
  <c r="AE147" i="7"/>
  <c r="AE140" i="7"/>
  <c r="AE139" i="7"/>
  <c r="AE138" i="7"/>
  <c r="AE123" i="7"/>
  <c r="AE121" i="7"/>
  <c r="AE120" i="7"/>
  <c r="AE16" i="13" s="1"/>
  <c r="AE119" i="7"/>
  <c r="AE366" i="37" s="1"/>
  <c r="AE72" i="35" s="1"/>
  <c r="AE118" i="7"/>
  <c r="AE117" i="7"/>
  <c r="AE330" i="37" s="1"/>
  <c r="AE66" i="35" s="1"/>
  <c r="AE116" i="7"/>
  <c r="AE317" i="37"/>
  <c r="AE63" i="35" s="1"/>
  <c r="AE115" i="7"/>
  <c r="AE304" i="37" s="1"/>
  <c r="AE60" i="35" s="1"/>
  <c r="AE114" i="7"/>
  <c r="AE113" i="7"/>
  <c r="AE244" i="37" s="1"/>
  <c r="AE51" i="35" s="1"/>
  <c r="AE112" i="7"/>
  <c r="AE111" i="7"/>
  <c r="AE195" i="37" s="1"/>
  <c r="AE43" i="35" s="1"/>
  <c r="AE110" i="7"/>
  <c r="AE182" i="37"/>
  <c r="AE40" i="35" s="1"/>
  <c r="AE109" i="7"/>
  <c r="AE169" i="37" s="1"/>
  <c r="AE37" i="35" s="1"/>
  <c r="AE108" i="7"/>
  <c r="AE156" i="37"/>
  <c r="AE34" i="35" s="1"/>
  <c r="AE107" i="7"/>
  <c r="AE106" i="7"/>
  <c r="AE130" i="37"/>
  <c r="AE28" i="35" s="1"/>
  <c r="AE105" i="7"/>
  <c r="AE94" i="37" s="1"/>
  <c r="AE23" i="35" s="1"/>
  <c r="AE104" i="7"/>
  <c r="AE81" i="37"/>
  <c r="AE20" i="35" s="1"/>
  <c r="AE103" i="7"/>
  <c r="AE68" i="37" s="1"/>
  <c r="AE17" i="35" s="1"/>
  <c r="AE102" i="7"/>
  <c r="AE55" i="37"/>
  <c r="AE14" i="35" s="1"/>
  <c r="AE101" i="7"/>
  <c r="AE100" i="7"/>
  <c r="AE28" i="37"/>
  <c r="AE7" i="35" s="1"/>
  <c r="AE99" i="7"/>
  <c r="AE15" i="37" s="1"/>
  <c r="AE4" i="35" s="1"/>
  <c r="AE95" i="7"/>
  <c r="AE93" i="7"/>
  <c r="AE94" i="7" s="1"/>
  <c r="AE92" i="7"/>
  <c r="AE15" i="13" s="1"/>
  <c r="AE91" i="7"/>
  <c r="AE365" i="37" s="1"/>
  <c r="AE71" i="35" s="1"/>
  <c r="AE90" i="7"/>
  <c r="AE352" i="37"/>
  <c r="AE68" i="35" s="1"/>
  <c r="AE89" i="7"/>
  <c r="AE88" i="7"/>
  <c r="AE87" i="7"/>
  <c r="AE86" i="7"/>
  <c r="AE279" i="37"/>
  <c r="AE55" i="35" s="1"/>
  <c r="AE85" i="7"/>
  <c r="AE243" i="37" s="1"/>
  <c r="AE50" i="35" s="1"/>
  <c r="AE84" i="7"/>
  <c r="AE83" i="7"/>
  <c r="AE194" i="37" s="1"/>
  <c r="AE42" i="35" s="1"/>
  <c r="AE82" i="7"/>
  <c r="AE181" i="37"/>
  <c r="AE39" i="35" s="1"/>
  <c r="AE81" i="7"/>
  <c r="AE168" i="37" s="1"/>
  <c r="AE36" i="35" s="1"/>
  <c r="AE80" i="7"/>
  <c r="AE155" i="37"/>
  <c r="AE33" i="35" s="1"/>
  <c r="AE79" i="7"/>
  <c r="AE78" i="7"/>
  <c r="AE77" i="7"/>
  <c r="AE93" i="37" s="1"/>
  <c r="AE22" i="35" s="1"/>
  <c r="AE76" i="7"/>
  <c r="AE80" i="37"/>
  <c r="AE19" i="35" s="1"/>
  <c r="AE75" i="7"/>
  <c r="AE67" i="37" s="1"/>
  <c r="AE16" i="35" s="1"/>
  <c r="AE74" i="7"/>
  <c r="AE54" i="37"/>
  <c r="AE13" i="35" s="1"/>
  <c r="AE73" i="7"/>
  <c r="AE72" i="7"/>
  <c r="AE27" i="37"/>
  <c r="AE6" i="35" s="1"/>
  <c r="AE71" i="7"/>
  <c r="AE14" i="37" s="1"/>
  <c r="AE3" i="35" s="1"/>
  <c r="AE67" i="7"/>
  <c r="AE66" i="7"/>
  <c r="AD195" i="14"/>
  <c r="AD196" i="14" s="1"/>
  <c r="AD112" i="35" s="1"/>
  <c r="AB195" i="14"/>
  <c r="AB196" i="14" s="1"/>
  <c r="AB112" i="35" s="1"/>
  <c r="Z195" i="14"/>
  <c r="Z196" i="14" s="1"/>
  <c r="Z112" i="35" s="1"/>
  <c r="Y195" i="14"/>
  <c r="Y196" i="14" s="1"/>
  <c r="Y112" i="35" s="1"/>
  <c r="X195" i="14"/>
  <c r="X196" i="14" s="1"/>
  <c r="X112" i="35" s="1"/>
  <c r="U195" i="14"/>
  <c r="U196" i="14" s="1"/>
  <c r="U112" i="35" s="1"/>
  <c r="T195" i="14"/>
  <c r="R195" i="14"/>
  <c r="R196" i="14" s="1"/>
  <c r="R112" i="35" s="1"/>
  <c r="Q195" i="14"/>
  <c r="Q196" i="14" s="1"/>
  <c r="Q112" i="35" s="1"/>
  <c r="P195" i="14"/>
  <c r="P196" i="14" s="1"/>
  <c r="P112" i="35" s="1"/>
  <c r="N195" i="14"/>
  <c r="M195" i="14"/>
  <c r="M196" i="14" s="1"/>
  <c r="M112" i="35" s="1"/>
  <c r="L195" i="14"/>
  <c r="L196" i="14" s="1"/>
  <c r="L112" i="35" s="1"/>
  <c r="J195" i="14"/>
  <c r="J196" i="14" s="1"/>
  <c r="J112" i="35" s="1"/>
  <c r="I195" i="14"/>
  <c r="I196" i="14" s="1"/>
  <c r="I112" i="35" s="1"/>
  <c r="H195" i="14"/>
  <c r="F195" i="14"/>
  <c r="F196" i="14" s="1"/>
  <c r="F112" i="35" s="1"/>
  <c r="AD145" i="14"/>
  <c r="AD146" i="14" s="1"/>
  <c r="AD106" i="35" s="1"/>
  <c r="AC145" i="14"/>
  <c r="AB145" i="14"/>
  <c r="AB146" i="14" s="1"/>
  <c r="AB106" i="35" s="1"/>
  <c r="AA145" i="14"/>
  <c r="AA146" i="14" s="1"/>
  <c r="AA106" i="35" s="1"/>
  <c r="Y145" i="14"/>
  <c r="Y146" i="14" s="1"/>
  <c r="Y106" i="35" s="1"/>
  <c r="W145" i="14"/>
  <c r="W146" i="14" s="1"/>
  <c r="W106" i="35" s="1"/>
  <c r="U145" i="14"/>
  <c r="S145" i="14"/>
  <c r="S146" i="14" s="1"/>
  <c r="S106" i="35" s="1"/>
  <c r="O145" i="14"/>
  <c r="O146" i="14" s="1"/>
  <c r="O106" i="35" s="1"/>
  <c r="M145" i="14"/>
  <c r="M146" i="14" s="1"/>
  <c r="M106" i="35" s="1"/>
  <c r="I145" i="14"/>
  <c r="I146" i="14" s="1"/>
  <c r="I106" i="35" s="1"/>
  <c r="G145" i="14"/>
  <c r="G146" i="14" s="1"/>
  <c r="G106" i="35" s="1"/>
  <c r="E145" i="14"/>
  <c r="E146" i="14" s="1"/>
  <c r="E106" i="35" s="1"/>
  <c r="AC103" i="21"/>
  <c r="AD103" i="21"/>
  <c r="AC104" i="21"/>
  <c r="AD104" i="21"/>
  <c r="AC105" i="21"/>
  <c r="AD105" i="21"/>
  <c r="AC106" i="21"/>
  <c r="AD106" i="21"/>
  <c r="AC107" i="21"/>
  <c r="AD107" i="21"/>
  <c r="AC108" i="21"/>
  <c r="AD108" i="21"/>
  <c r="AC160" i="21"/>
  <c r="AD160" i="21"/>
  <c r="AC161" i="21"/>
  <c r="AD161" i="21"/>
  <c r="AC162" i="21"/>
  <c r="AD162" i="21"/>
  <c r="AC163" i="21"/>
  <c r="AD163" i="21"/>
  <c r="AC164" i="21"/>
  <c r="AD164" i="21"/>
  <c r="AC165" i="21"/>
  <c r="AD165" i="21"/>
  <c r="AC168" i="21"/>
  <c r="AD168" i="21"/>
  <c r="AC169" i="21"/>
  <c r="AD169" i="21"/>
  <c r="AC170" i="21"/>
  <c r="AD170" i="21"/>
  <c r="AC171" i="21"/>
  <c r="AD171" i="21"/>
  <c r="AC172" i="21"/>
  <c r="AD172" i="21"/>
  <c r="AC173" i="21"/>
  <c r="AD173" i="21"/>
  <c r="AC177" i="21"/>
  <c r="AD177" i="21"/>
  <c r="AC178" i="21"/>
  <c r="AD178" i="21"/>
  <c r="AC179" i="21"/>
  <c r="AD179" i="21"/>
  <c r="AC180" i="21"/>
  <c r="AD180" i="21"/>
  <c r="AC181" i="21"/>
  <c r="AD181" i="21"/>
  <c r="AC182" i="21"/>
  <c r="AD182" i="21"/>
  <c r="AC187" i="21"/>
  <c r="AD187" i="21"/>
  <c r="AC188" i="21"/>
  <c r="AD188" i="21"/>
  <c r="AC192" i="21"/>
  <c r="AD192" i="21"/>
  <c r="AC193" i="21"/>
  <c r="AD193" i="21"/>
  <c r="AC194" i="21"/>
  <c r="AD194" i="21"/>
  <c r="AC195" i="21"/>
  <c r="AD195" i="21"/>
  <c r="AC198" i="21"/>
  <c r="AD198" i="21"/>
  <c r="AC199" i="21"/>
  <c r="AD199" i="21"/>
  <c r="AC200" i="21"/>
  <c r="AD200" i="21"/>
  <c r="AC201" i="21"/>
  <c r="AD201" i="21"/>
  <c r="AC202" i="21"/>
  <c r="AD202" i="21"/>
  <c r="AC255" i="21"/>
  <c r="AD255" i="21"/>
  <c r="AC256" i="21"/>
  <c r="AD256" i="21"/>
  <c r="AC257" i="21"/>
  <c r="AD257" i="21"/>
  <c r="AC258" i="21"/>
  <c r="AD258" i="21"/>
  <c r="AC259" i="21"/>
  <c r="AD259" i="21"/>
  <c r="AC262" i="21"/>
  <c r="AC268" i="21" s="1"/>
  <c r="AD262" i="21"/>
  <c r="AD268" i="21"/>
  <c r="AC263" i="21"/>
  <c r="AC269" i="21" s="1"/>
  <c r="AD263" i="21"/>
  <c r="AD269" i="21"/>
  <c r="AC264" i="21"/>
  <c r="AC270" i="21" s="1"/>
  <c r="AD264" i="21"/>
  <c r="AD270" i="21"/>
  <c r="AC265" i="21"/>
  <c r="AC271" i="21" s="1"/>
  <c r="AD265" i="21"/>
  <c r="AD271" i="21" s="1"/>
  <c r="AC61" i="21"/>
  <c r="AD61" i="21"/>
  <c r="AC62" i="21"/>
  <c r="AD62" i="21"/>
  <c r="AC63" i="21"/>
  <c r="AD63" i="21"/>
  <c r="AC64" i="21"/>
  <c r="AD64" i="21"/>
  <c r="AC65" i="21"/>
  <c r="AD65" i="21"/>
  <c r="AC66" i="21"/>
  <c r="AD66" i="21"/>
  <c r="AC67" i="21"/>
  <c r="AD67" i="21"/>
  <c r="AC68" i="21"/>
  <c r="AD68" i="21"/>
  <c r="AC69" i="21"/>
  <c r="AD69" i="21"/>
  <c r="AC70" i="21"/>
  <c r="AD70" i="21"/>
  <c r="AC71" i="21"/>
  <c r="AD71" i="21"/>
  <c r="AC72" i="21"/>
  <c r="AD72" i="21"/>
  <c r="AC73" i="21"/>
  <c r="AD73" i="21"/>
  <c r="AC74" i="21"/>
  <c r="AD74" i="21"/>
  <c r="AC75" i="21"/>
  <c r="AD75" i="21"/>
  <c r="AC76" i="21"/>
  <c r="AD76" i="21"/>
  <c r="AC77" i="21"/>
  <c r="AD77" i="21"/>
  <c r="AC78" i="21"/>
  <c r="AD78" i="21"/>
  <c r="AC79" i="21"/>
  <c r="AD79" i="21"/>
  <c r="AC80" i="21"/>
  <c r="AD80" i="21"/>
  <c r="AC81" i="21"/>
  <c r="AD81" i="21"/>
  <c r="AC82" i="21"/>
  <c r="AD82" i="21"/>
  <c r="AC83" i="21"/>
  <c r="AD83" i="21"/>
  <c r="AC84" i="21"/>
  <c r="AD84" i="21"/>
  <c r="AC85" i="21"/>
  <c r="AD85" i="21"/>
  <c r="AC86" i="21"/>
  <c r="AD86" i="21"/>
  <c r="AC87" i="21"/>
  <c r="AD87" i="21"/>
  <c r="AC88" i="21"/>
  <c r="AD88" i="21"/>
  <c r="AD90" i="21" s="1"/>
  <c r="AA68" i="27" s="1"/>
  <c r="AA69" i="27" s="1"/>
  <c r="AC89" i="21"/>
  <c r="AD89" i="21"/>
  <c r="AD71" i="7"/>
  <c r="AC71" i="7"/>
  <c r="AB71" i="7"/>
  <c r="AA71" i="7"/>
  <c r="Z71" i="7"/>
  <c r="Y71" i="7"/>
  <c r="X71" i="7"/>
  <c r="W71" i="7"/>
  <c r="V71" i="7"/>
  <c r="U71" i="7"/>
  <c r="T71" i="7"/>
  <c r="S71" i="7"/>
  <c r="R71" i="7"/>
  <c r="Q71" i="7"/>
  <c r="P71" i="7"/>
  <c r="O71" i="7"/>
  <c r="N71" i="7"/>
  <c r="M71" i="7"/>
  <c r="L71" i="7"/>
  <c r="K71" i="7"/>
  <c r="J71" i="7"/>
  <c r="I71" i="7"/>
  <c r="H71" i="7"/>
  <c r="G71" i="7"/>
  <c r="F71" i="7"/>
  <c r="E71" i="7"/>
  <c r="AD121" i="7"/>
  <c r="AC121" i="7"/>
  <c r="AB121" i="7"/>
  <c r="AA121" i="7"/>
  <c r="Z121" i="7"/>
  <c r="Y121" i="7"/>
  <c r="X121" i="7"/>
  <c r="W121" i="7"/>
  <c r="V121" i="7"/>
  <c r="U121" i="7"/>
  <c r="T121" i="7"/>
  <c r="S121" i="7"/>
  <c r="R121" i="7"/>
  <c r="Q121" i="7"/>
  <c r="P121" i="7"/>
  <c r="O121" i="7"/>
  <c r="N121" i="7"/>
  <c r="M121" i="7"/>
  <c r="L121" i="7"/>
  <c r="K121" i="7"/>
  <c r="J121" i="7"/>
  <c r="I121" i="7"/>
  <c r="H121" i="7"/>
  <c r="G121" i="7"/>
  <c r="F121" i="7"/>
  <c r="E121" i="7"/>
  <c r="AD120" i="7"/>
  <c r="AC120" i="7"/>
  <c r="AB120" i="7"/>
  <c r="AA120" i="7"/>
  <c r="Z120" i="7"/>
  <c r="Y120" i="7"/>
  <c r="X120" i="7"/>
  <c r="W120" i="7"/>
  <c r="V120" i="7"/>
  <c r="U120" i="7"/>
  <c r="T120" i="7"/>
  <c r="S120" i="7"/>
  <c r="R120" i="7"/>
  <c r="Q120" i="7"/>
  <c r="P120" i="7"/>
  <c r="O120" i="7"/>
  <c r="N120" i="7"/>
  <c r="M120" i="7"/>
  <c r="L120" i="7"/>
  <c r="K120" i="7"/>
  <c r="J120" i="7"/>
  <c r="I120" i="7"/>
  <c r="H120" i="7"/>
  <c r="G120" i="7"/>
  <c r="F120" i="7"/>
  <c r="E120" i="7"/>
  <c r="AD119" i="7"/>
  <c r="AC119" i="7"/>
  <c r="AB119" i="7"/>
  <c r="AA119" i="7"/>
  <c r="Z119" i="7"/>
  <c r="Y119" i="7"/>
  <c r="X119" i="7"/>
  <c r="W119" i="7"/>
  <c r="V119" i="7"/>
  <c r="U119" i="7"/>
  <c r="T119" i="7"/>
  <c r="S119" i="7"/>
  <c r="R119" i="7"/>
  <c r="Q119" i="7"/>
  <c r="P119" i="7"/>
  <c r="O119" i="7"/>
  <c r="N119" i="7"/>
  <c r="M119" i="7"/>
  <c r="L119" i="7"/>
  <c r="K119" i="7"/>
  <c r="J119" i="7"/>
  <c r="I119" i="7"/>
  <c r="H119" i="7"/>
  <c r="G119" i="7"/>
  <c r="F119" i="7"/>
  <c r="E119" i="7"/>
  <c r="AD118" i="7"/>
  <c r="AC118" i="7"/>
  <c r="AB118" i="7"/>
  <c r="AA118" i="7"/>
  <c r="Z118" i="7"/>
  <c r="Y118" i="7"/>
  <c r="X118" i="7"/>
  <c r="W118" i="7"/>
  <c r="V118" i="7"/>
  <c r="U118" i="7"/>
  <c r="T118" i="7"/>
  <c r="S118" i="7"/>
  <c r="R118" i="7"/>
  <c r="Q118" i="7"/>
  <c r="P118" i="7"/>
  <c r="O118" i="7"/>
  <c r="N118" i="7"/>
  <c r="M118" i="7"/>
  <c r="L118" i="7"/>
  <c r="K118" i="7"/>
  <c r="J118" i="7"/>
  <c r="I118" i="7"/>
  <c r="H118" i="7"/>
  <c r="G118" i="7"/>
  <c r="F118" i="7"/>
  <c r="E118" i="7"/>
  <c r="AD117" i="7"/>
  <c r="AC117" i="7"/>
  <c r="AB117" i="7"/>
  <c r="AA117" i="7"/>
  <c r="Z117" i="7"/>
  <c r="Y117" i="7"/>
  <c r="X117" i="7"/>
  <c r="W117" i="7"/>
  <c r="V117" i="7"/>
  <c r="U117" i="7"/>
  <c r="T117" i="7"/>
  <c r="S117" i="7"/>
  <c r="R117" i="7"/>
  <c r="Q117" i="7"/>
  <c r="P117" i="7"/>
  <c r="O117" i="7"/>
  <c r="N117" i="7"/>
  <c r="M117" i="7"/>
  <c r="L117" i="7"/>
  <c r="K117" i="7"/>
  <c r="J117" i="7"/>
  <c r="I117" i="7"/>
  <c r="H117" i="7"/>
  <c r="G117" i="7"/>
  <c r="F117" i="7"/>
  <c r="E117" i="7"/>
  <c r="AD116" i="7"/>
  <c r="AC116" i="7"/>
  <c r="AB116" i="7"/>
  <c r="AA116" i="7"/>
  <c r="Z116" i="7"/>
  <c r="Y116" i="7"/>
  <c r="X116" i="7"/>
  <c r="W116" i="7"/>
  <c r="V116" i="7"/>
  <c r="U116" i="7"/>
  <c r="T116" i="7"/>
  <c r="S116" i="7"/>
  <c r="R116" i="7"/>
  <c r="Q116" i="7"/>
  <c r="P116" i="7"/>
  <c r="O116" i="7"/>
  <c r="N116" i="7"/>
  <c r="M116" i="7"/>
  <c r="L116" i="7"/>
  <c r="K116" i="7"/>
  <c r="J116" i="7"/>
  <c r="I116" i="7"/>
  <c r="H116" i="7"/>
  <c r="G116" i="7"/>
  <c r="F116" i="7"/>
  <c r="E116" i="7"/>
  <c r="AD115" i="7"/>
  <c r="AC115" i="7"/>
  <c r="AB115" i="7"/>
  <c r="AA115" i="7"/>
  <c r="Z115" i="7"/>
  <c r="Y115" i="7"/>
  <c r="X115" i="7"/>
  <c r="W115" i="7"/>
  <c r="V115" i="7"/>
  <c r="U115" i="7"/>
  <c r="T115" i="7"/>
  <c r="S115" i="7"/>
  <c r="R115" i="7"/>
  <c r="Q115" i="7"/>
  <c r="P115" i="7"/>
  <c r="O115" i="7"/>
  <c r="N115" i="7"/>
  <c r="M115" i="7"/>
  <c r="L115" i="7"/>
  <c r="K115" i="7"/>
  <c r="J115" i="7"/>
  <c r="I115" i="7"/>
  <c r="H115" i="7"/>
  <c r="G115" i="7"/>
  <c r="F115" i="7"/>
  <c r="E115" i="7"/>
  <c r="AD114" i="7"/>
  <c r="AC114" i="7"/>
  <c r="AB114" i="7"/>
  <c r="AA114" i="7"/>
  <c r="Z114" i="7"/>
  <c r="Y114" i="7"/>
  <c r="X114" i="7"/>
  <c r="W114" i="7"/>
  <c r="V114" i="7"/>
  <c r="U114" i="7"/>
  <c r="T114" i="7"/>
  <c r="S114" i="7"/>
  <c r="R114" i="7"/>
  <c r="Q114" i="7"/>
  <c r="P114" i="7"/>
  <c r="O114" i="7"/>
  <c r="N114" i="7"/>
  <c r="M114" i="7"/>
  <c r="L114" i="7"/>
  <c r="K114" i="7"/>
  <c r="J114" i="7"/>
  <c r="I114" i="7"/>
  <c r="H114" i="7"/>
  <c r="G114" i="7"/>
  <c r="F114" i="7"/>
  <c r="E114" i="7"/>
  <c r="AD113" i="7"/>
  <c r="AC113" i="7"/>
  <c r="AB113" i="7"/>
  <c r="AA113" i="7"/>
  <c r="Z113" i="7"/>
  <c r="Y113" i="7"/>
  <c r="X113" i="7"/>
  <c r="W113" i="7"/>
  <c r="V113" i="7"/>
  <c r="U113" i="7"/>
  <c r="T113" i="7"/>
  <c r="S113" i="7"/>
  <c r="R113" i="7"/>
  <c r="Q113" i="7"/>
  <c r="P113" i="7"/>
  <c r="O113" i="7"/>
  <c r="N113" i="7"/>
  <c r="M113" i="7"/>
  <c r="L113" i="7"/>
  <c r="K113" i="7"/>
  <c r="J113" i="7"/>
  <c r="I113" i="7"/>
  <c r="H113" i="7"/>
  <c r="G113" i="7"/>
  <c r="F113" i="7"/>
  <c r="E113" i="7"/>
  <c r="AD112" i="7"/>
  <c r="AC112" i="7"/>
  <c r="AB112" i="7"/>
  <c r="AA112" i="7"/>
  <c r="Z112" i="7"/>
  <c r="Y112" i="7"/>
  <c r="X112" i="7"/>
  <c r="W112" i="7"/>
  <c r="V112" i="7"/>
  <c r="U112" i="7"/>
  <c r="T112" i="7"/>
  <c r="S112" i="7"/>
  <c r="R112" i="7"/>
  <c r="Q112" i="7"/>
  <c r="P112" i="7"/>
  <c r="O112" i="7"/>
  <c r="N112" i="7"/>
  <c r="M112" i="7"/>
  <c r="L112" i="7"/>
  <c r="K112" i="7"/>
  <c r="J112" i="7"/>
  <c r="I112" i="7"/>
  <c r="H112" i="7"/>
  <c r="G112" i="7"/>
  <c r="F112" i="7"/>
  <c r="E112" i="7"/>
  <c r="AD111" i="7"/>
  <c r="AC111" i="7"/>
  <c r="AB111" i="7"/>
  <c r="AA111" i="7"/>
  <c r="Z111" i="7"/>
  <c r="Y111" i="7"/>
  <c r="X111" i="7"/>
  <c r="W111" i="7"/>
  <c r="V111" i="7"/>
  <c r="U111" i="7"/>
  <c r="T111" i="7"/>
  <c r="S111" i="7"/>
  <c r="R111" i="7"/>
  <c r="Q111" i="7"/>
  <c r="P111" i="7"/>
  <c r="O111" i="7"/>
  <c r="N111" i="7"/>
  <c r="M111" i="7"/>
  <c r="L111" i="7"/>
  <c r="K111" i="7"/>
  <c r="J111" i="7"/>
  <c r="I111" i="7"/>
  <c r="H111" i="7"/>
  <c r="G111" i="7"/>
  <c r="F111" i="7"/>
  <c r="E111" i="7"/>
  <c r="AD110" i="7"/>
  <c r="AC110" i="7"/>
  <c r="AB110" i="7"/>
  <c r="AA110" i="7"/>
  <c r="Z110" i="7"/>
  <c r="Y110" i="7"/>
  <c r="X110" i="7"/>
  <c r="W110" i="7"/>
  <c r="V110" i="7"/>
  <c r="U110" i="7"/>
  <c r="T110" i="7"/>
  <c r="S110" i="7"/>
  <c r="R110" i="7"/>
  <c r="Q110" i="7"/>
  <c r="P110" i="7"/>
  <c r="O110" i="7"/>
  <c r="N110" i="7"/>
  <c r="M110" i="7"/>
  <c r="L110" i="7"/>
  <c r="K110" i="7"/>
  <c r="J110" i="7"/>
  <c r="I110" i="7"/>
  <c r="H110" i="7"/>
  <c r="G110" i="7"/>
  <c r="F110" i="7"/>
  <c r="E110" i="7"/>
  <c r="AD109" i="7"/>
  <c r="AC109" i="7"/>
  <c r="AB109" i="7"/>
  <c r="AA109" i="7"/>
  <c r="Z109" i="7"/>
  <c r="Y109" i="7"/>
  <c r="X109" i="7"/>
  <c r="W109" i="7"/>
  <c r="V109" i="7"/>
  <c r="U109" i="7"/>
  <c r="T109" i="7"/>
  <c r="S109" i="7"/>
  <c r="R109" i="7"/>
  <c r="Q109" i="7"/>
  <c r="P109" i="7"/>
  <c r="O109" i="7"/>
  <c r="N109" i="7"/>
  <c r="M109" i="7"/>
  <c r="L109" i="7"/>
  <c r="K109" i="7"/>
  <c r="J109" i="7"/>
  <c r="I109" i="7"/>
  <c r="H109" i="7"/>
  <c r="G109" i="7"/>
  <c r="F109" i="7"/>
  <c r="E109" i="7"/>
  <c r="AD108" i="7"/>
  <c r="AC108" i="7"/>
  <c r="AB108" i="7"/>
  <c r="AA108" i="7"/>
  <c r="Z108" i="7"/>
  <c r="Y108" i="7"/>
  <c r="X108" i="7"/>
  <c r="W108" i="7"/>
  <c r="V108" i="7"/>
  <c r="U108" i="7"/>
  <c r="T108" i="7"/>
  <c r="S108" i="7"/>
  <c r="R108" i="7"/>
  <c r="Q108" i="7"/>
  <c r="P108" i="7"/>
  <c r="O108" i="7"/>
  <c r="N108" i="7"/>
  <c r="M108" i="7"/>
  <c r="L108" i="7"/>
  <c r="K108" i="7"/>
  <c r="J108" i="7"/>
  <c r="I108" i="7"/>
  <c r="H108" i="7"/>
  <c r="G108" i="7"/>
  <c r="F108" i="7"/>
  <c r="E108" i="7"/>
  <c r="AD107" i="7"/>
  <c r="AC107" i="7"/>
  <c r="AB107" i="7"/>
  <c r="AA107" i="7"/>
  <c r="Z107" i="7"/>
  <c r="Y107" i="7"/>
  <c r="X107" i="7"/>
  <c r="W107" i="7"/>
  <c r="V107" i="7"/>
  <c r="U107" i="7"/>
  <c r="T107" i="7"/>
  <c r="S107" i="7"/>
  <c r="R107" i="7"/>
  <c r="Q107" i="7"/>
  <c r="P107" i="7"/>
  <c r="O107" i="7"/>
  <c r="N107" i="7"/>
  <c r="M107" i="7"/>
  <c r="L107" i="7"/>
  <c r="K107" i="7"/>
  <c r="J107" i="7"/>
  <c r="I107" i="7"/>
  <c r="H107" i="7"/>
  <c r="G107" i="7"/>
  <c r="F107" i="7"/>
  <c r="E107" i="7"/>
  <c r="AD106" i="7"/>
  <c r="AC106" i="7"/>
  <c r="AB106" i="7"/>
  <c r="AA106" i="7"/>
  <c r="Z106" i="7"/>
  <c r="Y106" i="7"/>
  <c r="X106" i="7"/>
  <c r="W106" i="7"/>
  <c r="V106" i="7"/>
  <c r="U106" i="7"/>
  <c r="T106" i="7"/>
  <c r="S106" i="7"/>
  <c r="R106" i="7"/>
  <c r="Q106" i="7"/>
  <c r="P106" i="7"/>
  <c r="O106" i="7"/>
  <c r="N106" i="7"/>
  <c r="M106" i="7"/>
  <c r="L106" i="7"/>
  <c r="K106" i="7"/>
  <c r="J106" i="7"/>
  <c r="I106" i="7"/>
  <c r="H106" i="7"/>
  <c r="G106" i="7"/>
  <c r="F106" i="7"/>
  <c r="E106" i="7"/>
  <c r="AD105" i="7"/>
  <c r="AC105" i="7"/>
  <c r="AB105" i="7"/>
  <c r="AA105" i="7"/>
  <c r="Z105" i="7"/>
  <c r="Y105" i="7"/>
  <c r="X105" i="7"/>
  <c r="W105" i="7"/>
  <c r="V105" i="7"/>
  <c r="U105" i="7"/>
  <c r="T105" i="7"/>
  <c r="S105" i="7"/>
  <c r="R105" i="7"/>
  <c r="Q105" i="7"/>
  <c r="P105" i="7"/>
  <c r="O105" i="7"/>
  <c r="N105" i="7"/>
  <c r="M105" i="7"/>
  <c r="L105" i="7"/>
  <c r="K105" i="7"/>
  <c r="J105" i="7"/>
  <c r="I105" i="7"/>
  <c r="H105" i="7"/>
  <c r="G105" i="7"/>
  <c r="F105" i="7"/>
  <c r="E105" i="7"/>
  <c r="AD104" i="7"/>
  <c r="AC104" i="7"/>
  <c r="AB104" i="7"/>
  <c r="AA104" i="7"/>
  <c r="Z104" i="7"/>
  <c r="Y104" i="7"/>
  <c r="X104" i="7"/>
  <c r="W104" i="7"/>
  <c r="V104" i="7"/>
  <c r="U104" i="7"/>
  <c r="T104" i="7"/>
  <c r="S104" i="7"/>
  <c r="R104" i="7"/>
  <c r="Q104" i="7"/>
  <c r="P104" i="7"/>
  <c r="O104" i="7"/>
  <c r="N104" i="7"/>
  <c r="M104" i="7"/>
  <c r="L104" i="7"/>
  <c r="K104" i="7"/>
  <c r="J104" i="7"/>
  <c r="I104" i="7"/>
  <c r="H104" i="7"/>
  <c r="G104" i="7"/>
  <c r="F104" i="7"/>
  <c r="E104" i="7"/>
  <c r="AD103" i="7"/>
  <c r="AC103" i="7"/>
  <c r="AB103" i="7"/>
  <c r="AA103" i="7"/>
  <c r="Z103" i="7"/>
  <c r="Y103" i="7"/>
  <c r="X103" i="7"/>
  <c r="W103" i="7"/>
  <c r="V103" i="7"/>
  <c r="U103" i="7"/>
  <c r="T103" i="7"/>
  <c r="S103" i="7"/>
  <c r="R103" i="7"/>
  <c r="Q103" i="7"/>
  <c r="P103" i="7"/>
  <c r="O103" i="7"/>
  <c r="N103" i="7"/>
  <c r="M103" i="7"/>
  <c r="L103" i="7"/>
  <c r="K103" i="7"/>
  <c r="J103" i="7"/>
  <c r="I103" i="7"/>
  <c r="H103" i="7"/>
  <c r="G103" i="7"/>
  <c r="F103" i="7"/>
  <c r="E103" i="7"/>
  <c r="AD102" i="7"/>
  <c r="AC102" i="7"/>
  <c r="AB102" i="7"/>
  <c r="AA102" i="7"/>
  <c r="Z102" i="7"/>
  <c r="Y102" i="7"/>
  <c r="X102" i="7"/>
  <c r="W102" i="7"/>
  <c r="V102" i="7"/>
  <c r="U102" i="7"/>
  <c r="T102" i="7"/>
  <c r="S102" i="7"/>
  <c r="R102" i="7"/>
  <c r="Q102" i="7"/>
  <c r="P102" i="7"/>
  <c r="O102" i="7"/>
  <c r="N102" i="7"/>
  <c r="M102" i="7"/>
  <c r="L102" i="7"/>
  <c r="K102" i="7"/>
  <c r="J102" i="7"/>
  <c r="I102" i="7"/>
  <c r="H102" i="7"/>
  <c r="G102" i="7"/>
  <c r="F102" i="7"/>
  <c r="E102" i="7"/>
  <c r="AD101" i="7"/>
  <c r="AC101" i="7"/>
  <c r="AB101" i="7"/>
  <c r="AA101" i="7"/>
  <c r="Z101" i="7"/>
  <c r="Y101" i="7"/>
  <c r="X101" i="7"/>
  <c r="W101" i="7"/>
  <c r="V101" i="7"/>
  <c r="U101" i="7"/>
  <c r="T101" i="7"/>
  <c r="S101" i="7"/>
  <c r="R101" i="7"/>
  <c r="Q101" i="7"/>
  <c r="P101" i="7"/>
  <c r="O101" i="7"/>
  <c r="N101" i="7"/>
  <c r="M101" i="7"/>
  <c r="L101" i="7"/>
  <c r="K101" i="7"/>
  <c r="J101" i="7"/>
  <c r="I101" i="7"/>
  <c r="H101" i="7"/>
  <c r="G101" i="7"/>
  <c r="F101" i="7"/>
  <c r="E101" i="7"/>
  <c r="AD100" i="7"/>
  <c r="AC100" i="7"/>
  <c r="AB100" i="7"/>
  <c r="AA100" i="7"/>
  <c r="Z100" i="7"/>
  <c r="Y100" i="7"/>
  <c r="X100" i="7"/>
  <c r="W100" i="7"/>
  <c r="V100" i="7"/>
  <c r="U100" i="7"/>
  <c r="T100" i="7"/>
  <c r="S100" i="7"/>
  <c r="R100" i="7"/>
  <c r="Q100" i="7"/>
  <c r="P100" i="7"/>
  <c r="O100" i="7"/>
  <c r="N100" i="7"/>
  <c r="M100" i="7"/>
  <c r="L100" i="7"/>
  <c r="K100" i="7"/>
  <c r="J100" i="7"/>
  <c r="I100" i="7"/>
  <c r="H100" i="7"/>
  <c r="G100" i="7"/>
  <c r="F100" i="7"/>
  <c r="E100" i="7"/>
  <c r="AD99" i="7"/>
  <c r="AC99" i="7"/>
  <c r="AB99" i="7"/>
  <c r="AA99" i="7"/>
  <c r="Z99" i="7"/>
  <c r="Y99" i="7"/>
  <c r="X99" i="7"/>
  <c r="W99" i="7"/>
  <c r="V99" i="7"/>
  <c r="U99" i="7"/>
  <c r="T99" i="7"/>
  <c r="S99" i="7"/>
  <c r="R99" i="7"/>
  <c r="Q99" i="7"/>
  <c r="P99" i="7"/>
  <c r="O99" i="7"/>
  <c r="N99" i="7"/>
  <c r="M99" i="7"/>
  <c r="L99" i="7"/>
  <c r="K99" i="7"/>
  <c r="J99" i="7"/>
  <c r="I99" i="7"/>
  <c r="H99" i="7"/>
  <c r="G99" i="7"/>
  <c r="F99" i="7"/>
  <c r="E99" i="7"/>
  <c r="AD95" i="7"/>
  <c r="AC95" i="7"/>
  <c r="AB95" i="7"/>
  <c r="AA95" i="7"/>
  <c r="Z95" i="7"/>
  <c r="Y95" i="7"/>
  <c r="X95" i="7"/>
  <c r="W95" i="7"/>
  <c r="V95" i="7"/>
  <c r="U95" i="7"/>
  <c r="T95" i="7"/>
  <c r="S95" i="7"/>
  <c r="R95" i="7"/>
  <c r="Q95" i="7"/>
  <c r="P95" i="7"/>
  <c r="O95" i="7"/>
  <c r="N95" i="7"/>
  <c r="M95" i="7"/>
  <c r="L95" i="7"/>
  <c r="K95" i="7"/>
  <c r="J95" i="7"/>
  <c r="I95" i="7"/>
  <c r="H95" i="7"/>
  <c r="G95" i="7"/>
  <c r="F95" i="7"/>
  <c r="E95" i="7"/>
  <c r="AD93" i="7"/>
  <c r="AC93" i="7"/>
  <c r="AB93" i="7"/>
  <c r="AA93" i="7"/>
  <c r="Z93" i="7"/>
  <c r="Y93" i="7"/>
  <c r="X93" i="7"/>
  <c r="W93" i="7"/>
  <c r="V93" i="7"/>
  <c r="U93" i="7"/>
  <c r="T93" i="7"/>
  <c r="S93" i="7"/>
  <c r="R93" i="7"/>
  <c r="Q93" i="7"/>
  <c r="P93" i="7"/>
  <c r="O93" i="7"/>
  <c r="N93" i="7"/>
  <c r="M93" i="7"/>
  <c r="L93" i="7"/>
  <c r="K93" i="7"/>
  <c r="J93" i="7"/>
  <c r="I93" i="7"/>
  <c r="H93" i="7"/>
  <c r="G93" i="7"/>
  <c r="F93" i="7"/>
  <c r="E93" i="7"/>
  <c r="AD92" i="7"/>
  <c r="AC92" i="7"/>
  <c r="AB92" i="7"/>
  <c r="AA92" i="7"/>
  <c r="Z92" i="7"/>
  <c r="Y92" i="7"/>
  <c r="X92" i="7"/>
  <c r="W92" i="7"/>
  <c r="V92" i="7"/>
  <c r="U92" i="7"/>
  <c r="T92" i="7"/>
  <c r="S92" i="7"/>
  <c r="R92" i="7"/>
  <c r="Q92" i="7"/>
  <c r="P92" i="7"/>
  <c r="O92" i="7"/>
  <c r="N92" i="7"/>
  <c r="M92" i="7"/>
  <c r="L92" i="7"/>
  <c r="K92" i="7"/>
  <c r="J92" i="7"/>
  <c r="I92" i="7"/>
  <c r="H92" i="7"/>
  <c r="G92" i="7"/>
  <c r="F92" i="7"/>
  <c r="E92" i="7"/>
  <c r="AD91" i="7"/>
  <c r="AC91" i="7"/>
  <c r="AB91" i="7"/>
  <c r="AA91" i="7"/>
  <c r="Z91" i="7"/>
  <c r="Y91" i="7"/>
  <c r="X91" i="7"/>
  <c r="W91" i="7"/>
  <c r="V91" i="7"/>
  <c r="U91" i="7"/>
  <c r="T91" i="7"/>
  <c r="S91" i="7"/>
  <c r="R91" i="7"/>
  <c r="Q91" i="7"/>
  <c r="P91" i="7"/>
  <c r="O91" i="7"/>
  <c r="N91" i="7"/>
  <c r="M91" i="7"/>
  <c r="L91" i="7"/>
  <c r="K91" i="7"/>
  <c r="J91" i="7"/>
  <c r="I91" i="7"/>
  <c r="H91" i="7"/>
  <c r="G91" i="7"/>
  <c r="F91" i="7"/>
  <c r="E91" i="7"/>
  <c r="AD90" i="7"/>
  <c r="AC90" i="7"/>
  <c r="AB90" i="7"/>
  <c r="AA90" i="7"/>
  <c r="Z90" i="7"/>
  <c r="Y90" i="7"/>
  <c r="X90" i="7"/>
  <c r="W90" i="7"/>
  <c r="V90" i="7"/>
  <c r="U90" i="7"/>
  <c r="T90" i="7"/>
  <c r="S90" i="7"/>
  <c r="R90" i="7"/>
  <c r="Q90" i="7"/>
  <c r="P90" i="7"/>
  <c r="O90" i="7"/>
  <c r="N90" i="7"/>
  <c r="M90" i="7"/>
  <c r="L90" i="7"/>
  <c r="K90" i="7"/>
  <c r="J90" i="7"/>
  <c r="I90" i="7"/>
  <c r="H90" i="7"/>
  <c r="G90" i="7"/>
  <c r="F90" i="7"/>
  <c r="E90" i="7"/>
  <c r="AD89" i="7"/>
  <c r="AC89" i="7"/>
  <c r="AB89" i="7"/>
  <c r="AA89" i="7"/>
  <c r="Z89" i="7"/>
  <c r="Y89" i="7"/>
  <c r="X89" i="7"/>
  <c r="W89" i="7"/>
  <c r="V89" i="7"/>
  <c r="U89" i="7"/>
  <c r="T89" i="7"/>
  <c r="S89" i="7"/>
  <c r="R89" i="7"/>
  <c r="Q89" i="7"/>
  <c r="P89" i="7"/>
  <c r="O89" i="7"/>
  <c r="N89" i="7"/>
  <c r="M89" i="7"/>
  <c r="L89" i="7"/>
  <c r="K89" i="7"/>
  <c r="J89" i="7"/>
  <c r="I89" i="7"/>
  <c r="H89" i="7"/>
  <c r="G89" i="7"/>
  <c r="F89" i="7"/>
  <c r="E89" i="7"/>
  <c r="AD88" i="7"/>
  <c r="AC88" i="7"/>
  <c r="AB88" i="7"/>
  <c r="AA88" i="7"/>
  <c r="Z88" i="7"/>
  <c r="Y88" i="7"/>
  <c r="X88" i="7"/>
  <c r="W88" i="7"/>
  <c r="V88" i="7"/>
  <c r="U88" i="7"/>
  <c r="T88" i="7"/>
  <c r="S88" i="7"/>
  <c r="R88" i="7"/>
  <c r="Q88" i="7"/>
  <c r="P88" i="7"/>
  <c r="O88" i="7"/>
  <c r="N88" i="7"/>
  <c r="M88" i="7"/>
  <c r="L88" i="7"/>
  <c r="K88" i="7"/>
  <c r="J88" i="7"/>
  <c r="I88" i="7"/>
  <c r="H88" i="7"/>
  <c r="G88" i="7"/>
  <c r="F88" i="7"/>
  <c r="E88" i="7"/>
  <c r="AD87" i="7"/>
  <c r="AC87" i="7"/>
  <c r="AB87" i="7"/>
  <c r="AA87" i="7"/>
  <c r="Z87" i="7"/>
  <c r="Y87" i="7"/>
  <c r="X87" i="7"/>
  <c r="W87" i="7"/>
  <c r="V87" i="7"/>
  <c r="U87" i="7"/>
  <c r="T87" i="7"/>
  <c r="S87" i="7"/>
  <c r="R87" i="7"/>
  <c r="Q87" i="7"/>
  <c r="P87" i="7"/>
  <c r="O87" i="7"/>
  <c r="N87" i="7"/>
  <c r="M87" i="7"/>
  <c r="L87" i="7"/>
  <c r="K87" i="7"/>
  <c r="J87" i="7"/>
  <c r="I87" i="7"/>
  <c r="H87" i="7"/>
  <c r="G87" i="7"/>
  <c r="F87" i="7"/>
  <c r="E87" i="7"/>
  <c r="AD86" i="7"/>
  <c r="AC86" i="7"/>
  <c r="AB86" i="7"/>
  <c r="AA86" i="7"/>
  <c r="Z86" i="7"/>
  <c r="Y86" i="7"/>
  <c r="X86" i="7"/>
  <c r="W86" i="7"/>
  <c r="V86" i="7"/>
  <c r="U86" i="7"/>
  <c r="T86" i="7"/>
  <c r="S86" i="7"/>
  <c r="R86" i="7"/>
  <c r="Q86" i="7"/>
  <c r="P86" i="7"/>
  <c r="O86" i="7"/>
  <c r="N86" i="7"/>
  <c r="M86" i="7"/>
  <c r="L86" i="7"/>
  <c r="K86" i="7"/>
  <c r="J86" i="7"/>
  <c r="I86" i="7"/>
  <c r="H86" i="7"/>
  <c r="G86" i="7"/>
  <c r="F86" i="7"/>
  <c r="E86" i="7"/>
  <c r="AD85" i="7"/>
  <c r="AC85" i="7"/>
  <c r="AB85" i="7"/>
  <c r="AA85" i="7"/>
  <c r="Z85" i="7"/>
  <c r="Y85" i="7"/>
  <c r="X85" i="7"/>
  <c r="W85" i="7"/>
  <c r="V85" i="7"/>
  <c r="U85" i="7"/>
  <c r="T85" i="7"/>
  <c r="S85" i="7"/>
  <c r="R85" i="7"/>
  <c r="Q85" i="7"/>
  <c r="P85" i="7"/>
  <c r="O85" i="7"/>
  <c r="N85" i="7"/>
  <c r="M85" i="7"/>
  <c r="L85" i="7"/>
  <c r="K85" i="7"/>
  <c r="J85" i="7"/>
  <c r="I85" i="7"/>
  <c r="H85" i="7"/>
  <c r="G85" i="7"/>
  <c r="F85" i="7"/>
  <c r="E85" i="7"/>
  <c r="AD84" i="7"/>
  <c r="AC84" i="7"/>
  <c r="AB84" i="7"/>
  <c r="AA84" i="7"/>
  <c r="Z84" i="7"/>
  <c r="Y84" i="7"/>
  <c r="X84" i="7"/>
  <c r="W84" i="7"/>
  <c r="V84" i="7"/>
  <c r="U84" i="7"/>
  <c r="T84" i="7"/>
  <c r="S84" i="7"/>
  <c r="R84" i="7"/>
  <c r="Q84" i="7"/>
  <c r="P84" i="7"/>
  <c r="O84" i="7"/>
  <c r="N84" i="7"/>
  <c r="M84" i="7"/>
  <c r="L84" i="7"/>
  <c r="K84" i="7"/>
  <c r="J84" i="7"/>
  <c r="I84" i="7"/>
  <c r="H84" i="7"/>
  <c r="G84" i="7"/>
  <c r="F84" i="7"/>
  <c r="E84" i="7"/>
  <c r="AD83" i="7"/>
  <c r="AC83" i="7"/>
  <c r="AB83" i="7"/>
  <c r="AA83" i="7"/>
  <c r="Z83" i="7"/>
  <c r="Y83" i="7"/>
  <c r="X83" i="7"/>
  <c r="W83" i="7"/>
  <c r="V83" i="7"/>
  <c r="U83" i="7"/>
  <c r="T83" i="7"/>
  <c r="S83" i="7"/>
  <c r="R83" i="7"/>
  <c r="Q83" i="7"/>
  <c r="P83" i="7"/>
  <c r="O83" i="7"/>
  <c r="N83" i="7"/>
  <c r="M83" i="7"/>
  <c r="L83" i="7"/>
  <c r="K83" i="7"/>
  <c r="J83" i="7"/>
  <c r="I83" i="7"/>
  <c r="H83" i="7"/>
  <c r="G83" i="7"/>
  <c r="F83" i="7"/>
  <c r="E83" i="7"/>
  <c r="AD82" i="7"/>
  <c r="AC82" i="7"/>
  <c r="AB82" i="7"/>
  <c r="AA82" i="7"/>
  <c r="Z82" i="7"/>
  <c r="Y82" i="7"/>
  <c r="X82" i="7"/>
  <c r="W82" i="7"/>
  <c r="V82" i="7"/>
  <c r="U82" i="7"/>
  <c r="T82" i="7"/>
  <c r="S82" i="7"/>
  <c r="R82" i="7"/>
  <c r="Q82" i="7"/>
  <c r="P82" i="7"/>
  <c r="O82" i="7"/>
  <c r="N82" i="7"/>
  <c r="M82" i="7"/>
  <c r="L82" i="7"/>
  <c r="K82" i="7"/>
  <c r="J82" i="7"/>
  <c r="I82" i="7"/>
  <c r="H82" i="7"/>
  <c r="G82" i="7"/>
  <c r="F82" i="7"/>
  <c r="E82" i="7"/>
  <c r="AD81" i="7"/>
  <c r="AC81" i="7"/>
  <c r="AB81" i="7"/>
  <c r="AA81" i="7"/>
  <c r="Z81" i="7"/>
  <c r="Y81" i="7"/>
  <c r="X81" i="7"/>
  <c r="W81" i="7"/>
  <c r="V81" i="7"/>
  <c r="U81" i="7"/>
  <c r="T81" i="7"/>
  <c r="S81" i="7"/>
  <c r="R81" i="7"/>
  <c r="Q81" i="7"/>
  <c r="P81" i="7"/>
  <c r="O81" i="7"/>
  <c r="N81" i="7"/>
  <c r="M81" i="7"/>
  <c r="L81" i="7"/>
  <c r="K81" i="7"/>
  <c r="J81" i="7"/>
  <c r="I81" i="7"/>
  <c r="H81" i="7"/>
  <c r="G81" i="7"/>
  <c r="F81" i="7"/>
  <c r="E81" i="7"/>
  <c r="AD80" i="7"/>
  <c r="AC80" i="7"/>
  <c r="AB80" i="7"/>
  <c r="AA80" i="7"/>
  <c r="Z80" i="7"/>
  <c r="Y80" i="7"/>
  <c r="X80" i="7"/>
  <c r="W80" i="7"/>
  <c r="V80" i="7"/>
  <c r="U80" i="7"/>
  <c r="T80" i="7"/>
  <c r="S80" i="7"/>
  <c r="R80" i="7"/>
  <c r="Q80" i="7"/>
  <c r="P80" i="7"/>
  <c r="O80" i="7"/>
  <c r="N80" i="7"/>
  <c r="M80" i="7"/>
  <c r="L80" i="7"/>
  <c r="K80" i="7"/>
  <c r="J80" i="7"/>
  <c r="I80" i="7"/>
  <c r="H80" i="7"/>
  <c r="G80" i="7"/>
  <c r="F80" i="7"/>
  <c r="E80" i="7"/>
  <c r="AD79" i="7"/>
  <c r="AC79" i="7"/>
  <c r="AB79" i="7"/>
  <c r="AA79" i="7"/>
  <c r="Z79" i="7"/>
  <c r="Y79" i="7"/>
  <c r="X79" i="7"/>
  <c r="W79" i="7"/>
  <c r="V79" i="7"/>
  <c r="U79" i="7"/>
  <c r="T79" i="7"/>
  <c r="S79" i="7"/>
  <c r="R79" i="7"/>
  <c r="Q79" i="7"/>
  <c r="P79" i="7"/>
  <c r="O79" i="7"/>
  <c r="N79" i="7"/>
  <c r="M79" i="7"/>
  <c r="L79" i="7"/>
  <c r="K79" i="7"/>
  <c r="J79" i="7"/>
  <c r="I79" i="7"/>
  <c r="H79" i="7"/>
  <c r="G79" i="7"/>
  <c r="F79" i="7"/>
  <c r="E79" i="7"/>
  <c r="AD78" i="7"/>
  <c r="AC78" i="7"/>
  <c r="AB78" i="7"/>
  <c r="AA78" i="7"/>
  <c r="Z78" i="7"/>
  <c r="Y78" i="7"/>
  <c r="X78" i="7"/>
  <c r="W78" i="7"/>
  <c r="V78" i="7"/>
  <c r="U78" i="7"/>
  <c r="T78" i="7"/>
  <c r="S78" i="7"/>
  <c r="R78" i="7"/>
  <c r="Q78" i="7"/>
  <c r="P78" i="7"/>
  <c r="O78" i="7"/>
  <c r="N78" i="7"/>
  <c r="M78" i="7"/>
  <c r="L78" i="7"/>
  <c r="K78" i="7"/>
  <c r="J78" i="7"/>
  <c r="I78" i="7"/>
  <c r="H78" i="7"/>
  <c r="G78" i="7"/>
  <c r="F78" i="7"/>
  <c r="E78" i="7"/>
  <c r="AD77" i="7"/>
  <c r="AC77" i="7"/>
  <c r="AB77" i="7"/>
  <c r="AA77" i="7"/>
  <c r="Z77" i="7"/>
  <c r="Y77" i="7"/>
  <c r="X77" i="7"/>
  <c r="W77" i="7"/>
  <c r="V77" i="7"/>
  <c r="U77" i="7"/>
  <c r="T77" i="7"/>
  <c r="S77" i="7"/>
  <c r="R77" i="7"/>
  <c r="Q77" i="7"/>
  <c r="P77" i="7"/>
  <c r="O77" i="7"/>
  <c r="N77" i="7"/>
  <c r="M77" i="7"/>
  <c r="L77" i="7"/>
  <c r="K77" i="7"/>
  <c r="J77" i="7"/>
  <c r="I77" i="7"/>
  <c r="H77" i="7"/>
  <c r="G77" i="7"/>
  <c r="F77" i="7"/>
  <c r="E77" i="7"/>
  <c r="AD76" i="7"/>
  <c r="AC76" i="7"/>
  <c r="AB76" i="7"/>
  <c r="AA76" i="7"/>
  <c r="Z76" i="7"/>
  <c r="Y76" i="7"/>
  <c r="X76" i="7"/>
  <c r="W76" i="7"/>
  <c r="V76" i="7"/>
  <c r="U76" i="7"/>
  <c r="T76" i="7"/>
  <c r="S76" i="7"/>
  <c r="R76" i="7"/>
  <c r="Q76" i="7"/>
  <c r="P76" i="7"/>
  <c r="O76" i="7"/>
  <c r="N76" i="7"/>
  <c r="M76" i="7"/>
  <c r="L76" i="7"/>
  <c r="K76" i="7"/>
  <c r="J76" i="7"/>
  <c r="I76" i="7"/>
  <c r="H76" i="7"/>
  <c r="G76" i="7"/>
  <c r="F76" i="7"/>
  <c r="E76" i="7"/>
  <c r="AD75" i="7"/>
  <c r="AC75" i="7"/>
  <c r="AB75" i="7"/>
  <c r="AA75" i="7"/>
  <c r="Z75" i="7"/>
  <c r="Y75" i="7"/>
  <c r="X75" i="7"/>
  <c r="W75" i="7"/>
  <c r="V75" i="7"/>
  <c r="U75" i="7"/>
  <c r="T75" i="7"/>
  <c r="S75" i="7"/>
  <c r="R75" i="7"/>
  <c r="Q75" i="7"/>
  <c r="P75" i="7"/>
  <c r="O75" i="7"/>
  <c r="N75" i="7"/>
  <c r="M75" i="7"/>
  <c r="L75" i="7"/>
  <c r="K75" i="7"/>
  <c r="J75" i="7"/>
  <c r="I75" i="7"/>
  <c r="H75" i="7"/>
  <c r="G75" i="7"/>
  <c r="F75" i="7"/>
  <c r="E75" i="7"/>
  <c r="AD74" i="7"/>
  <c r="AC74" i="7"/>
  <c r="AB74" i="7"/>
  <c r="AA74" i="7"/>
  <c r="Z74" i="7"/>
  <c r="Y74" i="7"/>
  <c r="X74" i="7"/>
  <c r="W74" i="7"/>
  <c r="V74" i="7"/>
  <c r="U74" i="7"/>
  <c r="T74" i="7"/>
  <c r="S74" i="7"/>
  <c r="R74" i="7"/>
  <c r="Q74" i="7"/>
  <c r="P74" i="7"/>
  <c r="O74" i="7"/>
  <c r="N74" i="7"/>
  <c r="M74" i="7"/>
  <c r="L74" i="7"/>
  <c r="K74" i="7"/>
  <c r="J74" i="7"/>
  <c r="I74" i="7"/>
  <c r="H74" i="7"/>
  <c r="G74" i="7"/>
  <c r="F74" i="7"/>
  <c r="E74" i="7"/>
  <c r="AD73" i="7"/>
  <c r="AC73" i="7"/>
  <c r="AB73" i="7"/>
  <c r="AA73" i="7"/>
  <c r="Z73" i="7"/>
  <c r="Y73" i="7"/>
  <c r="X73" i="7"/>
  <c r="W73" i="7"/>
  <c r="V73" i="7"/>
  <c r="U73" i="7"/>
  <c r="T73" i="7"/>
  <c r="S73" i="7"/>
  <c r="R73" i="7"/>
  <c r="Q73" i="7"/>
  <c r="P73" i="7"/>
  <c r="O73" i="7"/>
  <c r="N73" i="7"/>
  <c r="M73" i="7"/>
  <c r="L73" i="7"/>
  <c r="K73" i="7"/>
  <c r="J73" i="7"/>
  <c r="I73" i="7"/>
  <c r="H73" i="7"/>
  <c r="G73" i="7"/>
  <c r="F73" i="7"/>
  <c r="E73" i="7"/>
  <c r="AD72" i="7"/>
  <c r="AC72" i="7"/>
  <c r="AB72" i="7"/>
  <c r="AA72" i="7"/>
  <c r="Z72" i="7"/>
  <c r="Y72" i="7"/>
  <c r="X72" i="7"/>
  <c r="W72" i="7"/>
  <c r="V72" i="7"/>
  <c r="U72" i="7"/>
  <c r="T72" i="7"/>
  <c r="S72" i="7"/>
  <c r="R72" i="7"/>
  <c r="Q72" i="7"/>
  <c r="P72" i="7"/>
  <c r="O72" i="7"/>
  <c r="N72" i="7"/>
  <c r="M72" i="7"/>
  <c r="L72" i="7"/>
  <c r="K72" i="7"/>
  <c r="J72" i="7"/>
  <c r="I72" i="7"/>
  <c r="H72" i="7"/>
  <c r="G72" i="7"/>
  <c r="F72" i="7"/>
  <c r="E72" i="7"/>
  <c r="AC251" i="12"/>
  <c r="AD251" i="12"/>
  <c r="AC252" i="12"/>
  <c r="AD252" i="12"/>
  <c r="AC253" i="12"/>
  <c r="AD253" i="12"/>
  <c r="AC254" i="12"/>
  <c r="AD254" i="12"/>
  <c r="AC255" i="12"/>
  <c r="AD255" i="12"/>
  <c r="AC256" i="12"/>
  <c r="AD256" i="12"/>
  <c r="AC257" i="12"/>
  <c r="AD257" i="12"/>
  <c r="AC258" i="12"/>
  <c r="AD258" i="12"/>
  <c r="AC265" i="12"/>
  <c r="AD265" i="12"/>
  <c r="AC266" i="12"/>
  <c r="AD266" i="12"/>
  <c r="AC267" i="12"/>
  <c r="AD267" i="12"/>
  <c r="AC268" i="12"/>
  <c r="AD268" i="12"/>
  <c r="AC269" i="12"/>
  <c r="AD269" i="12"/>
  <c r="AC270" i="12"/>
  <c r="AD270" i="12"/>
  <c r="AC271" i="12"/>
  <c r="AD271" i="12"/>
  <c r="AC272" i="12"/>
  <c r="AD272" i="12"/>
  <c r="AC305" i="14"/>
  <c r="AD305" i="14"/>
  <c r="AC306" i="14"/>
  <c r="AD306" i="14"/>
  <c r="AC307" i="14"/>
  <c r="AD307" i="14"/>
  <c r="AC308" i="14"/>
  <c r="AD308" i="14"/>
  <c r="AC309" i="14"/>
  <c r="AD309" i="14"/>
  <c r="AC310" i="14"/>
  <c r="AD310" i="14"/>
  <c r="AC311" i="14"/>
  <c r="AD311" i="14"/>
  <c r="AC312" i="14"/>
  <c r="AD312" i="14"/>
  <c r="AC313" i="14"/>
  <c r="AD313" i="14"/>
  <c r="AC314" i="14"/>
  <c r="AD314" i="14"/>
  <c r="AC315" i="14"/>
  <c r="AD315" i="14"/>
  <c r="AC316" i="14"/>
  <c r="AD316" i="14"/>
  <c r="AC317" i="14"/>
  <c r="AD317" i="14"/>
  <c r="AC318" i="14"/>
  <c r="AD318" i="14"/>
  <c r="AC319" i="14"/>
  <c r="AD319" i="14"/>
  <c r="AC320" i="14"/>
  <c r="AD320" i="14"/>
  <c r="AC321" i="14"/>
  <c r="AD321" i="14"/>
  <c r="AC322" i="14"/>
  <c r="AD322" i="14"/>
  <c r="AC323" i="14"/>
  <c r="AD323" i="14"/>
  <c r="AC324" i="14"/>
  <c r="AD324" i="14"/>
  <c r="AC325" i="14"/>
  <c r="AD325" i="14"/>
  <c r="AC326" i="14"/>
  <c r="AD326" i="14"/>
  <c r="AC327" i="14"/>
  <c r="AD327" i="14"/>
  <c r="AC328" i="14"/>
  <c r="AD328" i="14"/>
  <c r="AC329" i="14"/>
  <c r="AD329" i="14"/>
  <c r="AC330" i="14"/>
  <c r="AD330" i="14"/>
  <c r="AC331" i="14"/>
  <c r="AD331" i="14"/>
  <c r="AC332" i="14"/>
  <c r="AD332" i="14"/>
  <c r="AC333" i="14"/>
  <c r="AD333" i="14"/>
  <c r="AC334" i="14"/>
  <c r="AD334" i="14"/>
  <c r="AC335" i="14"/>
  <c r="AD335" i="14"/>
  <c r="AC336" i="14"/>
  <c r="AD336" i="14"/>
  <c r="AC337" i="14"/>
  <c r="AD337" i="14"/>
  <c r="AC338" i="14"/>
  <c r="AD338" i="14"/>
  <c r="AC339" i="14"/>
  <c r="AD339" i="14"/>
  <c r="AC340" i="14"/>
  <c r="AD340" i="14"/>
  <c r="AC365" i="14"/>
  <c r="AD365" i="14"/>
  <c r="AC366" i="14"/>
  <c r="AD366" i="14"/>
  <c r="AC367" i="14"/>
  <c r="AD367" i="14"/>
  <c r="AC368" i="14"/>
  <c r="AD368" i="14"/>
  <c r="AC369" i="14"/>
  <c r="AD369" i="14"/>
  <c r="AC370" i="14"/>
  <c r="AD370" i="14"/>
  <c r="AC375" i="14"/>
  <c r="AD375" i="14"/>
  <c r="AC376" i="14"/>
  <c r="AD376" i="14"/>
  <c r="AC377" i="14"/>
  <c r="AD377" i="14"/>
  <c r="AC378" i="14"/>
  <c r="AD378" i="14"/>
  <c r="AC433" i="14"/>
  <c r="AD433" i="14"/>
  <c r="AC434" i="14"/>
  <c r="AD434" i="14"/>
  <c r="AC435" i="14"/>
  <c r="AD435" i="14"/>
  <c r="AC436" i="14"/>
  <c r="AD436" i="14"/>
  <c r="AC437" i="14"/>
  <c r="AD437" i="14"/>
  <c r="AC438" i="14"/>
  <c r="AD438" i="14"/>
  <c r="AC439" i="14"/>
  <c r="AD439" i="14"/>
  <c r="AC440" i="14"/>
  <c r="AD440" i="14"/>
  <c r="AC442" i="14"/>
  <c r="AD442" i="14"/>
  <c r="AC443" i="14"/>
  <c r="AD443" i="14"/>
  <c r="AC444" i="14"/>
  <c r="AD444" i="14"/>
  <c r="AC445" i="14"/>
  <c r="AD445" i="14"/>
  <c r="AC446" i="14"/>
  <c r="AD446" i="14"/>
  <c r="AC447" i="14"/>
  <c r="AD447" i="14"/>
  <c r="AC451" i="14"/>
  <c r="AC468" i="14" s="1"/>
  <c r="AD451" i="14"/>
  <c r="AC452" i="14"/>
  <c r="AD452" i="14"/>
  <c r="AD469" i="14" s="1"/>
  <c r="AC460" i="14"/>
  <c r="AC476" i="14" s="1"/>
  <c r="AD460" i="14"/>
  <c r="AC461" i="14"/>
  <c r="AC477" i="14" s="1"/>
  <c r="AD461" i="14"/>
  <c r="AD468" i="14"/>
  <c r="AD476" i="14"/>
  <c r="AC155" i="12"/>
  <c r="AC250" i="12"/>
  <c r="AD155" i="12"/>
  <c r="AD250" i="12"/>
  <c r="AB140" i="12"/>
  <c r="AC131" i="12"/>
  <c r="AC248" i="12" s="1"/>
  <c r="AD131" i="12"/>
  <c r="AD248" i="12" s="1"/>
  <c r="AC133" i="12"/>
  <c r="AD133" i="12"/>
  <c r="AC134" i="12"/>
  <c r="AD134" i="12"/>
  <c r="AD135" i="12"/>
  <c r="AC122" i="12"/>
  <c r="AC247" i="12"/>
  <c r="AD122" i="12"/>
  <c r="AD281" i="12"/>
  <c r="AD291" i="12" s="1"/>
  <c r="AC124" i="12"/>
  <c r="AD124" i="12"/>
  <c r="AC125" i="12"/>
  <c r="AD125" i="12"/>
  <c r="AD15" i="12"/>
  <c r="AD89" i="35" s="1"/>
  <c r="AC15" i="12"/>
  <c r="AC89" i="35" s="1"/>
  <c r="AC14" i="13"/>
  <c r="AC73" i="35"/>
  <c r="AC171" i="32" s="1"/>
  <c r="AD14" i="13"/>
  <c r="AD130" i="13"/>
  <c r="AC422" i="37"/>
  <c r="AD422" i="37"/>
  <c r="AC423" i="37"/>
  <c r="AD423" i="37"/>
  <c r="AC424" i="37"/>
  <c r="AD424" i="37"/>
  <c r="AC425" i="37"/>
  <c r="AD425" i="37"/>
  <c r="AC426" i="37"/>
  <c r="AD426" i="37"/>
  <c r="AC427" i="37"/>
  <c r="AD427" i="37"/>
  <c r="AC428" i="37"/>
  <c r="AD428" i="37"/>
  <c r="AC429" i="37"/>
  <c r="AD429" i="37"/>
  <c r="AC430" i="37"/>
  <c r="AD430" i="37"/>
  <c r="AC431" i="37"/>
  <c r="AD431" i="37"/>
  <c r="AC432" i="37"/>
  <c r="AD432" i="37"/>
  <c r="AC433" i="37"/>
  <c r="AD433" i="37"/>
  <c r="AC434" i="37"/>
  <c r="AD434" i="37"/>
  <c r="AC435" i="37"/>
  <c r="AD435" i="37"/>
  <c r="AC436" i="37"/>
  <c r="AD436" i="37"/>
  <c r="AC437" i="37"/>
  <c r="AD437" i="37"/>
  <c r="AC438" i="37"/>
  <c r="AD438" i="37"/>
  <c r="AC502" i="37"/>
  <c r="AD502" i="37"/>
  <c r="AC503" i="37"/>
  <c r="AD503" i="37"/>
  <c r="AC504" i="37"/>
  <c r="AD504" i="37"/>
  <c r="AC505" i="37"/>
  <c r="AD505" i="37"/>
  <c r="AC506" i="37"/>
  <c r="AD506" i="37"/>
  <c r="AC507" i="37"/>
  <c r="AD507" i="37"/>
  <c r="AC508" i="37"/>
  <c r="AD508" i="37"/>
  <c r="AC509" i="37"/>
  <c r="AD509" i="37"/>
  <c r="AC510" i="37"/>
  <c r="AD510" i="37"/>
  <c r="AC511" i="37"/>
  <c r="AD511" i="37"/>
  <c r="AC512" i="37"/>
  <c r="AD512" i="37"/>
  <c r="AC513" i="37"/>
  <c r="AD513" i="37"/>
  <c r="AC514" i="37"/>
  <c r="AD514" i="37"/>
  <c r="AC515" i="37"/>
  <c r="AD515" i="37"/>
  <c r="AC516" i="37"/>
  <c r="AD516" i="37"/>
  <c r="AC517" i="37"/>
  <c r="AD517" i="37"/>
  <c r="AC518" i="37"/>
  <c r="AD518" i="37"/>
  <c r="AC519" i="37"/>
  <c r="AD519" i="37"/>
  <c r="AC520" i="37"/>
  <c r="AD520" i="37"/>
  <c r="AC521" i="37"/>
  <c r="AD521" i="37"/>
  <c r="AC522" i="37"/>
  <c r="AD522" i="37"/>
  <c r="D71" i="7"/>
  <c r="AC99" i="32"/>
  <c r="AD99" i="32"/>
  <c r="AC217" i="32"/>
  <c r="AD217" i="32"/>
  <c r="AC218" i="32"/>
  <c r="AD218" i="32"/>
  <c r="AC219" i="32"/>
  <c r="AD219" i="32"/>
  <c r="AC220" i="32"/>
  <c r="AD220" i="32"/>
  <c r="AC221" i="32"/>
  <c r="AD221" i="32"/>
  <c r="AC222" i="32"/>
  <c r="AD222" i="32"/>
  <c r="AD223" i="32"/>
  <c r="AC224" i="32"/>
  <c r="AD224" i="32"/>
  <c r="AC232" i="32"/>
  <c r="AD232" i="32"/>
  <c r="AC233" i="32"/>
  <c r="AD233" i="32"/>
  <c r="AC234" i="32"/>
  <c r="AD234" i="32"/>
  <c r="AC236" i="32"/>
  <c r="AC237" i="32"/>
  <c r="AD237" i="32"/>
  <c r="AC238" i="32"/>
  <c r="AD238" i="32"/>
  <c r="AB66" i="27"/>
  <c r="AB67" i="27" s="1"/>
  <c r="AB68" i="27"/>
  <c r="AB69" i="27"/>
  <c r="AB70" i="27"/>
  <c r="AB71" i="27" s="1"/>
  <c r="AB72" i="27"/>
  <c r="AB73" i="27"/>
  <c r="AB74" i="27"/>
  <c r="AB75" i="27" s="1"/>
  <c r="AB76" i="27"/>
  <c r="AB77" i="27"/>
  <c r="AC14" i="15"/>
  <c r="AC127" i="35" s="1"/>
  <c r="AD14" i="15"/>
  <c r="AD127" i="35"/>
  <c r="AC15" i="15"/>
  <c r="AC128" i="35" s="1"/>
  <c r="AD15" i="15"/>
  <c r="AD128" i="35"/>
  <c r="AC16" i="15"/>
  <c r="AC129" i="35" s="1"/>
  <c r="AD16" i="15"/>
  <c r="AD129" i="35"/>
  <c r="AC17" i="15"/>
  <c r="AC130" i="35" s="1"/>
  <c r="AD17" i="15"/>
  <c r="AD130" i="35"/>
  <c r="AC18" i="15"/>
  <c r="AC131" i="35" s="1"/>
  <c r="AD18" i="15"/>
  <c r="AD131" i="35"/>
  <c r="AC21" i="15"/>
  <c r="AC132" i="35" s="1"/>
  <c r="AD21" i="15"/>
  <c r="AD132" i="35"/>
  <c r="AC22" i="15"/>
  <c r="AC133" i="35" s="1"/>
  <c r="AD22" i="15"/>
  <c r="AD133" i="35"/>
  <c r="AC28" i="15"/>
  <c r="AC137" i="35" s="1"/>
  <c r="AD28" i="15"/>
  <c r="AD137" i="35"/>
  <c r="AC34" i="15"/>
  <c r="AC141" i="35" s="1"/>
  <c r="AD34" i="15"/>
  <c r="AD141" i="35"/>
  <c r="AC37" i="15"/>
  <c r="AC142" i="35" s="1"/>
  <c r="AD37" i="15"/>
  <c r="AD142" i="35"/>
  <c r="AC38" i="15"/>
  <c r="AC143" i="35" s="1"/>
  <c r="AD38" i="15"/>
  <c r="AD143" i="35"/>
  <c r="AC39" i="15"/>
  <c r="AC144" i="35" s="1"/>
  <c r="AD39" i="15"/>
  <c r="AD144" i="35"/>
  <c r="AC40" i="15"/>
  <c r="AC145" i="35" s="1"/>
  <c r="AD40" i="15"/>
  <c r="AD145" i="35"/>
  <c r="AC74" i="15"/>
  <c r="AD74" i="15"/>
  <c r="AC75" i="15"/>
  <c r="AD75" i="15"/>
  <c r="AC76" i="15"/>
  <c r="AD76" i="15"/>
  <c r="AC77" i="15"/>
  <c r="AD77" i="15"/>
  <c r="AC78" i="15"/>
  <c r="AD78" i="15"/>
  <c r="AC79" i="15"/>
  <c r="AD79" i="15"/>
  <c r="AC9" i="24"/>
  <c r="AD9" i="24"/>
  <c r="AC16" i="24"/>
  <c r="AD16" i="24"/>
  <c r="AD51" i="24" s="1"/>
  <c r="AC23" i="24"/>
  <c r="AD23" i="24"/>
  <c r="AD44" i="24"/>
  <c r="AC30" i="24"/>
  <c r="AD30" i="24"/>
  <c r="AC37" i="24"/>
  <c r="AD37" i="24"/>
  <c r="AC40" i="24"/>
  <c r="AD40" i="24"/>
  <c r="AC41" i="24"/>
  <c r="AD41" i="24"/>
  <c r="AC42" i="24"/>
  <c r="AD42" i="24"/>
  <c r="AC43" i="24"/>
  <c r="AD43" i="24"/>
  <c r="AC47" i="24"/>
  <c r="AD47" i="24"/>
  <c r="AC48" i="24"/>
  <c r="AD48" i="24"/>
  <c r="AC49" i="24"/>
  <c r="AD49" i="24"/>
  <c r="AC50" i="24"/>
  <c r="AD50" i="24"/>
  <c r="AC51" i="24"/>
  <c r="AC54" i="24"/>
  <c r="AD54" i="24"/>
  <c r="AC55" i="24"/>
  <c r="AD55" i="24"/>
  <c r="AC56" i="24"/>
  <c r="AD56" i="24"/>
  <c r="AC57" i="24"/>
  <c r="AD57" i="24"/>
  <c r="AC65" i="24"/>
  <c r="AD65" i="24"/>
  <c r="AC72" i="24"/>
  <c r="AC114" i="24" s="1"/>
  <c r="AD72" i="24"/>
  <c r="AD107" i="24" s="1"/>
  <c r="AC79" i="24"/>
  <c r="AD79" i="24"/>
  <c r="AC86" i="24"/>
  <c r="AD86" i="24"/>
  <c r="AC93" i="24"/>
  <c r="AD93" i="24"/>
  <c r="AC96" i="24"/>
  <c r="AD96" i="24"/>
  <c r="AC97" i="24"/>
  <c r="AD97" i="24"/>
  <c r="AC98" i="24"/>
  <c r="AD98" i="24"/>
  <c r="AC99" i="24"/>
  <c r="AD99" i="24"/>
  <c r="AC103" i="24"/>
  <c r="AD103" i="24"/>
  <c r="AC104" i="24"/>
  <c r="AD104" i="24"/>
  <c r="AC105" i="24"/>
  <c r="AD105" i="24"/>
  <c r="AC106" i="24"/>
  <c r="AD106" i="24"/>
  <c r="AC110" i="24"/>
  <c r="AD110" i="24"/>
  <c r="AC111" i="24"/>
  <c r="AD111" i="24"/>
  <c r="AC112" i="24"/>
  <c r="AD112" i="24"/>
  <c r="AC113" i="24"/>
  <c r="AD113" i="24"/>
  <c r="AC117" i="24"/>
  <c r="AD117" i="24"/>
  <c r="AC118" i="24"/>
  <c r="AD118" i="24"/>
  <c r="AC119" i="24"/>
  <c r="AD119" i="24"/>
  <c r="AC120" i="24"/>
  <c r="AD120" i="24"/>
  <c r="AC124" i="24"/>
  <c r="AD124" i="24"/>
  <c r="AD159" i="24" s="1"/>
  <c r="AC125" i="24"/>
  <c r="AD125" i="24"/>
  <c r="AC126" i="24"/>
  <c r="AC161" i="24" s="1"/>
  <c r="AD126" i="24"/>
  <c r="AD161" i="24"/>
  <c r="AC127" i="24"/>
  <c r="AC162" i="24"/>
  <c r="AD127" i="24"/>
  <c r="AC131" i="24"/>
  <c r="AD131" i="24"/>
  <c r="AC132" i="24"/>
  <c r="AC167" i="24" s="1"/>
  <c r="AC115" i="35" s="1"/>
  <c r="AD132" i="24"/>
  <c r="AC133" i="24"/>
  <c r="AD133" i="24"/>
  <c r="AC134" i="24"/>
  <c r="AC155" i="24" s="1"/>
  <c r="AD134" i="24"/>
  <c r="AC138" i="24"/>
  <c r="AD138" i="24"/>
  <c r="AC139" i="24"/>
  <c r="AD139" i="24"/>
  <c r="AC140" i="24"/>
  <c r="AD140" i="24"/>
  <c r="AC141" i="24"/>
  <c r="AD141" i="24"/>
  <c r="AC145" i="24"/>
  <c r="AD145" i="24"/>
  <c r="AC146" i="24"/>
  <c r="AD146" i="24"/>
  <c r="AC147" i="24"/>
  <c r="AD147" i="24"/>
  <c r="AC148" i="24"/>
  <c r="AD148" i="24"/>
  <c r="AC152" i="24"/>
  <c r="AC153" i="24"/>
  <c r="AC159" i="24"/>
  <c r="AD160" i="24"/>
  <c r="AD162" i="24"/>
  <c r="AC166" i="24"/>
  <c r="AC114" i="35" s="1"/>
  <c r="AD88" i="14"/>
  <c r="AD89" i="14" s="1"/>
  <c r="AD100" i="35" s="1"/>
  <c r="AD96" i="14"/>
  <c r="AD453" i="14" s="1"/>
  <c r="AD470" i="14" s="1"/>
  <c r="AD106" i="14"/>
  <c r="AD107" i="14" s="1"/>
  <c r="AD102" i="35" s="1"/>
  <c r="AD116" i="14"/>
  <c r="AD455" i="14" s="1"/>
  <c r="AD472" i="14" s="1"/>
  <c r="AD122" i="14"/>
  <c r="AD123" i="14" s="1"/>
  <c r="AD104" i="35" s="1"/>
  <c r="AD132" i="14"/>
  <c r="AD457" i="14" s="1"/>
  <c r="AD474" i="14" s="1"/>
  <c r="AD156" i="14"/>
  <c r="AD347" i="14" s="1"/>
  <c r="AD166" i="14"/>
  <c r="AD167" i="14" s="1"/>
  <c r="AD109" i="35" s="1"/>
  <c r="AD172" i="14"/>
  <c r="AD349" i="14" s="1"/>
  <c r="AD182" i="14"/>
  <c r="AD183" i="14" s="1"/>
  <c r="AD111" i="35" s="1"/>
  <c r="AD209" i="14"/>
  <c r="AD351" i="14" s="1"/>
  <c r="AD212" i="14"/>
  <c r="AD213" i="14"/>
  <c r="AD214" i="14"/>
  <c r="AD215" i="14"/>
  <c r="AD216" i="14"/>
  <c r="AD217" i="14"/>
  <c r="AD218" i="14"/>
  <c r="AD219" i="14"/>
  <c r="AD220" i="14"/>
  <c r="AD236" i="14"/>
  <c r="AD237" i="14"/>
  <c r="AD238" i="14"/>
  <c r="AD239" i="14"/>
  <c r="AD240" i="14"/>
  <c r="AD241" i="14"/>
  <c r="AD255" i="14"/>
  <c r="AD256" i="14"/>
  <c r="AD257" i="14"/>
  <c r="AD258" i="14"/>
  <c r="AD259" i="14"/>
  <c r="AD260" i="14"/>
  <c r="AD270" i="14"/>
  <c r="AD272" i="14" s="1"/>
  <c r="AD273" i="14" s="1"/>
  <c r="AD271" i="14"/>
  <c r="AD285" i="14"/>
  <c r="AD286" i="14"/>
  <c r="AD287" i="14"/>
  <c r="AD288" i="14"/>
  <c r="AD289" i="14"/>
  <c r="AD290" i="14"/>
  <c r="AD63" i="12"/>
  <c r="AD240" i="12"/>
  <c r="AD68" i="12"/>
  <c r="AD275" i="12"/>
  <c r="AD285" i="12" s="1"/>
  <c r="AD69" i="12"/>
  <c r="AD70" i="12"/>
  <c r="AD71" i="12"/>
  <c r="AD77" i="12"/>
  <c r="AD242" i="12"/>
  <c r="AD78" i="12"/>
  <c r="AD79" i="12"/>
  <c r="AD80" i="12"/>
  <c r="AD81" i="12" s="1"/>
  <c r="AD86" i="12"/>
  <c r="AD277" i="12"/>
  <c r="AD287" i="12"/>
  <c r="AD87" i="12"/>
  <c r="AD88" i="12"/>
  <c r="AD89" i="12"/>
  <c r="AD90" i="12"/>
  <c r="AD95" i="12"/>
  <c r="AD244" i="12" s="1"/>
  <c r="AD97" i="12"/>
  <c r="AD99" i="12"/>
  <c r="AD98" i="12"/>
  <c r="AD104" i="12"/>
  <c r="AD279" i="12"/>
  <c r="AD289" i="12"/>
  <c r="AD105" i="12"/>
  <c r="AD106" i="12"/>
  <c r="AD107" i="12"/>
  <c r="AD108" i="12"/>
  <c r="AD113" i="12"/>
  <c r="AD246" i="12" s="1"/>
  <c r="AD115" i="12"/>
  <c r="AD117" i="12"/>
  <c r="AD116" i="12"/>
  <c r="AD144" i="12"/>
  <c r="AD161" i="12"/>
  <c r="AD183" i="12"/>
  <c r="AD193" i="12"/>
  <c r="AD38" i="13"/>
  <c r="AD117" i="13" s="1"/>
  <c r="AD44" i="13"/>
  <c r="AD118" i="13"/>
  <c r="AD60" i="13"/>
  <c r="AD61" i="13"/>
  <c r="AD63" i="13"/>
  <c r="AD83" i="13"/>
  <c r="AD120" i="13"/>
  <c r="AD89" i="13"/>
  <c r="AD90" i="13"/>
  <c r="AD92" i="13"/>
  <c r="AD12" i="37"/>
  <c r="AD25" i="37"/>
  <c r="AD526" i="37" s="1"/>
  <c r="AD549" i="37" s="1"/>
  <c r="AD52" i="37"/>
  <c r="AD462" i="37"/>
  <c r="AD65" i="37"/>
  <c r="AD66" i="37"/>
  <c r="AD15" i="35" s="1"/>
  <c r="AD78" i="37"/>
  <c r="AD464" i="37" s="1"/>
  <c r="AD91" i="37"/>
  <c r="AD105" i="37"/>
  <c r="AD106" i="37"/>
  <c r="AD24" i="35" s="1"/>
  <c r="AD116" i="37"/>
  <c r="AD117" i="37" s="1"/>
  <c r="AD25" i="35" s="1"/>
  <c r="AD127" i="37"/>
  <c r="AD466" i="37"/>
  <c r="AD153" i="37"/>
  <c r="AD468" i="37"/>
  <c r="AD166" i="37"/>
  <c r="AD179" i="37"/>
  <c r="AD470" i="37" s="1"/>
  <c r="AD192" i="37"/>
  <c r="AD205" i="37"/>
  <c r="AD207" i="37"/>
  <c r="AD44" i="35" s="1"/>
  <c r="AD217" i="37"/>
  <c r="AD218" i="37" s="1"/>
  <c r="AD45" i="35" s="1"/>
  <c r="AD221" i="37"/>
  <c r="AD222" i="37"/>
  <c r="AD223" i="37"/>
  <c r="AD224" i="37"/>
  <c r="AD225" i="37"/>
  <c r="AD226" i="37"/>
  <c r="AD227" i="37"/>
  <c r="AD37" i="37"/>
  <c r="AD241" i="37"/>
  <c r="AD255" i="37"/>
  <c r="AD256" i="37" s="1"/>
  <c r="AD52" i="35" s="1"/>
  <c r="AD266" i="37"/>
  <c r="AD267" i="37"/>
  <c r="AD53" i="35" s="1"/>
  <c r="AD277" i="37"/>
  <c r="AD474" i="37" s="1"/>
  <c r="AD290" i="37"/>
  <c r="AD291" i="37" s="1"/>
  <c r="AD57" i="35" s="1"/>
  <c r="AD301" i="37"/>
  <c r="AD302" i="37"/>
  <c r="AD58" i="35" s="1"/>
  <c r="AD314" i="37"/>
  <c r="AD476" i="37" s="1"/>
  <c r="AD327" i="37"/>
  <c r="AD328" i="37" s="1"/>
  <c r="AD64" i="35" s="1"/>
  <c r="AD340" i="37"/>
  <c r="AD350" i="37"/>
  <c r="AD544" i="37" s="1"/>
  <c r="AD567" i="37" s="1"/>
  <c r="AD363" i="37"/>
  <c r="AD364" i="37"/>
  <c r="AD70" i="35" s="1"/>
  <c r="AD67" i="7"/>
  <c r="AD66" i="7"/>
  <c r="AD15" i="13"/>
  <c r="AD131" i="13" s="1"/>
  <c r="AD94" i="7"/>
  <c r="AD16" i="13"/>
  <c r="AD132" i="13"/>
  <c r="AD123" i="7"/>
  <c r="AD122" i="7" s="1"/>
  <c r="AD138" i="7"/>
  <c r="AD139" i="7"/>
  <c r="AD140" i="7"/>
  <c r="AD144" i="7"/>
  <c r="AD145" i="7"/>
  <c r="AD147" i="7"/>
  <c r="AD148" i="7"/>
  <c r="AD149" i="7"/>
  <c r="AD150" i="7"/>
  <c r="AD151" i="7"/>
  <c r="AD152" i="7"/>
  <c r="AD153" i="7"/>
  <c r="AD154" i="7"/>
  <c r="AD155" i="7"/>
  <c r="AD156" i="7"/>
  <c r="AD157" i="7"/>
  <c r="AD158" i="7"/>
  <c r="AD159" i="7"/>
  <c r="AD160" i="7"/>
  <c r="AD161" i="7"/>
  <c r="AD162" i="7"/>
  <c r="AD163" i="7"/>
  <c r="AD164" i="7"/>
  <c r="AD165" i="7"/>
  <c r="AD166" i="7"/>
  <c r="AD167" i="7"/>
  <c r="AD168" i="7"/>
  <c r="AD169" i="7"/>
  <c r="AC67" i="7"/>
  <c r="AC66" i="7"/>
  <c r="AC15" i="13"/>
  <c r="AC131" i="13" s="1"/>
  <c r="AC16" i="13"/>
  <c r="AC75" i="35"/>
  <c r="AC123" i="7"/>
  <c r="AC122" i="7" s="1"/>
  <c r="AC138" i="7"/>
  <c r="AC139" i="7"/>
  <c r="AC140" i="7"/>
  <c r="AC144" i="7"/>
  <c r="AC145" i="7"/>
  <c r="AC147" i="7"/>
  <c r="AC148" i="7"/>
  <c r="AC149" i="7"/>
  <c r="AC150" i="7"/>
  <c r="AC151" i="7"/>
  <c r="AC152" i="7"/>
  <c r="AC153" i="7"/>
  <c r="AC154" i="7"/>
  <c r="AC155" i="7"/>
  <c r="AC156" i="7"/>
  <c r="AC157" i="7"/>
  <c r="AC158" i="7"/>
  <c r="AC159" i="7"/>
  <c r="AC160" i="7"/>
  <c r="AC161" i="7"/>
  <c r="AC162" i="7"/>
  <c r="AC163" i="7"/>
  <c r="AC164" i="7"/>
  <c r="AC165" i="7"/>
  <c r="AC166" i="7"/>
  <c r="AC167" i="7"/>
  <c r="AC168" i="7"/>
  <c r="AC169" i="7"/>
  <c r="AC12" i="37"/>
  <c r="AC379" i="37" s="1"/>
  <c r="AC25" i="37"/>
  <c r="AC28" i="37"/>
  <c r="AC7" i="35"/>
  <c r="AC52" i="37"/>
  <c r="AC55" i="37"/>
  <c r="AC14" i="35" s="1"/>
  <c r="AC65" i="37"/>
  <c r="AC66" i="37" s="1"/>
  <c r="AC15" i="35" s="1"/>
  <c r="AC78" i="37"/>
  <c r="AC80" i="37"/>
  <c r="AC19" i="35" s="1"/>
  <c r="AC91" i="37"/>
  <c r="AC93" i="37"/>
  <c r="AC22" i="35"/>
  <c r="AC105" i="37"/>
  <c r="AC106" i="37"/>
  <c r="AC24" i="35" s="1"/>
  <c r="AC116" i="37"/>
  <c r="AC117" i="37" s="1"/>
  <c r="AC25" i="35" s="1"/>
  <c r="AC127" i="37"/>
  <c r="AC130" i="37"/>
  <c r="AC28" i="35" s="1"/>
  <c r="AC153" i="37"/>
  <c r="AC154" i="37"/>
  <c r="AC32" i="35"/>
  <c r="AC166" i="37"/>
  <c r="AC168" i="37" s="1"/>
  <c r="AC36" i="35" s="1"/>
  <c r="AC179" i="37"/>
  <c r="AC181" i="37" s="1"/>
  <c r="AC39" i="35" s="1"/>
  <c r="AC192" i="37"/>
  <c r="AC194" i="37"/>
  <c r="AC42" i="35" s="1"/>
  <c r="AC205" i="37"/>
  <c r="AC207" i="37"/>
  <c r="AC44" i="35"/>
  <c r="AC217" i="37"/>
  <c r="AC218" i="37"/>
  <c r="AC45" i="35"/>
  <c r="AC221" i="37"/>
  <c r="AC222" i="37"/>
  <c r="AC223" i="37"/>
  <c r="AC33" i="37"/>
  <c r="AC224" i="37"/>
  <c r="AC225" i="37"/>
  <c r="AC226" i="37"/>
  <c r="AC36" i="37"/>
  <c r="AC227" i="37"/>
  <c r="AC241" i="37"/>
  <c r="AC243" i="37"/>
  <c r="AC50" i="35"/>
  <c r="AC255" i="37"/>
  <c r="AC256" i="37" s="1"/>
  <c r="AC52" i="35" s="1"/>
  <c r="AC266" i="37"/>
  <c r="AC267" i="37"/>
  <c r="AC53" i="35" s="1"/>
  <c r="AC277" i="37"/>
  <c r="AC278" i="37"/>
  <c r="AC54" i="35"/>
  <c r="AC290" i="37"/>
  <c r="AC291" i="37" s="1"/>
  <c r="AC57" i="35" s="1"/>
  <c r="AC301" i="37"/>
  <c r="AC302" i="37" s="1"/>
  <c r="AC58" i="35" s="1"/>
  <c r="AC314" i="37"/>
  <c r="AC316" i="37"/>
  <c r="AC62" i="35" s="1"/>
  <c r="AC327" i="37"/>
  <c r="AC328" i="37"/>
  <c r="AC64" i="35"/>
  <c r="AC340" i="37"/>
  <c r="AC350" i="37"/>
  <c r="AC352" i="37"/>
  <c r="AC68" i="35"/>
  <c r="AC363" i="37"/>
  <c r="AC364" i="37" s="1"/>
  <c r="AC70" i="35" s="1"/>
  <c r="AC44" i="13"/>
  <c r="AC118" i="13" s="1"/>
  <c r="AC60" i="13"/>
  <c r="AC63" i="13"/>
  <c r="AC83" i="13"/>
  <c r="AC120" i="13" s="1"/>
  <c r="AC89" i="13"/>
  <c r="AC92" i="13"/>
  <c r="AC63" i="12"/>
  <c r="AC240" i="12" s="1"/>
  <c r="AC68" i="12"/>
  <c r="AC241" i="12"/>
  <c r="AC69" i="12"/>
  <c r="AC70" i="12"/>
  <c r="AC71" i="12"/>
  <c r="AC77" i="12"/>
  <c r="AC242" i="12"/>
  <c r="AC78" i="12"/>
  <c r="AC79" i="12"/>
  <c r="AC80" i="12"/>
  <c r="AC86" i="12"/>
  <c r="AC243" i="12" s="1"/>
  <c r="AC87" i="12"/>
  <c r="AC88" i="12"/>
  <c r="AC89" i="12"/>
  <c r="AC95" i="12"/>
  <c r="AC244" i="12"/>
  <c r="AC97" i="12"/>
  <c r="AC98" i="12"/>
  <c r="AC104" i="12"/>
  <c r="AC245" i="12"/>
  <c r="AC105" i="12"/>
  <c r="AC106" i="12"/>
  <c r="AC107" i="12"/>
  <c r="AC113" i="12"/>
  <c r="AC246" i="12" s="1"/>
  <c r="AC115" i="12"/>
  <c r="AC117" i="12" s="1"/>
  <c r="AC116" i="12"/>
  <c r="AC144" i="12"/>
  <c r="AC161" i="12"/>
  <c r="AC164" i="12"/>
  <c r="AC183" i="12"/>
  <c r="AC193" i="12"/>
  <c r="AC88" i="14"/>
  <c r="AC341" i="14" s="1"/>
  <c r="AC96" i="14"/>
  <c r="AC453" i="14" s="1"/>
  <c r="AC470" i="14" s="1"/>
  <c r="AC106" i="14"/>
  <c r="AC343" i="14" s="1"/>
  <c r="AC116" i="14"/>
  <c r="AC455" i="14" s="1"/>
  <c r="AC472" i="14" s="1"/>
  <c r="AC122" i="14"/>
  <c r="AC345" i="14" s="1"/>
  <c r="AC132" i="14"/>
  <c r="AC457" i="14" s="1"/>
  <c r="AC474" i="14" s="1"/>
  <c r="AC156" i="14"/>
  <c r="AC347" i="14" s="1"/>
  <c r="AC166" i="14"/>
  <c r="AC462" i="14" s="1"/>
  <c r="AC478" i="14" s="1"/>
  <c r="AC172" i="14"/>
  <c r="AC349" i="14" s="1"/>
  <c r="AC182" i="14"/>
  <c r="AC183" i="14" s="1"/>
  <c r="AC111" i="35" s="1"/>
  <c r="AC195" i="14"/>
  <c r="AC209" i="14"/>
  <c r="AC351" i="14"/>
  <c r="AC212" i="14"/>
  <c r="AC213" i="14"/>
  <c r="AC214" i="14"/>
  <c r="AC215" i="14"/>
  <c r="AC216" i="14"/>
  <c r="AC217" i="14"/>
  <c r="AC218" i="14"/>
  <c r="AC219" i="14"/>
  <c r="AC220" i="14"/>
  <c r="AC236" i="14"/>
  <c r="AC237" i="14"/>
  <c r="AC238" i="14"/>
  <c r="AC239" i="14"/>
  <c r="AC240" i="14"/>
  <c r="AC241" i="14"/>
  <c r="AC255" i="14"/>
  <c r="AC256" i="14"/>
  <c r="AC257" i="14"/>
  <c r="AC258" i="14"/>
  <c r="AC259" i="14"/>
  <c r="AC260" i="14"/>
  <c r="AC270" i="14"/>
  <c r="AC271" i="14"/>
  <c r="AC272" i="14" s="1"/>
  <c r="AC273" i="14" s="1"/>
  <c r="AC285" i="14"/>
  <c r="AC286" i="14"/>
  <c r="AC287" i="14"/>
  <c r="AC288" i="14"/>
  <c r="AC289" i="14"/>
  <c r="AC290" i="14"/>
  <c r="AB221" i="34"/>
  <c r="AB99" i="32"/>
  <c r="AB119" i="35"/>
  <c r="AB339" i="34" s="1"/>
  <c r="AB120" i="35"/>
  <c r="AB340" i="34" s="1"/>
  <c r="AB121" i="35"/>
  <c r="AB341" i="34" s="1"/>
  <c r="AB122" i="35"/>
  <c r="AB342" i="34" s="1"/>
  <c r="AB123" i="35"/>
  <c r="AB343" i="34" s="1"/>
  <c r="AB124" i="35"/>
  <c r="AB344" i="34" s="1"/>
  <c r="AB125" i="35"/>
  <c r="AB345" i="34"/>
  <c r="AB126" i="35"/>
  <c r="AB346" i="34" s="1"/>
  <c r="AB134" i="35"/>
  <c r="AB354" i="34"/>
  <c r="AB135" i="35"/>
  <c r="AB355" i="34" s="1"/>
  <c r="AB136" i="35"/>
  <c r="AB356" i="34"/>
  <c r="AB138" i="35"/>
  <c r="AB358" i="34" s="1"/>
  <c r="AB139" i="35"/>
  <c r="AB359" i="34"/>
  <c r="AB140" i="35"/>
  <c r="AB360" i="34" s="1"/>
  <c r="AB79" i="15"/>
  <c r="AB78" i="15"/>
  <c r="AB77" i="15"/>
  <c r="AB76" i="15"/>
  <c r="AB75" i="15"/>
  <c r="AB74" i="15"/>
  <c r="AB40" i="15"/>
  <c r="AB145" i="35" s="1"/>
  <c r="AB39" i="15"/>
  <c r="AB144" i="35" s="1"/>
  <c r="AB38" i="15"/>
  <c r="AB143" i="35" s="1"/>
  <c r="AB37" i="15"/>
  <c r="AB142" i="35" s="1"/>
  <c r="AB34" i="15"/>
  <c r="AB141" i="35" s="1"/>
  <c r="AB28" i="15"/>
  <c r="AB137" i="35" s="1"/>
  <c r="AB22" i="15"/>
  <c r="AB133" i="35" s="1"/>
  <c r="AB21" i="15"/>
  <c r="AB132" i="35" s="1"/>
  <c r="AB18" i="15"/>
  <c r="AB131" i="35" s="1"/>
  <c r="AB17" i="15"/>
  <c r="AB130" i="35" s="1"/>
  <c r="AB16" i="15"/>
  <c r="AB129" i="35" s="1"/>
  <c r="AB15" i="15"/>
  <c r="AB128" i="35" s="1"/>
  <c r="AB14" i="15"/>
  <c r="AB127" i="35"/>
  <c r="AB148" i="24"/>
  <c r="AB147" i="24"/>
  <c r="AB146" i="24"/>
  <c r="AB145" i="24"/>
  <c r="AB149" i="24"/>
  <c r="AB141" i="24"/>
  <c r="AB140" i="24"/>
  <c r="AB139" i="24"/>
  <c r="AB138" i="24"/>
  <c r="AB166" i="24" s="1"/>
  <c r="AB114" i="35" s="1"/>
  <c r="AB134" i="24"/>
  <c r="AB133" i="24"/>
  <c r="AB132" i="24"/>
  <c r="AB135" i="24" s="1"/>
  <c r="AB131" i="24"/>
  <c r="AB127" i="24"/>
  <c r="AB162" i="24"/>
  <c r="AB126" i="24"/>
  <c r="AB161" i="24"/>
  <c r="AB125" i="24"/>
  <c r="AB160" i="24"/>
  <c r="AB124" i="24"/>
  <c r="AB159" i="24"/>
  <c r="AB120" i="24"/>
  <c r="AB169" i="24"/>
  <c r="AB117" i="35" s="1"/>
  <c r="AB119" i="24"/>
  <c r="AB154" i="24"/>
  <c r="AB118" i="24"/>
  <c r="AB153" i="24" s="1"/>
  <c r="AB117" i="24"/>
  <c r="AB113" i="24"/>
  <c r="AB112" i="24"/>
  <c r="AB111" i="24"/>
  <c r="AB110" i="24"/>
  <c r="AB106" i="24"/>
  <c r="AB105" i="24"/>
  <c r="AB104" i="24"/>
  <c r="AB103" i="24"/>
  <c r="AB99" i="24"/>
  <c r="AB98" i="24"/>
  <c r="AB97" i="24"/>
  <c r="AB96" i="24"/>
  <c r="AB93" i="24"/>
  <c r="AB86" i="24"/>
  <c r="AB79" i="24"/>
  <c r="AB72" i="24"/>
  <c r="AB107" i="24" s="1"/>
  <c r="AB65" i="24"/>
  <c r="AB57" i="24"/>
  <c r="AB56" i="24"/>
  <c r="AB55" i="24"/>
  <c r="AB54" i="24"/>
  <c r="AB50" i="24"/>
  <c r="AB49" i="24"/>
  <c r="AB48" i="24"/>
  <c r="AB47" i="24"/>
  <c r="AB43" i="24"/>
  <c r="AB42" i="24"/>
  <c r="AB41" i="24"/>
  <c r="AB40" i="24"/>
  <c r="AB37" i="24"/>
  <c r="AB30" i="24"/>
  <c r="AB23" i="24"/>
  <c r="AB16" i="24"/>
  <c r="AB51" i="24"/>
  <c r="AB9" i="24"/>
  <c r="AB461" i="14"/>
  <c r="AB460" i="14"/>
  <c r="AB452" i="14"/>
  <c r="AB451" i="14"/>
  <c r="AB447" i="14"/>
  <c r="AB446" i="14"/>
  <c r="AB445" i="14"/>
  <c r="AB444" i="14"/>
  <c r="AB477" i="14" s="1"/>
  <c r="AB443" i="14"/>
  <c r="AB476" i="14" s="1"/>
  <c r="AB442" i="14"/>
  <c r="AB440" i="14"/>
  <c r="AB439" i="14"/>
  <c r="AB438" i="14"/>
  <c r="AB437" i="14"/>
  <c r="AB436" i="14"/>
  <c r="AB435" i="14"/>
  <c r="AB469" i="14"/>
  <c r="AB434" i="14"/>
  <c r="AB433" i="14"/>
  <c r="AB378" i="14"/>
  <c r="AB377" i="14"/>
  <c r="AB376" i="14"/>
  <c r="AB375" i="14"/>
  <c r="AB370" i="14"/>
  <c r="AB369" i="14"/>
  <c r="AB371" i="14" s="1"/>
  <c r="AB384" i="14" s="1"/>
  <c r="AB368" i="14"/>
  <c r="AB367" i="14"/>
  <c r="AB366" i="14"/>
  <c r="AB365" i="14"/>
  <c r="AB340" i="14"/>
  <c r="AB339" i="14"/>
  <c r="AB338" i="14"/>
  <c r="AB337" i="14"/>
  <c r="AB336" i="14"/>
  <c r="AB335" i="14"/>
  <c r="AB334" i="14"/>
  <c r="AB333" i="14"/>
  <c r="AB332" i="14"/>
  <c r="AB331" i="14"/>
  <c r="AB330" i="14"/>
  <c r="AB329" i="14"/>
  <c r="AB328" i="14"/>
  <c r="AB327" i="14"/>
  <c r="AB326" i="14"/>
  <c r="AB325" i="14"/>
  <c r="AB324" i="14"/>
  <c r="AB323" i="14"/>
  <c r="AB322" i="14"/>
  <c r="AB321" i="14"/>
  <c r="AB320" i="14"/>
  <c r="AB319" i="14"/>
  <c r="AB318" i="14"/>
  <c r="AB317" i="14"/>
  <c r="AB316" i="14"/>
  <c r="AB315" i="14"/>
  <c r="AB314" i="14"/>
  <c r="AB313" i="14"/>
  <c r="AB312" i="14"/>
  <c r="AB311" i="14"/>
  <c r="AB310" i="14"/>
  <c r="AB309" i="14"/>
  <c r="AB308" i="14"/>
  <c r="AB307" i="14"/>
  <c r="AB306" i="14"/>
  <c r="AB305" i="14"/>
  <c r="AB290" i="14"/>
  <c r="AB289" i="14"/>
  <c r="AB288" i="14"/>
  <c r="AB287" i="14"/>
  <c r="AB286" i="14"/>
  <c r="AB285" i="14"/>
  <c r="AB271" i="14"/>
  <c r="AB270" i="14"/>
  <c r="AB260" i="14"/>
  <c r="AB259" i="14"/>
  <c r="AB258" i="14"/>
  <c r="AB257" i="14"/>
  <c r="AB256" i="14"/>
  <c r="AB255" i="14"/>
  <c r="AB241" i="14"/>
  <c r="AB240" i="14"/>
  <c r="AB239" i="14"/>
  <c r="AB238" i="14"/>
  <c r="AB237" i="14"/>
  <c r="AB236" i="14"/>
  <c r="AB220" i="14"/>
  <c r="AB219" i="14"/>
  <c r="AB218" i="14"/>
  <c r="AB217" i="14"/>
  <c r="AB216" i="14"/>
  <c r="AB215" i="14"/>
  <c r="AB214" i="14"/>
  <c r="AB213" i="14"/>
  <c r="AB212" i="14"/>
  <c r="AB209" i="14"/>
  <c r="AB351" i="14" s="1"/>
  <c r="AB182" i="14"/>
  <c r="AB464" i="14" s="1"/>
  <c r="AB480" i="14" s="1"/>
  <c r="AB172" i="14"/>
  <c r="AB463" i="14" s="1"/>
  <c r="AB479" i="14" s="1"/>
  <c r="AB166" i="14"/>
  <c r="AB348" i="14" s="1"/>
  <c r="AB156" i="14"/>
  <c r="AB459" i="14" s="1"/>
  <c r="AB475" i="14" s="1"/>
  <c r="AB132" i="14"/>
  <c r="AB133" i="14" s="1"/>
  <c r="AB105" i="35" s="1"/>
  <c r="AB122" i="14"/>
  <c r="AB123" i="14" s="1"/>
  <c r="AB104" i="35" s="1"/>
  <c r="AB116" i="14"/>
  <c r="AB117" i="14" s="1"/>
  <c r="AB103" i="35" s="1"/>
  <c r="AB106" i="14"/>
  <c r="AB107" i="14" s="1"/>
  <c r="AB102" i="35" s="1"/>
  <c r="AB96" i="14"/>
  <c r="AB97" i="14" s="1"/>
  <c r="AB101" i="35" s="1"/>
  <c r="AB88" i="14"/>
  <c r="AB89" i="14" s="1"/>
  <c r="AB100" i="35" s="1"/>
  <c r="AB272" i="12"/>
  <c r="AB271" i="12"/>
  <c r="AB270" i="12"/>
  <c r="AB269" i="12"/>
  <c r="AB268" i="12"/>
  <c r="AB267" i="12"/>
  <c r="AB266" i="12"/>
  <c r="AB265" i="12"/>
  <c r="AB258" i="12"/>
  <c r="AB257" i="12"/>
  <c r="AB256" i="12"/>
  <c r="AB255" i="12"/>
  <c r="AB254" i="12"/>
  <c r="AB253" i="12"/>
  <c r="AB252" i="12"/>
  <c r="AB251" i="12"/>
  <c r="AB193" i="12"/>
  <c r="AB183" i="12"/>
  <c r="AB162" i="12"/>
  <c r="AB161" i="12"/>
  <c r="AB160" i="12"/>
  <c r="AB159" i="12"/>
  <c r="AB155" i="12"/>
  <c r="AB250" i="12"/>
  <c r="AB144" i="12"/>
  <c r="AB164" i="12" s="1"/>
  <c r="AB143" i="12"/>
  <c r="AB163" i="12" s="1"/>
  <c r="AB249" i="12"/>
  <c r="AB134" i="12"/>
  <c r="AB135" i="12" s="1"/>
  <c r="AB133" i="12"/>
  <c r="AB131" i="12"/>
  <c r="AB282" i="12"/>
  <c r="AB292" i="12" s="1"/>
  <c r="AB125" i="12"/>
  <c r="AB124" i="12"/>
  <c r="AB122" i="12"/>
  <c r="AB247" i="12"/>
  <c r="AB116" i="12"/>
  <c r="AB115" i="12"/>
  <c r="AB113" i="12"/>
  <c r="AB246" i="12"/>
  <c r="AB107" i="12"/>
  <c r="AB106" i="12"/>
  <c r="AB105" i="12"/>
  <c r="AB104" i="12"/>
  <c r="AB245" i="12"/>
  <c r="AB98" i="12"/>
  <c r="AB97" i="12"/>
  <c r="AB99" i="12"/>
  <c r="AB95" i="12"/>
  <c r="AB278" i="12" s="1"/>
  <c r="AB288" i="12" s="1"/>
  <c r="AB89" i="12"/>
  <c r="AB88" i="12"/>
  <c r="AB90" i="12" s="1"/>
  <c r="AB87" i="12"/>
  <c r="AB86" i="12"/>
  <c r="AB243" i="12"/>
  <c r="AB80" i="12"/>
  <c r="AB79" i="12"/>
  <c r="AB81" i="12"/>
  <c r="AB78" i="12"/>
  <c r="AB77" i="12"/>
  <c r="AB242" i="12"/>
  <c r="AB71" i="12"/>
  <c r="AB70" i="12"/>
  <c r="AB69" i="12"/>
  <c r="AB68" i="12"/>
  <c r="AB241" i="12"/>
  <c r="AB63" i="12"/>
  <c r="AB240" i="12" s="1"/>
  <c r="AB58" i="12"/>
  <c r="AB239" i="12" s="1"/>
  <c r="AB48" i="12"/>
  <c r="AB238" i="12" s="1"/>
  <c r="AB37" i="12"/>
  <c r="AB237" i="12" s="1"/>
  <c r="AB16" i="12"/>
  <c r="AB301" i="12"/>
  <c r="AB15" i="12"/>
  <c r="AB89" i="35" s="1"/>
  <c r="AB92" i="13"/>
  <c r="AB91" i="13"/>
  <c r="AB90" i="13"/>
  <c r="AB89" i="13"/>
  <c r="AB87" i="13"/>
  <c r="AB83" i="13"/>
  <c r="AB120" i="13"/>
  <c r="AB63" i="13"/>
  <c r="AB62" i="13"/>
  <c r="AB61" i="13"/>
  <c r="AB60" i="13"/>
  <c r="AB58" i="13"/>
  <c r="AB44" i="13"/>
  <c r="AB118" i="13"/>
  <c r="AB38" i="13"/>
  <c r="AB117" i="13" s="1"/>
  <c r="AB27" i="13"/>
  <c r="AB14" i="13"/>
  <c r="AB73" i="35"/>
  <c r="AB522" i="37"/>
  <c r="AB521" i="37"/>
  <c r="AB520" i="37"/>
  <c r="AB519" i="37"/>
  <c r="AB518" i="37"/>
  <c r="AB517" i="37"/>
  <c r="AB516" i="37"/>
  <c r="AB515" i="37"/>
  <c r="AB514" i="37"/>
  <c r="AB513" i="37"/>
  <c r="AB512" i="37"/>
  <c r="AB511" i="37"/>
  <c r="AB510" i="37"/>
  <c r="AB509" i="37"/>
  <c r="AB508" i="37"/>
  <c r="AB507" i="37"/>
  <c r="AB506" i="37"/>
  <c r="AB505" i="37"/>
  <c r="AB504" i="37"/>
  <c r="AB503" i="37"/>
  <c r="AB502" i="37"/>
  <c r="AB438" i="37"/>
  <c r="AB437" i="37"/>
  <c r="AB436" i="37"/>
  <c r="AB435" i="37"/>
  <c r="AB434" i="37"/>
  <c r="AB433" i="37"/>
  <c r="AB432" i="37"/>
  <c r="AB431" i="37"/>
  <c r="AB430" i="37"/>
  <c r="AB429" i="37"/>
  <c r="AB428" i="37"/>
  <c r="AB427" i="37"/>
  <c r="AB426" i="37"/>
  <c r="AB425" i="37"/>
  <c r="AB424" i="37"/>
  <c r="AB423" i="37"/>
  <c r="AB422" i="37"/>
  <c r="AB363" i="37"/>
  <c r="AB364" i="37"/>
  <c r="AB70" i="35" s="1"/>
  <c r="AB350" i="37"/>
  <c r="AB404" i="37"/>
  <c r="AB340" i="37"/>
  <c r="AB327" i="37"/>
  <c r="AB328" i="37"/>
  <c r="AB64" i="35"/>
  <c r="AB314" i="37"/>
  <c r="AB315" i="37" s="1"/>
  <c r="AB61" i="35" s="1"/>
  <c r="AB301" i="37"/>
  <c r="AB302" i="37"/>
  <c r="AB58" i="35" s="1"/>
  <c r="AB290" i="37"/>
  <c r="AB400" i="37"/>
  <c r="AB277" i="37"/>
  <c r="AB474" i="37" s="1"/>
  <c r="AB266" i="37"/>
  <c r="AB267" i="37"/>
  <c r="AB53" i="35"/>
  <c r="AB255" i="37"/>
  <c r="AB256" i="37"/>
  <c r="AB52" i="35"/>
  <c r="AB241" i="37"/>
  <c r="AB396" i="37" s="1"/>
  <c r="AB227" i="37"/>
  <c r="AB226" i="37"/>
  <c r="AB225" i="37"/>
  <c r="AB35" i="37" s="1"/>
  <c r="AB224" i="37"/>
  <c r="AB223" i="37"/>
  <c r="AB222" i="37"/>
  <c r="AB221" i="37"/>
  <c r="AB31" i="37" s="1"/>
  <c r="AB217" i="37"/>
  <c r="AB218" i="37"/>
  <c r="AB45" i="35"/>
  <c r="AB205" i="37"/>
  <c r="AB206" i="37" s="1"/>
  <c r="AB192" i="37"/>
  <c r="AB392" i="37"/>
  <c r="AB179" i="37"/>
  <c r="AB180" i="37" s="1"/>
  <c r="AB38" i="35" s="1"/>
  <c r="AB166" i="37"/>
  <c r="AB167" i="37"/>
  <c r="AB35" i="35" s="1"/>
  <c r="AB153" i="37"/>
  <c r="AB534" i="37"/>
  <c r="AB557" i="37"/>
  <c r="AB37" i="37"/>
  <c r="AB33" i="37"/>
  <c r="AB32" i="37"/>
  <c r="AB127" i="37"/>
  <c r="AB130" i="37" s="1"/>
  <c r="AB28" i="35" s="1"/>
  <c r="AB116" i="37"/>
  <c r="AB117" i="37"/>
  <c r="AB25" i="35" s="1"/>
  <c r="AB123" i="32" s="1"/>
  <c r="AB105" i="37"/>
  <c r="AB385" i="37"/>
  <c r="AB91" i="37"/>
  <c r="AB384" i="37"/>
  <c r="AB78" i="37"/>
  <c r="AB530" i="37"/>
  <c r="AB553" i="37" s="1"/>
  <c r="AB65" i="37"/>
  <c r="AB66" i="37"/>
  <c r="AB15" i="35"/>
  <c r="AB52" i="37"/>
  <c r="AB53" i="37"/>
  <c r="AB12" i="35"/>
  <c r="AB36" i="37"/>
  <c r="AB25" i="37"/>
  <c r="AB12" i="37"/>
  <c r="AB13" i="37" s="1"/>
  <c r="AB2" i="35" s="1"/>
  <c r="AB265" i="21"/>
  <c r="AB264" i="21"/>
  <c r="AB263" i="21"/>
  <c r="AB262" i="21"/>
  <c r="AB255" i="21"/>
  <c r="AB268" i="21" s="1"/>
  <c r="AB202" i="21"/>
  <c r="AB201" i="21"/>
  <c r="AB200" i="21"/>
  <c r="AB199" i="21"/>
  <c r="AB198" i="21"/>
  <c r="AB195" i="21"/>
  <c r="AB194" i="21"/>
  <c r="AB193" i="21"/>
  <c r="AB192" i="21"/>
  <c r="AB188" i="21"/>
  <c r="AB187" i="21"/>
  <c r="AB182" i="21"/>
  <c r="AB181" i="21"/>
  <c r="AB180" i="21"/>
  <c r="AB179" i="21"/>
  <c r="AB178" i="21"/>
  <c r="AB177" i="21"/>
  <c r="AB173" i="21"/>
  <c r="AB172" i="21"/>
  <c r="AB171" i="21"/>
  <c r="AB170" i="21"/>
  <c r="AB169" i="21"/>
  <c r="AB168" i="21"/>
  <c r="AB165" i="21"/>
  <c r="AB164" i="21"/>
  <c r="AB163" i="21"/>
  <c r="AB162" i="21"/>
  <c r="AB161" i="21"/>
  <c r="AB160" i="21"/>
  <c r="AB108" i="21"/>
  <c r="AB107" i="21"/>
  <c r="AB106" i="21"/>
  <c r="AB105" i="21"/>
  <c r="AB104" i="21"/>
  <c r="AB103" i="21"/>
  <c r="AB89" i="21"/>
  <c r="AB88" i="21"/>
  <c r="AB87" i="21"/>
  <c r="AB86" i="21"/>
  <c r="AB85" i="21"/>
  <c r="AB84" i="21"/>
  <c r="AB83" i="21"/>
  <c r="AB82" i="21"/>
  <c r="AB81" i="21"/>
  <c r="AB80" i="21"/>
  <c r="AB79" i="21"/>
  <c r="AB78" i="21"/>
  <c r="AB77" i="21"/>
  <c r="AB76" i="21"/>
  <c r="AB75" i="21"/>
  <c r="AB74" i="21"/>
  <c r="AB73" i="21"/>
  <c r="AB72" i="21"/>
  <c r="AB71" i="21"/>
  <c r="AB70" i="21"/>
  <c r="AB69" i="21"/>
  <c r="AB68" i="21"/>
  <c r="AB67" i="21"/>
  <c r="AB66" i="21"/>
  <c r="AB65" i="21"/>
  <c r="AB64" i="21"/>
  <c r="AB63" i="21"/>
  <c r="AB62" i="21"/>
  <c r="AB61" i="21"/>
  <c r="AB169" i="7"/>
  <c r="AB168" i="7"/>
  <c r="AB167" i="7"/>
  <c r="AB166" i="7"/>
  <c r="AB165" i="7"/>
  <c r="AB164" i="7"/>
  <c r="AB163" i="7"/>
  <c r="AB162" i="7"/>
  <c r="AB161" i="7"/>
  <c r="AB160" i="7"/>
  <c r="AB159" i="7"/>
  <c r="AB158" i="7"/>
  <c r="AB157" i="7"/>
  <c r="AB156" i="7"/>
  <c r="AB155" i="7"/>
  <c r="AB154" i="7"/>
  <c r="AB153" i="7"/>
  <c r="AB152" i="7"/>
  <c r="AB151" i="7"/>
  <c r="AB150" i="7"/>
  <c r="AB149" i="7"/>
  <c r="AB148" i="7"/>
  <c r="AB147" i="7"/>
  <c r="AB145" i="7"/>
  <c r="AB144" i="7"/>
  <c r="AB142" i="7"/>
  <c r="AB141" i="7"/>
  <c r="AB140" i="7"/>
  <c r="AB139" i="7"/>
  <c r="AB138" i="7"/>
  <c r="AB123" i="7"/>
  <c r="AB16" i="13"/>
  <c r="AB132" i="13" s="1"/>
  <c r="AB94" i="7"/>
  <c r="AB15" i="13"/>
  <c r="AB131" i="13"/>
  <c r="AB329" i="37"/>
  <c r="AB65" i="35" s="1"/>
  <c r="AB303" i="37"/>
  <c r="AB59" i="35"/>
  <c r="AB67" i="7"/>
  <c r="AB66" i="7" s="1"/>
  <c r="AA221" i="34"/>
  <c r="I90" i="32"/>
  <c r="AA99" i="32"/>
  <c r="AA119" i="35"/>
  <c r="AA120" i="35"/>
  <c r="AA121" i="35"/>
  <c r="AA122" i="35"/>
  <c r="AA123" i="35"/>
  <c r="AA124" i="35"/>
  <c r="AA125" i="35"/>
  <c r="AA345" i="34" s="1"/>
  <c r="AA126" i="35"/>
  <c r="AA134" i="35"/>
  <c r="AA135" i="35"/>
  <c r="AA136" i="35"/>
  <c r="AA138" i="35"/>
  <c r="AA139" i="35"/>
  <c r="AA140" i="35"/>
  <c r="AA79" i="15"/>
  <c r="AA78" i="15"/>
  <c r="AA77" i="15"/>
  <c r="AA76" i="15"/>
  <c r="AA75" i="15"/>
  <c r="AA74" i="15"/>
  <c r="AA40" i="15"/>
  <c r="AA145" i="35"/>
  <c r="AA39" i="15"/>
  <c r="AA144" i="35" s="1"/>
  <c r="AA38" i="15"/>
  <c r="AA143" i="35"/>
  <c r="AA37" i="15"/>
  <c r="AA142" i="35" s="1"/>
  <c r="AA34" i="15"/>
  <c r="AA141" i="35"/>
  <c r="AA28" i="15"/>
  <c r="AA137" i="35" s="1"/>
  <c r="AA22" i="15"/>
  <c r="AA133" i="35"/>
  <c r="AA21" i="15"/>
  <c r="AA132" i="35" s="1"/>
  <c r="AA18" i="15"/>
  <c r="AA131" i="35"/>
  <c r="AA17" i="15"/>
  <c r="AA130" i="35" s="1"/>
  <c r="AA16" i="15"/>
  <c r="AA129" i="35"/>
  <c r="AA15" i="15"/>
  <c r="AA128" i="35" s="1"/>
  <c r="AA14" i="15"/>
  <c r="AA127" i="35"/>
  <c r="AA148" i="24"/>
  <c r="AA147" i="24"/>
  <c r="AA146" i="24"/>
  <c r="AA145" i="24"/>
  <c r="AA141" i="24"/>
  <c r="AA140" i="24"/>
  <c r="AA139" i="24"/>
  <c r="AA138" i="24"/>
  <c r="AA134" i="24"/>
  <c r="AA133" i="24"/>
  <c r="AA132" i="24"/>
  <c r="AA131" i="24"/>
  <c r="AA127" i="24"/>
  <c r="AA162" i="24"/>
  <c r="AA126" i="24"/>
  <c r="AA161" i="24"/>
  <c r="AA125" i="24"/>
  <c r="AA160" i="24"/>
  <c r="AA124" i="24"/>
  <c r="AA159" i="24"/>
  <c r="AA120" i="24"/>
  <c r="AA169" i="24"/>
  <c r="AA117" i="35"/>
  <c r="AA119" i="24"/>
  <c r="AA121" i="24" s="1"/>
  <c r="AA118" i="24"/>
  <c r="AA167" i="24"/>
  <c r="AA115" i="35" s="1"/>
  <c r="AA117" i="24"/>
  <c r="AA113" i="24"/>
  <c r="AA112" i="24"/>
  <c r="AA111" i="24"/>
  <c r="AA110" i="24"/>
  <c r="AA106" i="24"/>
  <c r="AA105" i="24"/>
  <c r="AA104" i="24"/>
  <c r="AA103" i="24"/>
  <c r="AA99" i="24"/>
  <c r="AA98" i="24"/>
  <c r="AA97" i="24"/>
  <c r="AA96" i="24"/>
  <c r="AA93" i="24"/>
  <c r="AA86" i="24"/>
  <c r="AA79" i="24"/>
  <c r="AA72" i="24"/>
  <c r="AA107" i="24"/>
  <c r="AA65" i="24"/>
  <c r="AA57" i="24"/>
  <c r="AA56" i="24"/>
  <c r="AA55" i="24"/>
  <c r="AA54" i="24"/>
  <c r="AA50" i="24"/>
  <c r="AA49" i="24"/>
  <c r="AA48" i="24"/>
  <c r="AA47" i="24"/>
  <c r="AA43" i="24"/>
  <c r="AA42" i="24"/>
  <c r="AA41" i="24"/>
  <c r="AA40" i="24"/>
  <c r="AA37" i="24"/>
  <c r="AA30" i="24"/>
  <c r="AA23" i="24"/>
  <c r="AA16" i="24"/>
  <c r="AA51" i="24"/>
  <c r="AA9" i="24"/>
  <c r="AA461" i="14"/>
  <c r="AA460" i="14"/>
  <c r="AA452" i="14"/>
  <c r="AA451" i="14"/>
  <c r="AA447" i="14"/>
  <c r="AA446" i="14"/>
  <c r="AA445" i="14"/>
  <c r="AA444" i="14"/>
  <c r="AA443" i="14"/>
  <c r="AA442" i="14"/>
  <c r="AA440" i="14"/>
  <c r="AA439" i="14"/>
  <c r="AA438" i="14"/>
  <c r="AA437" i="14"/>
  <c r="AA436" i="14"/>
  <c r="AA435" i="14"/>
  <c r="AA469" i="14" s="1"/>
  <c r="AA434" i="14"/>
  <c r="AA433" i="14"/>
  <c r="AA378" i="14"/>
  <c r="AA377" i="14"/>
  <c r="AA376" i="14"/>
  <c r="AA375" i="14"/>
  <c r="AA370" i="14"/>
  <c r="AA369" i="14"/>
  <c r="AA368" i="14"/>
  <c r="AA367" i="14"/>
  <c r="AA366" i="14"/>
  <c r="AA365" i="14"/>
  <c r="AA340" i="14"/>
  <c r="AA339" i="14"/>
  <c r="AA338" i="14"/>
  <c r="AA337" i="14"/>
  <c r="AA336" i="14"/>
  <c r="AA335" i="14"/>
  <c r="AA334" i="14"/>
  <c r="AA333" i="14"/>
  <c r="AA332" i="14"/>
  <c r="AA331" i="14"/>
  <c r="AA330" i="14"/>
  <c r="AA329" i="14"/>
  <c r="AA328" i="14"/>
  <c r="AA327" i="14"/>
  <c r="AA326" i="14"/>
  <c r="AA325" i="14"/>
  <c r="AA324" i="14"/>
  <c r="AA323" i="14"/>
  <c r="AA322" i="14"/>
  <c r="AA321" i="14"/>
  <c r="AA320" i="14"/>
  <c r="AA319" i="14"/>
  <c r="AA318" i="14"/>
  <c r="AA317" i="14"/>
  <c r="AA316" i="14"/>
  <c r="AA315" i="14"/>
  <c r="AA314" i="14"/>
  <c r="AA313" i="14"/>
  <c r="AA312" i="14"/>
  <c r="AA311" i="14"/>
  <c r="AA310" i="14"/>
  <c r="AA309" i="14"/>
  <c r="AA308" i="14"/>
  <c r="AA307" i="14"/>
  <c r="AA306" i="14"/>
  <c r="AA305" i="14"/>
  <c r="AA290" i="14"/>
  <c r="AA289" i="14"/>
  <c r="AA288" i="14"/>
  <c r="AA287" i="14"/>
  <c r="AA286" i="14"/>
  <c r="AA285" i="14"/>
  <c r="AA271" i="14"/>
  <c r="AA270" i="14"/>
  <c r="AA260" i="14"/>
  <c r="AA259" i="14"/>
  <c r="AA258" i="14"/>
  <c r="AA257" i="14"/>
  <c r="AA256" i="14"/>
  <c r="AA255" i="14"/>
  <c r="AA241" i="14"/>
  <c r="AA240" i="14"/>
  <c r="AA239" i="14"/>
  <c r="AA238" i="14"/>
  <c r="AA237" i="14"/>
  <c r="AA236" i="14"/>
  <c r="AA242" i="14" s="1"/>
  <c r="AA243" i="14" s="1"/>
  <c r="AA220" i="14"/>
  <c r="AA219" i="14"/>
  <c r="AA218" i="14"/>
  <c r="AA217" i="14"/>
  <c r="AA216" i="14"/>
  <c r="AA215" i="14"/>
  <c r="AA214" i="14"/>
  <c r="AA213" i="14"/>
  <c r="AA212" i="14"/>
  <c r="AA209" i="14"/>
  <c r="AA351" i="14"/>
  <c r="AA195" i="14"/>
  <c r="AA196" i="14" s="1"/>
  <c r="AA112" i="35" s="1"/>
  <c r="AA182" i="14"/>
  <c r="AA183" i="14" s="1"/>
  <c r="AA111" i="35" s="1"/>
  <c r="AA172" i="14"/>
  <c r="AA463" i="14" s="1"/>
  <c r="AA479" i="14" s="1"/>
  <c r="AA166" i="14"/>
  <c r="AA167" i="14" s="1"/>
  <c r="AA109" i="35" s="1"/>
  <c r="AA207" i="32" s="1"/>
  <c r="AA156" i="14"/>
  <c r="AA459" i="14" s="1"/>
  <c r="AA475" i="14" s="1"/>
  <c r="AA132" i="14"/>
  <c r="AA457" i="14" s="1"/>
  <c r="AA474" i="14" s="1"/>
  <c r="AA122" i="14"/>
  <c r="AA456" i="14"/>
  <c r="AA473" i="14"/>
  <c r="AA116" i="14"/>
  <c r="AA455" i="14" s="1"/>
  <c r="AA472" i="14" s="1"/>
  <c r="AA106" i="14"/>
  <c r="AA454" i="14" s="1"/>
  <c r="AA471" i="14" s="1"/>
  <c r="AA96" i="14"/>
  <c r="AA453" i="14" s="1"/>
  <c r="AA470" i="14" s="1"/>
  <c r="AA88" i="14"/>
  <c r="AA450" i="14" s="1"/>
  <c r="AA467" i="14" s="1"/>
  <c r="AA272" i="12"/>
  <c r="AA271" i="12"/>
  <c r="AA270" i="12"/>
  <c r="AA269" i="12"/>
  <c r="AA289" i="12" s="1"/>
  <c r="AA268" i="12"/>
  <c r="AA267" i="12"/>
  <c r="AA266" i="12"/>
  <c r="AA265" i="12"/>
  <c r="AA258" i="12"/>
  <c r="AA257" i="12"/>
  <c r="AA256" i="12"/>
  <c r="AA255" i="12"/>
  <c r="AA254" i="12"/>
  <c r="AA253" i="12"/>
  <c r="AA252" i="12"/>
  <c r="AA251" i="12"/>
  <c r="AA193" i="12"/>
  <c r="AA183" i="12"/>
  <c r="AA161" i="12"/>
  <c r="AA155" i="12"/>
  <c r="AA250" i="12" s="1"/>
  <c r="AA144" i="12"/>
  <c r="AA164" i="12" s="1"/>
  <c r="AA134" i="12"/>
  <c r="AA133" i="12"/>
  <c r="AA131" i="12"/>
  <c r="AA248" i="12" s="1"/>
  <c r="AA125" i="12"/>
  <c r="AA124" i="12"/>
  <c r="AA122" i="12"/>
  <c r="AA281" i="12"/>
  <c r="AA291" i="12"/>
  <c r="AA116" i="12"/>
  <c r="AA115" i="12"/>
  <c r="AA117" i="12"/>
  <c r="AA113" i="12"/>
  <c r="AA246" i="12" s="1"/>
  <c r="AA107" i="12"/>
  <c r="AA106" i="12"/>
  <c r="AA105" i="12"/>
  <c r="AA104" i="12"/>
  <c r="AA279" i="12"/>
  <c r="AA98" i="12"/>
  <c r="AA97" i="12"/>
  <c r="AA95" i="12"/>
  <c r="AA244" i="12"/>
  <c r="AA89" i="12"/>
  <c r="AA88" i="12"/>
  <c r="AA90" i="12" s="1"/>
  <c r="AA87" i="12"/>
  <c r="AA86" i="12"/>
  <c r="AA277" i="12" s="1"/>
  <c r="AA287" i="12" s="1"/>
  <c r="AA80" i="12"/>
  <c r="AA79" i="12"/>
  <c r="AA81" i="12" s="1"/>
  <c r="AA78" i="12"/>
  <c r="AA77" i="12"/>
  <c r="AA242" i="12"/>
  <c r="AA71" i="12"/>
  <c r="AA70" i="12"/>
  <c r="AA69" i="12"/>
  <c r="AA68" i="12"/>
  <c r="AA275" i="12" s="1"/>
  <c r="AA285" i="12" s="1"/>
  <c r="AA63" i="12"/>
  <c r="AA240" i="12"/>
  <c r="AA16" i="12"/>
  <c r="AA90" i="35" s="1"/>
  <c r="AA15" i="12"/>
  <c r="AA89" i="35"/>
  <c r="AA92" i="13"/>
  <c r="AA89" i="13"/>
  <c r="AA83" i="13"/>
  <c r="AA120" i="13"/>
  <c r="AA63" i="13"/>
  <c r="AA60" i="13"/>
  <c r="AA44" i="13"/>
  <c r="AA118" i="13"/>
  <c r="AA14" i="13"/>
  <c r="AA73" i="35" s="1"/>
  <c r="AA522" i="37"/>
  <c r="AA521" i="37"/>
  <c r="AA520" i="37"/>
  <c r="AA519" i="37"/>
  <c r="AA518" i="37"/>
  <c r="AA517" i="37"/>
  <c r="AA516" i="37"/>
  <c r="AA515" i="37"/>
  <c r="AA514" i="37"/>
  <c r="AA513" i="37"/>
  <c r="AA512" i="37"/>
  <c r="AA511" i="37"/>
  <c r="AA510" i="37"/>
  <c r="AA509" i="37"/>
  <c r="AA508" i="37"/>
  <c r="AA507" i="37"/>
  <c r="AA506" i="37"/>
  <c r="AA505" i="37"/>
  <c r="AA504" i="37"/>
  <c r="AA503" i="37"/>
  <c r="AA502" i="37"/>
  <c r="AA438" i="37"/>
  <c r="AA437" i="37"/>
  <c r="AA436" i="37"/>
  <c r="AA435" i="37"/>
  <c r="AA434" i="37"/>
  <c r="AA433" i="37"/>
  <c r="AA432" i="37"/>
  <c r="AA431" i="37"/>
  <c r="AA430" i="37"/>
  <c r="AA429" i="37"/>
  <c r="AA428" i="37"/>
  <c r="AA427" i="37"/>
  <c r="AA426" i="37"/>
  <c r="AA425" i="37"/>
  <c r="AA424" i="37"/>
  <c r="AA423" i="37"/>
  <c r="AA422" i="37"/>
  <c r="AA363" i="37"/>
  <c r="AA364" i="37"/>
  <c r="AA70" i="35" s="1"/>
  <c r="AA350" i="37"/>
  <c r="AA351" i="37" s="1"/>
  <c r="AA67" i="35" s="1"/>
  <c r="AA340" i="37"/>
  <c r="AA327" i="37"/>
  <c r="AA543" i="37" s="1"/>
  <c r="AA566" i="37" s="1"/>
  <c r="AA314" i="37"/>
  <c r="AA301" i="37"/>
  <c r="AA303" i="37" s="1"/>
  <c r="AA59" i="35" s="1"/>
  <c r="AA290" i="37"/>
  <c r="AA291" i="37"/>
  <c r="AA57" i="35" s="1"/>
  <c r="AA277" i="37"/>
  <c r="AA399" i="37"/>
  <c r="AA266" i="37"/>
  <c r="AA267" i="37" s="1"/>
  <c r="AA53" i="35" s="1"/>
  <c r="AA255" i="37"/>
  <c r="AA397" i="37"/>
  <c r="AA241" i="37"/>
  <c r="AA539" i="37" s="1"/>
  <c r="AA562" i="37" s="1"/>
  <c r="AA227" i="37"/>
  <c r="AA37" i="37" s="1"/>
  <c r="AA226" i="37"/>
  <c r="AA36" i="37"/>
  <c r="AA225" i="37"/>
  <c r="AA35" i="37"/>
  <c r="AA224" i="37"/>
  <c r="AA223" i="37"/>
  <c r="AA33" i="37"/>
  <c r="AA222" i="37"/>
  <c r="AA221" i="37"/>
  <c r="AA217" i="37"/>
  <c r="AA218" i="37"/>
  <c r="AA45" i="35"/>
  <c r="AA205" i="37"/>
  <c r="AA393" i="37"/>
  <c r="AA192" i="37"/>
  <c r="AA193" i="37"/>
  <c r="AA41" i="35" s="1"/>
  <c r="AA179" i="37"/>
  <c r="AA180" i="37"/>
  <c r="AA38" i="35"/>
  <c r="AA166" i="37"/>
  <c r="AA168" i="37"/>
  <c r="AA36" i="35"/>
  <c r="AA153" i="37"/>
  <c r="AA154" i="37" s="1"/>
  <c r="AA32" i="35" s="1"/>
  <c r="AA127" i="37"/>
  <c r="AA387" i="37" s="1"/>
  <c r="AA116" i="37"/>
  <c r="AA117" i="37"/>
  <c r="AA25" i="35"/>
  <c r="AA105" i="37"/>
  <c r="AA385" i="37" s="1"/>
  <c r="AA91" i="37"/>
  <c r="AA531" i="37"/>
  <c r="AA78" i="37"/>
  <c r="AA79" i="37"/>
  <c r="AA18" i="35"/>
  <c r="AA65" i="37"/>
  <c r="AA52" i="37"/>
  <c r="AA53" i="37"/>
  <c r="AA12" i="35" s="1"/>
  <c r="AA34" i="37"/>
  <c r="AA25" i="37"/>
  <c r="AA12" i="37"/>
  <c r="AA13" i="37" s="1"/>
  <c r="AA2" i="35" s="1"/>
  <c r="AA265" i="21"/>
  <c r="AA264" i="21"/>
  <c r="AA263" i="21"/>
  <c r="AA262" i="21"/>
  <c r="AA268" i="21" s="1"/>
  <c r="AA255" i="21"/>
  <c r="AA202" i="21"/>
  <c r="AA201" i="21"/>
  <c r="AA200" i="21"/>
  <c r="AA199" i="21"/>
  <c r="AA198" i="21"/>
  <c r="AA195" i="21"/>
  <c r="AA194" i="21"/>
  <c r="AA193" i="21"/>
  <c r="AA192" i="21"/>
  <c r="AA188" i="21"/>
  <c r="AA187" i="21"/>
  <c r="AA182" i="21"/>
  <c r="AA181" i="21"/>
  <c r="AA180" i="21"/>
  <c r="AA179" i="21"/>
  <c r="AA178" i="21"/>
  <c r="AA177" i="21"/>
  <c r="AA173" i="21"/>
  <c r="AA172" i="21"/>
  <c r="AA171" i="21"/>
  <c r="AA170" i="21"/>
  <c r="AA169" i="21"/>
  <c r="AA168" i="21"/>
  <c r="AA165" i="21"/>
  <c r="AA164" i="21"/>
  <c r="AA163" i="21"/>
  <c r="AA162" i="21"/>
  <c r="AA161" i="21"/>
  <c r="AA160" i="21"/>
  <c r="AA108" i="21"/>
  <c r="AA107" i="21"/>
  <c r="AA106" i="21"/>
  <c r="AA105" i="21"/>
  <c r="AA104" i="21"/>
  <c r="AA103" i="21"/>
  <c r="AA89" i="21"/>
  <c r="AA88" i="21"/>
  <c r="AA87" i="21"/>
  <c r="AA86" i="21"/>
  <c r="AA85" i="21"/>
  <c r="AA84" i="21"/>
  <c r="AA83" i="21"/>
  <c r="AA82" i="21"/>
  <c r="AA81" i="21"/>
  <c r="AA80" i="21"/>
  <c r="AA79" i="21"/>
  <c r="AA78" i="21"/>
  <c r="AA77" i="21"/>
  <c r="AA76" i="21"/>
  <c r="AA75" i="21"/>
  <c r="AA74" i="21"/>
  <c r="AA73" i="21"/>
  <c r="AA72" i="21"/>
  <c r="AA71" i="21"/>
  <c r="AA70" i="21"/>
  <c r="AA69" i="21"/>
  <c r="AA68" i="21"/>
  <c r="AA67" i="21"/>
  <c r="AA66" i="21"/>
  <c r="AA65" i="21"/>
  <c r="AA64" i="21"/>
  <c r="AA63" i="21"/>
  <c r="AA62" i="21"/>
  <c r="AA61" i="21"/>
  <c r="AA169" i="7"/>
  <c r="AA168" i="7"/>
  <c r="AA167" i="7"/>
  <c r="AA166" i="7"/>
  <c r="AA165" i="7"/>
  <c r="AA164" i="7"/>
  <c r="AA163" i="7"/>
  <c r="AA162" i="7"/>
  <c r="AA161" i="7"/>
  <c r="AA160" i="7"/>
  <c r="AA159" i="7"/>
  <c r="AA158" i="7"/>
  <c r="AA157" i="7"/>
  <c r="AA156" i="7"/>
  <c r="AA155" i="7"/>
  <c r="AA154" i="7"/>
  <c r="AA153" i="7"/>
  <c r="AA152" i="7"/>
  <c r="AA151" i="7"/>
  <c r="AA150" i="7"/>
  <c r="AA149" i="7"/>
  <c r="AA148" i="7"/>
  <c r="AA147" i="7"/>
  <c r="AA145" i="7"/>
  <c r="AA144" i="7"/>
  <c r="AA142" i="7"/>
  <c r="AA141" i="7"/>
  <c r="AA140" i="7"/>
  <c r="AA139" i="7"/>
  <c r="AA138" i="7"/>
  <c r="AA123" i="7"/>
  <c r="AA122" i="7"/>
  <c r="AA16" i="13"/>
  <c r="AA75" i="35"/>
  <c r="AA366" i="37"/>
  <c r="AA72" i="35" s="1"/>
  <c r="AA317" i="37"/>
  <c r="AA63" i="35"/>
  <c r="AA68" i="37"/>
  <c r="AA17" i="35" s="1"/>
  <c r="AA28" i="37"/>
  <c r="AA7" i="35"/>
  <c r="AA15" i="37"/>
  <c r="AA4" i="35" s="1"/>
  <c r="AA15" i="13"/>
  <c r="AA27" i="37"/>
  <c r="AA6" i="35" s="1"/>
  <c r="AA67" i="7"/>
  <c r="AA66" i="7"/>
  <c r="Z221" i="34"/>
  <c r="Z99" i="32"/>
  <c r="Z119" i="35"/>
  <c r="Z339" i="34"/>
  <c r="Z120" i="35"/>
  <c r="Z340" i="34" s="1"/>
  <c r="Z121" i="35"/>
  <c r="Z341" i="34"/>
  <c r="Z122" i="35"/>
  <c r="Z342" i="34" s="1"/>
  <c r="Z123" i="35"/>
  <c r="Z343" i="34"/>
  <c r="Z124" i="35"/>
  <c r="Z344" i="34" s="1"/>
  <c r="Z125" i="35"/>
  <c r="Z345" i="34"/>
  <c r="Z126" i="35"/>
  <c r="Z346" i="34" s="1"/>
  <c r="Z134" i="35"/>
  <c r="Z354" i="34"/>
  <c r="Z135" i="35"/>
  <c r="Z355" i="34" s="1"/>
  <c r="Z136" i="35"/>
  <c r="Z356" i="34"/>
  <c r="Z138" i="35"/>
  <c r="Z358" i="34" s="1"/>
  <c r="Z139" i="35"/>
  <c r="Z359" i="34"/>
  <c r="Z140" i="35"/>
  <c r="Z360" i="34" s="1"/>
  <c r="Z79" i="15"/>
  <c r="Z78" i="15"/>
  <c r="Z77" i="15"/>
  <c r="Z76" i="15"/>
  <c r="Z75" i="15"/>
  <c r="Z74" i="15"/>
  <c r="Z40" i="15"/>
  <c r="Z145" i="35" s="1"/>
  <c r="Z39" i="15"/>
  <c r="Z144" i="35" s="1"/>
  <c r="Z38" i="15"/>
  <c r="Z143" i="35" s="1"/>
  <c r="Z37" i="15"/>
  <c r="Z142" i="35" s="1"/>
  <c r="Z34" i="15"/>
  <c r="Z141" i="35" s="1"/>
  <c r="Z28" i="15"/>
  <c r="Z137" i="35" s="1"/>
  <c r="Z22" i="15"/>
  <c r="Z133" i="35" s="1"/>
  <c r="Z21" i="15"/>
  <c r="Z132" i="35" s="1"/>
  <c r="Z18" i="15"/>
  <c r="Z131" i="35" s="1"/>
  <c r="Z17" i="15"/>
  <c r="Z130" i="35" s="1"/>
  <c r="Z16" i="15"/>
  <c r="Z129" i="35" s="1"/>
  <c r="Z15" i="15"/>
  <c r="Z128" i="35" s="1"/>
  <c r="Z14" i="15"/>
  <c r="Z127" i="35" s="1"/>
  <c r="Z148" i="24"/>
  <c r="Z147" i="24"/>
  <c r="Z149" i="24"/>
  <c r="Z146" i="24"/>
  <c r="Z145" i="24"/>
  <c r="Z141" i="24"/>
  <c r="Z140" i="24"/>
  <c r="Z139" i="24"/>
  <c r="Z138" i="24"/>
  <c r="Z134" i="24"/>
  <c r="Z169" i="24"/>
  <c r="Z117" i="35" s="1"/>
  <c r="Z133" i="24"/>
  <c r="Z132" i="24"/>
  <c r="Z131" i="24"/>
  <c r="Z135" i="24" s="1"/>
  <c r="Z127" i="24"/>
  <c r="Z162" i="24" s="1"/>
  <c r="Z126" i="24"/>
  <c r="Z161" i="24" s="1"/>
  <c r="Z125" i="24"/>
  <c r="Z160" i="24" s="1"/>
  <c r="Z124" i="24"/>
  <c r="Z159" i="24" s="1"/>
  <c r="Z120" i="24"/>
  <c r="Z119" i="24"/>
  <c r="Z168" i="24"/>
  <c r="Z116" i="35" s="1"/>
  <c r="Z118" i="24"/>
  <c r="Z167" i="24"/>
  <c r="Z115" i="35"/>
  <c r="Z117" i="24"/>
  <c r="Z121" i="24"/>
  <c r="Z113" i="24"/>
  <c r="Z112" i="24"/>
  <c r="Z111" i="24"/>
  <c r="Z110" i="24"/>
  <c r="Z106" i="24"/>
  <c r="Z105" i="24"/>
  <c r="Z104" i="24"/>
  <c r="Z103" i="24"/>
  <c r="Z99" i="24"/>
  <c r="Z98" i="24"/>
  <c r="Z97" i="24"/>
  <c r="Z96" i="24"/>
  <c r="Z93" i="24"/>
  <c r="Z86" i="24"/>
  <c r="Z79" i="24"/>
  <c r="Z72" i="24"/>
  <c r="Z107" i="24"/>
  <c r="Z65" i="24"/>
  <c r="Z57" i="24"/>
  <c r="Z56" i="24"/>
  <c r="Z55" i="24"/>
  <c r="Z54" i="24"/>
  <c r="Z50" i="24"/>
  <c r="Z49" i="24"/>
  <c r="Z48" i="24"/>
  <c r="Z47" i="24"/>
  <c r="Z43" i="24"/>
  <c r="Z42" i="24"/>
  <c r="Z41" i="24"/>
  <c r="Z40" i="24"/>
  <c r="Z37" i="24"/>
  <c r="Z30" i="24"/>
  <c r="Z23" i="24"/>
  <c r="Z16" i="24"/>
  <c r="Z51" i="24" s="1"/>
  <c r="Z9" i="24"/>
  <c r="Z461" i="14"/>
  <c r="Z460" i="14"/>
  <c r="Z452" i="14"/>
  <c r="Z451" i="14"/>
  <c r="Z447" i="14"/>
  <c r="Z446" i="14"/>
  <c r="Z445" i="14"/>
  <c r="Z444" i="14"/>
  <c r="Z443" i="14"/>
  <c r="Z476" i="14"/>
  <c r="Z442" i="14"/>
  <c r="Z440" i="14"/>
  <c r="Z439" i="14"/>
  <c r="Z438" i="14"/>
  <c r="Z437" i="14"/>
  <c r="Z436" i="14"/>
  <c r="Z435" i="14"/>
  <c r="Z434" i="14"/>
  <c r="Z468" i="14" s="1"/>
  <c r="Z433" i="14"/>
  <c r="Z378" i="14"/>
  <c r="Z377" i="14"/>
  <c r="Z376" i="14"/>
  <c r="Z375" i="14"/>
  <c r="Z370" i="14"/>
  <c r="Z369" i="14"/>
  <c r="Z368" i="14"/>
  <c r="Z367" i="14"/>
  <c r="Z366" i="14"/>
  <c r="Z365" i="14"/>
  <c r="Z340" i="14"/>
  <c r="Z339" i="14"/>
  <c r="Z338" i="14"/>
  <c r="Z337" i="14"/>
  <c r="Z336" i="14"/>
  <c r="Z335" i="14"/>
  <c r="Z334" i="14"/>
  <c r="Z333" i="14"/>
  <c r="Z332" i="14"/>
  <c r="Z331" i="14"/>
  <c r="Z330" i="14"/>
  <c r="Z329" i="14"/>
  <c r="Z328" i="14"/>
  <c r="Z327" i="14"/>
  <c r="Z326" i="14"/>
  <c r="Z325" i="14"/>
  <c r="Z324" i="14"/>
  <c r="Z323" i="14"/>
  <c r="Z322" i="14"/>
  <c r="Z321" i="14"/>
  <c r="Z320" i="14"/>
  <c r="Z319" i="14"/>
  <c r="Z318" i="14"/>
  <c r="Z317" i="14"/>
  <c r="Z316" i="14"/>
  <c r="Z315" i="14"/>
  <c r="Z314" i="14"/>
  <c r="Z313" i="14"/>
  <c r="Z312" i="14"/>
  <c r="Z311" i="14"/>
  <c r="Z310" i="14"/>
  <c r="Z309" i="14"/>
  <c r="Z308" i="14"/>
  <c r="Z307" i="14"/>
  <c r="Z306" i="14"/>
  <c r="Z305" i="14"/>
  <c r="Z290" i="14"/>
  <c r="Z289" i="14"/>
  <c r="Z288" i="14"/>
  <c r="Z287" i="14"/>
  <c r="Z286" i="14"/>
  <c r="Z285" i="14"/>
  <c r="Z271" i="14"/>
  <c r="Z270" i="14"/>
  <c r="Z272" i="14" s="1"/>
  <c r="Z273" i="14" s="1"/>
  <c r="Z260" i="14"/>
  <c r="Z259" i="14"/>
  <c r="Z258" i="14"/>
  <c r="Z257" i="14"/>
  <c r="Z256" i="14"/>
  <c r="Z255" i="14"/>
  <c r="Z241" i="14"/>
  <c r="Z240" i="14"/>
  <c r="Z239" i="14"/>
  <c r="Z238" i="14"/>
  <c r="Z237" i="14"/>
  <c r="Z236" i="14"/>
  <c r="Z242" i="14" s="1"/>
  <c r="Z243" i="14" s="1"/>
  <c r="Z220" i="14"/>
  <c r="Z219" i="14"/>
  <c r="Z218" i="14"/>
  <c r="Z217" i="14"/>
  <c r="Z216" i="14"/>
  <c r="Z215" i="14"/>
  <c r="Z214" i="14"/>
  <c r="Z213" i="14"/>
  <c r="Z212" i="14"/>
  <c r="Z209" i="14"/>
  <c r="Z351" i="14" s="1"/>
  <c r="Z182" i="14"/>
  <c r="Z183" i="14" s="1"/>
  <c r="Z111" i="35" s="1"/>
  <c r="Z172" i="14"/>
  <c r="Z463" i="14" s="1"/>
  <c r="Z479" i="14" s="1"/>
  <c r="Z166" i="14"/>
  <c r="Z167" i="14" s="1"/>
  <c r="Z109" i="35" s="1"/>
  <c r="Z156" i="14"/>
  <c r="Z459" i="14" s="1"/>
  <c r="Z475" i="14" s="1"/>
  <c r="Z145" i="14"/>
  <c r="Z146" i="14" s="1"/>
  <c r="Z106" i="35" s="1"/>
  <c r="Z132" i="14"/>
  <c r="Z457" i="14" s="1"/>
  <c r="Z474" i="14" s="1"/>
  <c r="Z122" i="14"/>
  <c r="Z456" i="14" s="1"/>
  <c r="Z473" i="14" s="1"/>
  <c r="Z116" i="14"/>
  <c r="Z455" i="14" s="1"/>
  <c r="Z472" i="14" s="1"/>
  <c r="Z106" i="14"/>
  <c r="Z454" i="14" s="1"/>
  <c r="Z471" i="14" s="1"/>
  <c r="Z96" i="14"/>
  <c r="Z453" i="14" s="1"/>
  <c r="Z470" i="14" s="1"/>
  <c r="Z88" i="14"/>
  <c r="Z450" i="14" s="1"/>
  <c r="Z467" i="14" s="1"/>
  <c r="Z272" i="12"/>
  <c r="Z271" i="12"/>
  <c r="Z270" i="12"/>
  <c r="Z269" i="12"/>
  <c r="Z268" i="12"/>
  <c r="Z267" i="12"/>
  <c r="Z266" i="12"/>
  <c r="Z265" i="12"/>
  <c r="Z258" i="12"/>
  <c r="Z257" i="12"/>
  <c r="Z256" i="12"/>
  <c r="Z255" i="12"/>
  <c r="Z254" i="12"/>
  <c r="Z253" i="12"/>
  <c r="Z252" i="12"/>
  <c r="Z251" i="12"/>
  <c r="Z193" i="12"/>
  <c r="Z183" i="12"/>
  <c r="Z161" i="12"/>
  <c r="Z155" i="12"/>
  <c r="Z250" i="12" s="1"/>
  <c r="Z144" i="12"/>
  <c r="Z164" i="12" s="1"/>
  <c r="Z134" i="12"/>
  <c r="Z133" i="12"/>
  <c r="Z131" i="12"/>
  <c r="Z248" i="12" s="1"/>
  <c r="Z125" i="12"/>
  <c r="Z124" i="12"/>
  <c r="Z126" i="12"/>
  <c r="Z122" i="12"/>
  <c r="Z281" i="12" s="1"/>
  <c r="Z291" i="12" s="1"/>
  <c r="Z116" i="12"/>
  <c r="Z115" i="12"/>
  <c r="Z113" i="12"/>
  <c r="Z246" i="12" s="1"/>
  <c r="Z107" i="12"/>
  <c r="Z106" i="12"/>
  <c r="Z108" i="12"/>
  <c r="Z105" i="12"/>
  <c r="Z104" i="12"/>
  <c r="Z279" i="12"/>
  <c r="Z289" i="12"/>
  <c r="Z98" i="12"/>
  <c r="Z97" i="12"/>
  <c r="Z99" i="12" s="1"/>
  <c r="Z95" i="12"/>
  <c r="Z244" i="12"/>
  <c r="Z89" i="12"/>
  <c r="Z88" i="12"/>
  <c r="Z90" i="12" s="1"/>
  <c r="Z87" i="12"/>
  <c r="Z86" i="12"/>
  <c r="Z277" i="12"/>
  <c r="Z287" i="12" s="1"/>
  <c r="Z80" i="12"/>
  <c r="Z79" i="12"/>
  <c r="Z81" i="12"/>
  <c r="Z78" i="12"/>
  <c r="Z77" i="12"/>
  <c r="Z242" i="12" s="1"/>
  <c r="Z71" i="12"/>
  <c r="Z70" i="12"/>
  <c r="Z69" i="12"/>
  <c r="Z68" i="12"/>
  <c r="Z275" i="12"/>
  <c r="Z285" i="12" s="1"/>
  <c r="Z63" i="12"/>
  <c r="Z240" i="12" s="1"/>
  <c r="Z16" i="12"/>
  <c r="Z90" i="35" s="1"/>
  <c r="Z15" i="12"/>
  <c r="Z89" i="35" s="1"/>
  <c r="Z92" i="13"/>
  <c r="Z90" i="13"/>
  <c r="Z89" i="13"/>
  <c r="Z83" i="13"/>
  <c r="Z120" i="13" s="1"/>
  <c r="Z63" i="13"/>
  <c r="Z61" i="13"/>
  <c r="Z60" i="13"/>
  <c r="Z44" i="13"/>
  <c r="Z118" i="13"/>
  <c r="Z14" i="13"/>
  <c r="Z73" i="35" s="1"/>
  <c r="Z314" i="37"/>
  <c r="Z222" i="37"/>
  <c r="Z217" i="37"/>
  <c r="Z218" i="37" s="1"/>
  <c r="Z45" i="35" s="1"/>
  <c r="Z205" i="37"/>
  <c r="Z192" i="37"/>
  <c r="Z179" i="37"/>
  <c r="Z166" i="37"/>
  <c r="Z167" i="37"/>
  <c r="Z35" i="35" s="1"/>
  <c r="Z153" i="37"/>
  <c r="Z32" i="37"/>
  <c r="Z127" i="37"/>
  <c r="Z116" i="37"/>
  <c r="Z386" i="37"/>
  <c r="Z105" i="37"/>
  <c r="Z106" i="37" s="1"/>
  <c r="Z24" i="35" s="1"/>
  <c r="Z78" i="37"/>
  <c r="Z530" i="37"/>
  <c r="Z52" i="37"/>
  <c r="Z381" i="37" s="1"/>
  <c r="Z25" i="37"/>
  <c r="Z12" i="37"/>
  <c r="Z525" i="37" s="1"/>
  <c r="Z65" i="37"/>
  <c r="Z91" i="37"/>
  <c r="Z95" i="37"/>
  <c r="Z221" i="37"/>
  <c r="Z223" i="37"/>
  <c r="Z224" i="37"/>
  <c r="Z34" i="37"/>
  <c r="Z225" i="37"/>
  <c r="Z226" i="37"/>
  <c r="Z36" i="37"/>
  <c r="Z227" i="37"/>
  <c r="Z241" i="37"/>
  <c r="Z396" i="37" s="1"/>
  <c r="Z255" i="37"/>
  <c r="Z266" i="37"/>
  <c r="Z267" i="37" s="1"/>
  <c r="Z53" i="35" s="1"/>
  <c r="Z277" i="37"/>
  <c r="Z290" i="37"/>
  <c r="Z291" i="37" s="1"/>
  <c r="Z57" i="35" s="1"/>
  <c r="Z301" i="37"/>
  <c r="Z475" i="37"/>
  <c r="Z327" i="37"/>
  <c r="Z403" i="37" s="1"/>
  <c r="Z340" i="37"/>
  <c r="Z350" i="37"/>
  <c r="Z351" i="37" s="1"/>
  <c r="Z67" i="35" s="1"/>
  <c r="Z363" i="37"/>
  <c r="Z364" i="37"/>
  <c r="Z70" i="35" s="1"/>
  <c r="Z382" i="37"/>
  <c r="Z383" i="37"/>
  <c r="Z384" i="37"/>
  <c r="Z392" i="37"/>
  <c r="Z397" i="37"/>
  <c r="Z399" i="37"/>
  <c r="Z400" i="37"/>
  <c r="Z401" i="37"/>
  <c r="Z422" i="37"/>
  <c r="Z423" i="37"/>
  <c r="Z424" i="37"/>
  <c r="Z425" i="37"/>
  <c r="Z426" i="37"/>
  <c r="Z427" i="37"/>
  <c r="Z428" i="37"/>
  <c r="Z429" i="37"/>
  <c r="Z430" i="37"/>
  <c r="Z431" i="37"/>
  <c r="Z432" i="37"/>
  <c r="Z433" i="37"/>
  <c r="Z434" i="37"/>
  <c r="Z435" i="37"/>
  <c r="Z436" i="37"/>
  <c r="Z437" i="37"/>
  <c r="Z438" i="37"/>
  <c r="Z462" i="37"/>
  <c r="Z471" i="37"/>
  <c r="Z473" i="37"/>
  <c r="Z477" i="37"/>
  <c r="Z502" i="37"/>
  <c r="Z503" i="37"/>
  <c r="Z504" i="37"/>
  <c r="Z505" i="37"/>
  <c r="Z506" i="37"/>
  <c r="Z507" i="37"/>
  <c r="Z508" i="37"/>
  <c r="Z509" i="37"/>
  <c r="Z510" i="37"/>
  <c r="Z511" i="37"/>
  <c r="Z512" i="37"/>
  <c r="Z513" i="37"/>
  <c r="Z514" i="37"/>
  <c r="Z515" i="37"/>
  <c r="Z516" i="37"/>
  <c r="Z517" i="37"/>
  <c r="Z518" i="37"/>
  <c r="Z519" i="37"/>
  <c r="Z520" i="37"/>
  <c r="Z521" i="37"/>
  <c r="Z522" i="37"/>
  <c r="Z528" i="37"/>
  <c r="Z531" i="37"/>
  <c r="Z554" i="37"/>
  <c r="Z537" i="37"/>
  <c r="Z560" i="37"/>
  <c r="Z541" i="37"/>
  <c r="Z564" i="37"/>
  <c r="Z61" i="21"/>
  <c r="Z62" i="21"/>
  <c r="Z63" i="21"/>
  <c r="Z64" i="21"/>
  <c r="Z65" i="21"/>
  <c r="Z66" i="21"/>
  <c r="Z67" i="21"/>
  <c r="Z68" i="21"/>
  <c r="Z69" i="21"/>
  <c r="Z70" i="21"/>
  <c r="Z71" i="21"/>
  <c r="Z72" i="21"/>
  <c r="Z73" i="21"/>
  <c r="Z74" i="21"/>
  <c r="Z75" i="21"/>
  <c r="Z76" i="21"/>
  <c r="Z77" i="21"/>
  <c r="Z78" i="21"/>
  <c r="Z79" i="21"/>
  <c r="Z80" i="21"/>
  <c r="Z81" i="21"/>
  <c r="Z82" i="21"/>
  <c r="Z83" i="21"/>
  <c r="Z84" i="21"/>
  <c r="Z85" i="21"/>
  <c r="Z86" i="21"/>
  <c r="Z87" i="21"/>
  <c r="Z88" i="21"/>
  <c r="Z89" i="21"/>
  <c r="Z103" i="21"/>
  <c r="Z104" i="21"/>
  <c r="Z105" i="21"/>
  <c r="Z106" i="21"/>
  <c r="Z107" i="21"/>
  <c r="Z108" i="21"/>
  <c r="Z160" i="21"/>
  <c r="Z161" i="21"/>
  <c r="Z162" i="21"/>
  <c r="Z163" i="21"/>
  <c r="Z164" i="21"/>
  <c r="Z165" i="21"/>
  <c r="Z166" i="21"/>
  <c r="Z168" i="21"/>
  <c r="Z169" i="21"/>
  <c r="Z170" i="21"/>
  <c r="Z171" i="21"/>
  <c r="Z172" i="21"/>
  <c r="Z173" i="21"/>
  <c r="Z177" i="21"/>
  <c r="Z178" i="21"/>
  <c r="Z179" i="21"/>
  <c r="Z180" i="21"/>
  <c r="Z181" i="21"/>
  <c r="Z182" i="21"/>
  <c r="Z187" i="21"/>
  <c r="Z188" i="21"/>
  <c r="Z192" i="21"/>
  <c r="Z193" i="21"/>
  <c r="Z194" i="21"/>
  <c r="Z195" i="21"/>
  <c r="Z198" i="21"/>
  <c r="Z199" i="21"/>
  <c r="Z200" i="21"/>
  <c r="Z201" i="21"/>
  <c r="Z202" i="21"/>
  <c r="Z255" i="21"/>
  <c r="Z262" i="21"/>
  <c r="Z263" i="21"/>
  <c r="Z264" i="21"/>
  <c r="Z265" i="21"/>
  <c r="Z67" i="7"/>
  <c r="Z66" i="7" s="1"/>
  <c r="Z14" i="37"/>
  <c r="Z3" i="35"/>
  <c r="Z54" i="37"/>
  <c r="Z13" i="35" s="1"/>
  <c r="Z67" i="37"/>
  <c r="Z16" i="35"/>
  <c r="Z155" i="37"/>
  <c r="Z33" i="35" s="1"/>
  <c r="Z168" i="37"/>
  <c r="Z36" i="35" s="1"/>
  <c r="Z181" i="37"/>
  <c r="Z39" i="35" s="1"/>
  <c r="Z194" i="37"/>
  <c r="Z42" i="35" s="1"/>
  <c r="Z279" i="37"/>
  <c r="Z55" i="35" s="1"/>
  <c r="Z15" i="13"/>
  <c r="Z28" i="37"/>
  <c r="Z7" i="35" s="1"/>
  <c r="Z55" i="37"/>
  <c r="Z14" i="35" s="1"/>
  <c r="Z112" i="32" s="1"/>
  <c r="Z68" i="37"/>
  <c r="Z17" i="35" s="1"/>
  <c r="Z130" i="37"/>
  <c r="Z28" i="35" s="1"/>
  <c r="Z280" i="37"/>
  <c r="Z56" i="35" s="1"/>
  <c r="Z304" i="37"/>
  <c r="Z60" i="35" s="1"/>
  <c r="Z317" i="37"/>
  <c r="Z63" i="35" s="1"/>
  <c r="Z330" i="37"/>
  <c r="Z66" i="35" s="1"/>
  <c r="Z16" i="13"/>
  <c r="Z123" i="7"/>
  <c r="Z138" i="7"/>
  <c r="Z139" i="7"/>
  <c r="Z140" i="7"/>
  <c r="Z141" i="7"/>
  <c r="Z142" i="7"/>
  <c r="Z144" i="7"/>
  <c r="Z145" i="7"/>
  <c r="Z147" i="7"/>
  <c r="Z148" i="7"/>
  <c r="Z149" i="7"/>
  <c r="Z150" i="7"/>
  <c r="Z151" i="7"/>
  <c r="Z152" i="7"/>
  <c r="Z153" i="7"/>
  <c r="Z154" i="7"/>
  <c r="Z155" i="7"/>
  <c r="Z156" i="7"/>
  <c r="Z157" i="7"/>
  <c r="Z158" i="7"/>
  <c r="Z159" i="7"/>
  <c r="Z160" i="7"/>
  <c r="Z161" i="7"/>
  <c r="Z162" i="7"/>
  <c r="Z163" i="7"/>
  <c r="Z164" i="7"/>
  <c r="Z165" i="7"/>
  <c r="Z166" i="7"/>
  <c r="Z167" i="7"/>
  <c r="Z168" i="7"/>
  <c r="Z169" i="7"/>
  <c r="Y119" i="35"/>
  <c r="Y120" i="35"/>
  <c r="Y121" i="35"/>
  <c r="Y122" i="35"/>
  <c r="Y123" i="35"/>
  <c r="Y124" i="35"/>
  <c r="Y125" i="35"/>
  <c r="Y126" i="35"/>
  <c r="Y134" i="35"/>
  <c r="Y135" i="35"/>
  <c r="Y136" i="35"/>
  <c r="Y138" i="35"/>
  <c r="Y139" i="35"/>
  <c r="Y140" i="35"/>
  <c r="Y221" i="34"/>
  <c r="Y339" i="34"/>
  <c r="Y340" i="34"/>
  <c r="Y341" i="34"/>
  <c r="Y342" i="34"/>
  <c r="Y343" i="34"/>
  <c r="Y344" i="34"/>
  <c r="Y345" i="34"/>
  <c r="Y346" i="34"/>
  <c r="Y354" i="34"/>
  <c r="Y355" i="34"/>
  <c r="Y356" i="34"/>
  <c r="Y358" i="34"/>
  <c r="Y359" i="34"/>
  <c r="Y360" i="34"/>
  <c r="Y99" i="32"/>
  <c r="Y217" i="32"/>
  <c r="Y218" i="32"/>
  <c r="Y219" i="32"/>
  <c r="Y220" i="32"/>
  <c r="Y221" i="32"/>
  <c r="Y222" i="32"/>
  <c r="Y223" i="32"/>
  <c r="Y224" i="32"/>
  <c r="Y232" i="32"/>
  <c r="Y233" i="32"/>
  <c r="Y234" i="32"/>
  <c r="Y236" i="32"/>
  <c r="Y237" i="32"/>
  <c r="Y238" i="32"/>
  <c r="Y14" i="15"/>
  <c r="Y127" i="35" s="1"/>
  <c r="Y15" i="15"/>
  <c r="Y128" i="35" s="1"/>
  <c r="Y16" i="15"/>
  <c r="Y129" i="35" s="1"/>
  <c r="Y17" i="15"/>
  <c r="Y130" i="35" s="1"/>
  <c r="Y18" i="15"/>
  <c r="Y131" i="35" s="1"/>
  <c r="Y21" i="15"/>
  <c r="Y132" i="35" s="1"/>
  <c r="Y22" i="15"/>
  <c r="Y133" i="35" s="1"/>
  <c r="Y28" i="15"/>
  <c r="Y137" i="35" s="1"/>
  <c r="Y34" i="15"/>
  <c r="Y141" i="35" s="1"/>
  <c r="Y37" i="15"/>
  <c r="Y142" i="35" s="1"/>
  <c r="Y38" i="15"/>
  <c r="Y143" i="35" s="1"/>
  <c r="Y39" i="15"/>
  <c r="Y144" i="35" s="1"/>
  <c r="Y40" i="15"/>
  <c r="Y145" i="35" s="1"/>
  <c r="Y74" i="15"/>
  <c r="Y75" i="15"/>
  <c r="Y76" i="15"/>
  <c r="Y77" i="15"/>
  <c r="Y78" i="15"/>
  <c r="Y79" i="15"/>
  <c r="Y9" i="24"/>
  <c r="Y44" i="24" s="1"/>
  <c r="Y16" i="24"/>
  <c r="Y23" i="24"/>
  <c r="Y30" i="24"/>
  <c r="Y37" i="24"/>
  <c r="Y40" i="24"/>
  <c r="Y41" i="24"/>
  <c r="Y42" i="24"/>
  <c r="Y43" i="24"/>
  <c r="Y47" i="24"/>
  <c r="Y48" i="24"/>
  <c r="Y49" i="24"/>
  <c r="Y50" i="24"/>
  <c r="Y51" i="24"/>
  <c r="Y54" i="24"/>
  <c r="Y55" i="24"/>
  <c r="Y56" i="24"/>
  <c r="Y57" i="24"/>
  <c r="Y58" i="24"/>
  <c r="Y65" i="24"/>
  <c r="Y72" i="24"/>
  <c r="Y79" i="24"/>
  <c r="Y86" i="24"/>
  <c r="Y93" i="24"/>
  <c r="Y96" i="24"/>
  <c r="Y97" i="24"/>
  <c r="Y98" i="24"/>
  <c r="Y99" i="24"/>
  <c r="Y103" i="24"/>
  <c r="Y104" i="24"/>
  <c r="Y105" i="24"/>
  <c r="Y106" i="24"/>
  <c r="Y107" i="24"/>
  <c r="Y110" i="24"/>
  <c r="Y111" i="24"/>
  <c r="Y112" i="24"/>
  <c r="Y113" i="24"/>
  <c r="Y114" i="24"/>
  <c r="Y117" i="24"/>
  <c r="Y118" i="24"/>
  <c r="Y119" i="24"/>
  <c r="Y120" i="24"/>
  <c r="Y124" i="24"/>
  <c r="Y125" i="24"/>
  <c r="Y126" i="24"/>
  <c r="Y161" i="24"/>
  <c r="Y127" i="24"/>
  <c r="Y128" i="24"/>
  <c r="Y131" i="24"/>
  <c r="Y132" i="24"/>
  <c r="Y133" i="24"/>
  <c r="Y134" i="24"/>
  <c r="Y138" i="24"/>
  <c r="Y139" i="24"/>
  <c r="Y140" i="24"/>
  <c r="Y141" i="24"/>
  <c r="Y145" i="24"/>
  <c r="Y146" i="24"/>
  <c r="Y147" i="24"/>
  <c r="Y148" i="24"/>
  <c r="Y153" i="24"/>
  <c r="Y155" i="24"/>
  <c r="Y159" i="24"/>
  <c r="Y88" i="14"/>
  <c r="Y341" i="14" s="1"/>
  <c r="Y96" i="14"/>
  <c r="Y453" i="14" s="1"/>
  <c r="Y106" i="14"/>
  <c r="Y107" i="14" s="1"/>
  <c r="Y102" i="35" s="1"/>
  <c r="Y200" i="32" s="1"/>
  <c r="Y116" i="14"/>
  <c r="Y117" i="14" s="1"/>
  <c r="Y103" i="35" s="1"/>
  <c r="Y122" i="14"/>
  <c r="Y345" i="14" s="1"/>
  <c r="Y132" i="14"/>
  <c r="Y457" i="14" s="1"/>
  <c r="Y474" i="14" s="1"/>
  <c r="Y156" i="14"/>
  <c r="Y157" i="14" s="1"/>
  <c r="Y108" i="35" s="1"/>
  <c r="Y166" i="14"/>
  <c r="Y462" i="14" s="1"/>
  <c r="Y478" i="14" s="1"/>
  <c r="Y172" i="14"/>
  <c r="Y349" i="14"/>
  <c r="Y182" i="14"/>
  <c r="Y183" i="14" s="1"/>
  <c r="Y111" i="35" s="1"/>
  <c r="Y209" i="14"/>
  <c r="Y212" i="14"/>
  <c r="Y213" i="14"/>
  <c r="Y214" i="14"/>
  <c r="Y215" i="14"/>
  <c r="Y216" i="14"/>
  <c r="Y217" i="14"/>
  <c r="Y218" i="14"/>
  <c r="Y219" i="14"/>
  <c r="Y220" i="14"/>
  <c r="Y236" i="14"/>
  <c r="Y237" i="14"/>
  <c r="Y238" i="14"/>
  <c r="Y239" i="14"/>
  <c r="Y240" i="14"/>
  <c r="Y241" i="14"/>
  <c r="Y255" i="14"/>
  <c r="Y256" i="14"/>
  <c r="Y257" i="14"/>
  <c r="Y258" i="14"/>
  <c r="Y259" i="14"/>
  <c r="Y260" i="14"/>
  <c r="Y270" i="14"/>
  <c r="Y272" i="14" s="1"/>
  <c r="Y273" i="14" s="1"/>
  <c r="Y271" i="14"/>
  <c r="Y285" i="14"/>
  <c r="Y286" i="14"/>
  <c r="Y287" i="14"/>
  <c r="Y288" i="14"/>
  <c r="Y289" i="14"/>
  <c r="Y290" i="14"/>
  <c r="Y305" i="14"/>
  <c r="Y306" i="14"/>
  <c r="Y307" i="14"/>
  <c r="Y308" i="14"/>
  <c r="Y309" i="14"/>
  <c r="Y310" i="14"/>
  <c r="Y311" i="14"/>
  <c r="Y312" i="14"/>
  <c r="Y313" i="14"/>
  <c r="Y314" i="14"/>
  <c r="Y315" i="14"/>
  <c r="Y316" i="14"/>
  <c r="Y317" i="14"/>
  <c r="Y318" i="14"/>
  <c r="Y319" i="14"/>
  <c r="Y320" i="14"/>
  <c r="Y321" i="14"/>
  <c r="Y322" i="14"/>
  <c r="Y323" i="14"/>
  <c r="Y324" i="14"/>
  <c r="Y325" i="14"/>
  <c r="Y326" i="14"/>
  <c r="Y327" i="14"/>
  <c r="Y328" i="14"/>
  <c r="Y329" i="14"/>
  <c r="Y330" i="14"/>
  <c r="Y331" i="14"/>
  <c r="Y332" i="14"/>
  <c r="Y333" i="14"/>
  <c r="Y334" i="14"/>
  <c r="Y335" i="14"/>
  <c r="Y336" i="14"/>
  <c r="Y337" i="14"/>
  <c r="Y338" i="14"/>
  <c r="Y339" i="14"/>
  <c r="Y340" i="14"/>
  <c r="Y343" i="14"/>
  <c r="Y344" i="14"/>
  <c r="Y350" i="14"/>
  <c r="Y351" i="14"/>
  <c r="Y365" i="14"/>
  <c r="Y366" i="14"/>
  <c r="Y367" i="14"/>
  <c r="Y368" i="14"/>
  <c r="Y369" i="14"/>
  <c r="Y370" i="14"/>
  <c r="Y375" i="14"/>
  <c r="Y376" i="14"/>
  <c r="Y377" i="14"/>
  <c r="Y378" i="14"/>
  <c r="Y433" i="14"/>
  <c r="Y434" i="14"/>
  <c r="Y435" i="14"/>
  <c r="Y436" i="14"/>
  <c r="Y437" i="14"/>
  <c r="Y438" i="14"/>
  <c r="Y439" i="14"/>
  <c r="Y440" i="14"/>
  <c r="Y442" i="14"/>
  <c r="Y443" i="14"/>
  <c r="Y444" i="14"/>
  <c r="Y445" i="14"/>
  <c r="Y446" i="14"/>
  <c r="Y447" i="14"/>
  <c r="Y451" i="14"/>
  <c r="Y452" i="14"/>
  <c r="Y469" i="14" s="1"/>
  <c r="Y454" i="14"/>
  <c r="Y471" i="14" s="1"/>
  <c r="Y460" i="14"/>
  <c r="Y461" i="14"/>
  <c r="Y463" i="14"/>
  <c r="Y479" i="14" s="1"/>
  <c r="Y464" i="14"/>
  <c r="Y477" i="14"/>
  <c r="Y15" i="12"/>
  <c r="Y89" i="35" s="1"/>
  <c r="Y16" i="12"/>
  <c r="Y90" i="35"/>
  <c r="Y63" i="12"/>
  <c r="Y240" i="12" s="1"/>
  <c r="Y68" i="12"/>
  <c r="Y69" i="12"/>
  <c r="Y70" i="12"/>
  <c r="Y71" i="12"/>
  <c r="Y77" i="12"/>
  <c r="Y78" i="12"/>
  <c r="Y79" i="12"/>
  <c r="Y80" i="12"/>
  <c r="Y86" i="12"/>
  <c r="Y277" i="12"/>
  <c r="Y87" i="12"/>
  <c r="Y88" i="12"/>
  <c r="Y89" i="12"/>
  <c r="Y95" i="12"/>
  <c r="Y244" i="12"/>
  <c r="Y97" i="12"/>
  <c r="Y98" i="12"/>
  <c r="Y104" i="12"/>
  <c r="Y105" i="12"/>
  <c r="Y106" i="12"/>
  <c r="Y107" i="12"/>
  <c r="Y113" i="12"/>
  <c r="Y115" i="12"/>
  <c r="Y116" i="12"/>
  <c r="Y122" i="12"/>
  <c r="Y281" i="12"/>
  <c r="Y124" i="12"/>
  <c r="Y125" i="12"/>
  <c r="Y131" i="12"/>
  <c r="Y248" i="12"/>
  <c r="Y133" i="12"/>
  <c r="Y134" i="12"/>
  <c r="Y135" i="12"/>
  <c r="Y144" i="12"/>
  <c r="Y155" i="12"/>
  <c r="Y250" i="12" s="1"/>
  <c r="Y161" i="12"/>
  <c r="Y183" i="12"/>
  <c r="Y193" i="12"/>
  <c r="Y241" i="12"/>
  <c r="Y242" i="12"/>
  <c r="Y243" i="12"/>
  <c r="Y245" i="12"/>
  <c r="Y246" i="12"/>
  <c r="Y247" i="12"/>
  <c r="Y251" i="12"/>
  <c r="Y252" i="12"/>
  <c r="Y253" i="12"/>
  <c r="Y254" i="12"/>
  <c r="Y255" i="12"/>
  <c r="Y256" i="12"/>
  <c r="Y257" i="12"/>
  <c r="Y258" i="12"/>
  <c r="Y265" i="12"/>
  <c r="Y266" i="12"/>
  <c r="Y267" i="12"/>
  <c r="Y268" i="12"/>
  <c r="Y269" i="12"/>
  <c r="Y270" i="12"/>
  <c r="Y271" i="12"/>
  <c r="Y272" i="12"/>
  <c r="Y275" i="12"/>
  <c r="Y285" i="12"/>
  <c r="Y276" i="12"/>
  <c r="Y286" i="12"/>
  <c r="Y278" i="12"/>
  <c r="Y279" i="12"/>
  <c r="Y280" i="12"/>
  <c r="Y290" i="12"/>
  <c r="Y282" i="12"/>
  <c r="Y292" i="12"/>
  <c r="Y288" i="12"/>
  <c r="Y289" i="12"/>
  <c r="Y300" i="12"/>
  <c r="Y301" i="12"/>
  <c r="Y14" i="13"/>
  <c r="Y73" i="35" s="1"/>
  <c r="Y44" i="13"/>
  <c r="Y60" i="13"/>
  <c r="Y63" i="13"/>
  <c r="Y83" i="13"/>
  <c r="Y120" i="13" s="1"/>
  <c r="Y89" i="13"/>
  <c r="Y92" i="13"/>
  <c r="Y118" i="13"/>
  <c r="Y12" i="37"/>
  <c r="Y13" i="37"/>
  <c r="Y2" i="35" s="1"/>
  <c r="Y25" i="37"/>
  <c r="Y26" i="37" s="1"/>
  <c r="Y5" i="35" s="1"/>
  <c r="Y52" i="37"/>
  <c r="Y53" i="37" s="1"/>
  <c r="Y12" i="35" s="1"/>
  <c r="Y65" i="37"/>
  <c r="Y66" i="37" s="1"/>
  <c r="Y15" i="35" s="1"/>
  <c r="Y78" i="37"/>
  <c r="Y79" i="37"/>
  <c r="Y18" i="35" s="1"/>
  <c r="Y91" i="37"/>
  <c r="Y92" i="37" s="1"/>
  <c r="Y21" i="35" s="1"/>
  <c r="Y105" i="37"/>
  <c r="Y106" i="37" s="1"/>
  <c r="Y24" i="35" s="1"/>
  <c r="Y116" i="37"/>
  <c r="Y117" i="37"/>
  <c r="Y25" i="35" s="1"/>
  <c r="Y127" i="37"/>
  <c r="Y128" i="37" s="1"/>
  <c r="Y26" i="35" s="1"/>
  <c r="Y153" i="37"/>
  <c r="Y154" i="37" s="1"/>
  <c r="Y32" i="35" s="1"/>
  <c r="Y166" i="37"/>
  <c r="Y167" i="37" s="1"/>
  <c r="Y35" i="35" s="1"/>
  <c r="Y179" i="37"/>
  <c r="Y180" i="37" s="1"/>
  <c r="Y38" i="35" s="1"/>
  <c r="Y192" i="37"/>
  <c r="Y193" i="37"/>
  <c r="Y41" i="35" s="1"/>
  <c r="Y205" i="37"/>
  <c r="Y206" i="37" s="1"/>
  <c r="Y217" i="37"/>
  <c r="Y218" i="37" s="1"/>
  <c r="Y45" i="35" s="1"/>
  <c r="Y221" i="37"/>
  <c r="Y31" i="37"/>
  <c r="Y222" i="37"/>
  <c r="Y32" i="37"/>
  <c r="Y223" i="37"/>
  <c r="Y33" i="37"/>
  <c r="Y224" i="37"/>
  <c r="Y34" i="37"/>
  <c r="Y225" i="37"/>
  <c r="Y35" i="37"/>
  <c r="Y226" i="37"/>
  <c r="Y227" i="37"/>
  <c r="Y37" i="37" s="1"/>
  <c r="Y241" i="37"/>
  <c r="Y245" i="37" s="1"/>
  <c r="Y255" i="37"/>
  <c r="Y256" i="37" s="1"/>
  <c r="Y266" i="37"/>
  <c r="Y267" i="37" s="1"/>
  <c r="Y53" i="35" s="1"/>
  <c r="Y277" i="37"/>
  <c r="Y280" i="37"/>
  <c r="Y56" i="35" s="1"/>
  <c r="Y278" i="37"/>
  <c r="Y54" i="35" s="1"/>
  <c r="Y290" i="37"/>
  <c r="Y291" i="37" s="1"/>
  <c r="Y57" i="35" s="1"/>
  <c r="Y301" i="37"/>
  <c r="Y302" i="37"/>
  <c r="Y58" i="35" s="1"/>
  <c r="Y314" i="37"/>
  <c r="Y315" i="37"/>
  <c r="Y61" i="35"/>
  <c r="Y327" i="37"/>
  <c r="Y328" i="37" s="1"/>
  <c r="Y64" i="35" s="1"/>
  <c r="Y340" i="37"/>
  <c r="Y350" i="37"/>
  <c r="Y351" i="37" s="1"/>
  <c r="Y67" i="35" s="1"/>
  <c r="Y363" i="37"/>
  <c r="Y364" i="37" s="1"/>
  <c r="Y70" i="35" s="1"/>
  <c r="Y379" i="37"/>
  <c r="Y380" i="37"/>
  <c r="Y381" i="37"/>
  <c r="Y383" i="37"/>
  <c r="Y384" i="37"/>
  <c r="Y386" i="37"/>
  <c r="Y389" i="37"/>
  <c r="Y391" i="37"/>
  <c r="Y392" i="37"/>
  <c r="Y393" i="37"/>
  <c r="Y396" i="37"/>
  <c r="Y397" i="37"/>
  <c r="Y399" i="37"/>
  <c r="Y400" i="37"/>
  <c r="Y401" i="37"/>
  <c r="Y404" i="37"/>
  <c r="Y422" i="37"/>
  <c r="Y423" i="37"/>
  <c r="Y424" i="37"/>
  <c r="Y425" i="37"/>
  <c r="Y426" i="37"/>
  <c r="Y427" i="37"/>
  <c r="Y428" i="37"/>
  <c r="Y429" i="37"/>
  <c r="Y430" i="37"/>
  <c r="Y431" i="37"/>
  <c r="Y432" i="37"/>
  <c r="Y433" i="37"/>
  <c r="Y434" i="37"/>
  <c r="Y435" i="37"/>
  <c r="Y436" i="37"/>
  <c r="Y437" i="37"/>
  <c r="Y438" i="37"/>
  <c r="Y462" i="37"/>
  <c r="Y464" i="37"/>
  <c r="Y465" i="37"/>
  <c r="Y468" i="37"/>
  <c r="Y469" i="37"/>
  <c r="Y470" i="37"/>
  <c r="Y473" i="37"/>
  <c r="Y474" i="37"/>
  <c r="Y475" i="37"/>
  <c r="Y502" i="37"/>
  <c r="Y503" i="37"/>
  <c r="Y504" i="37"/>
  <c r="Y505" i="37"/>
  <c r="Y506" i="37"/>
  <c r="Y507" i="37"/>
  <c r="Y508" i="37"/>
  <c r="Y509" i="37"/>
  <c r="Y510" i="37"/>
  <c r="Y511" i="37"/>
  <c r="Y512" i="37"/>
  <c r="Y513" i="37"/>
  <c r="Y514" i="37"/>
  <c r="Y515" i="37"/>
  <c r="Y516" i="37"/>
  <c r="Y517" i="37"/>
  <c r="Y518" i="37"/>
  <c r="Y519" i="37"/>
  <c r="Y520" i="37"/>
  <c r="Y521" i="37"/>
  <c r="Y522" i="37"/>
  <c r="Y525" i="37"/>
  <c r="Y548" i="37"/>
  <c r="Y528" i="37"/>
  <c r="Y551" i="37"/>
  <c r="Y531" i="37"/>
  <c r="Y554" i="37"/>
  <c r="Y535" i="37"/>
  <c r="Y558" i="37"/>
  <c r="Y536" i="37"/>
  <c r="Y537" i="37"/>
  <c r="Y258" i="21" s="1"/>
  <c r="Y540" i="37"/>
  <c r="Y563" i="37" s="1"/>
  <c r="Y541" i="37"/>
  <c r="Y542" i="37"/>
  <c r="Y544" i="37"/>
  <c r="Y567" i="37" s="1"/>
  <c r="Y61" i="21"/>
  <c r="Y62" i="21"/>
  <c r="Y63" i="21"/>
  <c r="Y64" i="21"/>
  <c r="Y65" i="21"/>
  <c r="Y66" i="21"/>
  <c r="Y67" i="21"/>
  <c r="Y68" i="21"/>
  <c r="Y69" i="21"/>
  <c r="Y70" i="21"/>
  <c r="Y71" i="21"/>
  <c r="Y72" i="21"/>
  <c r="Y73" i="21"/>
  <c r="Y74" i="21"/>
  <c r="Y75" i="21"/>
  <c r="Y76" i="21"/>
  <c r="Y77" i="21"/>
  <c r="Y78" i="21"/>
  <c r="Y79" i="21"/>
  <c r="Y80" i="21"/>
  <c r="Y81" i="21"/>
  <c r="Y82" i="21"/>
  <c r="Y83" i="21"/>
  <c r="Y84" i="21"/>
  <c r="Y85" i="21"/>
  <c r="Y86" i="21"/>
  <c r="Y87" i="21"/>
  <c r="Y88" i="21"/>
  <c r="Y89" i="21"/>
  <c r="Y103" i="21"/>
  <c r="Y104" i="21"/>
  <c r="Y105" i="21"/>
  <c r="Y106" i="21"/>
  <c r="Y107" i="21"/>
  <c r="Y108" i="21"/>
  <c r="Y160" i="21"/>
  <c r="Y161" i="21"/>
  <c r="Y162" i="21"/>
  <c r="Y163" i="21"/>
  <c r="Y164" i="21"/>
  <c r="Y165" i="21"/>
  <c r="Y168" i="21"/>
  <c r="Y169" i="21"/>
  <c r="Y170" i="21"/>
  <c r="Y171" i="21"/>
  <c r="Y172" i="21"/>
  <c r="Y173" i="21"/>
  <c r="Y177" i="21"/>
  <c r="Y178" i="21"/>
  <c r="Y179" i="21"/>
  <c r="Y180" i="21"/>
  <c r="Y181" i="21"/>
  <c r="Y182" i="21"/>
  <c r="Y187" i="21"/>
  <c r="Y188" i="21"/>
  <c r="Y192" i="21"/>
  <c r="Y193" i="21"/>
  <c r="Y194" i="21"/>
  <c r="Y195" i="21"/>
  <c r="Y198" i="21"/>
  <c r="Y199" i="21"/>
  <c r="Y200" i="21"/>
  <c r="Y201" i="21"/>
  <c r="Y202" i="21"/>
  <c r="Y255" i="21"/>
  <c r="Y256" i="21"/>
  <c r="Y257" i="21"/>
  <c r="Y262" i="21"/>
  <c r="Y268" i="21"/>
  <c r="Y263" i="21"/>
  <c r="Y264" i="21"/>
  <c r="Y270" i="21"/>
  <c r="Y265" i="21"/>
  <c r="Y67" i="7"/>
  <c r="Y66" i="7"/>
  <c r="Y14" i="37"/>
  <c r="Y3" i="35" s="1"/>
  <c r="Y27" i="37"/>
  <c r="Y6" i="35" s="1"/>
  <c r="Y80" i="37"/>
  <c r="Y19" i="35" s="1"/>
  <c r="Y93" i="37"/>
  <c r="Y22" i="35" s="1"/>
  <c r="Y155" i="37"/>
  <c r="Y33" i="35" s="1"/>
  <c r="Y168" i="37"/>
  <c r="Y36" i="35" s="1"/>
  <c r="Y194" i="37"/>
  <c r="Y42" i="35" s="1"/>
  <c r="Y243" i="37"/>
  <c r="Y50" i="35" s="1"/>
  <c r="Y303" i="37"/>
  <c r="Y59" i="35" s="1"/>
  <c r="Y316" i="37"/>
  <c r="Y62" i="35" s="1"/>
  <c r="Y282" i="34" s="1"/>
  <c r="Y15" i="13"/>
  <c r="Y15" i="37"/>
  <c r="Y4" i="35" s="1"/>
  <c r="Y28" i="37"/>
  <c r="Y7" i="35" s="1"/>
  <c r="Y68" i="37"/>
  <c r="Y17" i="35" s="1"/>
  <c r="Y81" i="37"/>
  <c r="Y20" i="35" s="1"/>
  <c r="Y156" i="37"/>
  <c r="Y34" i="35" s="1"/>
  <c r="Y304" i="37"/>
  <c r="Y60" i="35" s="1"/>
  <c r="Y317" i="37"/>
  <c r="Y63" i="35" s="1"/>
  <c r="Y123" i="7"/>
  <c r="Y122" i="7" s="1"/>
  <c r="Y138" i="7"/>
  <c r="Y139" i="7"/>
  <c r="Y140" i="7"/>
  <c r="Y141" i="7"/>
  <c r="Y142" i="7"/>
  <c r="Y144" i="7"/>
  <c r="Y145" i="7"/>
  <c r="Y147" i="7"/>
  <c r="Y148" i="7"/>
  <c r="Y149" i="7"/>
  <c r="Y150" i="7"/>
  <c r="Y151" i="7"/>
  <c r="Y152" i="7"/>
  <c r="Y153" i="7"/>
  <c r="Y154" i="7"/>
  <c r="Y155" i="7"/>
  <c r="Y156" i="7"/>
  <c r="Y157" i="7"/>
  <c r="Y158" i="7"/>
  <c r="Y159" i="7"/>
  <c r="Y160" i="7"/>
  <c r="Y161" i="7"/>
  <c r="Y162" i="7"/>
  <c r="Y163" i="7"/>
  <c r="Y164" i="7"/>
  <c r="Y165" i="7"/>
  <c r="Y166" i="7"/>
  <c r="Y167" i="7"/>
  <c r="Y168" i="7"/>
  <c r="Y169" i="7"/>
  <c r="X290" i="14"/>
  <c r="W290" i="14"/>
  <c r="V290" i="14"/>
  <c r="U290" i="14"/>
  <c r="T290" i="14"/>
  <c r="S290" i="14"/>
  <c r="R290" i="14"/>
  <c r="Q290" i="14"/>
  <c r="P290" i="14"/>
  <c r="O290" i="14"/>
  <c r="N290" i="14"/>
  <c r="M290" i="14"/>
  <c r="L290" i="14"/>
  <c r="K290" i="14"/>
  <c r="J290" i="14"/>
  <c r="I290" i="14"/>
  <c r="H290" i="14"/>
  <c r="G290" i="14"/>
  <c r="F290" i="14"/>
  <c r="X289" i="14"/>
  <c r="W289" i="14"/>
  <c r="V289" i="14"/>
  <c r="U289" i="14"/>
  <c r="T289" i="14"/>
  <c r="S289" i="14"/>
  <c r="R289" i="14"/>
  <c r="Q289" i="14"/>
  <c r="P289" i="14"/>
  <c r="O289" i="14"/>
  <c r="N289" i="14"/>
  <c r="M289" i="14"/>
  <c r="L289" i="14"/>
  <c r="K289" i="14"/>
  <c r="J289" i="14"/>
  <c r="I289" i="14"/>
  <c r="H289" i="14"/>
  <c r="G289" i="14"/>
  <c r="F289" i="14"/>
  <c r="X288" i="14"/>
  <c r="W288" i="14"/>
  <c r="V288" i="14"/>
  <c r="U288" i="14"/>
  <c r="T288" i="14"/>
  <c r="S288" i="14"/>
  <c r="R288" i="14"/>
  <c r="Q288" i="14"/>
  <c r="P288" i="14"/>
  <c r="O288" i="14"/>
  <c r="N288" i="14"/>
  <c r="M288" i="14"/>
  <c r="L288" i="14"/>
  <c r="K288" i="14"/>
  <c r="J288" i="14"/>
  <c r="I288" i="14"/>
  <c r="H288" i="14"/>
  <c r="G288" i="14"/>
  <c r="F288" i="14"/>
  <c r="X287" i="14"/>
  <c r="W287" i="14"/>
  <c r="V287" i="14"/>
  <c r="U287" i="14"/>
  <c r="T287" i="14"/>
  <c r="S287" i="14"/>
  <c r="R287" i="14"/>
  <c r="Q287" i="14"/>
  <c r="P287" i="14"/>
  <c r="O287" i="14"/>
  <c r="N287" i="14"/>
  <c r="M287" i="14"/>
  <c r="L287" i="14"/>
  <c r="K287" i="14"/>
  <c r="J287" i="14"/>
  <c r="I287" i="14"/>
  <c r="H287" i="14"/>
  <c r="G287" i="14"/>
  <c r="F287" i="14"/>
  <c r="X286" i="14"/>
  <c r="W286" i="14"/>
  <c r="V286" i="14"/>
  <c r="U286" i="14"/>
  <c r="T286" i="14"/>
  <c r="S286" i="14"/>
  <c r="R286" i="14"/>
  <c r="Q286" i="14"/>
  <c r="P286" i="14"/>
  <c r="O286" i="14"/>
  <c r="N286" i="14"/>
  <c r="M286" i="14"/>
  <c r="L286" i="14"/>
  <c r="K286" i="14"/>
  <c r="J286" i="14"/>
  <c r="I286" i="14"/>
  <c r="H286" i="14"/>
  <c r="G286" i="14"/>
  <c r="F286" i="14"/>
  <c r="X285" i="14"/>
  <c r="X291" i="14"/>
  <c r="X292" i="14" s="1"/>
  <c r="W285" i="14"/>
  <c r="W291" i="14"/>
  <c r="W292" i="14" s="1"/>
  <c r="V285" i="14"/>
  <c r="U285" i="14"/>
  <c r="T285" i="14"/>
  <c r="S285" i="14"/>
  <c r="R285" i="14"/>
  <c r="Q285" i="14"/>
  <c r="P285" i="14"/>
  <c r="O285" i="14"/>
  <c r="N285" i="14"/>
  <c r="M285" i="14"/>
  <c r="L285" i="14"/>
  <c r="K285" i="14"/>
  <c r="J285" i="14"/>
  <c r="I285" i="14"/>
  <c r="H285" i="14"/>
  <c r="G285" i="14"/>
  <c r="F285" i="14"/>
  <c r="E290" i="14"/>
  <c r="E289" i="14"/>
  <c r="E288" i="14"/>
  <c r="E287" i="14"/>
  <c r="E286" i="14"/>
  <c r="E285" i="14"/>
  <c r="G195" i="14"/>
  <c r="G196" i="14" s="1"/>
  <c r="G112" i="35" s="1"/>
  <c r="K195" i="14"/>
  <c r="K196" i="14" s="1"/>
  <c r="K112" i="35" s="1"/>
  <c r="O195" i="14"/>
  <c r="O196" i="14" s="1"/>
  <c r="O112" i="35" s="1"/>
  <c r="S195" i="14"/>
  <c r="S196" i="14" s="1"/>
  <c r="S112" i="35" s="1"/>
  <c r="V195" i="14"/>
  <c r="V196" i="14" s="1"/>
  <c r="V112" i="35" s="1"/>
  <c r="W195" i="14"/>
  <c r="W196" i="14" s="1"/>
  <c r="W112" i="35" s="1"/>
  <c r="E195" i="14"/>
  <c r="E196" i="14" s="1"/>
  <c r="E112" i="35" s="1"/>
  <c r="AH483" i="14"/>
  <c r="AH447" i="14"/>
  <c r="AH446" i="14"/>
  <c r="AH445" i="14"/>
  <c r="AH444" i="14"/>
  <c r="AH443" i="14"/>
  <c r="AH442" i="14"/>
  <c r="AH440" i="14"/>
  <c r="AH439" i="14"/>
  <c r="AH438" i="14"/>
  <c r="AH437" i="14"/>
  <c r="AH436" i="14"/>
  <c r="AH435" i="14"/>
  <c r="AH434" i="14"/>
  <c r="AH433" i="14"/>
  <c r="AH432" i="14"/>
  <c r="AG483" i="14"/>
  <c r="AG447" i="14"/>
  <c r="AG446" i="14"/>
  <c r="AG445" i="14"/>
  <c r="AG444" i="14"/>
  <c r="AG443" i="14"/>
  <c r="AG442" i="14"/>
  <c r="AG440" i="14"/>
  <c r="AG439" i="14"/>
  <c r="AG438" i="14"/>
  <c r="AG437" i="14"/>
  <c r="AG436" i="14"/>
  <c r="AG435" i="14"/>
  <c r="AG434" i="14"/>
  <c r="AG433" i="14"/>
  <c r="AG432" i="14"/>
  <c r="AH308" i="12"/>
  <c r="AH307" i="12"/>
  <c r="AH306" i="12"/>
  <c r="AH305" i="12"/>
  <c r="AH304" i="12"/>
  <c r="AH303" i="12"/>
  <c r="AH302" i="12"/>
  <c r="AH301" i="12"/>
  <c r="AH300" i="12"/>
  <c r="AH299" i="12"/>
  <c r="AH295" i="12"/>
  <c r="AH272" i="12"/>
  <c r="AH271" i="12"/>
  <c r="AH270" i="12"/>
  <c r="AH269" i="12"/>
  <c r="AH268" i="12"/>
  <c r="AH267" i="12"/>
  <c r="AH266" i="12"/>
  <c r="AH265" i="12"/>
  <c r="AH264" i="12"/>
  <c r="AG308" i="12"/>
  <c r="AG307" i="12"/>
  <c r="AG306" i="12"/>
  <c r="AG305" i="12"/>
  <c r="AG304" i="12"/>
  <c r="AG303" i="12"/>
  <c r="AG302" i="12"/>
  <c r="AG301" i="12"/>
  <c r="AG300" i="12"/>
  <c r="AG299" i="12"/>
  <c r="AG295" i="12"/>
  <c r="AG272" i="12"/>
  <c r="AG271" i="12"/>
  <c r="AG270" i="12"/>
  <c r="AG269" i="12"/>
  <c r="AG268" i="12"/>
  <c r="AG267" i="12"/>
  <c r="AG266" i="12"/>
  <c r="AG265" i="12"/>
  <c r="AG264" i="12"/>
  <c r="AH142" i="13"/>
  <c r="AH141" i="13"/>
  <c r="AH140" i="13"/>
  <c r="AH139" i="13"/>
  <c r="AH138" i="13"/>
  <c r="AH137" i="13"/>
  <c r="AH136" i="13"/>
  <c r="AH135" i="13"/>
  <c r="AH134" i="13"/>
  <c r="AH133" i="13"/>
  <c r="AH132" i="13"/>
  <c r="AH131" i="13"/>
  <c r="AH130" i="13"/>
  <c r="AH126" i="13"/>
  <c r="AG142" i="13"/>
  <c r="AG141" i="13"/>
  <c r="AG140" i="13"/>
  <c r="AG139" i="13"/>
  <c r="AG138" i="13"/>
  <c r="AG137" i="13"/>
  <c r="AG136" i="13"/>
  <c r="AG135" i="13"/>
  <c r="AG134" i="13"/>
  <c r="AG133" i="13"/>
  <c r="AG132" i="13"/>
  <c r="AG131" i="13"/>
  <c r="AG130" i="13"/>
  <c r="AG126" i="13"/>
  <c r="AH545" i="37"/>
  <c r="AH544" i="37"/>
  <c r="AH543" i="37"/>
  <c r="AH542" i="37"/>
  <c r="AH541" i="37"/>
  <c r="AH540" i="37"/>
  <c r="AH539" i="37"/>
  <c r="AH538" i="37"/>
  <c r="AB259" i="21"/>
  <c r="AH537" i="37"/>
  <c r="AB258" i="21"/>
  <c r="AB271" i="21"/>
  <c r="AH536" i="37"/>
  <c r="AH535" i="37"/>
  <c r="AB257" i="21"/>
  <c r="AH534" i="37"/>
  <c r="AH533" i="37"/>
  <c r="AH532" i="37"/>
  <c r="AH531" i="37"/>
  <c r="AH256" i="21"/>
  <c r="AH530" i="37"/>
  <c r="AH529" i="37"/>
  <c r="AH528" i="37"/>
  <c r="AH527" i="37"/>
  <c r="AH526" i="37"/>
  <c r="AH525" i="37"/>
  <c r="AH522" i="37"/>
  <c r="AH521" i="37"/>
  <c r="AH520" i="37"/>
  <c r="AH519" i="37"/>
  <c r="AH518" i="37"/>
  <c r="AH517" i="37"/>
  <c r="AH516" i="37"/>
  <c r="AH515" i="37"/>
  <c r="AH514" i="37"/>
  <c r="AH513" i="37"/>
  <c r="AH512" i="37"/>
  <c r="AH511" i="37"/>
  <c r="AH510" i="37"/>
  <c r="AH509" i="37"/>
  <c r="AH508" i="37"/>
  <c r="AH507" i="37"/>
  <c r="AH506" i="37"/>
  <c r="AH505" i="37"/>
  <c r="AH504" i="37"/>
  <c r="AH503" i="37"/>
  <c r="AH502" i="37"/>
  <c r="AG545" i="37"/>
  <c r="AG544" i="37"/>
  <c r="AG543" i="37"/>
  <c r="AG542" i="37"/>
  <c r="AG541" i="37"/>
  <c r="AG540" i="37"/>
  <c r="AG539" i="37"/>
  <c r="AG538" i="37"/>
  <c r="AA259" i="21"/>
  <c r="AG537" i="37"/>
  <c r="AA258" i="21"/>
  <c r="AG536" i="37"/>
  <c r="AG535" i="37"/>
  <c r="AA257" i="21" s="1"/>
  <c r="AA270" i="21" s="1"/>
  <c r="AG534" i="37"/>
  <c r="AG533" i="37"/>
  <c r="AG532" i="37"/>
  <c r="AG531" i="37"/>
  <c r="AA256" i="21" s="1"/>
  <c r="AA269" i="21" s="1"/>
  <c r="AG530" i="37"/>
  <c r="AG529" i="37"/>
  <c r="AG528" i="37"/>
  <c r="AG527" i="37"/>
  <c r="AG526" i="37"/>
  <c r="AG525" i="37"/>
  <c r="AG522" i="37"/>
  <c r="AG521" i="37"/>
  <c r="AG520" i="37"/>
  <c r="AG519" i="37"/>
  <c r="AG518" i="37"/>
  <c r="AG517" i="37"/>
  <c r="AG516" i="37"/>
  <c r="AG515" i="37"/>
  <c r="AG514" i="37"/>
  <c r="AG513" i="37"/>
  <c r="AG512" i="37"/>
  <c r="AG511" i="37"/>
  <c r="AG510" i="37"/>
  <c r="AG509" i="37"/>
  <c r="AG508" i="37"/>
  <c r="AG507" i="37"/>
  <c r="AG506" i="37"/>
  <c r="AG505" i="37"/>
  <c r="AG504" i="37"/>
  <c r="AG503" i="37"/>
  <c r="AG502" i="37"/>
  <c r="AH259" i="21"/>
  <c r="AH257" i="21"/>
  <c r="AH255" i="21"/>
  <c r="AG259" i="21"/>
  <c r="AG258" i="21"/>
  <c r="AG257" i="21"/>
  <c r="AG256" i="21"/>
  <c r="AG255" i="21"/>
  <c r="L58" i="13"/>
  <c r="T58" i="13"/>
  <c r="T59" i="13"/>
  <c r="F60" i="13"/>
  <c r="G60" i="13"/>
  <c r="H60" i="13"/>
  <c r="I60" i="13"/>
  <c r="J60" i="13"/>
  <c r="K60" i="13"/>
  <c r="L60" i="13"/>
  <c r="M60" i="13"/>
  <c r="N60" i="13"/>
  <c r="O60" i="13"/>
  <c r="P60" i="13"/>
  <c r="Q60" i="13"/>
  <c r="R60" i="13"/>
  <c r="S60" i="13"/>
  <c r="T60" i="13"/>
  <c r="U60" i="13"/>
  <c r="V60" i="13"/>
  <c r="W60" i="13"/>
  <c r="X60" i="13"/>
  <c r="F61" i="13"/>
  <c r="H61" i="13"/>
  <c r="J61" i="13"/>
  <c r="L61" i="13"/>
  <c r="N61" i="13"/>
  <c r="P61" i="13"/>
  <c r="R61" i="13"/>
  <c r="T61" i="13"/>
  <c r="V61" i="13"/>
  <c r="X61" i="13"/>
  <c r="L62" i="13"/>
  <c r="T62" i="13"/>
  <c r="F63" i="13"/>
  <c r="G63" i="13"/>
  <c r="H63" i="13"/>
  <c r="I63" i="13"/>
  <c r="J63" i="13"/>
  <c r="K63" i="13"/>
  <c r="L63" i="13"/>
  <c r="M63" i="13"/>
  <c r="N63" i="13"/>
  <c r="O63" i="13"/>
  <c r="P63" i="13"/>
  <c r="Q63" i="13"/>
  <c r="R63" i="13"/>
  <c r="S63" i="13"/>
  <c r="T63" i="13"/>
  <c r="U63" i="13"/>
  <c r="V63" i="13"/>
  <c r="W63" i="13"/>
  <c r="X63" i="13"/>
  <c r="E63" i="13"/>
  <c r="E60" i="13"/>
  <c r="D70" i="13"/>
  <c r="D67" i="13"/>
  <c r="B65" i="13"/>
  <c r="F270" i="14"/>
  <c r="G270" i="14"/>
  <c r="H270" i="14"/>
  <c r="H272" i="14" s="1"/>
  <c r="H273" i="14" s="1"/>
  <c r="I270" i="14"/>
  <c r="J270" i="14"/>
  <c r="K270" i="14"/>
  <c r="L270" i="14"/>
  <c r="L272" i="14" s="1"/>
  <c r="L273" i="14" s="1"/>
  <c r="M270" i="14"/>
  <c r="N270" i="14"/>
  <c r="O270" i="14"/>
  <c r="P270" i="14"/>
  <c r="P272" i="14" s="1"/>
  <c r="P273" i="14" s="1"/>
  <c r="Q270" i="14"/>
  <c r="R270" i="14"/>
  <c r="S270" i="14"/>
  <c r="T270" i="14"/>
  <c r="T272" i="14" s="1"/>
  <c r="T273" i="14" s="1"/>
  <c r="U270" i="14"/>
  <c r="V270" i="14"/>
  <c r="W270" i="14"/>
  <c r="X270" i="14"/>
  <c r="F271" i="14"/>
  <c r="G271" i="14"/>
  <c r="H271" i="14"/>
  <c r="I271" i="14"/>
  <c r="J271" i="14"/>
  <c r="K271" i="14"/>
  <c r="L271" i="14"/>
  <c r="M271" i="14"/>
  <c r="N271" i="14"/>
  <c r="O271" i="14"/>
  <c r="P271" i="14"/>
  <c r="Q271" i="14"/>
  <c r="R271" i="14"/>
  <c r="S271" i="14"/>
  <c r="T271" i="14"/>
  <c r="U271" i="14"/>
  <c r="V271" i="14"/>
  <c r="W271" i="14"/>
  <c r="X271" i="14"/>
  <c r="E271" i="14"/>
  <c r="E270" i="14"/>
  <c r="F255" i="14"/>
  <c r="G255" i="14"/>
  <c r="H255" i="14"/>
  <c r="I255" i="14"/>
  <c r="J255" i="14"/>
  <c r="K255" i="14"/>
  <c r="L255" i="14"/>
  <c r="M255" i="14"/>
  <c r="N255" i="14"/>
  <c r="O255" i="14"/>
  <c r="P255" i="14"/>
  <c r="Q255" i="14"/>
  <c r="R255" i="14"/>
  <c r="S255" i="14"/>
  <c r="T255" i="14"/>
  <c r="U255" i="14"/>
  <c r="V255" i="14"/>
  <c r="W255" i="14"/>
  <c r="X255" i="14"/>
  <c r="F256" i="14"/>
  <c r="G256" i="14"/>
  <c r="H256" i="14"/>
  <c r="I256" i="14"/>
  <c r="J256" i="14"/>
  <c r="K256" i="14"/>
  <c r="L256" i="14"/>
  <c r="M256" i="14"/>
  <c r="N256" i="14"/>
  <c r="O256" i="14"/>
  <c r="P256" i="14"/>
  <c r="Q256" i="14"/>
  <c r="R256" i="14"/>
  <c r="S256" i="14"/>
  <c r="T256" i="14"/>
  <c r="U256" i="14"/>
  <c r="V256" i="14"/>
  <c r="W256" i="14"/>
  <c r="X256" i="14"/>
  <c r="F257" i="14"/>
  <c r="G257" i="14"/>
  <c r="H257" i="14"/>
  <c r="I257" i="14"/>
  <c r="J257" i="14"/>
  <c r="K257" i="14"/>
  <c r="L257" i="14"/>
  <c r="M257" i="14"/>
  <c r="N257" i="14"/>
  <c r="O257" i="14"/>
  <c r="P257" i="14"/>
  <c r="Q257" i="14"/>
  <c r="R257" i="14"/>
  <c r="S257" i="14"/>
  <c r="T257" i="14"/>
  <c r="U257" i="14"/>
  <c r="V257" i="14"/>
  <c r="W257" i="14"/>
  <c r="X257" i="14"/>
  <c r="F258" i="14"/>
  <c r="G258" i="14"/>
  <c r="H258" i="14"/>
  <c r="I258" i="14"/>
  <c r="J258" i="14"/>
  <c r="K258" i="14"/>
  <c r="L258" i="14"/>
  <c r="M258" i="14"/>
  <c r="N258" i="14"/>
  <c r="O258" i="14"/>
  <c r="P258" i="14"/>
  <c r="Q258" i="14"/>
  <c r="R258" i="14"/>
  <c r="S258" i="14"/>
  <c r="T258" i="14"/>
  <c r="U258" i="14"/>
  <c r="V258" i="14"/>
  <c r="W258" i="14"/>
  <c r="X258" i="14"/>
  <c r="F259" i="14"/>
  <c r="G259" i="14"/>
  <c r="H259" i="14"/>
  <c r="I259" i="14"/>
  <c r="J259" i="14"/>
  <c r="K259" i="14"/>
  <c r="L259" i="14"/>
  <c r="M259" i="14"/>
  <c r="N259" i="14"/>
  <c r="O259" i="14"/>
  <c r="P259" i="14"/>
  <c r="Q259" i="14"/>
  <c r="R259" i="14"/>
  <c r="S259" i="14"/>
  <c r="T259" i="14"/>
  <c r="U259" i="14"/>
  <c r="V259" i="14"/>
  <c r="W259" i="14"/>
  <c r="X259" i="14"/>
  <c r="F260" i="14"/>
  <c r="G260" i="14"/>
  <c r="H260" i="14"/>
  <c r="I260" i="14"/>
  <c r="J260" i="14"/>
  <c r="K260" i="14"/>
  <c r="L260" i="14"/>
  <c r="M260" i="14"/>
  <c r="N260" i="14"/>
  <c r="O260" i="14"/>
  <c r="P260" i="14"/>
  <c r="Q260" i="14"/>
  <c r="R260" i="14"/>
  <c r="S260" i="14"/>
  <c r="T260" i="14"/>
  <c r="U260" i="14"/>
  <c r="V260" i="14"/>
  <c r="W260" i="14"/>
  <c r="X260" i="14"/>
  <c r="E256" i="14"/>
  <c r="E257" i="14"/>
  <c r="E258" i="14"/>
  <c r="E259" i="14"/>
  <c r="E260" i="14"/>
  <c r="E255" i="14"/>
  <c r="F236" i="14"/>
  <c r="G236" i="14"/>
  <c r="H236" i="14"/>
  <c r="I236" i="14"/>
  <c r="J236" i="14"/>
  <c r="K236" i="14"/>
  <c r="L236" i="14"/>
  <c r="M236" i="14"/>
  <c r="N236" i="14"/>
  <c r="O236" i="14"/>
  <c r="P236" i="14"/>
  <c r="Q236" i="14"/>
  <c r="R236" i="14"/>
  <c r="S236" i="14"/>
  <c r="T236" i="14"/>
  <c r="U236" i="14"/>
  <c r="V236" i="14"/>
  <c r="W236" i="14"/>
  <c r="X236" i="14"/>
  <c r="F237" i="14"/>
  <c r="G237" i="14"/>
  <c r="H237" i="14"/>
  <c r="I237" i="14"/>
  <c r="J237" i="14"/>
  <c r="K237" i="14"/>
  <c r="L237" i="14"/>
  <c r="M237" i="14"/>
  <c r="N237" i="14"/>
  <c r="O237" i="14"/>
  <c r="P237" i="14"/>
  <c r="Q237" i="14"/>
  <c r="R237" i="14"/>
  <c r="S237" i="14"/>
  <c r="T237" i="14"/>
  <c r="U237" i="14"/>
  <c r="V237" i="14"/>
  <c r="W237" i="14"/>
  <c r="X237" i="14"/>
  <c r="F238" i="14"/>
  <c r="G238" i="14"/>
  <c r="H238" i="14"/>
  <c r="I238" i="14"/>
  <c r="J238" i="14"/>
  <c r="K238" i="14"/>
  <c r="L238" i="14"/>
  <c r="M238" i="14"/>
  <c r="N238" i="14"/>
  <c r="O238" i="14"/>
  <c r="P238" i="14"/>
  <c r="Q238" i="14"/>
  <c r="R238" i="14"/>
  <c r="S238" i="14"/>
  <c r="T238" i="14"/>
  <c r="U238" i="14"/>
  <c r="V238" i="14"/>
  <c r="W238" i="14"/>
  <c r="X238" i="14"/>
  <c r="F239" i="14"/>
  <c r="G239" i="14"/>
  <c r="H239" i="14"/>
  <c r="I239" i="14"/>
  <c r="J239" i="14"/>
  <c r="K239" i="14"/>
  <c r="L239" i="14"/>
  <c r="M239" i="14"/>
  <c r="N239" i="14"/>
  <c r="O239" i="14"/>
  <c r="P239" i="14"/>
  <c r="Q239" i="14"/>
  <c r="R239" i="14"/>
  <c r="S239" i="14"/>
  <c r="T239" i="14"/>
  <c r="U239" i="14"/>
  <c r="V239" i="14"/>
  <c r="W239" i="14"/>
  <c r="X239" i="14"/>
  <c r="F240" i="14"/>
  <c r="G240" i="14"/>
  <c r="H240" i="14"/>
  <c r="I240" i="14"/>
  <c r="J240" i="14"/>
  <c r="K240" i="14"/>
  <c r="L240" i="14"/>
  <c r="M240" i="14"/>
  <c r="N240" i="14"/>
  <c r="O240" i="14"/>
  <c r="P240" i="14"/>
  <c r="Q240" i="14"/>
  <c r="R240" i="14"/>
  <c r="S240" i="14"/>
  <c r="T240" i="14"/>
  <c r="U240" i="14"/>
  <c r="V240" i="14"/>
  <c r="W240" i="14"/>
  <c r="X240" i="14"/>
  <c r="F241" i="14"/>
  <c r="G241" i="14"/>
  <c r="H241" i="14"/>
  <c r="I241" i="14"/>
  <c r="J241" i="14"/>
  <c r="K241" i="14"/>
  <c r="L241" i="14"/>
  <c r="M241" i="14"/>
  <c r="N241" i="14"/>
  <c r="O241" i="14"/>
  <c r="P241" i="14"/>
  <c r="Q241" i="14"/>
  <c r="R241" i="14"/>
  <c r="S241" i="14"/>
  <c r="T241" i="14"/>
  <c r="U241" i="14"/>
  <c r="V241" i="14"/>
  <c r="W241" i="14"/>
  <c r="X241" i="14"/>
  <c r="E241" i="14"/>
  <c r="E240" i="14"/>
  <c r="E239" i="14"/>
  <c r="E238" i="14"/>
  <c r="E237" i="14"/>
  <c r="E236" i="14"/>
  <c r="F145" i="14"/>
  <c r="F146" i="14" s="1"/>
  <c r="F106" i="35" s="1"/>
  <c r="H145" i="14"/>
  <c r="H146" i="14" s="1"/>
  <c r="H106" i="35" s="1"/>
  <c r="J145" i="14"/>
  <c r="J146" i="14" s="1"/>
  <c r="J106" i="35" s="1"/>
  <c r="K145" i="14"/>
  <c r="K146" i="14" s="1"/>
  <c r="K106" i="35" s="1"/>
  <c r="L145" i="14"/>
  <c r="L146" i="14" s="1"/>
  <c r="L106" i="35" s="1"/>
  <c r="N145" i="14"/>
  <c r="N146" i="14" s="1"/>
  <c r="N106" i="35" s="1"/>
  <c r="P145" i="14"/>
  <c r="P146" i="14" s="1"/>
  <c r="P106" i="35" s="1"/>
  <c r="Q145" i="14"/>
  <c r="R145" i="14"/>
  <c r="R146" i="14" s="1"/>
  <c r="R106" i="35" s="1"/>
  <c r="T145" i="14"/>
  <c r="T146" i="14" s="1"/>
  <c r="T106" i="35" s="1"/>
  <c r="V145" i="14"/>
  <c r="V146" i="14" s="1"/>
  <c r="V106" i="35" s="1"/>
  <c r="X145" i="14"/>
  <c r="X146" i="14" s="1"/>
  <c r="X106" i="35" s="1"/>
  <c r="F264" i="21"/>
  <c r="G264" i="21"/>
  <c r="H264" i="21"/>
  <c r="I264" i="21"/>
  <c r="J264" i="21"/>
  <c r="K264" i="21"/>
  <c r="L264" i="21"/>
  <c r="M264" i="21"/>
  <c r="N264" i="21"/>
  <c r="O264" i="21"/>
  <c r="P264" i="21"/>
  <c r="Q264" i="21"/>
  <c r="R264" i="21"/>
  <c r="S264" i="21"/>
  <c r="T264" i="21"/>
  <c r="U264" i="21"/>
  <c r="V264" i="21"/>
  <c r="W264" i="21"/>
  <c r="X264" i="21"/>
  <c r="E264" i="21"/>
  <c r="F263" i="21"/>
  <c r="G263" i="21"/>
  <c r="H263" i="21"/>
  <c r="I263" i="21"/>
  <c r="J263" i="21"/>
  <c r="K263" i="21"/>
  <c r="L263" i="21"/>
  <c r="M263" i="21"/>
  <c r="N263" i="21"/>
  <c r="O263" i="21"/>
  <c r="P263" i="21"/>
  <c r="Q263" i="21"/>
  <c r="R263" i="21"/>
  <c r="S263" i="21"/>
  <c r="T263" i="21"/>
  <c r="U263" i="21"/>
  <c r="V263" i="21"/>
  <c r="E263" i="21"/>
  <c r="W263" i="21"/>
  <c r="X263" i="21"/>
  <c r="X221" i="34"/>
  <c r="X119" i="35"/>
  <c r="X339" i="34"/>
  <c r="X120" i="35"/>
  <c r="X340" i="34" s="1"/>
  <c r="X121" i="35"/>
  <c r="X219" i="32"/>
  <c r="X341" i="34"/>
  <c r="X122" i="35"/>
  <c r="X342" i="34" s="1"/>
  <c r="X123" i="35"/>
  <c r="X343" i="34"/>
  <c r="X124" i="35"/>
  <c r="X344" i="34" s="1"/>
  <c r="X125" i="35"/>
  <c r="X223" i="32" s="1"/>
  <c r="X345" i="34"/>
  <c r="X126" i="35"/>
  <c r="X346" i="34" s="1"/>
  <c r="X134" i="35"/>
  <c r="X354" i="34"/>
  <c r="X135" i="35"/>
  <c r="X355" i="34" s="1"/>
  <c r="X136" i="35"/>
  <c r="X356" i="34"/>
  <c r="X138" i="35"/>
  <c r="X358" i="34" s="1"/>
  <c r="X139" i="35"/>
  <c r="X359" i="34"/>
  <c r="X140" i="35"/>
  <c r="X360" i="34" s="1"/>
  <c r="X99" i="32"/>
  <c r="X218" i="32"/>
  <c r="X234" i="32"/>
  <c r="X236" i="32"/>
  <c r="X14" i="15"/>
  <c r="X127" i="35" s="1"/>
  <c r="X15" i="15"/>
  <c r="X128" i="35"/>
  <c r="X16" i="15"/>
  <c r="X129" i="35" s="1"/>
  <c r="X17" i="15"/>
  <c r="X130" i="35"/>
  <c r="X18" i="15"/>
  <c r="X131" i="35" s="1"/>
  <c r="X21" i="15"/>
  <c r="X132" i="35"/>
  <c r="X22" i="15"/>
  <c r="X133" i="35" s="1"/>
  <c r="X28" i="15"/>
  <c r="X137" i="35"/>
  <c r="X34" i="15"/>
  <c r="X141" i="35" s="1"/>
  <c r="X37" i="15"/>
  <c r="X142" i="35"/>
  <c r="X38" i="15"/>
  <c r="X143" i="35" s="1"/>
  <c r="X39" i="15"/>
  <c r="X144" i="35"/>
  <c r="X40" i="15"/>
  <c r="X145" i="35" s="1"/>
  <c r="X74" i="15"/>
  <c r="X75" i="15"/>
  <c r="X76" i="15"/>
  <c r="X77" i="15"/>
  <c r="X78" i="15"/>
  <c r="X79" i="15"/>
  <c r="X9" i="24"/>
  <c r="X58" i="24" s="1"/>
  <c r="X16" i="24"/>
  <c r="X23" i="24"/>
  <c r="X30" i="24"/>
  <c r="X37" i="24"/>
  <c r="X40" i="24"/>
  <c r="X41" i="24"/>
  <c r="X42" i="24"/>
  <c r="X43" i="24"/>
  <c r="X47" i="24"/>
  <c r="X48" i="24"/>
  <c r="X49" i="24"/>
  <c r="X50" i="24"/>
  <c r="X51" i="24"/>
  <c r="X54" i="24"/>
  <c r="X55" i="24"/>
  <c r="X56" i="24"/>
  <c r="X57" i="24"/>
  <c r="X65" i="24"/>
  <c r="X114" i="24" s="1"/>
  <c r="X72" i="24"/>
  <c r="X107" i="24" s="1"/>
  <c r="X79" i="24"/>
  <c r="X86" i="24"/>
  <c r="X93" i="24"/>
  <c r="X96" i="24"/>
  <c r="X97" i="24"/>
  <c r="X98" i="24"/>
  <c r="X99" i="24"/>
  <c r="X103" i="24"/>
  <c r="X104" i="24"/>
  <c r="X105" i="24"/>
  <c r="X106" i="24"/>
  <c r="X110" i="24"/>
  <c r="X111" i="24"/>
  <c r="X112" i="24"/>
  <c r="X113" i="24"/>
  <c r="X117" i="24"/>
  <c r="X166" i="24" s="1"/>
  <c r="X114" i="35" s="1"/>
  <c r="X118" i="24"/>
  <c r="X119" i="24"/>
  <c r="X154" i="24" s="1"/>
  <c r="X120" i="24"/>
  <c r="X124" i="24"/>
  <c r="X159" i="24" s="1"/>
  <c r="X125" i="24"/>
  <c r="X126" i="24"/>
  <c r="X127" i="24"/>
  <c r="X162" i="24" s="1"/>
  <c r="X131" i="24"/>
  <c r="X132" i="24"/>
  <c r="X133" i="24"/>
  <c r="X134" i="24"/>
  <c r="X138" i="24"/>
  <c r="X139" i="24"/>
  <c r="X140" i="24"/>
  <c r="X141" i="24"/>
  <c r="X145" i="24"/>
  <c r="X146" i="24"/>
  <c r="X147" i="24"/>
  <c r="X148" i="24"/>
  <c r="X152" i="24"/>
  <c r="X155" i="24"/>
  <c r="X160" i="24"/>
  <c r="X88" i="14"/>
  <c r="X341" i="14" s="1"/>
  <c r="X96" i="14"/>
  <c r="X97" i="14" s="1"/>
  <c r="X101" i="35" s="1"/>
  <c r="X106" i="14"/>
  <c r="X454" i="14" s="1"/>
  <c r="X116" i="14"/>
  <c r="X122" i="14"/>
  <c r="X123" i="14"/>
  <c r="X104" i="35" s="1"/>
  <c r="X132" i="14"/>
  <c r="X457" i="14" s="1"/>
  <c r="X474" i="14" s="1"/>
  <c r="X156" i="14"/>
  <c r="X166" i="14"/>
  <c r="X167" i="14" s="1"/>
  <c r="X109" i="35" s="1"/>
  <c r="X172" i="14"/>
  <c r="X173" i="14" s="1"/>
  <c r="X110" i="35" s="1"/>
  <c r="X182" i="14"/>
  <c r="X209" i="14"/>
  <c r="X351" i="14"/>
  <c r="X212" i="14"/>
  <c r="X213" i="14"/>
  <c r="X214" i="14"/>
  <c r="X215" i="14"/>
  <c r="X216" i="14"/>
  <c r="X217" i="14"/>
  <c r="X218" i="14"/>
  <c r="X219" i="14"/>
  <c r="X220" i="14"/>
  <c r="X272" i="14"/>
  <c r="X273" i="14" s="1"/>
  <c r="X305" i="14"/>
  <c r="X306" i="14"/>
  <c r="X307" i="14"/>
  <c r="X308" i="14"/>
  <c r="X309" i="14"/>
  <c r="X310" i="14"/>
  <c r="X311" i="14"/>
  <c r="X312" i="14"/>
  <c r="X313" i="14"/>
  <c r="X314" i="14"/>
  <c r="X315" i="14"/>
  <c r="X316" i="14"/>
  <c r="X317" i="14"/>
  <c r="X318" i="14"/>
  <c r="X319" i="14"/>
  <c r="X320" i="14"/>
  <c r="X321" i="14"/>
  <c r="X322" i="14"/>
  <c r="X323" i="14"/>
  <c r="X324" i="14"/>
  <c r="X325" i="14"/>
  <c r="X326" i="14"/>
  <c r="X327" i="14"/>
  <c r="X328" i="14"/>
  <c r="X329" i="14"/>
  <c r="X330" i="14"/>
  <c r="X331" i="14"/>
  <c r="X332" i="14"/>
  <c r="X333" i="14"/>
  <c r="X334" i="14"/>
  <c r="X335" i="14"/>
  <c r="X336" i="14"/>
  <c r="X337" i="14"/>
  <c r="X338" i="14"/>
  <c r="X339" i="14"/>
  <c r="X340" i="14"/>
  <c r="X342" i="14"/>
  <c r="X365" i="14"/>
  <c r="X366" i="14"/>
  <c r="X367" i="14"/>
  <c r="X368" i="14"/>
  <c r="X371" i="14" s="1"/>
  <c r="X369" i="14"/>
  <c r="X370" i="14"/>
  <c r="X375" i="14"/>
  <c r="X376" i="14"/>
  <c r="X377" i="14"/>
  <c r="X378" i="14"/>
  <c r="X433" i="14"/>
  <c r="X434" i="14"/>
  <c r="X435" i="14"/>
  <c r="X436" i="14"/>
  <c r="X437" i="14"/>
  <c r="X438" i="14"/>
  <c r="X439" i="14"/>
  <c r="X440" i="14"/>
  <c r="X442" i="14"/>
  <c r="X443" i="14"/>
  <c r="X444" i="14"/>
  <c r="X445" i="14"/>
  <c r="X446" i="14"/>
  <c r="X447" i="14"/>
  <c r="X450" i="14"/>
  <c r="X467" i="14" s="1"/>
  <c r="X451" i="14"/>
  <c r="X468" i="14"/>
  <c r="X452" i="14"/>
  <c r="X469" i="14" s="1"/>
  <c r="X453" i="14"/>
  <c r="X470" i="14" s="1"/>
  <c r="X456" i="14"/>
  <c r="X473" i="14" s="1"/>
  <c r="X460" i="14"/>
  <c r="X476" i="14" s="1"/>
  <c r="X461" i="14"/>
  <c r="X15" i="12"/>
  <c r="X89" i="35"/>
  <c r="X16" i="12"/>
  <c r="X301" i="12" s="1"/>
  <c r="X63" i="12"/>
  <c r="X240" i="12"/>
  <c r="X68" i="12"/>
  <c r="X275" i="12" s="1"/>
  <c r="X69" i="12"/>
  <c r="X70" i="12"/>
  <c r="X72" i="12" s="1"/>
  <c r="X71" i="12"/>
  <c r="X77" i="12"/>
  <c r="X78" i="12"/>
  <c r="X79" i="12"/>
  <c r="X80" i="12"/>
  <c r="X86" i="12"/>
  <c r="X277" i="12"/>
  <c r="X87" i="12"/>
  <c r="X88" i="12"/>
  <c r="X89" i="12"/>
  <c r="X95" i="12"/>
  <c r="X244" i="12"/>
  <c r="X97" i="12"/>
  <c r="X98" i="12"/>
  <c r="X99" i="12"/>
  <c r="X104" i="12"/>
  <c r="X245" i="12" s="1"/>
  <c r="X105" i="12"/>
  <c r="X106" i="12"/>
  <c r="X107" i="12"/>
  <c r="X113" i="12"/>
  <c r="X280" i="12" s="1"/>
  <c r="X114" i="12"/>
  <c r="X115" i="12"/>
  <c r="X116" i="12"/>
  <c r="X122" i="12"/>
  <c r="X281" i="12"/>
  <c r="X124" i="12"/>
  <c r="X125" i="12"/>
  <c r="X131" i="12"/>
  <c r="X248" i="12"/>
  <c r="X133" i="12"/>
  <c r="X134" i="12"/>
  <c r="X144" i="12"/>
  <c r="X155" i="12"/>
  <c r="X250" i="12"/>
  <c r="X161" i="12"/>
  <c r="X183" i="12"/>
  <c r="X193" i="12"/>
  <c r="X242" i="12"/>
  <c r="X243" i="12"/>
  <c r="X246" i="12"/>
  <c r="X251" i="12"/>
  <c r="X252" i="12"/>
  <c r="X253" i="12"/>
  <c r="X254" i="12"/>
  <c r="X255" i="12"/>
  <c r="X256" i="12"/>
  <c r="X257" i="12"/>
  <c r="X258" i="12"/>
  <c r="X265" i="12"/>
  <c r="X266" i="12"/>
  <c r="X267" i="12"/>
  <c r="X268" i="12"/>
  <c r="X269" i="12"/>
  <c r="X270" i="12"/>
  <c r="X271" i="12"/>
  <c r="X272" i="12"/>
  <c r="X276" i="12"/>
  <c r="X286" i="12"/>
  <c r="X14" i="13"/>
  <c r="X130" i="13"/>
  <c r="X44" i="13"/>
  <c r="X118" i="13"/>
  <c r="X83" i="13"/>
  <c r="X120" i="13"/>
  <c r="X89" i="13"/>
  <c r="X90" i="13"/>
  <c r="X92" i="13"/>
  <c r="X12" i="37"/>
  <c r="X379" i="37"/>
  <c r="X25" i="37"/>
  <c r="X380" i="37"/>
  <c r="X52" i="37"/>
  <c r="X53" i="37"/>
  <c r="X12" i="35" s="1"/>
  <c r="X65" i="37"/>
  <c r="X66" i="37"/>
  <c r="X15" i="35"/>
  <c r="X78" i="37"/>
  <c r="X79" i="37"/>
  <c r="X18" i="35"/>
  <c r="X91" i="37"/>
  <c r="X95" i="37" s="1"/>
  <c r="X105" i="37"/>
  <c r="X106" i="37"/>
  <c r="X24" i="35"/>
  <c r="X116" i="37"/>
  <c r="X117" i="37"/>
  <c r="X25" i="35"/>
  <c r="X127" i="37"/>
  <c r="X128" i="37" s="1"/>
  <c r="X26" i="35" s="1"/>
  <c r="X153" i="37"/>
  <c r="X154" i="37"/>
  <c r="X32" i="35" s="1"/>
  <c r="X166" i="37"/>
  <c r="X167" i="37"/>
  <c r="X35" i="35"/>
  <c r="X179" i="37"/>
  <c r="X180" i="37"/>
  <c r="X38" i="35"/>
  <c r="X192" i="37"/>
  <c r="X193" i="37" s="1"/>
  <c r="X41" i="35" s="1"/>
  <c r="X205" i="37"/>
  <c r="X206" i="37"/>
  <c r="X217" i="37"/>
  <c r="X218" i="37"/>
  <c r="X45" i="35"/>
  <c r="X221" i="37"/>
  <c r="X222" i="37"/>
  <c r="X223" i="37"/>
  <c r="X224" i="37"/>
  <c r="X225" i="37"/>
  <c r="X226" i="37"/>
  <c r="X227" i="37"/>
  <c r="X241" i="37"/>
  <c r="X396" i="37" s="1"/>
  <c r="X245" i="37"/>
  <c r="X255" i="37"/>
  <c r="X256" i="37"/>
  <c r="X266" i="37"/>
  <c r="X267" i="37"/>
  <c r="X53" i="35" s="1"/>
  <c r="X277" i="37"/>
  <c r="X474" i="37"/>
  <c r="X290" i="37"/>
  <c r="X291" i="37" s="1"/>
  <c r="X57" i="35" s="1"/>
  <c r="X301" i="37"/>
  <c r="X401" i="37" s="1"/>
  <c r="X302" i="37"/>
  <c r="X58" i="35" s="1"/>
  <c r="X314" i="37"/>
  <c r="X315" i="37"/>
  <c r="X61" i="35"/>
  <c r="X327" i="37"/>
  <c r="X328" i="37"/>
  <c r="X64" i="35"/>
  <c r="X340" i="37"/>
  <c r="X350" i="37"/>
  <c r="X351" i="37"/>
  <c r="X67" i="35"/>
  <c r="X363" i="37"/>
  <c r="X364" i="37" s="1"/>
  <c r="X70" i="35" s="1"/>
  <c r="X381" i="37"/>
  <c r="X383" i="37"/>
  <c r="X386" i="37"/>
  <c r="X390" i="37"/>
  <c r="X391" i="37"/>
  <c r="X394" i="37"/>
  <c r="X397" i="37"/>
  <c r="X398" i="37"/>
  <c r="X399" i="37"/>
  <c r="X403" i="37"/>
  <c r="X404" i="37"/>
  <c r="X422" i="37"/>
  <c r="X423" i="37"/>
  <c r="X424" i="37"/>
  <c r="X425" i="37"/>
  <c r="X426" i="37"/>
  <c r="X427" i="37"/>
  <c r="X428" i="37"/>
  <c r="X429" i="37"/>
  <c r="X430" i="37"/>
  <c r="X431" i="37"/>
  <c r="X432" i="37"/>
  <c r="X433" i="37"/>
  <c r="X434" i="37"/>
  <c r="X435" i="37"/>
  <c r="X436" i="37"/>
  <c r="X437" i="37"/>
  <c r="X438" i="37"/>
  <c r="X462" i="37"/>
  <c r="X464" i="37"/>
  <c r="X465" i="37"/>
  <c r="X468" i="37"/>
  <c r="X470" i="37"/>
  <c r="X471" i="37"/>
  <c r="X473" i="37"/>
  <c r="X475" i="37"/>
  <c r="X477" i="37"/>
  <c r="X502" i="37"/>
  <c r="X503" i="37"/>
  <c r="X504" i="37"/>
  <c r="X505" i="37"/>
  <c r="X506" i="37"/>
  <c r="X507" i="37"/>
  <c r="X508" i="37"/>
  <c r="X509" i="37"/>
  <c r="X510" i="37"/>
  <c r="X511" i="37"/>
  <c r="X512" i="37"/>
  <c r="X513" i="37"/>
  <c r="X514" i="37"/>
  <c r="X515" i="37"/>
  <c r="X516" i="37"/>
  <c r="X517" i="37"/>
  <c r="X518" i="37"/>
  <c r="X564" i="37" s="1"/>
  <c r="X519" i="37"/>
  <c r="X520" i="37"/>
  <c r="X521" i="37"/>
  <c r="X522" i="37"/>
  <c r="X525" i="37"/>
  <c r="X548" i="37"/>
  <c r="X526" i="37"/>
  <c r="X549" i="37" s="1"/>
  <c r="X528" i="37"/>
  <c r="X551" i="37" s="1"/>
  <c r="X530" i="37"/>
  <c r="X553" i="37"/>
  <c r="X531" i="37"/>
  <c r="X554" i="37" s="1"/>
  <c r="X532" i="37"/>
  <c r="X555" i="37"/>
  <c r="X535" i="37"/>
  <c r="X558" i="37"/>
  <c r="X536" i="37"/>
  <c r="X537" i="37"/>
  <c r="X540" i="37"/>
  <c r="X541" i="37"/>
  <c r="X542" i="37"/>
  <c r="X565" i="37" s="1"/>
  <c r="X543" i="37"/>
  <c r="X566" i="37" s="1"/>
  <c r="X544" i="37"/>
  <c r="X61" i="21"/>
  <c r="X62" i="21"/>
  <c r="X63" i="21"/>
  <c r="X64" i="21"/>
  <c r="X65" i="21"/>
  <c r="X66" i="21"/>
  <c r="X67" i="21"/>
  <c r="X68" i="21"/>
  <c r="X69" i="21"/>
  <c r="X70" i="21"/>
  <c r="X71" i="21"/>
  <c r="X72" i="21"/>
  <c r="X73" i="21"/>
  <c r="X74" i="21"/>
  <c r="X75" i="21"/>
  <c r="X76" i="21"/>
  <c r="X77" i="21"/>
  <c r="X78" i="21"/>
  <c r="X79" i="21"/>
  <c r="X80" i="21"/>
  <c r="X81" i="21"/>
  <c r="X82" i="21"/>
  <c r="X83" i="21"/>
  <c r="X84" i="21"/>
  <c r="X85" i="21"/>
  <c r="X86" i="21"/>
  <c r="X87" i="21"/>
  <c r="X88" i="21"/>
  <c r="X89" i="21"/>
  <c r="X103" i="21"/>
  <c r="X104" i="21"/>
  <c r="X105" i="21"/>
  <c r="X106" i="21"/>
  <c r="X107" i="21"/>
  <c r="X108" i="21"/>
  <c r="X160" i="21"/>
  <c r="X161" i="21"/>
  <c r="X162" i="21"/>
  <c r="X163" i="21"/>
  <c r="X164" i="21"/>
  <c r="X165" i="21"/>
  <c r="X168" i="21"/>
  <c r="X169" i="21"/>
  <c r="X170" i="21"/>
  <c r="X171" i="21"/>
  <c r="X172" i="21"/>
  <c r="X173" i="21"/>
  <c r="X177" i="21"/>
  <c r="X178" i="21"/>
  <c r="X179" i="21"/>
  <c r="X180" i="21"/>
  <c r="X181" i="21"/>
  <c r="X182" i="21"/>
  <c r="X187" i="21"/>
  <c r="X188" i="21"/>
  <c r="X192" i="21"/>
  <c r="X193" i="21"/>
  <c r="X194" i="21"/>
  <c r="X195" i="21"/>
  <c r="X198" i="21"/>
  <c r="X199" i="21"/>
  <c r="X200" i="21"/>
  <c r="X201" i="21"/>
  <c r="X202" i="21"/>
  <c r="X255" i="21"/>
  <c r="X256" i="21"/>
  <c r="X269" i="21"/>
  <c r="X257" i="21"/>
  <c r="X258" i="21"/>
  <c r="X262" i="21"/>
  <c r="X268" i="21" s="1"/>
  <c r="X265" i="21"/>
  <c r="X67" i="7"/>
  <c r="X66" i="7" s="1"/>
  <c r="X14" i="37"/>
  <c r="X3" i="35" s="1"/>
  <c r="X27" i="37"/>
  <c r="X6" i="35" s="1"/>
  <c r="X54" i="37"/>
  <c r="X13" i="35" s="1"/>
  <c r="X80" i="37"/>
  <c r="X19" i="35" s="1"/>
  <c r="X93" i="37"/>
  <c r="X22" i="35" s="1"/>
  <c r="X129" i="37"/>
  <c r="X27" i="35" s="1"/>
  <c r="X155" i="37"/>
  <c r="X33" i="35" s="1"/>
  <c r="X168" i="37"/>
  <c r="X36" i="35" s="1"/>
  <c r="X181" i="37"/>
  <c r="X39" i="35" s="1"/>
  <c r="X194" i="37"/>
  <c r="X42" i="35" s="1"/>
  <c r="X243" i="37"/>
  <c r="X50" i="35" s="1"/>
  <c r="X279" i="37"/>
  <c r="X55" i="35" s="1"/>
  <c r="X303" i="37"/>
  <c r="X59" i="35" s="1"/>
  <c r="X316" i="37"/>
  <c r="X62" i="35" s="1"/>
  <c r="X329" i="37"/>
  <c r="X65" i="35" s="1"/>
  <c r="X352" i="37"/>
  <c r="X68" i="35" s="1"/>
  <c r="X15" i="13"/>
  <c r="X74" i="35" s="1"/>
  <c r="X94" i="7"/>
  <c r="X156" i="37"/>
  <c r="X34" i="35"/>
  <c r="X244" i="37"/>
  <c r="X51" i="35"/>
  <c r="X280" i="37"/>
  <c r="X56" i="35" s="1"/>
  <c r="X16" i="13"/>
  <c r="X123" i="7"/>
  <c r="X122" i="7" s="1"/>
  <c r="X138" i="7"/>
  <c r="X139" i="7"/>
  <c r="X140" i="7"/>
  <c r="X141" i="7"/>
  <c r="X142" i="7"/>
  <c r="X144" i="7"/>
  <c r="X145" i="7"/>
  <c r="X147" i="7"/>
  <c r="X148" i="7"/>
  <c r="X149" i="7"/>
  <c r="X150" i="7"/>
  <c r="X151" i="7"/>
  <c r="X152" i="7"/>
  <c r="X153" i="7"/>
  <c r="X154" i="7"/>
  <c r="X155" i="7"/>
  <c r="X156" i="7"/>
  <c r="X157" i="7"/>
  <c r="X158" i="7"/>
  <c r="X159" i="7"/>
  <c r="X160" i="7"/>
  <c r="X161" i="7"/>
  <c r="X162" i="7"/>
  <c r="X163" i="7"/>
  <c r="X164" i="7"/>
  <c r="X165" i="7"/>
  <c r="X166" i="7"/>
  <c r="X167" i="7"/>
  <c r="X168" i="7"/>
  <c r="X169" i="7"/>
  <c r="B166" i="12"/>
  <c r="B94" i="13"/>
  <c r="B39" i="13"/>
  <c r="C78" i="35" s="1"/>
  <c r="B28" i="13"/>
  <c r="F169" i="7"/>
  <c r="G169" i="7"/>
  <c r="H169" i="7"/>
  <c r="I169" i="7"/>
  <c r="J169" i="7"/>
  <c r="K169" i="7"/>
  <c r="L169" i="7"/>
  <c r="M169" i="7"/>
  <c r="N169" i="7"/>
  <c r="O169" i="7"/>
  <c r="P169" i="7"/>
  <c r="Q169" i="7"/>
  <c r="R169" i="7"/>
  <c r="S169" i="7"/>
  <c r="T169" i="7"/>
  <c r="U169" i="7"/>
  <c r="V169" i="7"/>
  <c r="W169" i="7"/>
  <c r="E169" i="7"/>
  <c r="F212" i="14"/>
  <c r="G212" i="14"/>
  <c r="H212" i="14"/>
  <c r="I212" i="14"/>
  <c r="J212" i="14"/>
  <c r="K212" i="14"/>
  <c r="L212" i="14"/>
  <c r="M212" i="14"/>
  <c r="N212" i="14"/>
  <c r="O212" i="14"/>
  <c r="P212" i="14"/>
  <c r="Q212" i="14"/>
  <c r="R212" i="14"/>
  <c r="S212" i="14"/>
  <c r="T212" i="14"/>
  <c r="U212" i="14"/>
  <c r="V212" i="14"/>
  <c r="W212" i="14"/>
  <c r="F213" i="14"/>
  <c r="G213" i="14"/>
  <c r="H213" i="14"/>
  <c r="I213" i="14"/>
  <c r="J213" i="14"/>
  <c r="K213" i="14"/>
  <c r="L213" i="14"/>
  <c r="M213" i="14"/>
  <c r="N213" i="14"/>
  <c r="O213" i="14"/>
  <c r="P213" i="14"/>
  <c r="Q213" i="14"/>
  <c r="R213" i="14"/>
  <c r="S213" i="14"/>
  <c r="T213" i="14"/>
  <c r="U213" i="14"/>
  <c r="V213" i="14"/>
  <c r="W213" i="14"/>
  <c r="F214" i="14"/>
  <c r="G214" i="14"/>
  <c r="H214" i="14"/>
  <c r="I214" i="14"/>
  <c r="J214" i="14"/>
  <c r="K214" i="14"/>
  <c r="L214" i="14"/>
  <c r="M214" i="14"/>
  <c r="N214" i="14"/>
  <c r="O214" i="14"/>
  <c r="P214" i="14"/>
  <c r="Q214" i="14"/>
  <c r="R214" i="14"/>
  <c r="S214" i="14"/>
  <c r="T214" i="14"/>
  <c r="U214" i="14"/>
  <c r="V214" i="14"/>
  <c r="W214" i="14"/>
  <c r="F215" i="14"/>
  <c r="G215" i="14"/>
  <c r="H215" i="14"/>
  <c r="I215" i="14"/>
  <c r="J215" i="14"/>
  <c r="K215" i="14"/>
  <c r="L215" i="14"/>
  <c r="M215" i="14"/>
  <c r="N215" i="14"/>
  <c r="O215" i="14"/>
  <c r="P215" i="14"/>
  <c r="Q215" i="14"/>
  <c r="R215" i="14"/>
  <c r="S215" i="14"/>
  <c r="T215" i="14"/>
  <c r="U215" i="14"/>
  <c r="V215" i="14"/>
  <c r="W215" i="14"/>
  <c r="F216" i="14"/>
  <c r="G216" i="14"/>
  <c r="H216" i="14"/>
  <c r="I216" i="14"/>
  <c r="J216" i="14"/>
  <c r="K216" i="14"/>
  <c r="L216" i="14"/>
  <c r="M216" i="14"/>
  <c r="N216" i="14"/>
  <c r="O216" i="14"/>
  <c r="P216" i="14"/>
  <c r="Q216" i="14"/>
  <c r="R216" i="14"/>
  <c r="S216" i="14"/>
  <c r="T216" i="14"/>
  <c r="U216" i="14"/>
  <c r="V216" i="14"/>
  <c r="W216" i="14"/>
  <c r="F217" i="14"/>
  <c r="G217" i="14"/>
  <c r="H217" i="14"/>
  <c r="I217" i="14"/>
  <c r="J217" i="14"/>
  <c r="K217" i="14"/>
  <c r="L217" i="14"/>
  <c r="M217" i="14"/>
  <c r="N217" i="14"/>
  <c r="O217" i="14"/>
  <c r="P217" i="14"/>
  <c r="Q217" i="14"/>
  <c r="R217" i="14"/>
  <c r="S217" i="14"/>
  <c r="T217" i="14"/>
  <c r="U217" i="14"/>
  <c r="V217" i="14"/>
  <c r="W217" i="14"/>
  <c r="F218" i="14"/>
  <c r="G218" i="14"/>
  <c r="H218" i="14"/>
  <c r="I218" i="14"/>
  <c r="J218" i="14"/>
  <c r="K218" i="14"/>
  <c r="L218" i="14"/>
  <c r="M218" i="14"/>
  <c r="N218" i="14"/>
  <c r="O218" i="14"/>
  <c r="P218" i="14"/>
  <c r="Q218" i="14"/>
  <c r="R218" i="14"/>
  <c r="S218" i="14"/>
  <c r="T218" i="14"/>
  <c r="U218" i="14"/>
  <c r="V218" i="14"/>
  <c r="W218" i="14"/>
  <c r="F219" i="14"/>
  <c r="G219" i="14"/>
  <c r="H219" i="14"/>
  <c r="I219" i="14"/>
  <c r="J219" i="14"/>
  <c r="K219" i="14"/>
  <c r="L219" i="14"/>
  <c r="M219" i="14"/>
  <c r="N219" i="14"/>
  <c r="O219" i="14"/>
  <c r="P219" i="14"/>
  <c r="Q219" i="14"/>
  <c r="R219" i="14"/>
  <c r="S219" i="14"/>
  <c r="T219" i="14"/>
  <c r="U219" i="14"/>
  <c r="V219" i="14"/>
  <c r="W219" i="14"/>
  <c r="E219" i="14"/>
  <c r="E218" i="14"/>
  <c r="E217" i="14"/>
  <c r="E216" i="14"/>
  <c r="E215" i="14"/>
  <c r="E214" i="14"/>
  <c r="E213" i="14"/>
  <c r="E212" i="14"/>
  <c r="E221" i="14" s="1"/>
  <c r="E222" i="14" s="1"/>
  <c r="E483" i="14" s="1"/>
  <c r="E484" i="14" s="1"/>
  <c r="W221" i="34"/>
  <c r="W99" i="32"/>
  <c r="W119" i="35"/>
  <c r="W339" i="34" s="1"/>
  <c r="W120" i="35"/>
  <c r="W340" i="34" s="1"/>
  <c r="W121" i="35"/>
  <c r="W341" i="34" s="1"/>
  <c r="W122" i="35"/>
  <c r="W342" i="34" s="1"/>
  <c r="W123" i="35"/>
  <c r="W343" i="34" s="1"/>
  <c r="W124" i="35"/>
  <c r="W344" i="34" s="1"/>
  <c r="W125" i="35"/>
  <c r="W345" i="34"/>
  <c r="W126" i="35"/>
  <c r="W346" i="34" s="1"/>
  <c r="W134" i="35"/>
  <c r="W354" i="34"/>
  <c r="W135" i="35"/>
  <c r="W355" i="34" s="1"/>
  <c r="W136" i="35"/>
  <c r="W356" i="34"/>
  <c r="W138" i="35"/>
  <c r="W358" i="34" s="1"/>
  <c r="W139" i="35"/>
  <c r="W359" i="34"/>
  <c r="W140" i="35"/>
  <c r="W360" i="34" s="1"/>
  <c r="W88" i="14"/>
  <c r="W89" i="14" s="1"/>
  <c r="W100" i="35" s="1"/>
  <c r="W96" i="14"/>
  <c r="W106" i="14"/>
  <c r="W454" i="14" s="1"/>
  <c r="W116" i="14"/>
  <c r="W117" i="14" s="1"/>
  <c r="W103" i="35" s="1"/>
  <c r="W122" i="14"/>
  <c r="W132" i="14"/>
  <c r="W457" i="14" s="1"/>
  <c r="W474" i="14" s="1"/>
  <c r="W156" i="14"/>
  <c r="W166" i="14"/>
  <c r="W167" i="14" s="1"/>
  <c r="W109" i="35" s="1"/>
  <c r="W172" i="14"/>
  <c r="W173" i="14" s="1"/>
  <c r="W110" i="35" s="1"/>
  <c r="W182" i="14"/>
  <c r="W209" i="14"/>
  <c r="W351" i="14"/>
  <c r="W220" i="14"/>
  <c r="W272" i="14"/>
  <c r="W273" i="14" s="1"/>
  <c r="W305" i="14"/>
  <c r="W306" i="14"/>
  <c r="W307" i="14"/>
  <c r="W308" i="14"/>
  <c r="W309" i="14"/>
  <c r="W310" i="14"/>
  <c r="W311" i="14"/>
  <c r="W312" i="14"/>
  <c r="W313" i="14"/>
  <c r="W314" i="14"/>
  <c r="W315" i="14"/>
  <c r="W316" i="14"/>
  <c r="W317" i="14"/>
  <c r="W318" i="14"/>
  <c r="W319" i="14"/>
  <c r="W320" i="14"/>
  <c r="W321" i="14"/>
  <c r="W322" i="14"/>
  <c r="W323" i="14"/>
  <c r="W324" i="14"/>
  <c r="W325" i="14"/>
  <c r="W326" i="14"/>
  <c r="W327" i="14"/>
  <c r="W328" i="14"/>
  <c r="W329" i="14"/>
  <c r="W330" i="14"/>
  <c r="W331" i="14"/>
  <c r="W332" i="14"/>
  <c r="W333" i="14"/>
  <c r="W334" i="14"/>
  <c r="W335" i="14"/>
  <c r="W336" i="14"/>
  <c r="W337" i="14"/>
  <c r="W338" i="14"/>
  <c r="W339" i="14"/>
  <c r="W340" i="14"/>
  <c r="W344" i="14"/>
  <c r="W348" i="14"/>
  <c r="W365" i="14"/>
  <c r="W366" i="14"/>
  <c r="W367" i="14"/>
  <c r="W371" i="14" s="1"/>
  <c r="W368" i="14"/>
  <c r="W369" i="14"/>
  <c r="W370" i="14"/>
  <c r="W375" i="14"/>
  <c r="W379" i="14" s="1"/>
  <c r="W376" i="14"/>
  <c r="W377" i="14"/>
  <c r="W378" i="14"/>
  <c r="W433" i="14"/>
  <c r="W434" i="14"/>
  <c r="W435" i="14"/>
  <c r="W436" i="14"/>
  <c r="W437" i="14"/>
  <c r="W438" i="14"/>
  <c r="W439" i="14"/>
  <c r="W440" i="14"/>
  <c r="W442" i="14"/>
  <c r="W443" i="14"/>
  <c r="W444" i="14"/>
  <c r="W445" i="14"/>
  <c r="W446" i="14"/>
  <c r="W447" i="14"/>
  <c r="W451" i="14"/>
  <c r="W468" i="14" s="1"/>
  <c r="W452" i="14"/>
  <c r="W460" i="14"/>
  <c r="W476" i="14" s="1"/>
  <c r="W461" i="14"/>
  <c r="W462" i="14"/>
  <c r="V242" i="14"/>
  <c r="V243" i="14" s="1"/>
  <c r="E242" i="14"/>
  <c r="E243" i="14" s="1"/>
  <c r="W9" i="24"/>
  <c r="W16" i="24"/>
  <c r="W23" i="24"/>
  <c r="W30" i="24"/>
  <c r="W37" i="24"/>
  <c r="W40" i="24"/>
  <c r="W41" i="24"/>
  <c r="W42" i="24"/>
  <c r="W43" i="24"/>
  <c r="W47" i="24"/>
  <c r="W48" i="24"/>
  <c r="W49" i="24"/>
  <c r="W50" i="24"/>
  <c r="W51" i="24"/>
  <c r="W54" i="24"/>
  <c r="W55" i="24"/>
  <c r="W56" i="24"/>
  <c r="W57" i="24"/>
  <c r="W65" i="24"/>
  <c r="W72" i="24"/>
  <c r="W79" i="24"/>
  <c r="W86" i="24"/>
  <c r="W93" i="24"/>
  <c r="W96" i="24"/>
  <c r="W97" i="24"/>
  <c r="W98" i="24"/>
  <c r="W99" i="24"/>
  <c r="W103" i="24"/>
  <c r="W104" i="24"/>
  <c r="W105" i="24"/>
  <c r="W106" i="24"/>
  <c r="W107" i="24"/>
  <c r="W110" i="24"/>
  <c r="W111" i="24"/>
  <c r="W112" i="24"/>
  <c r="W113" i="24"/>
  <c r="W117" i="24"/>
  <c r="W118" i="24"/>
  <c r="W119" i="24"/>
  <c r="W120" i="24"/>
  <c r="W124" i="24"/>
  <c r="W125" i="24"/>
  <c r="W126" i="24"/>
  <c r="W127" i="24"/>
  <c r="W162" i="24"/>
  <c r="W131" i="24"/>
  <c r="W132" i="24"/>
  <c r="W133" i="24"/>
  <c r="W134" i="24"/>
  <c r="W138" i="24"/>
  <c r="W139" i="24"/>
  <c r="W140" i="24"/>
  <c r="W141" i="24"/>
  <c r="W145" i="24"/>
  <c r="W146" i="24"/>
  <c r="W147" i="24"/>
  <c r="W148" i="24"/>
  <c r="W159" i="24"/>
  <c r="W160" i="24"/>
  <c r="W14" i="15"/>
  <c r="W127" i="35" s="1"/>
  <c r="W15" i="15"/>
  <c r="W128" i="35" s="1"/>
  <c r="W348" i="34" s="1"/>
  <c r="W16" i="15"/>
  <c r="W129" i="35"/>
  <c r="W17" i="15"/>
  <c r="W130" i="35" s="1"/>
  <c r="W18" i="15"/>
  <c r="W131" i="35" s="1"/>
  <c r="W21" i="15"/>
  <c r="W132" i="35" s="1"/>
  <c r="W22" i="15"/>
  <c r="W133" i="35" s="1"/>
  <c r="W28" i="15"/>
  <c r="W137" i="35" s="1"/>
  <c r="W34" i="15"/>
  <c r="W141" i="35" s="1"/>
  <c r="W37" i="15"/>
  <c r="W142" i="35" s="1"/>
  <c r="W362" i="34" s="1"/>
  <c r="W38" i="15"/>
  <c r="W143" i="35" s="1"/>
  <c r="W39" i="15"/>
  <c r="W144" i="35"/>
  <c r="W40" i="15"/>
  <c r="W145" i="35" s="1"/>
  <c r="W74" i="15"/>
  <c r="W75" i="15"/>
  <c r="W76" i="15"/>
  <c r="W77" i="15"/>
  <c r="W78" i="15"/>
  <c r="W79" i="15"/>
  <c r="W15" i="12"/>
  <c r="W300" i="12" s="1"/>
  <c r="W16" i="12"/>
  <c r="W90" i="35" s="1"/>
  <c r="W63" i="12"/>
  <c r="W240" i="12" s="1"/>
  <c r="W68" i="12"/>
  <c r="W69" i="12"/>
  <c r="W70" i="12"/>
  <c r="W71" i="12"/>
  <c r="W77" i="12"/>
  <c r="W242" i="12"/>
  <c r="W78" i="12"/>
  <c r="W79" i="12"/>
  <c r="W80" i="12"/>
  <c r="W86" i="12"/>
  <c r="W243" i="12" s="1"/>
  <c r="W87" i="12"/>
  <c r="W88" i="12"/>
  <c r="W89" i="12"/>
  <c r="W95" i="12"/>
  <c r="W97" i="12"/>
  <c r="W98" i="12"/>
  <c r="W104" i="12"/>
  <c r="W245" i="12"/>
  <c r="W105" i="12"/>
  <c r="W106" i="12"/>
  <c r="W107" i="12"/>
  <c r="W113" i="12"/>
  <c r="W246" i="12" s="1"/>
  <c r="W115" i="12"/>
  <c r="W116" i="12"/>
  <c r="W122" i="12"/>
  <c r="W124" i="12"/>
  <c r="W125" i="12"/>
  <c r="W126" i="12"/>
  <c r="W131" i="12"/>
  <c r="W248" i="12" s="1"/>
  <c r="W133" i="12"/>
  <c r="W134" i="12"/>
  <c r="W144" i="12"/>
  <c r="W155" i="12"/>
  <c r="W250" i="12"/>
  <c r="W161" i="12"/>
  <c r="W164" i="12"/>
  <c r="W183" i="12"/>
  <c r="W193" i="12"/>
  <c r="W241" i="12"/>
  <c r="W244" i="12"/>
  <c r="W247" i="12"/>
  <c r="W251" i="12"/>
  <c r="W252" i="12"/>
  <c r="W253" i="12"/>
  <c r="W254" i="12"/>
  <c r="W255" i="12"/>
  <c r="W256" i="12"/>
  <c r="W257" i="12"/>
  <c r="W258" i="12"/>
  <c r="W265" i="12"/>
  <c r="W266" i="12"/>
  <c r="W267" i="12"/>
  <c r="W268" i="12"/>
  <c r="W269" i="12"/>
  <c r="W270" i="12"/>
  <c r="W271" i="12"/>
  <c r="W272" i="12"/>
  <c r="W275" i="12"/>
  <c r="W285" i="12"/>
  <c r="W277" i="12"/>
  <c r="W287" i="12"/>
  <c r="W278" i="12"/>
  <c r="W288" i="12"/>
  <c r="W281" i="12"/>
  <c r="W291" i="12"/>
  <c r="W301" i="12"/>
  <c r="W14" i="13"/>
  <c r="W73" i="35" s="1"/>
  <c r="W44" i="13"/>
  <c r="W83" i="13"/>
  <c r="W120" i="13"/>
  <c r="W89" i="13"/>
  <c r="W92" i="13"/>
  <c r="W118" i="13"/>
  <c r="W12" i="37"/>
  <c r="W13" i="37" s="1"/>
  <c r="W2" i="35" s="1"/>
  <c r="W25" i="37"/>
  <c r="W26" i="37"/>
  <c r="W5" i="35" s="1"/>
  <c r="W52" i="37"/>
  <c r="W53" i="37" s="1"/>
  <c r="W12" i="35" s="1"/>
  <c r="W65" i="37"/>
  <c r="W66" i="37"/>
  <c r="W15" i="35" s="1"/>
  <c r="W78" i="37"/>
  <c r="W79" i="37" s="1"/>
  <c r="W18" i="35" s="1"/>
  <c r="W91" i="37"/>
  <c r="W95" i="37"/>
  <c r="W105" i="37"/>
  <c r="W106" i="37"/>
  <c r="W24" i="35" s="1"/>
  <c r="W116" i="37"/>
  <c r="W117" i="37" s="1"/>
  <c r="W25" i="35" s="1"/>
  <c r="W245" i="34" s="1"/>
  <c r="W127" i="37"/>
  <c r="W128" i="37" s="1"/>
  <c r="W26" i="35" s="1"/>
  <c r="W153" i="37"/>
  <c r="W154" i="37" s="1"/>
  <c r="W32" i="35" s="1"/>
  <c r="W166" i="37"/>
  <c r="W169" i="37"/>
  <c r="W37" i="35" s="1"/>
  <c r="W179" i="37"/>
  <c r="W180" i="37" s="1"/>
  <c r="W38" i="35" s="1"/>
  <c r="W192" i="37"/>
  <c r="W193" i="37" s="1"/>
  <c r="W41" i="35" s="1"/>
  <c r="W205" i="37"/>
  <c r="W206" i="37"/>
  <c r="W217" i="37"/>
  <c r="W218" i="37"/>
  <c r="W45" i="35" s="1"/>
  <c r="W221" i="37"/>
  <c r="W222" i="37"/>
  <c r="W223" i="37"/>
  <c r="W224" i="37"/>
  <c r="W225" i="37"/>
  <c r="W226" i="37"/>
  <c r="W227" i="37"/>
  <c r="W241" i="37"/>
  <c r="W242" i="37"/>
  <c r="W49" i="35" s="1"/>
  <c r="W255" i="37"/>
  <c r="W266" i="37"/>
  <c r="W398" i="37"/>
  <c r="W277" i="37"/>
  <c r="W278" i="37" s="1"/>
  <c r="W54" i="35" s="1"/>
  <c r="W290" i="37"/>
  <c r="W291" i="37" s="1"/>
  <c r="W57" i="35" s="1"/>
  <c r="W301" i="37"/>
  <c r="W303" i="37"/>
  <c r="W59" i="35" s="1"/>
  <c r="W302" i="37"/>
  <c r="W58" i="35" s="1"/>
  <c r="W314" i="37"/>
  <c r="W315" i="37" s="1"/>
  <c r="W61" i="35" s="1"/>
  <c r="W327" i="37"/>
  <c r="W330" i="37"/>
  <c r="W66" i="35" s="1"/>
  <c r="W340" i="37"/>
  <c r="W350" i="37"/>
  <c r="W351" i="37"/>
  <c r="W67" i="35" s="1"/>
  <c r="W363" i="37"/>
  <c r="W405" i="37"/>
  <c r="W380" i="37"/>
  <c r="W381" i="37"/>
  <c r="W383" i="37"/>
  <c r="W384" i="37"/>
  <c r="W386" i="37"/>
  <c r="W389" i="37"/>
  <c r="W391" i="37"/>
  <c r="W397" i="37"/>
  <c r="W422" i="37"/>
  <c r="W423" i="37"/>
  <c r="W424" i="37"/>
  <c r="W425" i="37"/>
  <c r="W426" i="37"/>
  <c r="W427" i="37"/>
  <c r="W428" i="37"/>
  <c r="W429" i="37"/>
  <c r="W430" i="37"/>
  <c r="W431" i="37"/>
  <c r="W432" i="37"/>
  <c r="W433" i="37"/>
  <c r="W434" i="37"/>
  <c r="W435" i="37"/>
  <c r="W436" i="37"/>
  <c r="W437" i="37"/>
  <c r="W438" i="37"/>
  <c r="W463" i="37"/>
  <c r="W464" i="37"/>
  <c r="W465" i="37"/>
  <c r="W469" i="37"/>
  <c r="W471" i="37"/>
  <c r="W475" i="37"/>
  <c r="W476" i="37"/>
  <c r="W502" i="37"/>
  <c r="W503" i="37"/>
  <c r="W504" i="37"/>
  <c r="W505" i="37"/>
  <c r="W506" i="37"/>
  <c r="W507" i="37"/>
  <c r="W508" i="37"/>
  <c r="W509" i="37"/>
  <c r="W510" i="37"/>
  <c r="W511" i="37"/>
  <c r="W512" i="37"/>
  <c r="W513" i="37"/>
  <c r="W514" i="37"/>
  <c r="W515" i="37"/>
  <c r="W516" i="37"/>
  <c r="W517" i="37"/>
  <c r="W518" i="37"/>
  <c r="W519" i="37"/>
  <c r="W520" i="37"/>
  <c r="W521" i="37"/>
  <c r="W522" i="37"/>
  <c r="W526" i="37"/>
  <c r="W528" i="37"/>
  <c r="W530" i="37"/>
  <c r="W531" i="37"/>
  <c r="W554" i="37" s="1"/>
  <c r="W532" i="37"/>
  <c r="W535" i="37"/>
  <c r="W558" i="37"/>
  <c r="W537" i="37"/>
  <c r="W560" i="37"/>
  <c r="W539" i="37"/>
  <c r="W562" i="37"/>
  <c r="W540" i="37"/>
  <c r="W541" i="37"/>
  <c r="W564" i="37" s="1"/>
  <c r="W61" i="21"/>
  <c r="W62" i="21"/>
  <c r="W63" i="21"/>
  <c r="W64" i="21"/>
  <c r="W65" i="21"/>
  <c r="W66" i="21"/>
  <c r="W67" i="21"/>
  <c r="W68" i="21"/>
  <c r="W69" i="21"/>
  <c r="W70" i="21"/>
  <c r="W71" i="21"/>
  <c r="W72" i="21"/>
  <c r="W73" i="21"/>
  <c r="W74" i="21"/>
  <c r="W75" i="21"/>
  <c r="W76" i="21"/>
  <c r="W77" i="21"/>
  <c r="W78" i="21"/>
  <c r="W79" i="21"/>
  <c r="W80" i="21"/>
  <c r="W81" i="21"/>
  <c r="W82" i="21"/>
  <c r="W83" i="21"/>
  <c r="W84" i="21"/>
  <c r="W85" i="21"/>
  <c r="W86" i="21"/>
  <c r="W87" i="21"/>
  <c r="W88" i="21"/>
  <c r="W89" i="21"/>
  <c r="W103" i="21"/>
  <c r="W104" i="21"/>
  <c r="W105" i="21"/>
  <c r="W106" i="21"/>
  <c r="W107" i="21"/>
  <c r="W108" i="21"/>
  <c r="W160" i="21"/>
  <c r="W161" i="21"/>
  <c r="W162" i="21"/>
  <c r="W163" i="21"/>
  <c r="W164" i="21"/>
  <c r="W165" i="21"/>
  <c r="W168" i="21"/>
  <c r="W169" i="21"/>
  <c r="W170" i="21"/>
  <c r="W171" i="21"/>
  <c r="W172" i="21"/>
  <c r="W173" i="21"/>
  <c r="W177" i="21"/>
  <c r="W178" i="21"/>
  <c r="W179" i="21"/>
  <c r="W180" i="21"/>
  <c r="W181" i="21"/>
  <c r="W182" i="21"/>
  <c r="W187" i="21"/>
  <c r="W188" i="21"/>
  <c r="W192" i="21"/>
  <c r="W193" i="21"/>
  <c r="W194" i="21"/>
  <c r="W195" i="21"/>
  <c r="W198" i="21"/>
  <c r="W199" i="21"/>
  <c r="W200" i="21"/>
  <c r="W201" i="21"/>
  <c r="W202" i="21"/>
  <c r="W255" i="21"/>
  <c r="W256" i="21"/>
  <c r="W262" i="21"/>
  <c r="W268" i="21" s="1"/>
  <c r="W265" i="21"/>
  <c r="W67" i="7"/>
  <c r="W66" i="7"/>
  <c r="W54" i="37"/>
  <c r="W13" i="35"/>
  <c r="W80" i="37"/>
  <c r="W19" i="35"/>
  <c r="W155" i="37"/>
  <c r="W33" i="35" s="1"/>
  <c r="W168" i="37"/>
  <c r="W36" i="35" s="1"/>
  <c r="W181" i="37"/>
  <c r="W39" i="35" s="1"/>
  <c r="W279" i="37"/>
  <c r="W55" i="35" s="1"/>
  <c r="W316" i="37"/>
  <c r="W62" i="35" s="1"/>
  <c r="W352" i="37"/>
  <c r="W68" i="35" s="1"/>
  <c r="W365" i="37"/>
  <c r="W71" i="35" s="1"/>
  <c r="W15" i="13"/>
  <c r="W94" i="7"/>
  <c r="W55" i="37"/>
  <c r="W14" i="35" s="1"/>
  <c r="W81" i="37"/>
  <c r="W20" i="35" s="1"/>
  <c r="W130" i="37"/>
  <c r="W28" i="35" s="1"/>
  <c r="W280" i="37"/>
  <c r="W56" i="35" s="1"/>
  <c r="W304" i="37"/>
  <c r="W60" i="35" s="1"/>
  <c r="W317" i="37"/>
  <c r="W63" i="35" s="1"/>
  <c r="W16" i="13"/>
  <c r="W75" i="35" s="1"/>
  <c r="W123" i="7"/>
  <c r="W122" i="7" s="1"/>
  <c r="W138" i="7"/>
  <c r="W139" i="7"/>
  <c r="W140" i="7"/>
  <c r="W141" i="7"/>
  <c r="W142" i="7"/>
  <c r="W144" i="7"/>
  <c r="W145" i="7"/>
  <c r="W147" i="7"/>
  <c r="W148" i="7"/>
  <c r="W149" i="7"/>
  <c r="W150" i="7"/>
  <c r="W151" i="7"/>
  <c r="W152" i="7"/>
  <c r="W153" i="7"/>
  <c r="W154" i="7"/>
  <c r="W155" i="7"/>
  <c r="W156" i="7"/>
  <c r="W157" i="7"/>
  <c r="W158" i="7"/>
  <c r="W159" i="7"/>
  <c r="W160" i="7"/>
  <c r="W161" i="7"/>
  <c r="W162" i="7"/>
  <c r="W163" i="7"/>
  <c r="W164" i="7"/>
  <c r="W165" i="7"/>
  <c r="W166" i="7"/>
  <c r="W167" i="7"/>
  <c r="W168" i="7"/>
  <c r="B91" i="32"/>
  <c r="B303" i="12"/>
  <c r="B305" i="12"/>
  <c r="B307" i="12"/>
  <c r="B300" i="12"/>
  <c r="B301" i="12"/>
  <c r="B299" i="12"/>
  <c r="B135" i="13"/>
  <c r="B136" i="13"/>
  <c r="B137" i="13"/>
  <c r="B141" i="13"/>
  <c r="B131" i="13"/>
  <c r="B132" i="13"/>
  <c r="B133" i="13"/>
  <c r="B130" i="13"/>
  <c r="B264" i="21"/>
  <c r="B270" i="21" s="1"/>
  <c r="G16" i="13"/>
  <c r="G132" i="13" s="1"/>
  <c r="I16" i="13"/>
  <c r="K16" i="13"/>
  <c r="M16" i="13"/>
  <c r="O16" i="13"/>
  <c r="O132" i="13"/>
  <c r="Q16" i="13"/>
  <c r="S16" i="13"/>
  <c r="U16" i="13"/>
  <c r="E16" i="13"/>
  <c r="E75" i="35" s="1"/>
  <c r="J15" i="13"/>
  <c r="L15" i="13"/>
  <c r="L131" i="13"/>
  <c r="R15" i="13"/>
  <c r="R131" i="13"/>
  <c r="T15" i="13"/>
  <c r="T131" i="13"/>
  <c r="A101" i="32"/>
  <c r="D14" i="37"/>
  <c r="D3" i="35" s="1"/>
  <c r="A102" i="32"/>
  <c r="A103" i="32"/>
  <c r="A104" i="32"/>
  <c r="D27" i="37"/>
  <c r="D6" i="35"/>
  <c r="A105" i="32"/>
  <c r="A106" i="32"/>
  <c r="A107" i="32"/>
  <c r="D40" i="37"/>
  <c r="D9" i="35" s="1"/>
  <c r="A108" i="32"/>
  <c r="A109" i="32"/>
  <c r="E426" i="37"/>
  <c r="E427" i="37"/>
  <c r="E434" i="37"/>
  <c r="E435" i="37"/>
  <c r="E423" i="37"/>
  <c r="E424" i="37"/>
  <c r="E425" i="37"/>
  <c r="E429" i="37"/>
  <c r="E430" i="37"/>
  <c r="E431" i="37"/>
  <c r="E432" i="37"/>
  <c r="E436" i="37"/>
  <c r="E437" i="37"/>
  <c r="E438" i="37"/>
  <c r="E428" i="37"/>
  <c r="E433" i="37"/>
  <c r="F426" i="37"/>
  <c r="F427" i="37"/>
  <c r="F434" i="37"/>
  <c r="F435" i="37"/>
  <c r="F423" i="37"/>
  <c r="F424" i="37"/>
  <c r="F425" i="37"/>
  <c r="F429" i="37"/>
  <c r="F430" i="37"/>
  <c r="F431" i="37"/>
  <c r="F432" i="37"/>
  <c r="F436" i="37"/>
  <c r="F437" i="37"/>
  <c r="F438" i="37"/>
  <c r="F428" i="37"/>
  <c r="F433" i="37"/>
  <c r="G426" i="37"/>
  <c r="G427" i="37"/>
  <c r="G434" i="37"/>
  <c r="G435" i="37"/>
  <c r="G423" i="37"/>
  <c r="G424" i="37"/>
  <c r="G425" i="37"/>
  <c r="G429" i="37"/>
  <c r="G430" i="37"/>
  <c r="G431" i="37"/>
  <c r="G432" i="37"/>
  <c r="G436" i="37"/>
  <c r="G437" i="37"/>
  <c r="G438" i="37"/>
  <c r="G428" i="37"/>
  <c r="G433" i="37"/>
  <c r="H426" i="37"/>
  <c r="H427" i="37"/>
  <c r="H434" i="37"/>
  <c r="H435" i="37"/>
  <c r="H423" i="37"/>
  <c r="H424" i="37"/>
  <c r="H425" i="37"/>
  <c r="H429" i="37"/>
  <c r="H430" i="37"/>
  <c r="H431" i="37"/>
  <c r="H432" i="37"/>
  <c r="H436" i="37"/>
  <c r="H437" i="37"/>
  <c r="H438" i="37"/>
  <c r="H428" i="37"/>
  <c r="H433" i="37"/>
  <c r="I426" i="37"/>
  <c r="I427" i="37"/>
  <c r="I434" i="37"/>
  <c r="I435" i="37"/>
  <c r="I423" i="37"/>
  <c r="I424" i="37"/>
  <c r="I425" i="37"/>
  <c r="I429" i="37"/>
  <c r="I430" i="37"/>
  <c r="I431" i="37"/>
  <c r="I432" i="37"/>
  <c r="I436" i="37"/>
  <c r="I437" i="37"/>
  <c r="I438" i="37"/>
  <c r="I428" i="37"/>
  <c r="I433" i="37"/>
  <c r="J426" i="37"/>
  <c r="J427" i="37"/>
  <c r="J434" i="37"/>
  <c r="J435" i="37"/>
  <c r="J423" i="37"/>
  <c r="J424" i="37"/>
  <c r="J425" i="37"/>
  <c r="J429" i="37"/>
  <c r="J430" i="37"/>
  <c r="J431" i="37"/>
  <c r="J432" i="37"/>
  <c r="J436" i="37"/>
  <c r="J437" i="37"/>
  <c r="J438" i="37"/>
  <c r="J428" i="37"/>
  <c r="J433" i="37"/>
  <c r="K426" i="37"/>
  <c r="K427" i="37"/>
  <c r="K434" i="37"/>
  <c r="K435" i="37"/>
  <c r="K423" i="37"/>
  <c r="K424" i="37"/>
  <c r="K425" i="37"/>
  <c r="K429" i="37"/>
  <c r="K430" i="37"/>
  <c r="K431" i="37"/>
  <c r="K432" i="37"/>
  <c r="K436" i="37"/>
  <c r="K437" i="37"/>
  <c r="K438" i="37"/>
  <c r="K428" i="37"/>
  <c r="K433" i="37"/>
  <c r="L426" i="37"/>
  <c r="L427" i="37"/>
  <c r="L434" i="37"/>
  <c r="L435" i="37"/>
  <c r="L423" i="37"/>
  <c r="L424" i="37"/>
  <c r="L425" i="37"/>
  <c r="L429" i="37"/>
  <c r="L430" i="37"/>
  <c r="L431" i="37"/>
  <c r="L432" i="37"/>
  <c r="L436" i="37"/>
  <c r="L437" i="37"/>
  <c r="L438" i="37"/>
  <c r="L428" i="37"/>
  <c r="L433" i="37"/>
  <c r="M426" i="37"/>
  <c r="M427" i="37"/>
  <c r="M434" i="37"/>
  <c r="M435" i="37"/>
  <c r="M423" i="37"/>
  <c r="M424" i="37"/>
  <c r="M425" i="37"/>
  <c r="M429" i="37"/>
  <c r="M430" i="37"/>
  <c r="M431" i="37"/>
  <c r="M432" i="37"/>
  <c r="M436" i="37"/>
  <c r="M437" i="37"/>
  <c r="M438" i="37"/>
  <c r="M428" i="37"/>
  <c r="M433" i="37"/>
  <c r="N426" i="37"/>
  <c r="N427" i="37"/>
  <c r="N434" i="37"/>
  <c r="N435" i="37"/>
  <c r="N423" i="37"/>
  <c r="N424" i="37"/>
  <c r="N425" i="37"/>
  <c r="N429" i="37"/>
  <c r="N430" i="37"/>
  <c r="N431" i="37"/>
  <c r="N432" i="37"/>
  <c r="N436" i="37"/>
  <c r="N437" i="37"/>
  <c r="N438" i="37"/>
  <c r="N428" i="37"/>
  <c r="N433" i="37"/>
  <c r="O426" i="37"/>
  <c r="O427" i="37"/>
  <c r="O434" i="37"/>
  <c r="O435" i="37"/>
  <c r="O423" i="37"/>
  <c r="O424" i="37"/>
  <c r="O425" i="37"/>
  <c r="O429" i="37"/>
  <c r="O430" i="37"/>
  <c r="O431" i="37"/>
  <c r="O432" i="37"/>
  <c r="O436" i="37"/>
  <c r="O437" i="37"/>
  <c r="O438" i="37"/>
  <c r="O428" i="37"/>
  <c r="O433" i="37"/>
  <c r="P426" i="37"/>
  <c r="P427" i="37"/>
  <c r="P434" i="37"/>
  <c r="P435" i="37"/>
  <c r="P423" i="37"/>
  <c r="P424" i="37"/>
  <c r="P425" i="37"/>
  <c r="P429" i="37"/>
  <c r="P430" i="37"/>
  <c r="P431" i="37"/>
  <c r="P432" i="37"/>
  <c r="P436" i="37"/>
  <c r="P437" i="37"/>
  <c r="P438" i="37"/>
  <c r="P428" i="37"/>
  <c r="P433" i="37"/>
  <c r="Q426" i="37"/>
  <c r="Q427" i="37"/>
  <c r="Q434" i="37"/>
  <c r="Q435" i="37"/>
  <c r="Q423" i="37"/>
  <c r="Q424" i="37"/>
  <c r="Q425" i="37"/>
  <c r="Q429" i="37"/>
  <c r="Q430" i="37"/>
  <c r="Q431" i="37"/>
  <c r="Q432" i="37"/>
  <c r="Q436" i="37"/>
  <c r="Q437" i="37"/>
  <c r="Q438" i="37"/>
  <c r="Q428" i="37"/>
  <c r="Q433" i="37"/>
  <c r="R426" i="37"/>
  <c r="R427" i="37"/>
  <c r="R434" i="37"/>
  <c r="R435" i="37"/>
  <c r="R423" i="37"/>
  <c r="R424" i="37"/>
  <c r="R425" i="37"/>
  <c r="R429" i="37"/>
  <c r="R430" i="37"/>
  <c r="R431" i="37"/>
  <c r="R432" i="37"/>
  <c r="R436" i="37"/>
  <c r="R437" i="37"/>
  <c r="R438" i="37"/>
  <c r="R428" i="37"/>
  <c r="R433" i="37"/>
  <c r="S426" i="37"/>
  <c r="S427" i="37"/>
  <c r="S434" i="37"/>
  <c r="S435" i="37"/>
  <c r="S423" i="37"/>
  <c r="S424" i="37"/>
  <c r="S425" i="37"/>
  <c r="S429" i="37"/>
  <c r="S430" i="37"/>
  <c r="S431" i="37"/>
  <c r="S432" i="37"/>
  <c r="S436" i="37"/>
  <c r="S437" i="37"/>
  <c r="S438" i="37"/>
  <c r="S428" i="37"/>
  <c r="S433" i="37"/>
  <c r="T426" i="37"/>
  <c r="T427" i="37"/>
  <c r="T434" i="37"/>
  <c r="T435" i="37"/>
  <c r="T423" i="37"/>
  <c r="T424" i="37"/>
  <c r="T425" i="37"/>
  <c r="T429" i="37"/>
  <c r="T430" i="37"/>
  <c r="T431" i="37"/>
  <c r="T432" i="37"/>
  <c r="T436" i="37"/>
  <c r="T437" i="37"/>
  <c r="T438" i="37"/>
  <c r="T428" i="37"/>
  <c r="T433" i="37"/>
  <c r="U426" i="37"/>
  <c r="U427" i="37"/>
  <c r="U434" i="37"/>
  <c r="U435" i="37"/>
  <c r="U423" i="37"/>
  <c r="U424" i="37"/>
  <c r="U425" i="37"/>
  <c r="U429" i="37"/>
  <c r="U430" i="37"/>
  <c r="U431" i="37"/>
  <c r="U432" i="37"/>
  <c r="U436" i="37"/>
  <c r="U437" i="37"/>
  <c r="U438" i="37"/>
  <c r="U428" i="37"/>
  <c r="U433" i="37"/>
  <c r="V426" i="37"/>
  <c r="V427" i="37"/>
  <c r="V434" i="37"/>
  <c r="V435" i="37"/>
  <c r="V423" i="37"/>
  <c r="V424" i="37"/>
  <c r="V425" i="37"/>
  <c r="V429" i="37"/>
  <c r="V430" i="37"/>
  <c r="V431" i="37"/>
  <c r="V432" i="37"/>
  <c r="V436" i="37"/>
  <c r="V437" i="37"/>
  <c r="V438" i="37"/>
  <c r="V428" i="37"/>
  <c r="V433" i="37"/>
  <c r="A110" i="32"/>
  <c r="A111" i="32"/>
  <c r="D54" i="37"/>
  <c r="D13" i="35" s="1"/>
  <c r="A112" i="32"/>
  <c r="A113" i="32"/>
  <c r="A114" i="32"/>
  <c r="D67" i="37"/>
  <c r="D16" i="35"/>
  <c r="A115" i="32"/>
  <c r="A116" i="32"/>
  <c r="A117" i="32"/>
  <c r="D80" i="37"/>
  <c r="D19" i="35" s="1"/>
  <c r="A118" i="32"/>
  <c r="A119" i="32"/>
  <c r="S91" i="37"/>
  <c r="S94" i="37" s="1"/>
  <c r="S23" i="35" s="1"/>
  <c r="A120" i="32"/>
  <c r="D93" i="37"/>
  <c r="D22" i="35" s="1"/>
  <c r="A121" i="32"/>
  <c r="A122" i="32"/>
  <c r="A123" i="32"/>
  <c r="A124" i="32"/>
  <c r="A125" i="32"/>
  <c r="D129" i="37"/>
  <c r="D27" i="35"/>
  <c r="A126" i="32"/>
  <c r="A127" i="32"/>
  <c r="A128" i="32"/>
  <c r="D142" i="37"/>
  <c r="D30" i="35" s="1"/>
  <c r="A129" i="32"/>
  <c r="A130" i="32"/>
  <c r="A131" i="32"/>
  <c r="D155" i="37"/>
  <c r="D33" i="35"/>
  <c r="A132" i="32"/>
  <c r="A133" i="32"/>
  <c r="A134" i="32"/>
  <c r="D168" i="37"/>
  <c r="D36" i="35" s="1"/>
  <c r="A135" i="32"/>
  <c r="A136" i="32"/>
  <c r="A137" i="32"/>
  <c r="D181" i="37"/>
  <c r="D39" i="35"/>
  <c r="A138" i="32"/>
  <c r="A139" i="32"/>
  <c r="G192" i="37"/>
  <c r="G193" i="37"/>
  <c r="G41" i="35" s="1"/>
  <c r="O192" i="37"/>
  <c r="O195" i="37" s="1"/>
  <c r="O43" i="35" s="1"/>
  <c r="A140" i="32"/>
  <c r="D194" i="37"/>
  <c r="D42" i="35" s="1"/>
  <c r="A141" i="32"/>
  <c r="A142" i="32"/>
  <c r="A143" i="32"/>
  <c r="A144" i="32"/>
  <c r="A145" i="32"/>
  <c r="D230" i="37"/>
  <c r="D47" i="35" s="1"/>
  <c r="A146" i="32"/>
  <c r="A147" i="32"/>
  <c r="A148" i="32"/>
  <c r="D243" i="37"/>
  <c r="D50" i="35" s="1"/>
  <c r="A149" i="32"/>
  <c r="A150" i="32"/>
  <c r="A151" i="32"/>
  <c r="A152" i="32"/>
  <c r="K277" i="37"/>
  <c r="K278" i="37" s="1"/>
  <c r="K54" i="35" s="1"/>
  <c r="O277" i="37"/>
  <c r="O278" i="37"/>
  <c r="O54" i="35" s="1"/>
  <c r="S277" i="37"/>
  <c r="S278" i="37" s="1"/>
  <c r="S54" i="35" s="1"/>
  <c r="A153" i="32"/>
  <c r="D279" i="37"/>
  <c r="D55" i="35" s="1"/>
  <c r="A154" i="32"/>
  <c r="A155" i="32"/>
  <c r="A156" i="32"/>
  <c r="K301" i="37"/>
  <c r="K302" i="37"/>
  <c r="K58" i="35" s="1"/>
  <c r="O301" i="37"/>
  <c r="O302" i="37" s="1"/>
  <c r="O58" i="35" s="1"/>
  <c r="S301" i="37"/>
  <c r="S302" i="37" s="1"/>
  <c r="S58" i="35" s="1"/>
  <c r="A157" i="32"/>
  <c r="D303" i="37"/>
  <c r="D59" i="35" s="1"/>
  <c r="A158" i="32"/>
  <c r="A159" i="32"/>
  <c r="E314" i="37"/>
  <c r="E315" i="37" s="1"/>
  <c r="E61" i="35" s="1"/>
  <c r="M314" i="37"/>
  <c r="M315" i="37" s="1"/>
  <c r="M61" i="35" s="1"/>
  <c r="A160" i="32"/>
  <c r="D316" i="37"/>
  <c r="D62" i="35" s="1"/>
  <c r="A161" i="32"/>
  <c r="A162" i="32"/>
  <c r="K327" i="37"/>
  <c r="K328" i="37" s="1"/>
  <c r="K64" i="35" s="1"/>
  <c r="O327" i="37"/>
  <c r="O328" i="37"/>
  <c r="O64" i="35" s="1"/>
  <c r="S327" i="37"/>
  <c r="S328" i="37" s="1"/>
  <c r="S64" i="35" s="1"/>
  <c r="A163" i="32"/>
  <c r="D329" i="37"/>
  <c r="D65" i="35" s="1"/>
  <c r="A164" i="32"/>
  <c r="A165" i="32"/>
  <c r="E350" i="37"/>
  <c r="E351" i="37" s="1"/>
  <c r="E67" i="35" s="1"/>
  <c r="M350" i="37"/>
  <c r="M351" i="37" s="1"/>
  <c r="M67" i="35" s="1"/>
  <c r="U350" i="37"/>
  <c r="U351" i="37" s="1"/>
  <c r="U67" i="35" s="1"/>
  <c r="A166" i="32"/>
  <c r="D352" i="37"/>
  <c r="D68" i="35" s="1"/>
  <c r="A167" i="32"/>
  <c r="A168" i="32"/>
  <c r="A169" i="32"/>
  <c r="D365" i="37"/>
  <c r="D71" i="35" s="1"/>
  <c r="A170" i="32"/>
  <c r="A171" i="32"/>
  <c r="E14" i="13"/>
  <c r="E73" i="35" s="1"/>
  <c r="F14" i="13"/>
  <c r="F130" i="13"/>
  <c r="G14" i="13"/>
  <c r="G73" i="35" s="1"/>
  <c r="H14" i="13"/>
  <c r="I14" i="13"/>
  <c r="J14" i="13"/>
  <c r="K14" i="13"/>
  <c r="K73" i="35" s="1"/>
  <c r="L14" i="13"/>
  <c r="M14" i="13"/>
  <c r="M73" i="35" s="1"/>
  <c r="N14" i="13"/>
  <c r="O14" i="13"/>
  <c r="O73" i="35" s="1"/>
  <c r="P14" i="13"/>
  <c r="Q14" i="13"/>
  <c r="R14" i="13"/>
  <c r="S14" i="13"/>
  <c r="S73" i="35" s="1"/>
  <c r="T14" i="13"/>
  <c r="U14" i="13"/>
  <c r="U73" i="35" s="1"/>
  <c r="V14" i="13"/>
  <c r="V130" i="13" s="1"/>
  <c r="A172" i="32"/>
  <c r="D15" i="13"/>
  <c r="D74" i="35" s="1"/>
  <c r="E15" i="13"/>
  <c r="F15" i="13"/>
  <c r="F74" i="35" s="1"/>
  <c r="G15" i="13"/>
  <c r="H15" i="13"/>
  <c r="H74" i="35"/>
  <c r="I15" i="13"/>
  <c r="K15" i="13"/>
  <c r="K74" i="35" s="1"/>
  <c r="M15" i="13"/>
  <c r="M74" i="35" s="1"/>
  <c r="N15" i="13"/>
  <c r="N74" i="35" s="1"/>
  <c r="O15" i="13"/>
  <c r="P15" i="13"/>
  <c r="P74" i="35" s="1"/>
  <c r="Q15" i="13"/>
  <c r="S15" i="13"/>
  <c r="S74" i="35" s="1"/>
  <c r="U15" i="13"/>
  <c r="V15" i="13"/>
  <c r="V74" i="35"/>
  <c r="A173" i="32"/>
  <c r="A174" i="32"/>
  <c r="A175" i="32"/>
  <c r="C77" i="35"/>
  <c r="C297" i="34" s="1"/>
  <c r="A176" i="32"/>
  <c r="A177" i="32"/>
  <c r="A178" i="32"/>
  <c r="A179" i="32"/>
  <c r="D96" i="13"/>
  <c r="D81" i="35" s="1"/>
  <c r="A180" i="32"/>
  <c r="A181" i="32"/>
  <c r="B138" i="13"/>
  <c r="A182" i="32"/>
  <c r="C84" i="35"/>
  <c r="D99" i="13"/>
  <c r="D84" i="35"/>
  <c r="A183" i="32"/>
  <c r="B140" i="13"/>
  <c r="A184" i="32"/>
  <c r="A185" i="32"/>
  <c r="B142" i="13"/>
  <c r="A186" i="32"/>
  <c r="A187" i="32"/>
  <c r="E15" i="12"/>
  <c r="E89" i="35" s="1"/>
  <c r="F15" i="12"/>
  <c r="F89" i="35" s="1"/>
  <c r="G15" i="12"/>
  <c r="G89" i="35" s="1"/>
  <c r="H15" i="12"/>
  <c r="H89" i="35" s="1"/>
  <c r="I15" i="12"/>
  <c r="I89" i="35" s="1"/>
  <c r="J15" i="12"/>
  <c r="J89" i="35" s="1"/>
  <c r="K15" i="12"/>
  <c r="K89" i="35" s="1"/>
  <c r="L15" i="12"/>
  <c r="L89" i="35" s="1"/>
  <c r="M15" i="12"/>
  <c r="M89" i="35" s="1"/>
  <c r="N15" i="12"/>
  <c r="N89" i="35" s="1"/>
  <c r="O15" i="12"/>
  <c r="O89" i="35" s="1"/>
  <c r="P15" i="12"/>
  <c r="P89" i="35" s="1"/>
  <c r="Q15" i="12"/>
  <c r="Q89" i="35" s="1"/>
  <c r="R15" i="12"/>
  <c r="R89" i="35" s="1"/>
  <c r="S15" i="12"/>
  <c r="S89" i="35" s="1"/>
  <c r="T15" i="12"/>
  <c r="T89" i="35" s="1"/>
  <c r="U15" i="12"/>
  <c r="U89" i="35" s="1"/>
  <c r="V15" i="12"/>
  <c r="V89" i="35" s="1"/>
  <c r="A188" i="32"/>
  <c r="E16" i="12"/>
  <c r="F16" i="12"/>
  <c r="F90" i="35" s="1"/>
  <c r="G16" i="12"/>
  <c r="G90" i="35" s="1"/>
  <c r="H16" i="12"/>
  <c r="H90" i="35" s="1"/>
  <c r="I16" i="12"/>
  <c r="J16" i="12"/>
  <c r="J90" i="35"/>
  <c r="K16" i="12"/>
  <c r="K90" i="35"/>
  <c r="L16" i="12"/>
  <c r="L90" i="35"/>
  <c r="M16" i="12"/>
  <c r="N16" i="12"/>
  <c r="N90" i="35" s="1"/>
  <c r="O16" i="12"/>
  <c r="O90" i="35" s="1"/>
  <c r="P16" i="12"/>
  <c r="P90" i="35" s="1"/>
  <c r="Q16" i="12"/>
  <c r="R16" i="12"/>
  <c r="R90" i="35"/>
  <c r="S16" i="12"/>
  <c r="S90" i="35"/>
  <c r="T16" i="12"/>
  <c r="T90" i="35"/>
  <c r="U16" i="12"/>
  <c r="V16" i="12"/>
  <c r="V90" i="35" s="1"/>
  <c r="A189" i="32"/>
  <c r="B27" i="12"/>
  <c r="C91" i="35"/>
  <c r="A190" i="32"/>
  <c r="B38" i="12"/>
  <c r="C92" i="35" s="1"/>
  <c r="A191" i="32"/>
  <c r="B302" i="12"/>
  <c r="A192" i="32"/>
  <c r="A193" i="32"/>
  <c r="C95" i="35"/>
  <c r="A194" i="32"/>
  <c r="C96" i="35"/>
  <c r="C194" i="32" s="1"/>
  <c r="A195" i="32"/>
  <c r="B306" i="12"/>
  <c r="A196" i="32"/>
  <c r="A197" i="32"/>
  <c r="C99" i="35"/>
  <c r="A198" i="32"/>
  <c r="C100" i="35"/>
  <c r="C198" i="32" s="1"/>
  <c r="A199" i="32"/>
  <c r="A200" i="32"/>
  <c r="C102" i="35"/>
  <c r="C200" i="32" s="1"/>
  <c r="A201" i="32"/>
  <c r="A202" i="32"/>
  <c r="C104" i="35"/>
  <c r="C202" i="32" s="1"/>
  <c r="A203" i="32"/>
  <c r="A204" i="32"/>
  <c r="A205" i="32"/>
  <c r="A206" i="32"/>
  <c r="A207" i="32"/>
  <c r="A208" i="32"/>
  <c r="A209" i="32"/>
  <c r="A210" i="32"/>
  <c r="D112" i="35"/>
  <c r="D210" i="32" s="1"/>
  <c r="A211" i="32"/>
  <c r="A212" i="32"/>
  <c r="A213" i="32"/>
  <c r="A214" i="32"/>
  <c r="A215" i="32"/>
  <c r="A216" i="32"/>
  <c r="A217" i="32"/>
  <c r="A218" i="32"/>
  <c r="A219" i="32"/>
  <c r="A220" i="32"/>
  <c r="A221" i="32"/>
  <c r="A222" i="32"/>
  <c r="A223" i="32"/>
  <c r="A224" i="32"/>
  <c r="A225" i="32"/>
  <c r="A226" i="32"/>
  <c r="A227" i="32"/>
  <c r="A228" i="32"/>
  <c r="A229" i="32"/>
  <c r="A230" i="32"/>
  <c r="A231" i="32"/>
  <c r="A232" i="32"/>
  <c r="A233" i="32"/>
  <c r="A234" i="32"/>
  <c r="A235" i="32"/>
  <c r="A236" i="32"/>
  <c r="A237" i="32"/>
  <c r="A238" i="32"/>
  <c r="A239" i="32"/>
  <c r="A240" i="32"/>
  <c r="A241" i="32"/>
  <c r="A242" i="32"/>
  <c r="A243" i="32"/>
  <c r="A224" i="34"/>
  <c r="A225" i="34"/>
  <c r="A226" i="34"/>
  <c r="A227" i="34"/>
  <c r="A228" i="34"/>
  <c r="A229" i="34"/>
  <c r="A230" i="34"/>
  <c r="A231" i="34"/>
  <c r="A232" i="34"/>
  <c r="A233" i="34"/>
  <c r="A234" i="34"/>
  <c r="A235" i="34"/>
  <c r="A236" i="34"/>
  <c r="A237" i="34"/>
  <c r="A238" i="34"/>
  <c r="A239" i="34"/>
  <c r="A240" i="34"/>
  <c r="A241" i="34"/>
  <c r="A242" i="34"/>
  <c r="A243" i="34"/>
  <c r="A244" i="34"/>
  <c r="A245" i="34"/>
  <c r="A246" i="34"/>
  <c r="B26" i="35"/>
  <c r="B246" i="34" s="1"/>
  <c r="A247" i="34"/>
  <c r="B27" i="35"/>
  <c r="B247" i="34"/>
  <c r="A248" i="34"/>
  <c r="B28" i="35"/>
  <c r="B248" i="34"/>
  <c r="A249" i="34"/>
  <c r="B29" i="35"/>
  <c r="B249" i="34"/>
  <c r="A250" i="34"/>
  <c r="B30" i="35"/>
  <c r="B250" i="34" s="1"/>
  <c r="A251" i="34"/>
  <c r="B31" i="35"/>
  <c r="B251" i="34"/>
  <c r="A252" i="34"/>
  <c r="B32" i="35"/>
  <c r="B252" i="34" s="1"/>
  <c r="A253" i="34"/>
  <c r="B33" i="35"/>
  <c r="B253" i="34"/>
  <c r="A254" i="34"/>
  <c r="B34" i="35"/>
  <c r="B254" i="34" s="1"/>
  <c r="A255" i="34"/>
  <c r="B35" i="35"/>
  <c r="B255" i="34"/>
  <c r="A256" i="34"/>
  <c r="B36" i="35"/>
  <c r="B256" i="34" s="1"/>
  <c r="A257" i="34"/>
  <c r="B37" i="35"/>
  <c r="B257" i="34"/>
  <c r="A258" i="34"/>
  <c r="B38" i="35"/>
  <c r="B258" i="34" s="1"/>
  <c r="A259" i="34"/>
  <c r="B39" i="35"/>
  <c r="B259" i="34"/>
  <c r="A260" i="34"/>
  <c r="B40" i="35"/>
  <c r="B260" i="34" s="1"/>
  <c r="A261" i="34"/>
  <c r="B41" i="35"/>
  <c r="B261" i="34"/>
  <c r="A262" i="34"/>
  <c r="B42" i="35"/>
  <c r="B262" i="34" s="1"/>
  <c r="A263" i="34"/>
  <c r="B43" i="35"/>
  <c r="B263" i="34"/>
  <c r="A264" i="34"/>
  <c r="B44" i="35"/>
  <c r="B264" i="34" s="1"/>
  <c r="A265" i="34"/>
  <c r="A266" i="34"/>
  <c r="A267" i="34"/>
  <c r="A268" i="34"/>
  <c r="A269" i="34"/>
  <c r="A270" i="34"/>
  <c r="A271" i="34"/>
  <c r="A272" i="34"/>
  <c r="A273" i="34"/>
  <c r="A274" i="34"/>
  <c r="A275" i="34"/>
  <c r="A276" i="34"/>
  <c r="A277" i="34"/>
  <c r="A278" i="34"/>
  <c r="B58" i="35"/>
  <c r="B278" i="34" s="1"/>
  <c r="A279" i="34"/>
  <c r="B59" i="35"/>
  <c r="B279" i="34"/>
  <c r="A280" i="34"/>
  <c r="B60" i="35"/>
  <c r="B280" i="34" s="1"/>
  <c r="A281" i="34"/>
  <c r="B61" i="35"/>
  <c r="B281" i="34"/>
  <c r="A282" i="34"/>
  <c r="B62" i="35"/>
  <c r="B282" i="34" s="1"/>
  <c r="A283" i="34"/>
  <c r="B63" i="35"/>
  <c r="B283" i="34"/>
  <c r="A284" i="34"/>
  <c r="B64" i="35"/>
  <c r="B284" i="34" s="1"/>
  <c r="A285" i="34"/>
  <c r="B65" i="35"/>
  <c r="B285" i="34"/>
  <c r="A286" i="34"/>
  <c r="B66" i="35"/>
  <c r="B286" i="34" s="1"/>
  <c r="A287" i="34"/>
  <c r="B67" i="35"/>
  <c r="B287" i="34"/>
  <c r="A288" i="34"/>
  <c r="B68" i="35"/>
  <c r="B288" i="34" s="1"/>
  <c r="A289" i="34"/>
  <c r="B69" i="35"/>
  <c r="B289" i="34"/>
  <c r="A290" i="34"/>
  <c r="B70" i="35"/>
  <c r="B290" i="34" s="1"/>
  <c r="A291" i="34"/>
  <c r="B71" i="35"/>
  <c r="B291" i="34"/>
  <c r="A292" i="34"/>
  <c r="B72" i="35"/>
  <c r="B292" i="34" s="1"/>
  <c r="A293" i="34"/>
  <c r="A294" i="34"/>
  <c r="A295" i="34"/>
  <c r="A296" i="34"/>
  <c r="A297" i="34"/>
  <c r="A298" i="34"/>
  <c r="A299" i="34"/>
  <c r="A300" i="34"/>
  <c r="A301" i="34"/>
  <c r="A302" i="34"/>
  <c r="A303" i="34"/>
  <c r="A304" i="34"/>
  <c r="A305" i="34"/>
  <c r="A306" i="34"/>
  <c r="A307" i="34"/>
  <c r="A308" i="34"/>
  <c r="D88" i="35"/>
  <c r="D308" i="34" s="1"/>
  <c r="A309" i="34"/>
  <c r="A310" i="34"/>
  <c r="D90" i="35"/>
  <c r="D310" i="34" s="1"/>
  <c r="A311" i="34"/>
  <c r="B91" i="35"/>
  <c r="B311" i="34" s="1"/>
  <c r="A312" i="34"/>
  <c r="D92" i="35"/>
  <c r="D312" i="34" s="1"/>
  <c r="A313" i="34"/>
  <c r="B93" i="35"/>
  <c r="B313" i="34"/>
  <c r="A314" i="34"/>
  <c r="B94" i="35"/>
  <c r="B314" i="34" s="1"/>
  <c r="D94" i="35"/>
  <c r="D314" i="34" s="1"/>
  <c r="A315" i="34"/>
  <c r="A316" i="34"/>
  <c r="B96" i="35"/>
  <c r="B316" i="34" s="1"/>
  <c r="D96" i="35"/>
  <c r="D316" i="34"/>
  <c r="A317" i="34"/>
  <c r="A318" i="34"/>
  <c r="B98" i="35"/>
  <c r="B318" i="34" s="1"/>
  <c r="D98" i="35"/>
  <c r="D318" i="34" s="1"/>
  <c r="A319" i="34"/>
  <c r="A320" i="34"/>
  <c r="D100" i="35"/>
  <c r="D320" i="34" s="1"/>
  <c r="A321" i="34"/>
  <c r="B101" i="35"/>
  <c r="B321" i="34"/>
  <c r="A322" i="34"/>
  <c r="D102" i="35"/>
  <c r="D322" i="34" s="1"/>
  <c r="A323" i="34"/>
  <c r="B103" i="35"/>
  <c r="B323" i="34" s="1"/>
  <c r="A324" i="34"/>
  <c r="D104" i="35"/>
  <c r="D324" i="34" s="1"/>
  <c r="A325" i="34"/>
  <c r="B105" i="35"/>
  <c r="B325" i="34"/>
  <c r="A326" i="34"/>
  <c r="B106" i="35"/>
  <c r="B326" i="34" s="1"/>
  <c r="A327" i="34"/>
  <c r="B107" i="35"/>
  <c r="B327" i="34"/>
  <c r="A328" i="34"/>
  <c r="A329" i="34"/>
  <c r="A330" i="34"/>
  <c r="A331" i="34"/>
  <c r="A332" i="34"/>
  <c r="D332" i="34"/>
  <c r="A333" i="34"/>
  <c r="A334" i="34"/>
  <c r="A335" i="34"/>
  <c r="A336" i="34"/>
  <c r="A337" i="34"/>
  <c r="A338" i="34"/>
  <c r="A339" i="34"/>
  <c r="A340" i="34"/>
  <c r="A341" i="34"/>
  <c r="A342" i="34"/>
  <c r="A343" i="34"/>
  <c r="A344" i="34"/>
  <c r="A345" i="34"/>
  <c r="A346" i="34"/>
  <c r="A347" i="34"/>
  <c r="A348" i="34"/>
  <c r="A349" i="34"/>
  <c r="A350" i="34"/>
  <c r="A351" i="34"/>
  <c r="A352" i="34"/>
  <c r="A353" i="34"/>
  <c r="A354" i="34"/>
  <c r="A355" i="34"/>
  <c r="A356" i="34"/>
  <c r="A357" i="34"/>
  <c r="A358" i="34"/>
  <c r="A359" i="34"/>
  <c r="A360" i="34"/>
  <c r="A361" i="34"/>
  <c r="A362" i="34"/>
  <c r="A363" i="34"/>
  <c r="A364" i="34"/>
  <c r="A365" i="34"/>
  <c r="A223" i="34"/>
  <c r="B112" i="35"/>
  <c r="B210" i="32"/>
  <c r="C112" i="35"/>
  <c r="C210" i="32" s="1"/>
  <c r="D106" i="35"/>
  <c r="D204" i="32"/>
  <c r="C106" i="35"/>
  <c r="A222" i="34"/>
  <c r="B2" i="35"/>
  <c r="B222" i="34"/>
  <c r="C2" i="35"/>
  <c r="C222" i="34" s="1"/>
  <c r="E365" i="14"/>
  <c r="E366" i="14"/>
  <c r="E367" i="14"/>
  <c r="E368" i="14"/>
  <c r="E369" i="14"/>
  <c r="E370" i="14"/>
  <c r="E88" i="14"/>
  <c r="E96" i="14"/>
  <c r="E453" i="14" s="1"/>
  <c r="E470" i="14" s="1"/>
  <c r="E106" i="14"/>
  <c r="E116" i="14"/>
  <c r="E122" i="14"/>
  <c r="E456" i="14" s="1"/>
  <c r="E473" i="14" s="1"/>
  <c r="E132" i="14"/>
  <c r="C107" i="35"/>
  <c r="F156" i="14"/>
  <c r="F166" i="14"/>
  <c r="F167" i="14" s="1"/>
  <c r="F109" i="35" s="1"/>
  <c r="F172" i="14"/>
  <c r="F173" i="14" s="1"/>
  <c r="F110" i="35" s="1"/>
  <c r="F182" i="14"/>
  <c r="F464" i="14" s="1"/>
  <c r="G156" i="14"/>
  <c r="G459" i="14" s="1"/>
  <c r="G475" i="14" s="1"/>
  <c r="G166" i="14"/>
  <c r="G348" i="14" s="1"/>
  <c r="G172" i="14"/>
  <c r="G463" i="14" s="1"/>
  <c r="G182" i="14"/>
  <c r="H156" i="14"/>
  <c r="H166" i="14"/>
  <c r="H462" i="14" s="1"/>
  <c r="H478" i="14" s="1"/>
  <c r="H172" i="14"/>
  <c r="H182" i="14"/>
  <c r="H183" i="14" s="1"/>
  <c r="H111" i="35" s="1"/>
  <c r="I156" i="14"/>
  <c r="I347" i="14" s="1"/>
  <c r="I166" i="14"/>
  <c r="I348" i="14" s="1"/>
  <c r="I172" i="14"/>
  <c r="I182" i="14"/>
  <c r="J156" i="14"/>
  <c r="J166" i="14"/>
  <c r="J462" i="14" s="1"/>
  <c r="J478" i="14" s="1"/>
  <c r="J172" i="14"/>
  <c r="J182" i="14"/>
  <c r="K156" i="14"/>
  <c r="K166" i="14"/>
  <c r="K172" i="14"/>
  <c r="K182" i="14"/>
  <c r="L156" i="14"/>
  <c r="L459" i="14" s="1"/>
  <c r="L475" i="14" s="1"/>
  <c r="L166" i="14"/>
  <c r="L167" i="14" s="1"/>
  <c r="L109" i="35" s="1"/>
  <c r="L172" i="14"/>
  <c r="L182" i="14"/>
  <c r="L464" i="14" s="1"/>
  <c r="L480" i="14" s="1"/>
  <c r="M156" i="14"/>
  <c r="M166" i="14"/>
  <c r="M172" i="14"/>
  <c r="M349" i="14"/>
  <c r="M182" i="14"/>
  <c r="N156" i="14"/>
  <c r="N347" i="14" s="1"/>
  <c r="N166" i="14"/>
  <c r="N172" i="14"/>
  <c r="N349" i="14" s="1"/>
  <c r="N182" i="14"/>
  <c r="O156" i="14"/>
  <c r="O347" i="14" s="1"/>
  <c r="O166" i="14"/>
  <c r="O172" i="14"/>
  <c r="O349" i="14" s="1"/>
  <c r="O182" i="14"/>
  <c r="P156" i="14"/>
  <c r="P166" i="14"/>
  <c r="P172" i="14"/>
  <c r="P463" i="14" s="1"/>
  <c r="P479" i="14" s="1"/>
  <c r="P182" i="14"/>
  <c r="P464" i="14" s="1"/>
  <c r="P480" i="14" s="1"/>
  <c r="Q156" i="14"/>
  <c r="Q157" i="14" s="1"/>
  <c r="Q108" i="35" s="1"/>
  <c r="Q166" i="14"/>
  <c r="Q172" i="14"/>
  <c r="Q182" i="14"/>
  <c r="R156" i="14"/>
  <c r="R157" i="14" s="1"/>
  <c r="R108" i="35" s="1"/>
  <c r="R166" i="14"/>
  <c r="R462" i="14" s="1"/>
  <c r="R172" i="14"/>
  <c r="R182" i="14"/>
  <c r="S156" i="14"/>
  <c r="S347" i="14" s="1"/>
  <c r="S166" i="14"/>
  <c r="S172" i="14"/>
  <c r="S182" i="14"/>
  <c r="T156" i="14"/>
  <c r="T459" i="14" s="1"/>
  <c r="T475" i="14" s="1"/>
  <c r="T166" i="14"/>
  <c r="T172" i="14"/>
  <c r="T173" i="14" s="1"/>
  <c r="T110" i="35" s="1"/>
  <c r="T182" i="14"/>
  <c r="U156" i="14"/>
  <c r="U347" i="14" s="1"/>
  <c r="U166" i="14"/>
  <c r="U172" i="14"/>
  <c r="U182" i="14"/>
  <c r="V156" i="14"/>
  <c r="V157" i="14" s="1"/>
  <c r="V108" i="35" s="1"/>
  <c r="V166" i="14"/>
  <c r="V172" i="14"/>
  <c r="V182" i="14"/>
  <c r="E156" i="14"/>
  <c r="E347" i="14" s="1"/>
  <c r="E166" i="14"/>
  <c r="E172" i="14"/>
  <c r="E463" i="14" s="1"/>
  <c r="E479" i="14" s="1"/>
  <c r="E182" i="14"/>
  <c r="F88" i="14"/>
  <c r="F89" i="14" s="1"/>
  <c r="F100" i="35" s="1"/>
  <c r="F96" i="14"/>
  <c r="F106" i="14"/>
  <c r="F454" i="14" s="1"/>
  <c r="F471" i="14" s="1"/>
  <c r="F116" i="14"/>
  <c r="F122" i="14"/>
  <c r="F123" i="14" s="1"/>
  <c r="F104" i="35" s="1"/>
  <c r="F132" i="14"/>
  <c r="G88" i="14"/>
  <c r="G96" i="14"/>
  <c r="G453" i="14" s="1"/>
  <c r="G470" i="14" s="1"/>
  <c r="G106" i="14"/>
  <c r="G454" i="14" s="1"/>
  <c r="G116" i="14"/>
  <c r="G122" i="14"/>
  <c r="G132" i="14"/>
  <c r="G457" i="14" s="1"/>
  <c r="G474" i="14" s="1"/>
  <c r="H88" i="14"/>
  <c r="H96" i="14"/>
  <c r="H453" i="14" s="1"/>
  <c r="H470" i="14" s="1"/>
  <c r="H106" i="14"/>
  <c r="H116" i="14"/>
  <c r="H117" i="14" s="1"/>
  <c r="H103" i="35" s="1"/>
  <c r="H122" i="14"/>
  <c r="H456" i="14" s="1"/>
  <c r="H132" i="14"/>
  <c r="H133" i="14" s="1"/>
  <c r="H105" i="35" s="1"/>
  <c r="I88" i="14"/>
  <c r="I89" i="14" s="1"/>
  <c r="I100" i="35" s="1"/>
  <c r="I96" i="14"/>
  <c r="I97" i="14" s="1"/>
  <c r="I101" i="35" s="1"/>
  <c r="I106" i="14"/>
  <c r="I107" i="14" s="1"/>
  <c r="I102" i="35" s="1"/>
  <c r="I116" i="14"/>
  <c r="I122" i="14"/>
  <c r="I123" i="14" s="1"/>
  <c r="I104" i="35" s="1"/>
  <c r="I132" i="14"/>
  <c r="J88" i="14"/>
  <c r="J96" i="14"/>
  <c r="J106" i="14"/>
  <c r="J107" i="14" s="1"/>
  <c r="J102" i="35" s="1"/>
  <c r="J116" i="14"/>
  <c r="J122" i="14"/>
  <c r="J132" i="14"/>
  <c r="K88" i="14"/>
  <c r="K89" i="14" s="1"/>
  <c r="K100" i="35" s="1"/>
  <c r="K96" i="14"/>
  <c r="K106" i="14"/>
  <c r="K107" i="14" s="1"/>
  <c r="K102" i="35" s="1"/>
  <c r="K116" i="14"/>
  <c r="K122" i="14"/>
  <c r="K123" i="14" s="1"/>
  <c r="K104" i="35" s="1"/>
  <c r="K132" i="14"/>
  <c r="K346" i="14" s="1"/>
  <c r="L88" i="14"/>
  <c r="L89" i="14" s="1"/>
  <c r="L100" i="35"/>
  <c r="L96" i="14"/>
  <c r="L97" i="14" s="1"/>
  <c r="L101" i="35" s="1"/>
  <c r="L106" i="14"/>
  <c r="L116" i="14"/>
  <c r="L117" i="14" s="1"/>
  <c r="L103" i="35" s="1"/>
  <c r="L122" i="14"/>
  <c r="L132" i="14"/>
  <c r="L457" i="14" s="1"/>
  <c r="L474" i="14" s="1"/>
  <c r="M88" i="14"/>
  <c r="M89" i="14" s="1"/>
  <c r="M100" i="35" s="1"/>
  <c r="M96" i="14"/>
  <c r="M106" i="14"/>
  <c r="M454" i="14" s="1"/>
  <c r="M116" i="14"/>
  <c r="M122" i="14"/>
  <c r="M132" i="14"/>
  <c r="N88" i="14"/>
  <c r="N96" i="14"/>
  <c r="N106" i="14"/>
  <c r="N454" i="14" s="1"/>
  <c r="N471" i="14" s="1"/>
  <c r="N116" i="14"/>
  <c r="N122" i="14"/>
  <c r="N132" i="14"/>
  <c r="N457" i="14" s="1"/>
  <c r="N474" i="14" s="1"/>
  <c r="O88" i="14"/>
  <c r="O96" i="14"/>
  <c r="O453" i="14" s="1"/>
  <c r="O470" i="14" s="1"/>
  <c r="O106" i="14"/>
  <c r="O116" i="14"/>
  <c r="O122" i="14"/>
  <c r="O132" i="14"/>
  <c r="P88" i="14"/>
  <c r="P89" i="14"/>
  <c r="P100" i="35" s="1"/>
  <c r="P96" i="14"/>
  <c r="P106" i="14"/>
  <c r="P454" i="14" s="1"/>
  <c r="P471" i="14" s="1"/>
  <c r="P116" i="14"/>
  <c r="P122" i="14"/>
  <c r="P456" i="14" s="1"/>
  <c r="P473" i="14" s="1"/>
  <c r="P132" i="14"/>
  <c r="Q88" i="14"/>
  <c r="Q89" i="14" s="1"/>
  <c r="Q100" i="35" s="1"/>
  <c r="Q96" i="14"/>
  <c r="Q342" i="14"/>
  <c r="Q106" i="14"/>
  <c r="Q454" i="14" s="1"/>
  <c r="Q471" i="14" s="1"/>
  <c r="Q116" i="14"/>
  <c r="Q122" i="14"/>
  <c r="Q132" i="14"/>
  <c r="Q346" i="14" s="1"/>
  <c r="R88" i="14"/>
  <c r="R96" i="14"/>
  <c r="R106" i="14"/>
  <c r="R107" i="14" s="1"/>
  <c r="R102" i="35" s="1"/>
  <c r="R116" i="14"/>
  <c r="R455" i="14" s="1"/>
  <c r="R472" i="14" s="1"/>
  <c r="R122" i="14"/>
  <c r="R132" i="14"/>
  <c r="S88" i="14"/>
  <c r="S96" i="14"/>
  <c r="S106" i="14"/>
  <c r="S107" i="14" s="1"/>
  <c r="S102" i="35" s="1"/>
  <c r="S116" i="14"/>
  <c r="S122" i="14"/>
  <c r="S132" i="14"/>
  <c r="S346" i="14" s="1"/>
  <c r="T88" i="14"/>
  <c r="T89" i="14" s="1"/>
  <c r="T100" i="35" s="1"/>
  <c r="T96" i="14"/>
  <c r="T342" i="14" s="1"/>
  <c r="T106" i="14"/>
  <c r="T116" i="14"/>
  <c r="T455" i="14" s="1"/>
  <c r="T472" i="14" s="1"/>
  <c r="T122" i="14"/>
  <c r="T456" i="14" s="1"/>
  <c r="T132" i="14"/>
  <c r="U88" i="14"/>
  <c r="U96" i="14"/>
  <c r="U106" i="14"/>
  <c r="U116" i="14"/>
  <c r="U122" i="14"/>
  <c r="U132" i="14"/>
  <c r="V88" i="14"/>
  <c r="V96" i="14"/>
  <c r="V106" i="14"/>
  <c r="V454" i="14" s="1"/>
  <c r="V471" i="14" s="1"/>
  <c r="V116" i="14"/>
  <c r="V455" i="14" s="1"/>
  <c r="V122" i="14"/>
  <c r="V132" i="14"/>
  <c r="V457" i="14" s="1"/>
  <c r="V474" i="14" s="1"/>
  <c r="L37" i="12"/>
  <c r="T37" i="12"/>
  <c r="T26" i="12"/>
  <c r="F38" i="13"/>
  <c r="F117" i="13" s="1"/>
  <c r="L38" i="13"/>
  <c r="N38" i="13"/>
  <c r="T38" i="13"/>
  <c r="V38" i="13"/>
  <c r="L27" i="13"/>
  <c r="E103" i="21"/>
  <c r="AE211" i="21" s="1"/>
  <c r="D53" i="35"/>
  <c r="D273" i="34"/>
  <c r="B53" i="35"/>
  <c r="B151" i="32" s="1"/>
  <c r="C53" i="35"/>
  <c r="C151" i="32"/>
  <c r="D52" i="35"/>
  <c r="D150" i="32" s="1"/>
  <c r="C52" i="35"/>
  <c r="C150" i="32"/>
  <c r="B52" i="35"/>
  <c r="B150" i="32" s="1"/>
  <c r="E182" i="21"/>
  <c r="E168" i="21"/>
  <c r="F123" i="7"/>
  <c r="F122" i="7" s="1"/>
  <c r="G123" i="7"/>
  <c r="G122" i="7"/>
  <c r="H123" i="7"/>
  <c r="H122" i="7" s="1"/>
  <c r="I123" i="7"/>
  <c r="I122" i="7"/>
  <c r="J123" i="7"/>
  <c r="J122" i="7" s="1"/>
  <c r="K123" i="7"/>
  <c r="K122" i="7"/>
  <c r="L123" i="7"/>
  <c r="L122" i="7" s="1"/>
  <c r="M123" i="7"/>
  <c r="M122" i="7"/>
  <c r="N123" i="7"/>
  <c r="N122" i="7" s="1"/>
  <c r="O123" i="7"/>
  <c r="O122" i="7"/>
  <c r="P123" i="7"/>
  <c r="P122" i="7" s="1"/>
  <c r="Q123" i="7"/>
  <c r="Q122" i="7"/>
  <c r="R123" i="7"/>
  <c r="R122" i="7" s="1"/>
  <c r="S123" i="7"/>
  <c r="S122" i="7"/>
  <c r="T123" i="7"/>
  <c r="T122" i="7" s="1"/>
  <c r="U123" i="7"/>
  <c r="U122" i="7"/>
  <c r="V123" i="7"/>
  <c r="V122" i="7" s="1"/>
  <c r="E123" i="7"/>
  <c r="E122" i="7"/>
  <c r="D45" i="35"/>
  <c r="C45" i="35"/>
  <c r="C143" i="32"/>
  <c r="B45" i="35"/>
  <c r="B143" i="32"/>
  <c r="F182" i="21"/>
  <c r="G182" i="21"/>
  <c r="H182" i="21"/>
  <c r="I182" i="21"/>
  <c r="J182" i="21"/>
  <c r="K182" i="21"/>
  <c r="L182" i="21"/>
  <c r="M182" i="21"/>
  <c r="N182" i="21"/>
  <c r="O182" i="21"/>
  <c r="P182" i="21"/>
  <c r="Q182" i="21"/>
  <c r="R182" i="21"/>
  <c r="S182" i="21"/>
  <c r="T182" i="21"/>
  <c r="U182" i="21"/>
  <c r="V182" i="21"/>
  <c r="E181" i="21"/>
  <c r="F78" i="21"/>
  <c r="G78" i="21"/>
  <c r="H78" i="21"/>
  <c r="I78" i="21"/>
  <c r="J78" i="21"/>
  <c r="K78" i="21"/>
  <c r="L78" i="21"/>
  <c r="M78" i="21"/>
  <c r="N78" i="21"/>
  <c r="O78" i="21"/>
  <c r="P78" i="21"/>
  <c r="Q78" i="21"/>
  <c r="R78" i="21"/>
  <c r="S78" i="21"/>
  <c r="T78" i="21"/>
  <c r="U78" i="21"/>
  <c r="V78" i="21"/>
  <c r="E78" i="21"/>
  <c r="V217" i="37"/>
  <c r="V394" i="37"/>
  <c r="U217" i="37"/>
  <c r="U394" i="37"/>
  <c r="T217" i="37"/>
  <c r="T394" i="37"/>
  <c r="S217" i="37"/>
  <c r="S394" i="37"/>
  <c r="R217" i="37"/>
  <c r="R394" i="37"/>
  <c r="Q217" i="37"/>
  <c r="Q394" i="37"/>
  <c r="P217" i="37"/>
  <c r="P394" i="37"/>
  <c r="O217" i="37"/>
  <c r="O394" i="37"/>
  <c r="N217" i="37"/>
  <c r="N394" i="37"/>
  <c r="M217" i="37"/>
  <c r="M394" i="37"/>
  <c r="L217" i="37"/>
  <c r="L394" i="37"/>
  <c r="K217" i="37"/>
  <c r="K218" i="37"/>
  <c r="K45" i="35" s="1"/>
  <c r="J217" i="37"/>
  <c r="J394" i="37"/>
  <c r="I217" i="37"/>
  <c r="I394" i="37" s="1"/>
  <c r="H217" i="37"/>
  <c r="H394" i="37"/>
  <c r="G217" i="37"/>
  <c r="G394" i="37" s="1"/>
  <c r="F217" i="37"/>
  <c r="F394" i="37"/>
  <c r="E217" i="37"/>
  <c r="E218" i="37" s="1"/>
  <c r="E45" i="35" s="1"/>
  <c r="V266" i="37"/>
  <c r="V267" i="37"/>
  <c r="V53" i="35" s="1"/>
  <c r="U266" i="37"/>
  <c r="U267" i="37"/>
  <c r="U53" i="35"/>
  <c r="T266" i="37"/>
  <c r="T267" i="37"/>
  <c r="T53" i="35"/>
  <c r="S266" i="37"/>
  <c r="S267" i="37" s="1"/>
  <c r="S53" i="35" s="1"/>
  <c r="R266" i="37"/>
  <c r="R267" i="37"/>
  <c r="R53" i="35" s="1"/>
  <c r="Q266" i="37"/>
  <c r="Q267" i="37"/>
  <c r="Q53" i="35"/>
  <c r="P266" i="37"/>
  <c r="P267" i="37"/>
  <c r="P53" i="35"/>
  <c r="O266" i="37"/>
  <c r="O267" i="37" s="1"/>
  <c r="O53" i="35" s="1"/>
  <c r="N266" i="37"/>
  <c r="N267" i="37"/>
  <c r="N53" i="35" s="1"/>
  <c r="M266" i="37"/>
  <c r="M267" i="37"/>
  <c r="M53" i="35"/>
  <c r="L266" i="37"/>
  <c r="L267" i="37"/>
  <c r="L53" i="35"/>
  <c r="K266" i="37"/>
  <c r="K267" i="37" s="1"/>
  <c r="K53" i="35" s="1"/>
  <c r="J266" i="37"/>
  <c r="J267" i="37"/>
  <c r="J53" i="35" s="1"/>
  <c r="I266" i="37"/>
  <c r="I267" i="37"/>
  <c r="I53" i="35"/>
  <c r="H266" i="37"/>
  <c r="H267" i="37"/>
  <c r="H53" i="35"/>
  <c r="G266" i="37"/>
  <c r="G267" i="37" s="1"/>
  <c r="G53" i="35" s="1"/>
  <c r="F266" i="37"/>
  <c r="F267" i="37"/>
  <c r="F53" i="35" s="1"/>
  <c r="E266" i="37"/>
  <c r="E267" i="37"/>
  <c r="E53" i="35"/>
  <c r="V255" i="37"/>
  <c r="V256" i="37"/>
  <c r="V52" i="35"/>
  <c r="U255" i="37"/>
  <c r="T255" i="37"/>
  <c r="T256" i="37"/>
  <c r="T52" i="35"/>
  <c r="S255" i="37"/>
  <c r="R255" i="37"/>
  <c r="R256" i="37"/>
  <c r="R52" i="35"/>
  <c r="Q255" i="37"/>
  <c r="Q256" i="37" s="1"/>
  <c r="P255" i="37"/>
  <c r="P256" i="37"/>
  <c r="P52" i="35"/>
  <c r="O255" i="37"/>
  <c r="O256" i="37"/>
  <c r="N255" i="37"/>
  <c r="N256" i="37"/>
  <c r="N52" i="35" s="1"/>
  <c r="M255" i="37"/>
  <c r="L255" i="37"/>
  <c r="L256" i="37"/>
  <c r="L52" i="35" s="1"/>
  <c r="K255" i="37"/>
  <c r="J255" i="37"/>
  <c r="J256" i="37"/>
  <c r="J52" i="35" s="1"/>
  <c r="I255" i="37"/>
  <c r="I256" i="37"/>
  <c r="H255" i="37"/>
  <c r="H256" i="37" s="1"/>
  <c r="H52" i="35" s="1"/>
  <c r="G255" i="37"/>
  <c r="G256" i="37"/>
  <c r="F255" i="37"/>
  <c r="F256" i="37"/>
  <c r="F52" i="35"/>
  <c r="E255" i="37"/>
  <c r="C27" i="36"/>
  <c r="C23" i="36"/>
  <c r="C19" i="36"/>
  <c r="C15" i="36"/>
  <c r="C11" i="36"/>
  <c r="C38" i="26"/>
  <c r="C34" i="26"/>
  <c r="C30" i="26"/>
  <c r="C26" i="26"/>
  <c r="C22" i="26"/>
  <c r="C18" i="26"/>
  <c r="C14" i="26"/>
  <c r="O67" i="7"/>
  <c r="D175" i="7"/>
  <c r="B295" i="12"/>
  <c r="D295" i="12"/>
  <c r="B126" i="13"/>
  <c r="B483" i="14"/>
  <c r="F451" i="14"/>
  <c r="G451" i="14"/>
  <c r="H451" i="14"/>
  <c r="I451" i="14"/>
  <c r="J451" i="14"/>
  <c r="K451" i="14"/>
  <c r="K468" i="14" s="1"/>
  <c r="L451" i="14"/>
  <c r="M451" i="14"/>
  <c r="N451" i="14"/>
  <c r="O451" i="14"/>
  <c r="P451" i="14"/>
  <c r="Q451" i="14"/>
  <c r="R451" i="14"/>
  <c r="S451" i="14"/>
  <c r="T451" i="14"/>
  <c r="U451" i="14"/>
  <c r="V451" i="14"/>
  <c r="F452" i="14"/>
  <c r="F469" i="14" s="1"/>
  <c r="G452" i="14"/>
  <c r="H452" i="14"/>
  <c r="I452" i="14"/>
  <c r="J452" i="14"/>
  <c r="K452" i="14"/>
  <c r="L452" i="14"/>
  <c r="M452" i="14"/>
  <c r="N452" i="14"/>
  <c r="N469" i="14" s="1"/>
  <c r="O452" i="14"/>
  <c r="P452" i="14"/>
  <c r="Q452" i="14"/>
  <c r="R452" i="14"/>
  <c r="S452" i="14"/>
  <c r="T452" i="14"/>
  <c r="U452" i="14"/>
  <c r="V452" i="14"/>
  <c r="V469" i="14" s="1"/>
  <c r="F460" i="14"/>
  <c r="G460" i="14"/>
  <c r="H460" i="14"/>
  <c r="I460" i="14"/>
  <c r="I476" i="14" s="1"/>
  <c r="J460" i="14"/>
  <c r="K460" i="14"/>
  <c r="L460" i="14"/>
  <c r="M460" i="14"/>
  <c r="N460" i="14"/>
  <c r="O460" i="14"/>
  <c r="P460" i="14"/>
  <c r="Q460" i="14"/>
  <c r="R460" i="14"/>
  <c r="S460" i="14"/>
  <c r="T460" i="14"/>
  <c r="U460" i="14"/>
  <c r="V460" i="14"/>
  <c r="F461" i="14"/>
  <c r="G461" i="14"/>
  <c r="H461" i="14"/>
  <c r="I461" i="14"/>
  <c r="J461" i="14"/>
  <c r="K461" i="14"/>
  <c r="L461" i="14"/>
  <c r="L477" i="14" s="1"/>
  <c r="M461" i="14"/>
  <c r="N461" i="14"/>
  <c r="O461" i="14"/>
  <c r="P461" i="14"/>
  <c r="Q461" i="14"/>
  <c r="R461" i="14"/>
  <c r="S461" i="14"/>
  <c r="T461" i="14"/>
  <c r="T477" i="14" s="1"/>
  <c r="U461" i="14"/>
  <c r="V461" i="14"/>
  <c r="E461" i="14"/>
  <c r="E460" i="14"/>
  <c r="E452" i="14"/>
  <c r="E451" i="14"/>
  <c r="B432" i="14"/>
  <c r="B433" i="14"/>
  <c r="B450" i="14"/>
  <c r="B467" i="14"/>
  <c r="E433" i="14"/>
  <c r="F433" i="14"/>
  <c r="G433" i="14"/>
  <c r="H433" i="14"/>
  <c r="I433" i="14"/>
  <c r="J433" i="14"/>
  <c r="K433" i="14"/>
  <c r="L433" i="14"/>
  <c r="M433" i="14"/>
  <c r="N433" i="14"/>
  <c r="O433" i="14"/>
  <c r="P433" i="14"/>
  <c r="Q433" i="14"/>
  <c r="R433" i="14"/>
  <c r="S433" i="14"/>
  <c r="T433" i="14"/>
  <c r="U433" i="14"/>
  <c r="V433" i="14"/>
  <c r="B434" i="14"/>
  <c r="B451" i="14"/>
  <c r="B468" i="14"/>
  <c r="E434" i="14"/>
  <c r="F434" i="14"/>
  <c r="G434" i="14"/>
  <c r="H434" i="14"/>
  <c r="I434" i="14"/>
  <c r="J434" i="14"/>
  <c r="K434" i="14"/>
  <c r="L434" i="14"/>
  <c r="M434" i="14"/>
  <c r="N434" i="14"/>
  <c r="O434" i="14"/>
  <c r="P434" i="14"/>
  <c r="Q434" i="14"/>
  <c r="R434" i="14"/>
  <c r="S434" i="14"/>
  <c r="T434" i="14"/>
  <c r="U434" i="14"/>
  <c r="V434" i="14"/>
  <c r="B435" i="14"/>
  <c r="B452" i="14" s="1"/>
  <c r="B469" i="14" s="1"/>
  <c r="E435" i="14"/>
  <c r="F435" i="14"/>
  <c r="G435" i="14"/>
  <c r="H435" i="14"/>
  <c r="I435" i="14"/>
  <c r="J435" i="14"/>
  <c r="K435" i="14"/>
  <c r="L435" i="14"/>
  <c r="M435" i="14"/>
  <c r="N435" i="14"/>
  <c r="O435" i="14"/>
  <c r="P435" i="14"/>
  <c r="Q435" i="14"/>
  <c r="R435" i="14"/>
  <c r="S435" i="14"/>
  <c r="T435" i="14"/>
  <c r="U435" i="14"/>
  <c r="V435" i="14"/>
  <c r="B436" i="14"/>
  <c r="B453" i="14"/>
  <c r="B470" i="14"/>
  <c r="E436" i="14"/>
  <c r="F436" i="14"/>
  <c r="G436" i="14"/>
  <c r="H436" i="14"/>
  <c r="I436" i="14"/>
  <c r="J436" i="14"/>
  <c r="K436" i="14"/>
  <c r="L436" i="14"/>
  <c r="M436" i="14"/>
  <c r="N436" i="14"/>
  <c r="O436" i="14"/>
  <c r="P436" i="14"/>
  <c r="Q436" i="14"/>
  <c r="R436" i="14"/>
  <c r="S436" i="14"/>
  <c r="T436" i="14"/>
  <c r="U436" i="14"/>
  <c r="V436" i="14"/>
  <c r="B437" i="14"/>
  <c r="B454" i="14"/>
  <c r="B471" i="14" s="1"/>
  <c r="E437" i="14"/>
  <c r="F437" i="14"/>
  <c r="G437" i="14"/>
  <c r="H437" i="14"/>
  <c r="I437" i="14"/>
  <c r="J437" i="14"/>
  <c r="K437" i="14"/>
  <c r="L437" i="14"/>
  <c r="M437" i="14"/>
  <c r="N437" i="14"/>
  <c r="O437" i="14"/>
  <c r="P437" i="14"/>
  <c r="Q437" i="14"/>
  <c r="R437" i="14"/>
  <c r="S437" i="14"/>
  <c r="T437" i="14"/>
  <c r="U437" i="14"/>
  <c r="V437" i="14"/>
  <c r="B438" i="14"/>
  <c r="B455" i="14" s="1"/>
  <c r="B472" i="14" s="1"/>
  <c r="E438" i="14"/>
  <c r="F438" i="14"/>
  <c r="G438" i="14"/>
  <c r="H438" i="14"/>
  <c r="I438" i="14"/>
  <c r="J438" i="14"/>
  <c r="K438" i="14"/>
  <c r="L438" i="14"/>
  <c r="M438" i="14"/>
  <c r="N438" i="14"/>
  <c r="O438" i="14"/>
  <c r="P438" i="14"/>
  <c r="Q438" i="14"/>
  <c r="R438" i="14"/>
  <c r="S438" i="14"/>
  <c r="T438" i="14"/>
  <c r="U438" i="14"/>
  <c r="V438" i="14"/>
  <c r="B439" i="14"/>
  <c r="B456" i="14"/>
  <c r="B473" i="14"/>
  <c r="E439" i="14"/>
  <c r="F439" i="14"/>
  <c r="G439" i="14"/>
  <c r="H439" i="14"/>
  <c r="I439" i="14"/>
  <c r="J439" i="14"/>
  <c r="K439" i="14"/>
  <c r="L439" i="14"/>
  <c r="M439" i="14"/>
  <c r="N439" i="14"/>
  <c r="O439" i="14"/>
  <c r="P439" i="14"/>
  <c r="Q439" i="14"/>
  <c r="R439" i="14"/>
  <c r="S439" i="14"/>
  <c r="T439" i="14"/>
  <c r="U439" i="14"/>
  <c r="V439" i="14"/>
  <c r="B440" i="14"/>
  <c r="B457" i="14"/>
  <c r="B474" i="14" s="1"/>
  <c r="E440" i="14"/>
  <c r="F440" i="14"/>
  <c r="G440" i="14"/>
  <c r="H440" i="14"/>
  <c r="I440" i="14"/>
  <c r="J440" i="14"/>
  <c r="K440" i="14"/>
  <c r="L440" i="14"/>
  <c r="M440" i="14"/>
  <c r="N440" i="14"/>
  <c r="O440" i="14"/>
  <c r="P440" i="14"/>
  <c r="Q440" i="14"/>
  <c r="R440" i="14"/>
  <c r="S440" i="14"/>
  <c r="T440" i="14"/>
  <c r="U440" i="14"/>
  <c r="V440" i="14"/>
  <c r="B442" i="14"/>
  <c r="B459" i="14" s="1"/>
  <c r="B475" i="14" s="1"/>
  <c r="E442" i="14"/>
  <c r="F442" i="14"/>
  <c r="G442" i="14"/>
  <c r="H442" i="14"/>
  <c r="I442" i="14"/>
  <c r="J442" i="14"/>
  <c r="K442" i="14"/>
  <c r="L442" i="14"/>
  <c r="M442" i="14"/>
  <c r="N442" i="14"/>
  <c r="O442" i="14"/>
  <c r="P442" i="14"/>
  <c r="Q442" i="14"/>
  <c r="R442" i="14"/>
  <c r="S442" i="14"/>
  <c r="T442" i="14"/>
  <c r="U442" i="14"/>
  <c r="V442" i="14"/>
  <c r="B443" i="14"/>
  <c r="B460" i="14"/>
  <c r="B476" i="14"/>
  <c r="E443" i="14"/>
  <c r="F443" i="14"/>
  <c r="G443" i="14"/>
  <c r="H443" i="14"/>
  <c r="I443" i="14"/>
  <c r="J443" i="14"/>
  <c r="K443" i="14"/>
  <c r="L443" i="14"/>
  <c r="M443" i="14"/>
  <c r="N443" i="14"/>
  <c r="O443" i="14"/>
  <c r="P443" i="14"/>
  <c r="Q443" i="14"/>
  <c r="R443" i="14"/>
  <c r="S443" i="14"/>
  <c r="T443" i="14"/>
  <c r="U443" i="14"/>
  <c r="V443" i="14"/>
  <c r="B444" i="14"/>
  <c r="B461" i="14" s="1"/>
  <c r="B477" i="14" s="1"/>
  <c r="E444" i="14"/>
  <c r="F444" i="14"/>
  <c r="G444" i="14"/>
  <c r="H444" i="14"/>
  <c r="I444" i="14"/>
  <c r="J444" i="14"/>
  <c r="K444" i="14"/>
  <c r="L444" i="14"/>
  <c r="M444" i="14"/>
  <c r="N444" i="14"/>
  <c r="O444" i="14"/>
  <c r="P444" i="14"/>
  <c r="Q444" i="14"/>
  <c r="R444" i="14"/>
  <c r="S444" i="14"/>
  <c r="T444" i="14"/>
  <c r="U444" i="14"/>
  <c r="V444" i="14"/>
  <c r="B445" i="14"/>
  <c r="B462" i="14"/>
  <c r="B478" i="14"/>
  <c r="E445" i="14"/>
  <c r="F445" i="14"/>
  <c r="G445" i="14"/>
  <c r="H445" i="14"/>
  <c r="I445" i="14"/>
  <c r="J445" i="14"/>
  <c r="K445" i="14"/>
  <c r="L445" i="14"/>
  <c r="M445" i="14"/>
  <c r="N445" i="14"/>
  <c r="O445" i="14"/>
  <c r="P445" i="14"/>
  <c r="Q445" i="14"/>
  <c r="R445" i="14"/>
  <c r="S445" i="14"/>
  <c r="T445" i="14"/>
  <c r="U445" i="14"/>
  <c r="V445" i="14"/>
  <c r="B446" i="14"/>
  <c r="B463" i="14"/>
  <c r="B479" i="14" s="1"/>
  <c r="E446" i="14"/>
  <c r="F446" i="14"/>
  <c r="G446" i="14"/>
  <c r="H446" i="14"/>
  <c r="I446" i="14"/>
  <c r="J446" i="14"/>
  <c r="K446" i="14"/>
  <c r="L446" i="14"/>
  <c r="M446" i="14"/>
  <c r="N446" i="14"/>
  <c r="O446" i="14"/>
  <c r="P446" i="14"/>
  <c r="Q446" i="14"/>
  <c r="R446" i="14"/>
  <c r="S446" i="14"/>
  <c r="T446" i="14"/>
  <c r="U446" i="14"/>
  <c r="V446" i="14"/>
  <c r="B447" i="14"/>
  <c r="B464" i="14" s="1"/>
  <c r="B480" i="14" s="1"/>
  <c r="E447" i="14"/>
  <c r="F447" i="14"/>
  <c r="G447" i="14"/>
  <c r="H447" i="14"/>
  <c r="I447" i="14"/>
  <c r="J447" i="14"/>
  <c r="K447" i="14"/>
  <c r="L447" i="14"/>
  <c r="M447" i="14"/>
  <c r="N447" i="14"/>
  <c r="O447" i="14"/>
  <c r="P447" i="14"/>
  <c r="Q447" i="14"/>
  <c r="R447" i="14"/>
  <c r="S447" i="14"/>
  <c r="T447" i="14"/>
  <c r="U447" i="14"/>
  <c r="V447" i="14"/>
  <c r="B264" i="12"/>
  <c r="B265" i="12"/>
  <c r="B275" i="12"/>
  <c r="B285" i="12"/>
  <c r="E265" i="12"/>
  <c r="F265" i="12"/>
  <c r="G265" i="12"/>
  <c r="H265" i="12"/>
  <c r="I265" i="12"/>
  <c r="J265" i="12"/>
  <c r="K265" i="12"/>
  <c r="L265" i="12"/>
  <c r="M265" i="12"/>
  <c r="N265" i="12"/>
  <c r="O265" i="12"/>
  <c r="P265" i="12"/>
  <c r="Q265" i="12"/>
  <c r="R265" i="12"/>
  <c r="S265" i="12"/>
  <c r="T265" i="12"/>
  <c r="U265" i="12"/>
  <c r="V265" i="12"/>
  <c r="B266" i="12"/>
  <c r="B276" i="12"/>
  <c r="B286" i="12" s="1"/>
  <c r="E266" i="12"/>
  <c r="F266" i="12"/>
  <c r="G266" i="12"/>
  <c r="H266" i="12"/>
  <c r="I266" i="12"/>
  <c r="J266" i="12"/>
  <c r="K266" i="12"/>
  <c r="L266" i="12"/>
  <c r="M266" i="12"/>
  <c r="N266" i="12"/>
  <c r="O266" i="12"/>
  <c r="P266" i="12"/>
  <c r="Q266" i="12"/>
  <c r="R266" i="12"/>
  <c r="S266" i="12"/>
  <c r="T266" i="12"/>
  <c r="U266" i="12"/>
  <c r="V266" i="12"/>
  <c r="B267" i="12"/>
  <c r="B277" i="12" s="1"/>
  <c r="B287" i="12" s="1"/>
  <c r="E267" i="12"/>
  <c r="F267" i="12"/>
  <c r="G267" i="12"/>
  <c r="H267" i="12"/>
  <c r="I267" i="12"/>
  <c r="J267" i="12"/>
  <c r="K267" i="12"/>
  <c r="L267" i="12"/>
  <c r="M267" i="12"/>
  <c r="N267" i="12"/>
  <c r="O267" i="12"/>
  <c r="P267" i="12"/>
  <c r="Q267" i="12"/>
  <c r="R267" i="12"/>
  <c r="S267" i="12"/>
  <c r="T267" i="12"/>
  <c r="U267" i="12"/>
  <c r="V267" i="12"/>
  <c r="B268" i="12"/>
  <c r="B278" i="12" s="1"/>
  <c r="B288" i="12" s="1"/>
  <c r="E268" i="12"/>
  <c r="F268" i="12"/>
  <c r="G268" i="12"/>
  <c r="H268" i="12"/>
  <c r="I268" i="12"/>
  <c r="J268" i="12"/>
  <c r="K268" i="12"/>
  <c r="L268" i="12"/>
  <c r="M268" i="12"/>
  <c r="N268" i="12"/>
  <c r="O268" i="12"/>
  <c r="P268" i="12"/>
  <c r="Q268" i="12"/>
  <c r="R268" i="12"/>
  <c r="S268" i="12"/>
  <c r="T268" i="12"/>
  <c r="U268" i="12"/>
  <c r="V268" i="12"/>
  <c r="B269" i="12"/>
  <c r="B279" i="12"/>
  <c r="B289" i="12"/>
  <c r="E269" i="12"/>
  <c r="F269" i="12"/>
  <c r="G269" i="12"/>
  <c r="H269" i="12"/>
  <c r="I269" i="12"/>
  <c r="J269" i="12"/>
  <c r="K269" i="12"/>
  <c r="L269" i="12"/>
  <c r="M269" i="12"/>
  <c r="N269" i="12"/>
  <c r="O269" i="12"/>
  <c r="P269" i="12"/>
  <c r="Q269" i="12"/>
  <c r="R269" i="12"/>
  <c r="S269" i="12"/>
  <c r="T269" i="12"/>
  <c r="U269" i="12"/>
  <c r="V269" i="12"/>
  <c r="B270" i="12"/>
  <c r="B280" i="12"/>
  <c r="B290" i="12" s="1"/>
  <c r="E270" i="12"/>
  <c r="F270" i="12"/>
  <c r="G270" i="12"/>
  <c r="H270" i="12"/>
  <c r="I270" i="12"/>
  <c r="J270" i="12"/>
  <c r="K270" i="12"/>
  <c r="L270" i="12"/>
  <c r="M270" i="12"/>
  <c r="N270" i="12"/>
  <c r="O270" i="12"/>
  <c r="P270" i="12"/>
  <c r="Q270" i="12"/>
  <c r="R270" i="12"/>
  <c r="S270" i="12"/>
  <c r="T270" i="12"/>
  <c r="U270" i="12"/>
  <c r="V270" i="12"/>
  <c r="B271" i="12"/>
  <c r="B281" i="12" s="1"/>
  <c r="B291" i="12" s="1"/>
  <c r="E271" i="12"/>
  <c r="F271" i="12"/>
  <c r="G271" i="12"/>
  <c r="H271" i="12"/>
  <c r="I271" i="12"/>
  <c r="J271" i="12"/>
  <c r="K271" i="12"/>
  <c r="L271" i="12"/>
  <c r="M271" i="12"/>
  <c r="N271" i="12"/>
  <c r="O271" i="12"/>
  <c r="P271" i="12"/>
  <c r="Q271" i="12"/>
  <c r="R271" i="12"/>
  <c r="S271" i="12"/>
  <c r="T271" i="12"/>
  <c r="U271" i="12"/>
  <c r="V271" i="12"/>
  <c r="B272" i="12"/>
  <c r="B282" i="12" s="1"/>
  <c r="B292" i="12" s="1"/>
  <c r="E272" i="12"/>
  <c r="F272" i="12"/>
  <c r="G272" i="12"/>
  <c r="H272" i="12"/>
  <c r="I272" i="12"/>
  <c r="J272" i="12"/>
  <c r="K272" i="12"/>
  <c r="L272" i="12"/>
  <c r="M272" i="12"/>
  <c r="N272" i="12"/>
  <c r="O272" i="12"/>
  <c r="P272" i="12"/>
  <c r="Q272" i="12"/>
  <c r="R272" i="12"/>
  <c r="S272" i="12"/>
  <c r="T272" i="12"/>
  <c r="U272" i="12"/>
  <c r="V272" i="12"/>
  <c r="N262" i="21"/>
  <c r="F262" i="21"/>
  <c r="F268" i="21"/>
  <c r="G262" i="21"/>
  <c r="H262" i="21"/>
  <c r="H268" i="21"/>
  <c r="I262" i="21"/>
  <c r="J262" i="21"/>
  <c r="K262" i="21"/>
  <c r="L262" i="21"/>
  <c r="L268" i="21" s="1"/>
  <c r="M262" i="21"/>
  <c r="O262" i="21"/>
  <c r="P262" i="21"/>
  <c r="P268" i="21" s="1"/>
  <c r="Q262" i="21"/>
  <c r="Q268" i="21"/>
  <c r="R262" i="21"/>
  <c r="S262" i="21"/>
  <c r="T262" i="21"/>
  <c r="T268" i="21"/>
  <c r="U262" i="21"/>
  <c r="V262" i="21"/>
  <c r="F265" i="21"/>
  <c r="G265" i="21"/>
  <c r="H265" i="21"/>
  <c r="I265" i="21"/>
  <c r="J265" i="21"/>
  <c r="K265" i="21"/>
  <c r="L265" i="21"/>
  <c r="M265" i="21"/>
  <c r="N265" i="21"/>
  <c r="O265" i="21"/>
  <c r="P265" i="21"/>
  <c r="Q265" i="21"/>
  <c r="R265" i="21"/>
  <c r="S265" i="21"/>
  <c r="T265" i="21"/>
  <c r="U265" i="21"/>
  <c r="V265" i="21"/>
  <c r="E265" i="21"/>
  <c r="E262" i="21"/>
  <c r="B265" i="21"/>
  <c r="B271" i="21"/>
  <c r="B263" i="21"/>
  <c r="B269" i="21" s="1"/>
  <c r="B262" i="21"/>
  <c r="B268" i="21"/>
  <c r="B255" i="21"/>
  <c r="E255" i="21"/>
  <c r="E268" i="21"/>
  <c r="F255" i="21"/>
  <c r="G255" i="21"/>
  <c r="G268" i="21" s="1"/>
  <c r="H255" i="21"/>
  <c r="I255" i="21"/>
  <c r="I268" i="21"/>
  <c r="J255" i="21"/>
  <c r="J268" i="21" s="1"/>
  <c r="K255" i="21"/>
  <c r="K268" i="21"/>
  <c r="L255" i="21"/>
  <c r="M255" i="21"/>
  <c r="M268" i="21"/>
  <c r="N255" i="21"/>
  <c r="O255" i="21"/>
  <c r="P255" i="21"/>
  <c r="Q255" i="21"/>
  <c r="R255" i="21"/>
  <c r="S255" i="21"/>
  <c r="S268" i="21" s="1"/>
  <c r="T255" i="21"/>
  <c r="U255" i="21"/>
  <c r="U268" i="21"/>
  <c r="V255" i="21"/>
  <c r="V268" i="21" s="1"/>
  <c r="D525" i="37"/>
  <c r="D526" i="37"/>
  <c r="D527" i="37"/>
  <c r="D528" i="37"/>
  <c r="D529" i="37"/>
  <c r="D530" i="37"/>
  <c r="D531" i="37"/>
  <c r="D256" i="21" s="1"/>
  <c r="D532" i="37"/>
  <c r="D533" i="37"/>
  <c r="D534" i="37"/>
  <c r="D535" i="37"/>
  <c r="D257" i="21"/>
  <c r="D536" i="37"/>
  <c r="D537" i="37"/>
  <c r="D258" i="21" s="1"/>
  <c r="D538" i="37"/>
  <c r="D259" i="21"/>
  <c r="D539" i="37"/>
  <c r="D540" i="37"/>
  <c r="D541" i="37"/>
  <c r="D542" i="37"/>
  <c r="D543" i="37"/>
  <c r="D544" i="37"/>
  <c r="D545" i="37"/>
  <c r="B563" i="37"/>
  <c r="B540" i="37"/>
  <c r="B562" i="37"/>
  <c r="B539" i="37"/>
  <c r="B568" i="37"/>
  <c r="B545" i="37"/>
  <c r="B567" i="37"/>
  <c r="B544" i="37"/>
  <c r="B566" i="37"/>
  <c r="B543" i="37"/>
  <c r="B565" i="37"/>
  <c r="B542" i="37"/>
  <c r="B564" i="37"/>
  <c r="B541" i="37"/>
  <c r="B561" i="37"/>
  <c r="B538" i="37"/>
  <c r="B560" i="37"/>
  <c r="B537" i="37"/>
  <c r="B559" i="37"/>
  <c r="B536" i="37"/>
  <c r="B558" i="37"/>
  <c r="B535" i="37"/>
  <c r="B557" i="37"/>
  <c r="B534" i="37"/>
  <c r="B556" i="37"/>
  <c r="B533" i="37"/>
  <c r="B555" i="37"/>
  <c r="B532" i="37"/>
  <c r="B554" i="37"/>
  <c r="B531" i="37"/>
  <c r="B553" i="37"/>
  <c r="B530" i="37"/>
  <c r="B552" i="37"/>
  <c r="B529" i="37"/>
  <c r="B551" i="37"/>
  <c r="B528" i="37"/>
  <c r="B550" i="37"/>
  <c r="B527" i="37"/>
  <c r="B549" i="37"/>
  <c r="B526" i="37"/>
  <c r="B548" i="37"/>
  <c r="B525" i="37"/>
  <c r="B521" i="37"/>
  <c r="E521" i="37"/>
  <c r="F521" i="37"/>
  <c r="G521" i="37"/>
  <c r="H521" i="37"/>
  <c r="I521" i="37"/>
  <c r="J521" i="37"/>
  <c r="K521" i="37"/>
  <c r="L521" i="37"/>
  <c r="M521" i="37"/>
  <c r="N521" i="37"/>
  <c r="O521" i="37"/>
  <c r="P521" i="37"/>
  <c r="Q521" i="37"/>
  <c r="R521" i="37"/>
  <c r="S521" i="37"/>
  <c r="T521" i="37"/>
  <c r="U521" i="37"/>
  <c r="V521" i="37"/>
  <c r="B522" i="37"/>
  <c r="E522" i="37"/>
  <c r="F522" i="37"/>
  <c r="G522" i="37"/>
  <c r="H522" i="37"/>
  <c r="I522" i="37"/>
  <c r="J522" i="37"/>
  <c r="K522" i="37"/>
  <c r="L522" i="37"/>
  <c r="M522" i="37"/>
  <c r="N522" i="37"/>
  <c r="O522" i="37"/>
  <c r="P522" i="37"/>
  <c r="Q522" i="37"/>
  <c r="R522" i="37"/>
  <c r="S522" i="37"/>
  <c r="T522" i="37"/>
  <c r="U522" i="37"/>
  <c r="V522" i="37"/>
  <c r="B503" i="37"/>
  <c r="E503" i="37"/>
  <c r="F503" i="37"/>
  <c r="G503" i="37"/>
  <c r="H503" i="37"/>
  <c r="I503" i="37"/>
  <c r="J503" i="37"/>
  <c r="K503" i="37"/>
  <c r="L503" i="37"/>
  <c r="M503" i="37"/>
  <c r="N503" i="37"/>
  <c r="O503" i="37"/>
  <c r="P503" i="37"/>
  <c r="Q503" i="37"/>
  <c r="R503" i="37"/>
  <c r="S503" i="37"/>
  <c r="T503" i="37"/>
  <c r="U503" i="37"/>
  <c r="V503" i="37"/>
  <c r="B504" i="37"/>
  <c r="E504" i="37"/>
  <c r="F504" i="37"/>
  <c r="G504" i="37"/>
  <c r="H504" i="37"/>
  <c r="I504" i="37"/>
  <c r="J504" i="37"/>
  <c r="K504" i="37"/>
  <c r="L504" i="37"/>
  <c r="M504" i="37"/>
  <c r="N504" i="37"/>
  <c r="O504" i="37"/>
  <c r="P504" i="37"/>
  <c r="Q504" i="37"/>
  <c r="R504" i="37"/>
  <c r="S504" i="37"/>
  <c r="T504" i="37"/>
  <c r="U504" i="37"/>
  <c r="V504" i="37"/>
  <c r="B505" i="37"/>
  <c r="E505" i="37"/>
  <c r="F505" i="37"/>
  <c r="G505" i="37"/>
  <c r="H505" i="37"/>
  <c r="I505" i="37"/>
  <c r="J505" i="37"/>
  <c r="K505" i="37"/>
  <c r="L505" i="37"/>
  <c r="M505" i="37"/>
  <c r="N505" i="37"/>
  <c r="O505" i="37"/>
  <c r="P505" i="37"/>
  <c r="Q505" i="37"/>
  <c r="R505" i="37"/>
  <c r="S505" i="37"/>
  <c r="T505" i="37"/>
  <c r="U505" i="37"/>
  <c r="V505" i="37"/>
  <c r="B506" i="37"/>
  <c r="E506" i="37"/>
  <c r="F506" i="37"/>
  <c r="G506" i="37"/>
  <c r="H506" i="37"/>
  <c r="I506" i="37"/>
  <c r="J506" i="37"/>
  <c r="K506" i="37"/>
  <c r="L506" i="37"/>
  <c r="M506" i="37"/>
  <c r="N506" i="37"/>
  <c r="O506" i="37"/>
  <c r="P506" i="37"/>
  <c r="Q506" i="37"/>
  <c r="R506" i="37"/>
  <c r="S506" i="37"/>
  <c r="T506" i="37"/>
  <c r="U506" i="37"/>
  <c r="V506" i="37"/>
  <c r="B507" i="37"/>
  <c r="E507" i="37"/>
  <c r="F507" i="37"/>
  <c r="G507" i="37"/>
  <c r="H507" i="37"/>
  <c r="I507" i="37"/>
  <c r="J507" i="37"/>
  <c r="K507" i="37"/>
  <c r="L507" i="37"/>
  <c r="M507" i="37"/>
  <c r="N507" i="37"/>
  <c r="O507" i="37"/>
  <c r="P507" i="37"/>
  <c r="Q507" i="37"/>
  <c r="R507" i="37"/>
  <c r="S507" i="37"/>
  <c r="T507" i="37"/>
  <c r="U507" i="37"/>
  <c r="V507" i="37"/>
  <c r="B508" i="37"/>
  <c r="E508" i="37"/>
  <c r="F508" i="37"/>
  <c r="G508" i="37"/>
  <c r="H508" i="37"/>
  <c r="I508" i="37"/>
  <c r="J508" i="37"/>
  <c r="K508" i="37"/>
  <c r="L508" i="37"/>
  <c r="M508" i="37"/>
  <c r="N508" i="37"/>
  <c r="O508" i="37"/>
  <c r="P508" i="37"/>
  <c r="Q508" i="37"/>
  <c r="R508" i="37"/>
  <c r="S508" i="37"/>
  <c r="T508" i="37"/>
  <c r="U508" i="37"/>
  <c r="V508" i="37"/>
  <c r="B509" i="37"/>
  <c r="E509" i="37"/>
  <c r="F509" i="37"/>
  <c r="G509" i="37"/>
  <c r="H509" i="37"/>
  <c r="I509" i="37"/>
  <c r="J509" i="37"/>
  <c r="K509" i="37"/>
  <c r="L509" i="37"/>
  <c r="M509" i="37"/>
  <c r="N509" i="37"/>
  <c r="O509" i="37"/>
  <c r="P509" i="37"/>
  <c r="Q509" i="37"/>
  <c r="R509" i="37"/>
  <c r="S509" i="37"/>
  <c r="T509" i="37"/>
  <c r="U509" i="37"/>
  <c r="V509" i="37"/>
  <c r="B510" i="37"/>
  <c r="E510" i="37"/>
  <c r="F510" i="37"/>
  <c r="G510" i="37"/>
  <c r="H510" i="37"/>
  <c r="I510" i="37"/>
  <c r="J510" i="37"/>
  <c r="K510" i="37"/>
  <c r="L510" i="37"/>
  <c r="M510" i="37"/>
  <c r="N510" i="37"/>
  <c r="O510" i="37"/>
  <c r="P510" i="37"/>
  <c r="Q510" i="37"/>
  <c r="R510" i="37"/>
  <c r="S510" i="37"/>
  <c r="T510" i="37"/>
  <c r="U510" i="37"/>
  <c r="V510" i="37"/>
  <c r="B511" i="37"/>
  <c r="E511" i="37"/>
  <c r="F511" i="37"/>
  <c r="G511" i="37"/>
  <c r="H511" i="37"/>
  <c r="I511" i="37"/>
  <c r="J511" i="37"/>
  <c r="K511" i="37"/>
  <c r="L511" i="37"/>
  <c r="M511" i="37"/>
  <c r="N511" i="37"/>
  <c r="O511" i="37"/>
  <c r="P511" i="37"/>
  <c r="Q511" i="37"/>
  <c r="R511" i="37"/>
  <c r="S511" i="37"/>
  <c r="T511" i="37"/>
  <c r="U511" i="37"/>
  <c r="V511" i="37"/>
  <c r="B512" i="37"/>
  <c r="E512" i="37"/>
  <c r="F512" i="37"/>
  <c r="G512" i="37"/>
  <c r="H512" i="37"/>
  <c r="I512" i="37"/>
  <c r="J512" i="37"/>
  <c r="K512" i="37"/>
  <c r="L512" i="37"/>
  <c r="M512" i="37"/>
  <c r="N512" i="37"/>
  <c r="O512" i="37"/>
  <c r="P512" i="37"/>
  <c r="Q512" i="37"/>
  <c r="R512" i="37"/>
  <c r="S512" i="37"/>
  <c r="T512" i="37"/>
  <c r="U512" i="37"/>
  <c r="V512" i="37"/>
  <c r="B513" i="37"/>
  <c r="E513" i="37"/>
  <c r="F513" i="37"/>
  <c r="G513" i="37"/>
  <c r="H513" i="37"/>
  <c r="I513" i="37"/>
  <c r="J513" i="37"/>
  <c r="K513" i="37"/>
  <c r="L513" i="37"/>
  <c r="M513" i="37"/>
  <c r="N513" i="37"/>
  <c r="O513" i="37"/>
  <c r="P513" i="37"/>
  <c r="Q513" i="37"/>
  <c r="R513" i="37"/>
  <c r="S513" i="37"/>
  <c r="T513" i="37"/>
  <c r="U513" i="37"/>
  <c r="V513" i="37"/>
  <c r="B514" i="37"/>
  <c r="E514" i="37"/>
  <c r="F514" i="37"/>
  <c r="G514" i="37"/>
  <c r="H514" i="37"/>
  <c r="I514" i="37"/>
  <c r="J514" i="37"/>
  <c r="K514" i="37"/>
  <c r="L514" i="37"/>
  <c r="M514" i="37"/>
  <c r="N514" i="37"/>
  <c r="O514" i="37"/>
  <c r="P514" i="37"/>
  <c r="Q514" i="37"/>
  <c r="R514" i="37"/>
  <c r="S514" i="37"/>
  <c r="T514" i="37"/>
  <c r="U514" i="37"/>
  <c r="V514" i="37"/>
  <c r="B515" i="37"/>
  <c r="E515" i="37"/>
  <c r="F515" i="37"/>
  <c r="G515" i="37"/>
  <c r="H515" i="37"/>
  <c r="I515" i="37"/>
  <c r="J515" i="37"/>
  <c r="K515" i="37"/>
  <c r="L515" i="37"/>
  <c r="M515" i="37"/>
  <c r="N515" i="37"/>
  <c r="O515" i="37"/>
  <c r="P515" i="37"/>
  <c r="Q515" i="37"/>
  <c r="R515" i="37"/>
  <c r="S515" i="37"/>
  <c r="T515" i="37"/>
  <c r="U515" i="37"/>
  <c r="V515" i="37"/>
  <c r="B516" i="37"/>
  <c r="E516" i="37"/>
  <c r="F516" i="37"/>
  <c r="G516" i="37"/>
  <c r="H516" i="37"/>
  <c r="I516" i="37"/>
  <c r="J516" i="37"/>
  <c r="K516" i="37"/>
  <c r="L516" i="37"/>
  <c r="M516" i="37"/>
  <c r="N516" i="37"/>
  <c r="O516" i="37"/>
  <c r="P516" i="37"/>
  <c r="Q516" i="37"/>
  <c r="R516" i="37"/>
  <c r="S516" i="37"/>
  <c r="T516" i="37"/>
  <c r="U516" i="37"/>
  <c r="V516" i="37"/>
  <c r="B517" i="37"/>
  <c r="E517" i="37"/>
  <c r="F517" i="37"/>
  <c r="G517" i="37"/>
  <c r="H517" i="37"/>
  <c r="I517" i="37"/>
  <c r="J517" i="37"/>
  <c r="K517" i="37"/>
  <c r="L517" i="37"/>
  <c r="M517" i="37"/>
  <c r="N517" i="37"/>
  <c r="O517" i="37"/>
  <c r="P517" i="37"/>
  <c r="Q517" i="37"/>
  <c r="R517" i="37"/>
  <c r="S517" i="37"/>
  <c r="T517" i="37"/>
  <c r="U517" i="37"/>
  <c r="V517" i="37"/>
  <c r="B518" i="37"/>
  <c r="E518" i="37"/>
  <c r="F518" i="37"/>
  <c r="G518" i="37"/>
  <c r="H518" i="37"/>
  <c r="I518" i="37"/>
  <c r="J518" i="37"/>
  <c r="K518" i="37"/>
  <c r="L518" i="37"/>
  <c r="M518" i="37"/>
  <c r="N518" i="37"/>
  <c r="O518" i="37"/>
  <c r="P518" i="37"/>
  <c r="Q518" i="37"/>
  <c r="R518" i="37"/>
  <c r="S518" i="37"/>
  <c r="T518" i="37"/>
  <c r="U518" i="37"/>
  <c r="V518" i="37"/>
  <c r="B519" i="37"/>
  <c r="E519" i="37"/>
  <c r="F519" i="37"/>
  <c r="G519" i="37"/>
  <c r="H519" i="37"/>
  <c r="I519" i="37"/>
  <c r="J519" i="37"/>
  <c r="K519" i="37"/>
  <c r="L519" i="37"/>
  <c r="M519" i="37"/>
  <c r="N519" i="37"/>
  <c r="O519" i="37"/>
  <c r="P519" i="37"/>
  <c r="Q519" i="37"/>
  <c r="R519" i="37"/>
  <c r="S519" i="37"/>
  <c r="T519" i="37"/>
  <c r="U519" i="37"/>
  <c r="V519" i="37"/>
  <c r="B520" i="37"/>
  <c r="E520" i="37"/>
  <c r="F520" i="37"/>
  <c r="G520" i="37"/>
  <c r="H520" i="37"/>
  <c r="I520" i="37"/>
  <c r="J520" i="37"/>
  <c r="K520" i="37"/>
  <c r="L520" i="37"/>
  <c r="M520" i="37"/>
  <c r="N520" i="37"/>
  <c r="O520" i="37"/>
  <c r="P520" i="37"/>
  <c r="Q520" i="37"/>
  <c r="R520" i="37"/>
  <c r="S520" i="37"/>
  <c r="T520" i="37"/>
  <c r="U520" i="37"/>
  <c r="V520" i="37"/>
  <c r="F502" i="37"/>
  <c r="G502" i="37"/>
  <c r="H502" i="37"/>
  <c r="I502" i="37"/>
  <c r="J502" i="37"/>
  <c r="K502" i="37"/>
  <c r="L502" i="37"/>
  <c r="M502" i="37"/>
  <c r="N502" i="37"/>
  <c r="O502" i="37"/>
  <c r="P502" i="37"/>
  <c r="Q502" i="37"/>
  <c r="R502" i="37"/>
  <c r="S502" i="37"/>
  <c r="T502" i="37"/>
  <c r="U502" i="37"/>
  <c r="V502" i="37"/>
  <c r="E502" i="37"/>
  <c r="B502" i="37"/>
  <c r="B84" i="35"/>
  <c r="B182" i="32" s="1"/>
  <c r="B85" i="35"/>
  <c r="B183" i="32"/>
  <c r="D85" i="35"/>
  <c r="D183" i="32" s="1"/>
  <c r="V79" i="15"/>
  <c r="U79" i="15"/>
  <c r="T79" i="15"/>
  <c r="S79" i="15"/>
  <c r="R79" i="15"/>
  <c r="Q79" i="15"/>
  <c r="P79" i="15"/>
  <c r="O79" i="15"/>
  <c r="N79" i="15"/>
  <c r="M79" i="15"/>
  <c r="L79" i="15"/>
  <c r="K79" i="15"/>
  <c r="J79" i="15"/>
  <c r="I79" i="15"/>
  <c r="H79" i="15"/>
  <c r="G79" i="15"/>
  <c r="F79" i="15"/>
  <c r="E79" i="15"/>
  <c r="V78" i="15"/>
  <c r="U78" i="15"/>
  <c r="T78" i="15"/>
  <c r="S78" i="15"/>
  <c r="R78" i="15"/>
  <c r="Q78" i="15"/>
  <c r="P78" i="15"/>
  <c r="O78" i="15"/>
  <c r="N78" i="15"/>
  <c r="M78" i="15"/>
  <c r="L78" i="15"/>
  <c r="K78" i="15"/>
  <c r="J78" i="15"/>
  <c r="I78" i="15"/>
  <c r="H78" i="15"/>
  <c r="G78" i="15"/>
  <c r="F78" i="15"/>
  <c r="E78" i="15"/>
  <c r="V77" i="15"/>
  <c r="U77" i="15"/>
  <c r="T77" i="15"/>
  <c r="S77" i="15"/>
  <c r="R77" i="15"/>
  <c r="Q77" i="15"/>
  <c r="P77" i="15"/>
  <c r="O77" i="15"/>
  <c r="N77" i="15"/>
  <c r="M77" i="15"/>
  <c r="L77" i="15"/>
  <c r="K77" i="15"/>
  <c r="J77" i="15"/>
  <c r="I77" i="15"/>
  <c r="H77" i="15"/>
  <c r="G77" i="15"/>
  <c r="F77" i="15"/>
  <c r="E77" i="15"/>
  <c r="V76" i="15"/>
  <c r="U76" i="15"/>
  <c r="T76" i="15"/>
  <c r="S76" i="15"/>
  <c r="R76" i="15"/>
  <c r="Q76" i="15"/>
  <c r="P76" i="15"/>
  <c r="O76" i="15"/>
  <c r="N76" i="15"/>
  <c r="M76" i="15"/>
  <c r="L76" i="15"/>
  <c r="K76" i="15"/>
  <c r="J76" i="15"/>
  <c r="I76" i="15"/>
  <c r="H76" i="15"/>
  <c r="G76" i="15"/>
  <c r="F76" i="15"/>
  <c r="E76" i="15"/>
  <c r="V75" i="15"/>
  <c r="U75" i="15"/>
  <c r="T75" i="15"/>
  <c r="S75" i="15"/>
  <c r="R75" i="15"/>
  <c r="Q75" i="15"/>
  <c r="P75" i="15"/>
  <c r="O75" i="15"/>
  <c r="N75" i="15"/>
  <c r="M75" i="15"/>
  <c r="L75" i="15"/>
  <c r="K75" i="15"/>
  <c r="J75" i="15"/>
  <c r="I75" i="15"/>
  <c r="H75" i="15"/>
  <c r="G75" i="15"/>
  <c r="F75" i="15"/>
  <c r="E75" i="15"/>
  <c r="V74" i="15"/>
  <c r="U74" i="15"/>
  <c r="T74" i="15"/>
  <c r="S74" i="15"/>
  <c r="R74" i="15"/>
  <c r="Q74" i="15"/>
  <c r="P74" i="15"/>
  <c r="O74" i="15"/>
  <c r="N74" i="15"/>
  <c r="M74" i="15"/>
  <c r="L74" i="15"/>
  <c r="K74" i="15"/>
  <c r="J74" i="15"/>
  <c r="I74" i="15"/>
  <c r="H74" i="15"/>
  <c r="G74" i="15"/>
  <c r="F74" i="15"/>
  <c r="E74" i="15"/>
  <c r="V40" i="15"/>
  <c r="U40" i="15"/>
  <c r="T40" i="15"/>
  <c r="S40" i="15"/>
  <c r="R40" i="15"/>
  <c r="Q40" i="15"/>
  <c r="P40" i="15"/>
  <c r="O40" i="15"/>
  <c r="N40" i="15"/>
  <c r="M40" i="15"/>
  <c r="L40" i="15"/>
  <c r="K40" i="15"/>
  <c r="J40" i="15"/>
  <c r="I40" i="15"/>
  <c r="H40" i="15"/>
  <c r="G40" i="15"/>
  <c r="F40" i="15"/>
  <c r="E40" i="15"/>
  <c r="V39" i="15"/>
  <c r="U39" i="15"/>
  <c r="T39" i="15"/>
  <c r="S39" i="15"/>
  <c r="R39" i="15"/>
  <c r="Q39" i="15"/>
  <c r="P39" i="15"/>
  <c r="O39" i="15"/>
  <c r="N39" i="15"/>
  <c r="M39" i="15"/>
  <c r="L39" i="15"/>
  <c r="K39" i="15"/>
  <c r="J39" i="15"/>
  <c r="I39" i="15"/>
  <c r="H39" i="15"/>
  <c r="G39" i="15"/>
  <c r="F39" i="15"/>
  <c r="E39" i="15"/>
  <c r="V38" i="15"/>
  <c r="U38" i="15"/>
  <c r="T38" i="15"/>
  <c r="S38" i="15"/>
  <c r="R38" i="15"/>
  <c r="Q38" i="15"/>
  <c r="P38" i="15"/>
  <c r="O38" i="15"/>
  <c r="N38" i="15"/>
  <c r="M38" i="15"/>
  <c r="L38" i="15"/>
  <c r="K38" i="15"/>
  <c r="J38" i="15"/>
  <c r="I38" i="15"/>
  <c r="H38" i="15"/>
  <c r="G38" i="15"/>
  <c r="F38" i="15"/>
  <c r="E38" i="15"/>
  <c r="V37" i="15"/>
  <c r="U37" i="15"/>
  <c r="T37" i="15"/>
  <c r="S37" i="15"/>
  <c r="R37" i="15"/>
  <c r="Q37" i="15"/>
  <c r="P37" i="15"/>
  <c r="O37" i="15"/>
  <c r="N37" i="15"/>
  <c r="M37" i="15"/>
  <c r="L37" i="15"/>
  <c r="K37" i="15"/>
  <c r="J37" i="15"/>
  <c r="I37" i="15"/>
  <c r="H37" i="15"/>
  <c r="G37" i="15"/>
  <c r="F37" i="15"/>
  <c r="E37" i="15"/>
  <c r="V34" i="15"/>
  <c r="U34" i="15"/>
  <c r="T34" i="15"/>
  <c r="S34" i="15"/>
  <c r="R34" i="15"/>
  <c r="Q34" i="15"/>
  <c r="P34" i="15"/>
  <c r="O34" i="15"/>
  <c r="N34" i="15"/>
  <c r="M34" i="15"/>
  <c r="L34" i="15"/>
  <c r="K34" i="15"/>
  <c r="J34" i="15"/>
  <c r="I34" i="15"/>
  <c r="H34" i="15"/>
  <c r="G34" i="15"/>
  <c r="F34" i="15"/>
  <c r="E34" i="15"/>
  <c r="V28" i="15"/>
  <c r="V137" i="35" s="1"/>
  <c r="U28" i="15"/>
  <c r="T28" i="15"/>
  <c r="S28" i="15"/>
  <c r="R28" i="15"/>
  <c r="Q28" i="15"/>
  <c r="P28" i="15"/>
  <c r="O28" i="15"/>
  <c r="N28" i="15"/>
  <c r="M28" i="15"/>
  <c r="L28" i="15"/>
  <c r="K28" i="15"/>
  <c r="J28" i="15"/>
  <c r="I28" i="15"/>
  <c r="H28" i="15"/>
  <c r="G28" i="15"/>
  <c r="F28" i="15"/>
  <c r="E28" i="15"/>
  <c r="V22" i="15"/>
  <c r="V133" i="35"/>
  <c r="U22" i="15"/>
  <c r="T22" i="15"/>
  <c r="S22" i="15"/>
  <c r="R22" i="15"/>
  <c r="Q22" i="15"/>
  <c r="P22" i="15"/>
  <c r="O22" i="15"/>
  <c r="N22" i="15"/>
  <c r="M22" i="15"/>
  <c r="L22" i="15"/>
  <c r="K22" i="15"/>
  <c r="J22" i="15"/>
  <c r="I22" i="15"/>
  <c r="H22" i="15"/>
  <c r="G22" i="15"/>
  <c r="F22" i="15"/>
  <c r="E22" i="15"/>
  <c r="V21" i="15"/>
  <c r="U21" i="15"/>
  <c r="T21" i="15"/>
  <c r="S21" i="15"/>
  <c r="R21" i="15"/>
  <c r="Q21" i="15"/>
  <c r="P21" i="15"/>
  <c r="O21" i="15"/>
  <c r="N21" i="15"/>
  <c r="M21" i="15"/>
  <c r="L21" i="15"/>
  <c r="K21" i="15"/>
  <c r="J21" i="15"/>
  <c r="I21" i="15"/>
  <c r="H21" i="15"/>
  <c r="G21" i="15"/>
  <c r="F21" i="15"/>
  <c r="E21" i="15"/>
  <c r="V18" i="15"/>
  <c r="V131" i="35" s="1"/>
  <c r="U18" i="15"/>
  <c r="T18" i="15"/>
  <c r="S18" i="15"/>
  <c r="R18" i="15"/>
  <c r="Q18" i="15"/>
  <c r="P18" i="15"/>
  <c r="O18" i="15"/>
  <c r="N18" i="15"/>
  <c r="M18" i="15"/>
  <c r="L18" i="15"/>
  <c r="K18" i="15"/>
  <c r="J18" i="15"/>
  <c r="I18" i="15"/>
  <c r="H18" i="15"/>
  <c r="G18" i="15"/>
  <c r="F18" i="15"/>
  <c r="E18" i="15"/>
  <c r="V17" i="15"/>
  <c r="U17" i="15"/>
  <c r="T17" i="15"/>
  <c r="S17" i="15"/>
  <c r="R17" i="15"/>
  <c r="Q17" i="15"/>
  <c r="P17" i="15"/>
  <c r="O17" i="15"/>
  <c r="N17" i="15"/>
  <c r="M17" i="15"/>
  <c r="L17" i="15"/>
  <c r="K17" i="15"/>
  <c r="J17" i="15"/>
  <c r="I17" i="15"/>
  <c r="H17" i="15"/>
  <c r="G17" i="15"/>
  <c r="F17" i="15"/>
  <c r="E17" i="15"/>
  <c r="V16" i="15"/>
  <c r="V129" i="35"/>
  <c r="U16" i="15"/>
  <c r="T16" i="15"/>
  <c r="S16" i="15"/>
  <c r="R16" i="15"/>
  <c r="Q16" i="15"/>
  <c r="P16" i="15"/>
  <c r="O16" i="15"/>
  <c r="N16" i="15"/>
  <c r="M16" i="15"/>
  <c r="L16" i="15"/>
  <c r="K16" i="15"/>
  <c r="J16" i="15"/>
  <c r="I16" i="15"/>
  <c r="H16" i="15"/>
  <c r="G16" i="15"/>
  <c r="F16" i="15"/>
  <c r="E16" i="15"/>
  <c r="V15" i="15"/>
  <c r="V128" i="35" s="1"/>
  <c r="U15" i="15"/>
  <c r="T15" i="15"/>
  <c r="S15" i="15"/>
  <c r="R15" i="15"/>
  <c r="Q15" i="15"/>
  <c r="P15" i="15"/>
  <c r="O15" i="15"/>
  <c r="N15" i="15"/>
  <c r="M15" i="15"/>
  <c r="L15" i="15"/>
  <c r="K15" i="15"/>
  <c r="J15" i="15"/>
  <c r="I15" i="15"/>
  <c r="H15" i="15"/>
  <c r="G15" i="15"/>
  <c r="F15" i="15"/>
  <c r="E15" i="15"/>
  <c r="V14" i="15"/>
  <c r="V127" i="35"/>
  <c r="U14" i="15"/>
  <c r="T14" i="15"/>
  <c r="S14" i="15"/>
  <c r="R14" i="15"/>
  <c r="Q14" i="15"/>
  <c r="P14" i="15"/>
  <c r="O14" i="15"/>
  <c r="N14" i="15"/>
  <c r="M14" i="15"/>
  <c r="L14" i="15"/>
  <c r="K14" i="15"/>
  <c r="J14" i="15"/>
  <c r="I14" i="15"/>
  <c r="H14" i="15"/>
  <c r="G14" i="15"/>
  <c r="F14" i="15"/>
  <c r="E14" i="15"/>
  <c r="E221" i="37"/>
  <c r="E222" i="37"/>
  <c r="E223" i="37"/>
  <c r="E224" i="37"/>
  <c r="E225" i="37"/>
  <c r="E226" i="37"/>
  <c r="E227" i="37"/>
  <c r="O221" i="37"/>
  <c r="E31" i="37"/>
  <c r="D105" i="35"/>
  <c r="D203" i="32"/>
  <c r="D202" i="32"/>
  <c r="D103" i="35"/>
  <c r="D201" i="32" s="1"/>
  <c r="D200" i="32"/>
  <c r="D101" i="35"/>
  <c r="D199" i="32"/>
  <c r="D198" i="32"/>
  <c r="D99" i="35"/>
  <c r="D197" i="32" s="1"/>
  <c r="D196" i="32"/>
  <c r="D97" i="35"/>
  <c r="D195" i="32"/>
  <c r="D194" i="32"/>
  <c r="D95" i="35"/>
  <c r="D193" i="32" s="1"/>
  <c r="D192" i="32"/>
  <c r="D93" i="35"/>
  <c r="D191" i="32"/>
  <c r="D190" i="32"/>
  <c r="D91" i="35"/>
  <c r="D189" i="32" s="1"/>
  <c r="D188" i="32"/>
  <c r="D89" i="35"/>
  <c r="D187" i="32"/>
  <c r="D186" i="32"/>
  <c r="D87" i="35"/>
  <c r="D185" i="32" s="1"/>
  <c r="D86" i="35"/>
  <c r="D184" i="32" s="1"/>
  <c r="D83" i="35"/>
  <c r="D181" i="32" s="1"/>
  <c r="D82" i="35"/>
  <c r="D180" i="32" s="1"/>
  <c r="D80" i="35"/>
  <c r="D178" i="32" s="1"/>
  <c r="D79" i="35"/>
  <c r="D177" i="32" s="1"/>
  <c r="D78" i="35"/>
  <c r="D176" i="32" s="1"/>
  <c r="D77" i="35"/>
  <c r="D175" i="32" s="1"/>
  <c r="D76" i="35"/>
  <c r="D174" i="32" s="1"/>
  <c r="D75" i="35"/>
  <c r="D173" i="32" s="1"/>
  <c r="D73" i="35"/>
  <c r="D171" i="32" s="1"/>
  <c r="D72" i="35"/>
  <c r="D292" i="34" s="1"/>
  <c r="D70" i="35"/>
  <c r="D168" i="32" s="1"/>
  <c r="D69" i="35"/>
  <c r="D289" i="34" s="1"/>
  <c r="D67" i="35"/>
  <c r="D165" i="32" s="1"/>
  <c r="D66" i="35"/>
  <c r="D286" i="34" s="1"/>
  <c r="D64" i="35"/>
  <c r="D162" i="32" s="1"/>
  <c r="D63" i="35"/>
  <c r="D283" i="34" s="1"/>
  <c r="D61" i="35"/>
  <c r="D159" i="32" s="1"/>
  <c r="D60" i="35"/>
  <c r="D280" i="34" s="1"/>
  <c r="D58" i="35"/>
  <c r="D156" i="32" s="1"/>
  <c r="D57" i="35"/>
  <c r="D277" i="34" s="1"/>
  <c r="D56" i="35"/>
  <c r="D154" i="32" s="1"/>
  <c r="D54" i="35"/>
  <c r="D274" i="34" s="1"/>
  <c r="D51" i="35"/>
  <c r="D149" i="32" s="1"/>
  <c r="D49" i="35"/>
  <c r="D269" i="34" s="1"/>
  <c r="D48" i="35"/>
  <c r="D146" i="32" s="1"/>
  <c r="D46" i="35"/>
  <c r="D266" i="34" s="1"/>
  <c r="D44" i="35"/>
  <c r="D43" i="35"/>
  <c r="D263" i="34"/>
  <c r="D41" i="35"/>
  <c r="D40" i="35"/>
  <c r="D260" i="34" s="1"/>
  <c r="D38" i="35"/>
  <c r="D37" i="35"/>
  <c r="D257" i="34"/>
  <c r="D35" i="35"/>
  <c r="D34" i="35"/>
  <c r="D254" i="34" s="1"/>
  <c r="D32" i="35"/>
  <c r="D31" i="35"/>
  <c r="D251" i="34"/>
  <c r="D29" i="35"/>
  <c r="D28" i="35"/>
  <c r="D248" i="34" s="1"/>
  <c r="D26" i="35"/>
  <c r="D25" i="35"/>
  <c r="D245" i="34"/>
  <c r="D24" i="35"/>
  <c r="D23" i="35"/>
  <c r="D243" i="34" s="1"/>
  <c r="D21" i="35"/>
  <c r="D20" i="35"/>
  <c r="D240" i="34"/>
  <c r="D18" i="35"/>
  <c r="D17" i="35"/>
  <c r="D237" i="34" s="1"/>
  <c r="D15" i="35"/>
  <c r="D14" i="35"/>
  <c r="D234" i="34"/>
  <c r="D12" i="35"/>
  <c r="D11" i="35"/>
  <c r="D231" i="34" s="1"/>
  <c r="D10" i="35"/>
  <c r="D8" i="35"/>
  <c r="D228" i="34"/>
  <c r="D7" i="35"/>
  <c r="D5" i="35"/>
  <c r="D225" i="34" s="1"/>
  <c r="D4" i="35"/>
  <c r="D2" i="35"/>
  <c r="D100" i="32"/>
  <c r="C25" i="35"/>
  <c r="C123" i="32"/>
  <c r="C57" i="35"/>
  <c r="B78" i="35"/>
  <c r="B176" i="32" s="1"/>
  <c r="B77" i="35"/>
  <c r="B175" i="32" s="1"/>
  <c r="B75" i="35"/>
  <c r="B173" i="32" s="1"/>
  <c r="B73" i="35"/>
  <c r="B171" i="32" s="1"/>
  <c r="B74" i="35"/>
  <c r="B172" i="32" s="1"/>
  <c r="B80" i="35"/>
  <c r="B178" i="32" s="1"/>
  <c r="B81" i="35"/>
  <c r="B179" i="32" s="1"/>
  <c r="B82" i="35"/>
  <c r="B180" i="32" s="1"/>
  <c r="B83" i="35"/>
  <c r="B181" i="32" s="1"/>
  <c r="B86" i="35"/>
  <c r="B184" i="32" s="1"/>
  <c r="B87" i="35"/>
  <c r="B185" i="32" s="1"/>
  <c r="B79" i="35"/>
  <c r="B177" i="32" s="1"/>
  <c r="B189" i="32"/>
  <c r="B92" i="35"/>
  <c r="B190" i="32"/>
  <c r="B104" i="35"/>
  <c r="B202" i="32"/>
  <c r="B102" i="35"/>
  <c r="B200" i="32"/>
  <c r="B100" i="35"/>
  <c r="B198" i="32"/>
  <c r="B192" i="32"/>
  <c r="B95" i="35"/>
  <c r="B193" i="32" s="1"/>
  <c r="B194" i="32"/>
  <c r="B97" i="35"/>
  <c r="B195" i="32"/>
  <c r="B196" i="32"/>
  <c r="B99" i="35"/>
  <c r="B197" i="32" s="1"/>
  <c r="B191" i="32"/>
  <c r="C105" i="35"/>
  <c r="C324" i="34"/>
  <c r="C103" i="35"/>
  <c r="C322" i="34"/>
  <c r="C101" i="35"/>
  <c r="C320" i="34"/>
  <c r="C98" i="35"/>
  <c r="C316" i="34"/>
  <c r="C94" i="35"/>
  <c r="C90" i="35"/>
  <c r="C188" i="32" s="1"/>
  <c r="B90" i="35"/>
  <c r="B188" i="32" s="1"/>
  <c r="C89" i="35"/>
  <c r="C187" i="32" s="1"/>
  <c r="B89" i="35"/>
  <c r="B187" i="32" s="1"/>
  <c r="C88" i="35"/>
  <c r="C186" i="32" s="1"/>
  <c r="B88" i="35"/>
  <c r="B186" i="32" s="1"/>
  <c r="C86" i="35"/>
  <c r="C306" i="34" s="1"/>
  <c r="C82" i="35"/>
  <c r="C81" i="35"/>
  <c r="C301" i="34"/>
  <c r="C80" i="35"/>
  <c r="C76" i="35"/>
  <c r="C174" i="32" s="1"/>
  <c r="B76" i="35"/>
  <c r="B174" i="32" s="1"/>
  <c r="C75" i="35"/>
  <c r="C173" i="32" s="1"/>
  <c r="C74" i="35"/>
  <c r="C73" i="35"/>
  <c r="C171" i="32"/>
  <c r="C72" i="35"/>
  <c r="B170" i="32"/>
  <c r="C71" i="35"/>
  <c r="B169" i="32"/>
  <c r="C70" i="35"/>
  <c r="B168" i="32"/>
  <c r="C69" i="35"/>
  <c r="B167" i="32"/>
  <c r="C68" i="35"/>
  <c r="C67" i="35"/>
  <c r="B165" i="32"/>
  <c r="C66" i="35"/>
  <c r="B164" i="32"/>
  <c r="C65" i="35"/>
  <c r="B163" i="32"/>
  <c r="C64" i="35"/>
  <c r="B162" i="32"/>
  <c r="C63" i="35"/>
  <c r="B161" i="32"/>
  <c r="C62" i="35"/>
  <c r="B160" i="32"/>
  <c r="C61" i="35"/>
  <c r="B159" i="32"/>
  <c r="C60" i="35"/>
  <c r="B158" i="32"/>
  <c r="C59" i="35"/>
  <c r="B157" i="32"/>
  <c r="C58" i="35"/>
  <c r="B156" i="32"/>
  <c r="B57" i="35"/>
  <c r="B155" i="32" s="1"/>
  <c r="C56" i="35"/>
  <c r="C154" i="32" s="1"/>
  <c r="B56" i="35"/>
  <c r="B154" i="32" s="1"/>
  <c r="C55" i="35"/>
  <c r="C153" i="32" s="1"/>
  <c r="B55" i="35"/>
  <c r="B153" i="32" s="1"/>
  <c r="C54" i="35"/>
  <c r="C152" i="32" s="1"/>
  <c r="B54" i="35"/>
  <c r="B152" i="32" s="1"/>
  <c r="C51" i="35"/>
  <c r="C149" i="32" s="1"/>
  <c r="B51" i="35"/>
  <c r="B149" i="32" s="1"/>
  <c r="C50" i="35"/>
  <c r="C148" i="32" s="1"/>
  <c r="B50" i="35"/>
  <c r="B148" i="32" s="1"/>
  <c r="C49" i="35"/>
  <c r="C147" i="32" s="1"/>
  <c r="B49" i="35"/>
  <c r="B147" i="32" s="1"/>
  <c r="C48" i="35"/>
  <c r="C146" i="32" s="1"/>
  <c r="B48" i="35"/>
  <c r="B146" i="32" s="1"/>
  <c r="C47" i="35"/>
  <c r="C145" i="32" s="1"/>
  <c r="B47" i="35"/>
  <c r="B145" i="32" s="1"/>
  <c r="C46" i="35"/>
  <c r="C144" i="32" s="1"/>
  <c r="B46" i="35"/>
  <c r="B144" i="32" s="1"/>
  <c r="C44" i="35"/>
  <c r="C142" i="32" s="1"/>
  <c r="C43" i="35"/>
  <c r="B141" i="32"/>
  <c r="C42" i="35"/>
  <c r="B140" i="32"/>
  <c r="C41" i="35"/>
  <c r="B139" i="32"/>
  <c r="C40" i="35"/>
  <c r="B138" i="32"/>
  <c r="C39" i="35"/>
  <c r="C38" i="35"/>
  <c r="B136" i="32"/>
  <c r="C37" i="35"/>
  <c r="B135" i="32"/>
  <c r="C36" i="35"/>
  <c r="B134" i="32"/>
  <c r="C35" i="35"/>
  <c r="B133" i="32"/>
  <c r="C34" i="35"/>
  <c r="B132" i="32"/>
  <c r="C33" i="35"/>
  <c r="B131" i="32"/>
  <c r="C32" i="35"/>
  <c r="B130" i="32"/>
  <c r="C31" i="35"/>
  <c r="B129" i="32"/>
  <c r="C30" i="35"/>
  <c r="B128" i="32"/>
  <c r="C29" i="35"/>
  <c r="B127" i="32"/>
  <c r="C28" i="35"/>
  <c r="B126" i="32"/>
  <c r="C27" i="35"/>
  <c r="B125" i="32"/>
  <c r="C26" i="35"/>
  <c r="B124" i="32"/>
  <c r="B25" i="35"/>
  <c r="B123" i="32"/>
  <c r="C24" i="35"/>
  <c r="C122" i="32"/>
  <c r="B24" i="35"/>
  <c r="B122" i="32"/>
  <c r="C23" i="35"/>
  <c r="C121" i="32"/>
  <c r="B23" i="35"/>
  <c r="B121" i="32"/>
  <c r="C22" i="35"/>
  <c r="C120" i="32"/>
  <c r="B22" i="35"/>
  <c r="B120" i="32"/>
  <c r="C21" i="35"/>
  <c r="C119" i="32"/>
  <c r="B21" i="35"/>
  <c r="B119" i="32"/>
  <c r="C20" i="35"/>
  <c r="C118" i="32"/>
  <c r="B20" i="35"/>
  <c r="B118" i="32"/>
  <c r="C19" i="35"/>
  <c r="C117" i="32"/>
  <c r="B19" i="35"/>
  <c r="B117" i="32"/>
  <c r="C18" i="35"/>
  <c r="C116" i="32"/>
  <c r="B18" i="35"/>
  <c r="B116" i="32"/>
  <c r="C17" i="35"/>
  <c r="C115" i="32"/>
  <c r="B17" i="35"/>
  <c r="B115" i="32"/>
  <c r="C16" i="35"/>
  <c r="C114" i="32"/>
  <c r="B16" i="35"/>
  <c r="B114" i="32"/>
  <c r="C15" i="35"/>
  <c r="C113" i="32"/>
  <c r="B15" i="35"/>
  <c r="C14" i="35"/>
  <c r="C112" i="32" s="1"/>
  <c r="B14" i="35"/>
  <c r="C13" i="35"/>
  <c r="C111" i="32"/>
  <c r="B13" i="35"/>
  <c r="C12" i="35"/>
  <c r="C110" i="32" s="1"/>
  <c r="B12" i="35"/>
  <c r="C11" i="35"/>
  <c r="C109" i="32"/>
  <c r="B11" i="35"/>
  <c r="B109" i="32"/>
  <c r="C10" i="35"/>
  <c r="C108" i="32"/>
  <c r="B10" i="35"/>
  <c r="C9" i="35"/>
  <c r="C107" i="32" s="1"/>
  <c r="B9" i="35"/>
  <c r="B107" i="32" s="1"/>
  <c r="C8" i="35"/>
  <c r="C106" i="32" s="1"/>
  <c r="B8" i="35"/>
  <c r="C7" i="35"/>
  <c r="C105" i="32"/>
  <c r="B7" i="35"/>
  <c r="C6" i="35"/>
  <c r="C104" i="32" s="1"/>
  <c r="B6" i="35"/>
  <c r="C5" i="35"/>
  <c r="C103" i="32"/>
  <c r="B5" i="35"/>
  <c r="C4" i="35"/>
  <c r="C102" i="32" s="1"/>
  <c r="B4" i="35"/>
  <c r="C3" i="35"/>
  <c r="C101" i="32"/>
  <c r="B3" i="35"/>
  <c r="B101" i="32"/>
  <c r="B438" i="37"/>
  <c r="B477" i="37"/>
  <c r="B437" i="37"/>
  <c r="B436" i="37"/>
  <c r="B435" i="37"/>
  <c r="B453" i="37"/>
  <c r="B434" i="37"/>
  <c r="B433" i="37"/>
  <c r="B432" i="37"/>
  <c r="B431" i="37"/>
  <c r="B430" i="37"/>
  <c r="B469" i="37"/>
  <c r="B429" i="37"/>
  <c r="B468" i="37"/>
  <c r="B428" i="37"/>
  <c r="B427" i="37"/>
  <c r="B426" i="37"/>
  <c r="B425" i="37"/>
  <c r="B424" i="37"/>
  <c r="B463" i="37"/>
  <c r="B423" i="37"/>
  <c r="V422" i="37"/>
  <c r="U422" i="37"/>
  <c r="T422" i="37"/>
  <c r="S422" i="37"/>
  <c r="R422" i="37"/>
  <c r="Q422" i="37"/>
  <c r="P422" i="37"/>
  <c r="O422" i="37"/>
  <c r="N422" i="37"/>
  <c r="M422" i="37"/>
  <c r="L422" i="37"/>
  <c r="K422" i="37"/>
  <c r="J422" i="37"/>
  <c r="I422" i="37"/>
  <c r="H422" i="37"/>
  <c r="G422" i="37"/>
  <c r="F422" i="37"/>
  <c r="E422" i="37"/>
  <c r="B422" i="37"/>
  <c r="B480" i="37" s="1"/>
  <c r="V363" i="37"/>
  <c r="V366" i="37" s="1"/>
  <c r="V72" i="35" s="1"/>
  <c r="U363" i="37"/>
  <c r="U364" i="37"/>
  <c r="U70" i="35" s="1"/>
  <c r="T363" i="37"/>
  <c r="T545" i="37" s="1"/>
  <c r="T568" i="37" s="1"/>
  <c r="S363" i="37"/>
  <c r="S364" i="37"/>
  <c r="S70" i="35" s="1"/>
  <c r="R363" i="37"/>
  <c r="R545" i="37" s="1"/>
  <c r="R568" i="37" s="1"/>
  <c r="Q363" i="37"/>
  <c r="Q366" i="37"/>
  <c r="Q72" i="35" s="1"/>
  <c r="P363" i="37"/>
  <c r="P545" i="37" s="1"/>
  <c r="P568" i="37" s="1"/>
  <c r="O363" i="37"/>
  <c r="O365" i="37"/>
  <c r="O71" i="35" s="1"/>
  <c r="N363" i="37"/>
  <c r="N545" i="37" s="1"/>
  <c r="N568" i="37" s="1"/>
  <c r="M363" i="37"/>
  <c r="M366" i="37"/>
  <c r="M72" i="35" s="1"/>
  <c r="L363" i="37"/>
  <c r="L545" i="37" s="1"/>
  <c r="L568" i="37" s="1"/>
  <c r="K363" i="37"/>
  <c r="K545" i="37"/>
  <c r="K568" i="37" s="1"/>
  <c r="J363" i="37"/>
  <c r="J545" i="37" s="1"/>
  <c r="J568" i="37" s="1"/>
  <c r="I363" i="37"/>
  <c r="I365" i="37"/>
  <c r="I71" i="35" s="1"/>
  <c r="H363" i="37"/>
  <c r="H545" i="37" s="1"/>
  <c r="H568" i="37" s="1"/>
  <c r="G363" i="37"/>
  <c r="G365" i="37"/>
  <c r="G71" i="35" s="1"/>
  <c r="F363" i="37"/>
  <c r="F545" i="37" s="1"/>
  <c r="F568" i="37" s="1"/>
  <c r="E363" i="37"/>
  <c r="E366" i="37"/>
  <c r="E72" i="35" s="1"/>
  <c r="V350" i="37"/>
  <c r="V404" i="37" s="1"/>
  <c r="U544" i="37"/>
  <c r="T350" i="37"/>
  <c r="S350" i="37"/>
  <c r="S544" i="37" s="1"/>
  <c r="S567" i="37" s="1"/>
  <c r="R350" i="37"/>
  <c r="R353" i="37"/>
  <c r="R69" i="35" s="1"/>
  <c r="Q350" i="37"/>
  <c r="Q404" i="37" s="1"/>
  <c r="P350" i="37"/>
  <c r="P544" i="37" s="1"/>
  <c r="P567" i="37" s="1"/>
  <c r="O350" i="37"/>
  <c r="O351" i="37"/>
  <c r="O67" i="35" s="1"/>
  <c r="N350" i="37"/>
  <c r="N404" i="37" s="1"/>
  <c r="L350" i="37"/>
  <c r="K350" i="37"/>
  <c r="K544" i="37"/>
  <c r="K567" i="37" s="1"/>
  <c r="J350" i="37"/>
  <c r="J544" i="37" s="1"/>
  <c r="J567" i="37" s="1"/>
  <c r="I350" i="37"/>
  <c r="I404" i="37"/>
  <c r="H350" i="37"/>
  <c r="H544" i="37"/>
  <c r="H567" i="37" s="1"/>
  <c r="G350" i="37"/>
  <c r="F350" i="37"/>
  <c r="F404" i="37"/>
  <c r="V340" i="37"/>
  <c r="U340" i="37"/>
  <c r="T340" i="37"/>
  <c r="S340" i="37"/>
  <c r="R340" i="37"/>
  <c r="Q340" i="37"/>
  <c r="P340" i="37"/>
  <c r="O340" i="37"/>
  <c r="N340" i="37"/>
  <c r="M340" i="37"/>
  <c r="L340" i="37"/>
  <c r="K340" i="37"/>
  <c r="J340" i="37"/>
  <c r="I340" i="37"/>
  <c r="H340" i="37"/>
  <c r="G340" i="37"/>
  <c r="F340" i="37"/>
  <c r="E340" i="37"/>
  <c r="V327" i="37"/>
  <c r="U327" i="37"/>
  <c r="U543" i="37" s="1"/>
  <c r="U566" i="37" s="1"/>
  <c r="T327" i="37"/>
  <c r="T329" i="37"/>
  <c r="T65" i="35" s="1"/>
  <c r="R327" i="37"/>
  <c r="Q327" i="37"/>
  <c r="Q543" i="37"/>
  <c r="Q566" i="37" s="1"/>
  <c r="P327" i="37"/>
  <c r="O543" i="37"/>
  <c r="O566" i="37"/>
  <c r="N327" i="37"/>
  <c r="M327" i="37"/>
  <c r="M543" i="37" s="1"/>
  <c r="M566" i="37" s="1"/>
  <c r="L327" i="37"/>
  <c r="K543" i="37"/>
  <c r="K566" i="37" s="1"/>
  <c r="J327" i="37"/>
  <c r="I327" i="37"/>
  <c r="I543" i="37"/>
  <c r="I566" i="37" s="1"/>
  <c r="H327" i="37"/>
  <c r="G327" i="37"/>
  <c r="G543" i="37"/>
  <c r="G566" i="37" s="1"/>
  <c r="F327" i="37"/>
  <c r="F543" i="37" s="1"/>
  <c r="F566" i="37" s="1"/>
  <c r="E327" i="37"/>
  <c r="V314" i="37"/>
  <c r="V542" i="37" s="1"/>
  <c r="V565" i="37" s="1"/>
  <c r="U314" i="37"/>
  <c r="T314" i="37"/>
  <c r="T542" i="37" s="1"/>
  <c r="T565" i="37" s="1"/>
  <c r="S314" i="37"/>
  <c r="R314" i="37"/>
  <c r="R542" i="37" s="1"/>
  <c r="R565" i="37" s="1"/>
  <c r="Q314" i="37"/>
  <c r="P314" i="37"/>
  <c r="P542" i="37" s="1"/>
  <c r="P565" i="37" s="1"/>
  <c r="O314" i="37"/>
  <c r="O542" i="37"/>
  <c r="O565" i="37" s="1"/>
  <c r="N314" i="37"/>
  <c r="M542" i="37"/>
  <c r="M565" i="37"/>
  <c r="L314" i="37"/>
  <c r="K314" i="37"/>
  <c r="J314" i="37"/>
  <c r="J542" i="37"/>
  <c r="J565" i="37" s="1"/>
  <c r="I314" i="37"/>
  <c r="H314" i="37"/>
  <c r="H542" i="37"/>
  <c r="H565" i="37" s="1"/>
  <c r="G314" i="37"/>
  <c r="G542" i="37" s="1"/>
  <c r="G565" i="37" s="1"/>
  <c r="F314" i="37"/>
  <c r="E542" i="37"/>
  <c r="E565" i="37" s="1"/>
  <c r="V301" i="37"/>
  <c r="U301" i="37"/>
  <c r="U541" i="37"/>
  <c r="U564" i="37" s="1"/>
  <c r="T301" i="37"/>
  <c r="S541" i="37"/>
  <c r="R301" i="37"/>
  <c r="Q301" i="37"/>
  <c r="Q541" i="37"/>
  <c r="Q564" i="37" s="1"/>
  <c r="P301" i="37"/>
  <c r="O541" i="37"/>
  <c r="N301" i="37"/>
  <c r="M301" i="37"/>
  <c r="M541" i="37"/>
  <c r="M564" i="37" s="1"/>
  <c r="L301" i="37"/>
  <c r="K541" i="37"/>
  <c r="J301" i="37"/>
  <c r="I301" i="37"/>
  <c r="I541" i="37"/>
  <c r="I564" i="37" s="1"/>
  <c r="H301" i="37"/>
  <c r="G301" i="37"/>
  <c r="G304" i="37"/>
  <c r="G60" i="35" s="1"/>
  <c r="F301" i="37"/>
  <c r="F541" i="37" s="1"/>
  <c r="F564" i="37" s="1"/>
  <c r="E301" i="37"/>
  <c r="E541" i="37"/>
  <c r="E564" i="37" s="1"/>
  <c r="V290" i="37"/>
  <c r="V400" i="37" s="1"/>
  <c r="U290" i="37"/>
  <c r="U400" i="37" s="1"/>
  <c r="T290" i="37"/>
  <c r="T400" i="37" s="1"/>
  <c r="S290" i="37"/>
  <c r="S400" i="37" s="1"/>
  <c r="R290" i="37"/>
  <c r="R400" i="37" s="1"/>
  <c r="Q290" i="37"/>
  <c r="Q400" i="37" s="1"/>
  <c r="P290" i="37"/>
  <c r="P400" i="37" s="1"/>
  <c r="O290" i="37"/>
  <c r="O400" i="37" s="1"/>
  <c r="N290" i="37"/>
  <c r="N400" i="37" s="1"/>
  <c r="M290" i="37"/>
  <c r="M400" i="37" s="1"/>
  <c r="L290" i="37"/>
  <c r="L400" i="37" s="1"/>
  <c r="K290" i="37"/>
  <c r="K400" i="37" s="1"/>
  <c r="J290" i="37"/>
  <c r="J400" i="37" s="1"/>
  <c r="I290" i="37"/>
  <c r="I400" i="37" s="1"/>
  <c r="H290" i="37"/>
  <c r="H400" i="37" s="1"/>
  <c r="G290" i="37"/>
  <c r="G400" i="37" s="1"/>
  <c r="F290" i="37"/>
  <c r="F400" i="37" s="1"/>
  <c r="E290" i="37"/>
  <c r="E400" i="37" s="1"/>
  <c r="V277" i="37"/>
  <c r="U277" i="37"/>
  <c r="U279" i="37"/>
  <c r="U55" i="35" s="1"/>
  <c r="T277" i="37"/>
  <c r="S540" i="37"/>
  <c r="S563" i="37"/>
  <c r="R277" i="37"/>
  <c r="Q277" i="37"/>
  <c r="Q279" i="37" s="1"/>
  <c r="Q55" i="35" s="1"/>
  <c r="P277" i="37"/>
  <c r="O540" i="37"/>
  <c r="O563" i="37" s="1"/>
  <c r="N277" i="37"/>
  <c r="M277" i="37"/>
  <c r="M279" i="37"/>
  <c r="M55" i="35" s="1"/>
  <c r="L277" i="37"/>
  <c r="K540" i="37"/>
  <c r="K563" i="37"/>
  <c r="J277" i="37"/>
  <c r="I277" i="37"/>
  <c r="I540" i="37" s="1"/>
  <c r="I563" i="37" s="1"/>
  <c r="H277" i="37"/>
  <c r="G277" i="37"/>
  <c r="F277" i="37"/>
  <c r="F540" i="37"/>
  <c r="F563" i="37" s="1"/>
  <c r="E277" i="37"/>
  <c r="V241" i="37"/>
  <c r="V245" i="37"/>
  <c r="U241" i="37"/>
  <c r="U245" i="37"/>
  <c r="T241" i="37"/>
  <c r="T245" i="37"/>
  <c r="S241" i="37"/>
  <c r="R241" i="37"/>
  <c r="R245" i="37" s="1"/>
  <c r="Q241" i="37"/>
  <c r="Q245" i="37" s="1"/>
  <c r="P241" i="37"/>
  <c r="P245" i="37" s="1"/>
  <c r="O241" i="37"/>
  <c r="N241" i="37"/>
  <c r="N245" i="37"/>
  <c r="M241" i="37"/>
  <c r="M539" i="37"/>
  <c r="M562" i="37" s="1"/>
  <c r="L241" i="37"/>
  <c r="L245" i="37" s="1"/>
  <c r="K241" i="37"/>
  <c r="K539" i="37" s="1"/>
  <c r="K562" i="37" s="1"/>
  <c r="J241" i="37"/>
  <c r="J245" i="37"/>
  <c r="I241" i="37"/>
  <c r="I245" i="37"/>
  <c r="H241" i="37"/>
  <c r="H245" i="37"/>
  <c r="G241" i="37"/>
  <c r="G245" i="37"/>
  <c r="F241" i="37"/>
  <c r="F245" i="37"/>
  <c r="E241" i="37"/>
  <c r="E539" i="37"/>
  <c r="E562" i="37" s="1"/>
  <c r="V227" i="37"/>
  <c r="U227" i="37"/>
  <c r="T227" i="37"/>
  <c r="S227" i="37"/>
  <c r="R227" i="37"/>
  <c r="Q227" i="37"/>
  <c r="P227" i="37"/>
  <c r="O227" i="37"/>
  <c r="N227" i="37"/>
  <c r="M227" i="37"/>
  <c r="L227" i="37"/>
  <c r="K227" i="37"/>
  <c r="J227" i="37"/>
  <c r="I227" i="37"/>
  <c r="H227" i="37"/>
  <c r="G227" i="37"/>
  <c r="F227" i="37"/>
  <c r="V226" i="37"/>
  <c r="U226" i="37"/>
  <c r="T226" i="37"/>
  <c r="S226" i="37"/>
  <c r="R226" i="37"/>
  <c r="Q226" i="37"/>
  <c r="P226" i="37"/>
  <c r="O226" i="37"/>
  <c r="N226" i="37"/>
  <c r="M226" i="37"/>
  <c r="L226" i="37"/>
  <c r="K226" i="37"/>
  <c r="J226" i="37"/>
  <c r="I226" i="37"/>
  <c r="H226" i="37"/>
  <c r="G226" i="37"/>
  <c r="F226" i="37"/>
  <c r="V225" i="37"/>
  <c r="U225" i="37"/>
  <c r="T225" i="37"/>
  <c r="S225" i="37"/>
  <c r="R225" i="37"/>
  <c r="Q225" i="37"/>
  <c r="P225" i="37"/>
  <c r="O225" i="37"/>
  <c r="N225" i="37"/>
  <c r="M225" i="37"/>
  <c r="L225" i="37"/>
  <c r="K225" i="37"/>
  <c r="J225" i="37"/>
  <c r="I225" i="37"/>
  <c r="H225" i="37"/>
  <c r="G225" i="37"/>
  <c r="F225" i="37"/>
  <c r="V224" i="37"/>
  <c r="U224" i="37"/>
  <c r="T224" i="37"/>
  <c r="S224" i="37"/>
  <c r="R224" i="37"/>
  <c r="Q224" i="37"/>
  <c r="P224" i="37"/>
  <c r="O224" i="37"/>
  <c r="N224" i="37"/>
  <c r="M224" i="37"/>
  <c r="L224" i="37"/>
  <c r="K224" i="37"/>
  <c r="J224" i="37"/>
  <c r="I224" i="37"/>
  <c r="H224" i="37"/>
  <c r="G224" i="37"/>
  <c r="F224" i="37"/>
  <c r="V223" i="37"/>
  <c r="U223" i="37"/>
  <c r="T223" i="37"/>
  <c r="S223" i="37"/>
  <c r="R223" i="37"/>
  <c r="Q223" i="37"/>
  <c r="P223" i="37"/>
  <c r="O223" i="37"/>
  <c r="N223" i="37"/>
  <c r="M223" i="37"/>
  <c r="L223" i="37"/>
  <c r="K223" i="37"/>
  <c r="J223" i="37"/>
  <c r="I223" i="37"/>
  <c r="H223" i="37"/>
  <c r="G223" i="37"/>
  <c r="F223" i="37"/>
  <c r="V222" i="37"/>
  <c r="U222" i="37"/>
  <c r="T222" i="37"/>
  <c r="S222" i="37"/>
  <c r="R222" i="37"/>
  <c r="Q222" i="37"/>
  <c r="P222" i="37"/>
  <c r="O222" i="37"/>
  <c r="N222" i="37"/>
  <c r="M222" i="37"/>
  <c r="M221" i="37"/>
  <c r="L222" i="37"/>
  <c r="K222" i="37"/>
  <c r="J222" i="37"/>
  <c r="I222" i="37"/>
  <c r="H222" i="37"/>
  <c r="G222" i="37"/>
  <c r="F222" i="37"/>
  <c r="V221" i="37"/>
  <c r="V228" i="37"/>
  <c r="U221" i="37"/>
  <c r="T221" i="37"/>
  <c r="S221" i="37"/>
  <c r="R221" i="37"/>
  <c r="Q221" i="37"/>
  <c r="P221" i="37"/>
  <c r="N221" i="37"/>
  <c r="L221" i="37"/>
  <c r="K221" i="37"/>
  <c r="J221" i="37"/>
  <c r="I221" i="37"/>
  <c r="H221" i="37"/>
  <c r="G221" i="37"/>
  <c r="F221" i="37"/>
  <c r="V205" i="37"/>
  <c r="V393" i="37"/>
  <c r="U205" i="37"/>
  <c r="U393" i="37"/>
  <c r="T205" i="37"/>
  <c r="T393" i="37"/>
  <c r="S205" i="37"/>
  <c r="S393" i="37"/>
  <c r="R205" i="37"/>
  <c r="R393" i="37"/>
  <c r="Q205" i="37"/>
  <c r="Q393" i="37"/>
  <c r="P205" i="37"/>
  <c r="P393" i="37"/>
  <c r="O205" i="37"/>
  <c r="O393" i="37"/>
  <c r="N205" i="37"/>
  <c r="N393" i="37"/>
  <c r="M205" i="37"/>
  <c r="M393" i="37"/>
  <c r="L205" i="37"/>
  <c r="L393" i="37"/>
  <c r="K205" i="37"/>
  <c r="K393" i="37"/>
  <c r="J205" i="37"/>
  <c r="J393" i="37"/>
  <c r="I205" i="37"/>
  <c r="I393" i="37"/>
  <c r="H205" i="37"/>
  <c r="H393" i="37"/>
  <c r="G205" i="37"/>
  <c r="G393" i="37"/>
  <c r="F205" i="37"/>
  <c r="F393" i="37"/>
  <c r="E205" i="37"/>
  <c r="E393" i="37"/>
  <c r="V192" i="37"/>
  <c r="V537" i="37"/>
  <c r="U192" i="37"/>
  <c r="U537" i="37"/>
  <c r="T192" i="37"/>
  <c r="T537" i="37"/>
  <c r="S192" i="37"/>
  <c r="S194" i="37"/>
  <c r="S42" i="35" s="1"/>
  <c r="S537" i="37"/>
  <c r="R192" i="37"/>
  <c r="R537" i="37"/>
  <c r="Q192" i="37"/>
  <c r="Q537" i="37"/>
  <c r="P192" i="37"/>
  <c r="P537" i="37"/>
  <c r="O537" i="37"/>
  <c r="O560" i="37"/>
  <c r="N192" i="37"/>
  <c r="N537" i="37"/>
  <c r="M192" i="37"/>
  <c r="M537" i="37"/>
  <c r="L192" i="37"/>
  <c r="L537" i="37"/>
  <c r="K192" i="37"/>
  <c r="K537" i="37"/>
  <c r="J192" i="37"/>
  <c r="J537" i="37"/>
  <c r="I192" i="37"/>
  <c r="I537" i="37"/>
  <c r="H192" i="37"/>
  <c r="H537" i="37"/>
  <c r="G537" i="37"/>
  <c r="F192" i="37"/>
  <c r="F537" i="37" s="1"/>
  <c r="E192" i="37"/>
  <c r="E537" i="37" s="1"/>
  <c r="V179" i="37"/>
  <c r="V536" i="37" s="1"/>
  <c r="V559" i="37" s="1"/>
  <c r="U179" i="37"/>
  <c r="U182" i="37"/>
  <c r="U40" i="35" s="1"/>
  <c r="T179" i="37"/>
  <c r="T536" i="37" s="1"/>
  <c r="S179" i="37"/>
  <c r="R179" i="37"/>
  <c r="R536" i="37" s="1"/>
  <c r="R559" i="37" s="1"/>
  <c r="Q179" i="37"/>
  <c r="Q182" i="37" s="1"/>
  <c r="Q40" i="35" s="1"/>
  <c r="P179" i="37"/>
  <c r="P536" i="37"/>
  <c r="O179" i="37"/>
  <c r="N179" i="37"/>
  <c r="N536" i="37" s="1"/>
  <c r="N559" i="37" s="1"/>
  <c r="M179" i="37"/>
  <c r="M182" i="37"/>
  <c r="M40" i="35" s="1"/>
  <c r="L179" i="37"/>
  <c r="L391" i="37" s="1"/>
  <c r="K179" i="37"/>
  <c r="J179" i="37"/>
  <c r="J536" i="37" s="1"/>
  <c r="J559" i="37" s="1"/>
  <c r="I179" i="37"/>
  <c r="I181" i="37" s="1"/>
  <c r="I39" i="35" s="1"/>
  <c r="H179" i="37"/>
  <c r="H536" i="37"/>
  <c r="G179" i="37"/>
  <c r="G536" i="37"/>
  <c r="G559" i="37"/>
  <c r="F179" i="37"/>
  <c r="E179" i="37"/>
  <c r="E182" i="37"/>
  <c r="E40" i="35"/>
  <c r="E138" i="32" s="1"/>
  <c r="E536" i="37"/>
  <c r="E559" i="37"/>
  <c r="V166" i="37"/>
  <c r="U166" i="37"/>
  <c r="T166" i="37"/>
  <c r="S166" i="37"/>
  <c r="R166" i="37"/>
  <c r="Q166" i="37"/>
  <c r="P166" i="37"/>
  <c r="O166" i="37"/>
  <c r="O469" i="37"/>
  <c r="N166" i="37"/>
  <c r="M166" i="37"/>
  <c r="L166" i="37"/>
  <c r="K166" i="37"/>
  <c r="K469" i="37" s="1"/>
  <c r="J166" i="37"/>
  <c r="I166" i="37"/>
  <c r="H166" i="37"/>
  <c r="G166" i="37"/>
  <c r="G469" i="37"/>
  <c r="F166" i="37"/>
  <c r="E166" i="37"/>
  <c r="V153" i="37"/>
  <c r="U153" i="37"/>
  <c r="T153" i="37"/>
  <c r="T534" i="37"/>
  <c r="T557" i="37"/>
  <c r="S153" i="37"/>
  <c r="S534" i="37" s="1"/>
  <c r="S557" i="37" s="1"/>
  <c r="R153" i="37"/>
  <c r="Q153" i="37"/>
  <c r="P153" i="37"/>
  <c r="P534" i="37"/>
  <c r="P557" i="37"/>
  <c r="O153" i="37"/>
  <c r="N153" i="37"/>
  <c r="N534" i="37" s="1"/>
  <c r="N557" i="37" s="1"/>
  <c r="M153" i="37"/>
  <c r="L153" i="37"/>
  <c r="L534" i="37" s="1"/>
  <c r="L557" i="37" s="1"/>
  <c r="K153" i="37"/>
  <c r="J153" i="37"/>
  <c r="J534" i="37" s="1"/>
  <c r="J557" i="37" s="1"/>
  <c r="I153" i="37"/>
  <c r="H153" i="37"/>
  <c r="H534" i="37" s="1"/>
  <c r="H557" i="37" s="1"/>
  <c r="G153" i="37"/>
  <c r="F153" i="37"/>
  <c r="F534" i="37" s="1"/>
  <c r="F557" i="37" s="1"/>
  <c r="E153" i="37"/>
  <c r="U37" i="37"/>
  <c r="T37" i="37"/>
  <c r="Q37" i="37"/>
  <c r="P37" i="37"/>
  <c r="M37" i="37"/>
  <c r="L37" i="37"/>
  <c r="I37" i="37"/>
  <c r="H37" i="37"/>
  <c r="F37" i="37"/>
  <c r="E37" i="37"/>
  <c r="V36" i="37"/>
  <c r="U36" i="37"/>
  <c r="T36" i="37"/>
  <c r="R36" i="37"/>
  <c r="Q36" i="37"/>
  <c r="P36" i="37"/>
  <c r="N36" i="37"/>
  <c r="M36" i="37"/>
  <c r="L36" i="37"/>
  <c r="J36" i="37"/>
  <c r="I36" i="37"/>
  <c r="H36" i="37"/>
  <c r="F36" i="37"/>
  <c r="E36" i="37"/>
  <c r="V35" i="37"/>
  <c r="U35" i="37"/>
  <c r="T35" i="37"/>
  <c r="S35" i="37"/>
  <c r="R35" i="37"/>
  <c r="Q35" i="37"/>
  <c r="P35" i="37"/>
  <c r="O35" i="37"/>
  <c r="N35" i="37"/>
  <c r="M35" i="37"/>
  <c r="L35" i="37"/>
  <c r="K35" i="37"/>
  <c r="J35" i="37"/>
  <c r="I35" i="37"/>
  <c r="H35" i="37"/>
  <c r="G35" i="37"/>
  <c r="F35" i="37"/>
  <c r="E35" i="37"/>
  <c r="V34" i="37"/>
  <c r="U34" i="37"/>
  <c r="T34" i="37"/>
  <c r="S34" i="37"/>
  <c r="R34" i="37"/>
  <c r="Q34" i="37"/>
  <c r="P34" i="37"/>
  <c r="O34" i="37"/>
  <c r="N34" i="37"/>
  <c r="M34" i="37"/>
  <c r="L34" i="37"/>
  <c r="K34" i="37"/>
  <c r="J34" i="37"/>
  <c r="I34" i="37"/>
  <c r="H34" i="37"/>
  <c r="G34" i="37"/>
  <c r="F34" i="37"/>
  <c r="V33" i="37"/>
  <c r="U33" i="37"/>
  <c r="T33" i="37"/>
  <c r="R33" i="37"/>
  <c r="Q33" i="37"/>
  <c r="P33" i="37"/>
  <c r="N33" i="37"/>
  <c r="M33" i="37"/>
  <c r="L33" i="37"/>
  <c r="J33" i="37"/>
  <c r="I33" i="37"/>
  <c r="H33" i="37"/>
  <c r="G33" i="37"/>
  <c r="F33" i="37"/>
  <c r="E33" i="37"/>
  <c r="V32" i="37"/>
  <c r="U32" i="37"/>
  <c r="T32" i="37"/>
  <c r="S32" i="37"/>
  <c r="R32" i="37"/>
  <c r="Q32" i="37"/>
  <c r="P32" i="37"/>
  <c r="O32" i="37"/>
  <c r="N32" i="37"/>
  <c r="M32" i="37"/>
  <c r="L32" i="37"/>
  <c r="K32" i="37"/>
  <c r="J32" i="37"/>
  <c r="I32" i="37"/>
  <c r="H32" i="37"/>
  <c r="G32" i="37"/>
  <c r="F32" i="37"/>
  <c r="E32" i="37"/>
  <c r="U31" i="37"/>
  <c r="T31" i="37"/>
  <c r="S31" i="37"/>
  <c r="Q31" i="37"/>
  <c r="P31" i="37"/>
  <c r="O31" i="37"/>
  <c r="N31" i="37"/>
  <c r="K31" i="37"/>
  <c r="J31" i="37"/>
  <c r="I31" i="37"/>
  <c r="G31" i="37"/>
  <c r="F31" i="37"/>
  <c r="V127" i="37"/>
  <c r="U127" i="37"/>
  <c r="U532" i="37"/>
  <c r="U555" i="37" s="1"/>
  <c r="T127" i="37"/>
  <c r="T466" i="37" s="1"/>
  <c r="S127" i="37"/>
  <c r="S532" i="37" s="1"/>
  <c r="R127" i="37"/>
  <c r="R532" i="37" s="1"/>
  <c r="R555" i="37" s="1"/>
  <c r="Q127" i="37"/>
  <c r="P127" i="37"/>
  <c r="P128" i="37" s="1"/>
  <c r="P26" i="35" s="1"/>
  <c r="O127" i="37"/>
  <c r="N127" i="37"/>
  <c r="N532" i="37" s="1"/>
  <c r="N555" i="37" s="1"/>
  <c r="M127" i="37"/>
  <c r="L127" i="37"/>
  <c r="L130" i="37" s="1"/>
  <c r="L28" i="35" s="1"/>
  <c r="K127" i="37"/>
  <c r="J127" i="37"/>
  <c r="J532" i="37" s="1"/>
  <c r="J555" i="37" s="1"/>
  <c r="I127" i="37"/>
  <c r="H127" i="37"/>
  <c r="G127" i="37"/>
  <c r="F127" i="37"/>
  <c r="F532" i="37" s="1"/>
  <c r="F555" i="37" s="1"/>
  <c r="E127" i="37"/>
  <c r="V116" i="37"/>
  <c r="V386" i="37" s="1"/>
  <c r="U116" i="37"/>
  <c r="U386" i="37"/>
  <c r="T116" i="37"/>
  <c r="T386" i="37" s="1"/>
  <c r="S116" i="37"/>
  <c r="R116" i="37"/>
  <c r="R386" i="37" s="1"/>
  <c r="Q116" i="37"/>
  <c r="Q386" i="37"/>
  <c r="P116" i="37"/>
  <c r="P386" i="37" s="1"/>
  <c r="O116" i="37"/>
  <c r="O386" i="37"/>
  <c r="N116" i="37"/>
  <c r="N386" i="37" s="1"/>
  <c r="M116" i="37"/>
  <c r="M386" i="37"/>
  <c r="L116" i="37"/>
  <c r="L386" i="37" s="1"/>
  <c r="K116" i="37"/>
  <c r="K386" i="37"/>
  <c r="J116" i="37"/>
  <c r="J386" i="37" s="1"/>
  <c r="I116" i="37"/>
  <c r="I386" i="37"/>
  <c r="H116" i="37"/>
  <c r="G116" i="37"/>
  <c r="G386" i="37" s="1"/>
  <c r="F116" i="37"/>
  <c r="F386" i="37"/>
  <c r="E116" i="37"/>
  <c r="V105" i="37"/>
  <c r="V385" i="37"/>
  <c r="U105" i="37"/>
  <c r="U385" i="37" s="1"/>
  <c r="T105" i="37"/>
  <c r="S105" i="37"/>
  <c r="S385" i="37"/>
  <c r="R105" i="37"/>
  <c r="R385" i="37"/>
  <c r="Q105" i="37"/>
  <c r="P105" i="37"/>
  <c r="P385" i="37" s="1"/>
  <c r="O105" i="37"/>
  <c r="O385" i="37"/>
  <c r="N105" i="37"/>
  <c r="N385" i="37" s="1"/>
  <c r="M105" i="37"/>
  <c r="M385" i="37"/>
  <c r="L105" i="37"/>
  <c r="L385" i="37" s="1"/>
  <c r="K105" i="37"/>
  <c r="K385" i="37"/>
  <c r="J105" i="37"/>
  <c r="I105" i="37"/>
  <c r="I385" i="37"/>
  <c r="H105" i="37"/>
  <c r="H385" i="37"/>
  <c r="G105" i="37"/>
  <c r="F105" i="37"/>
  <c r="F385" i="37"/>
  <c r="E105" i="37"/>
  <c r="E385" i="37" s="1"/>
  <c r="V91" i="37"/>
  <c r="U91" i="37"/>
  <c r="U95" i="37"/>
  <c r="T91" i="37"/>
  <c r="T531" i="37"/>
  <c r="S531" i="37"/>
  <c r="R91" i="37"/>
  <c r="R531" i="37" s="1"/>
  <c r="Q91" i="37"/>
  <c r="Q531" i="37"/>
  <c r="P91" i="37"/>
  <c r="P531" i="37" s="1"/>
  <c r="O91" i="37"/>
  <c r="O94" i="37"/>
  <c r="O23" i="35"/>
  <c r="N91" i="37"/>
  <c r="N531" i="37" s="1"/>
  <c r="M91" i="37"/>
  <c r="M531" i="37"/>
  <c r="L91" i="37"/>
  <c r="L531" i="37" s="1"/>
  <c r="K91" i="37"/>
  <c r="J91" i="37"/>
  <c r="J531" i="37" s="1"/>
  <c r="I91" i="37"/>
  <c r="I531" i="37"/>
  <c r="H91" i="37"/>
  <c r="G91" i="37"/>
  <c r="G531" i="37"/>
  <c r="F91" i="37"/>
  <c r="F531" i="37"/>
  <c r="E91" i="37"/>
  <c r="E465" i="37"/>
  <c r="V78" i="37"/>
  <c r="U78" i="37"/>
  <c r="T78" i="37"/>
  <c r="T530" i="37"/>
  <c r="T553" i="37"/>
  <c r="S78" i="37"/>
  <c r="R78" i="37"/>
  <c r="R530" i="37"/>
  <c r="R553" i="37"/>
  <c r="Q78" i="37"/>
  <c r="Q530" i="37" s="1"/>
  <c r="Q553" i="37" s="1"/>
  <c r="P78" i="37"/>
  <c r="P383" i="37"/>
  <c r="O78" i="37"/>
  <c r="O530" i="37" s="1"/>
  <c r="O553" i="37" s="1"/>
  <c r="N78" i="37"/>
  <c r="N383" i="37" s="1"/>
  <c r="M78" i="37"/>
  <c r="M464" i="37"/>
  <c r="L78" i="37"/>
  <c r="K78" i="37"/>
  <c r="J78" i="37"/>
  <c r="J530" i="37"/>
  <c r="J553" i="37"/>
  <c r="I78" i="37"/>
  <c r="I530" i="37" s="1"/>
  <c r="I553" i="37" s="1"/>
  <c r="H78" i="37"/>
  <c r="H383" i="37" s="1"/>
  <c r="G78" i="37"/>
  <c r="G530" i="37"/>
  <c r="G553" i="37"/>
  <c r="F78" i="37"/>
  <c r="E78" i="37"/>
  <c r="V65" i="37"/>
  <c r="V529" i="37"/>
  <c r="V552" i="37" s="1"/>
  <c r="U65" i="37"/>
  <c r="T65" i="37"/>
  <c r="T68" i="37"/>
  <c r="T17" i="35" s="1"/>
  <c r="S65" i="37"/>
  <c r="R65" i="37"/>
  <c r="Q65" i="37"/>
  <c r="Q382" i="37" s="1"/>
  <c r="P65" i="37"/>
  <c r="P529" i="37"/>
  <c r="P552" i="37"/>
  <c r="O65" i="37"/>
  <c r="N65" i="37"/>
  <c r="N529" i="37"/>
  <c r="N552" i="37"/>
  <c r="M65" i="37"/>
  <c r="M463" i="37"/>
  <c r="L65" i="37"/>
  <c r="L463" i="37"/>
  <c r="K65" i="37"/>
  <c r="J65" i="37"/>
  <c r="I65" i="37"/>
  <c r="H65" i="37"/>
  <c r="H529" i="37" s="1"/>
  <c r="H552" i="37" s="1"/>
  <c r="G65" i="37"/>
  <c r="F65" i="37"/>
  <c r="E65" i="37"/>
  <c r="E382" i="37"/>
  <c r="V52" i="37"/>
  <c r="V528" i="37"/>
  <c r="V551" i="37" s="1"/>
  <c r="U52" i="37"/>
  <c r="T52" i="37"/>
  <c r="S52" i="37"/>
  <c r="R52" i="37"/>
  <c r="R528" i="37"/>
  <c r="R551" i="37" s="1"/>
  <c r="Q52" i="37"/>
  <c r="P52" i="37"/>
  <c r="O52" i="37"/>
  <c r="N52" i="37"/>
  <c r="N528" i="37"/>
  <c r="N551" i="37" s="1"/>
  <c r="M52" i="37"/>
  <c r="L52" i="37"/>
  <c r="K52" i="37"/>
  <c r="J52" i="37"/>
  <c r="J528" i="37" s="1"/>
  <c r="J551" i="37" s="1"/>
  <c r="I52" i="37"/>
  <c r="H52" i="37"/>
  <c r="G52" i="37"/>
  <c r="F52" i="37"/>
  <c r="F528" i="37"/>
  <c r="F551" i="37" s="1"/>
  <c r="E52" i="37"/>
  <c r="V25" i="37"/>
  <c r="U25" i="37"/>
  <c r="T25" i="37"/>
  <c r="T526" i="37" s="1"/>
  <c r="T549" i="37" s="1"/>
  <c r="S25" i="37"/>
  <c r="S526" i="37" s="1"/>
  <c r="S549" i="37" s="1"/>
  <c r="R25" i="37"/>
  <c r="Q25" i="37"/>
  <c r="P25" i="37"/>
  <c r="P526" i="37" s="1"/>
  <c r="P549" i="37" s="1"/>
  <c r="O25" i="37"/>
  <c r="O526" i="37" s="1"/>
  <c r="O549" i="37" s="1"/>
  <c r="N25" i="37"/>
  <c r="M25" i="37"/>
  <c r="L25" i="37"/>
  <c r="L526" i="37" s="1"/>
  <c r="L549" i="37" s="1"/>
  <c r="K25" i="37"/>
  <c r="K526" i="37" s="1"/>
  <c r="K549" i="37" s="1"/>
  <c r="J25" i="37"/>
  <c r="I25" i="37"/>
  <c r="H25" i="37"/>
  <c r="H526" i="37" s="1"/>
  <c r="H549" i="37" s="1"/>
  <c r="G25" i="37"/>
  <c r="F25" i="37"/>
  <c r="F526" i="37" s="1"/>
  <c r="F549" i="37" s="1"/>
  <c r="E25" i="37"/>
  <c r="V12" i="37"/>
  <c r="V525" i="37" s="1"/>
  <c r="V548" i="37" s="1"/>
  <c r="U12" i="37"/>
  <c r="U525" i="37" s="1"/>
  <c r="U548" i="37" s="1"/>
  <c r="T12" i="37"/>
  <c r="T525" i="37"/>
  <c r="T548" i="37" s="1"/>
  <c r="S12" i="37"/>
  <c r="R12" i="37"/>
  <c r="R525" i="37"/>
  <c r="R548" i="37" s="1"/>
  <c r="Q12" i="37"/>
  <c r="Q379" i="37"/>
  <c r="P12" i="37"/>
  <c r="O12" i="37"/>
  <c r="O525" i="37" s="1"/>
  <c r="O548" i="37" s="1"/>
  <c r="N12" i="37"/>
  <c r="M12" i="37"/>
  <c r="M525" i="37" s="1"/>
  <c r="M548" i="37" s="1"/>
  <c r="L12" i="37"/>
  <c r="L525" i="37" s="1"/>
  <c r="L548" i="37" s="1"/>
  <c r="K12" i="37"/>
  <c r="J12" i="37"/>
  <c r="I12" i="37"/>
  <c r="I525" i="37" s="1"/>
  <c r="I548" i="37" s="1"/>
  <c r="H12" i="37"/>
  <c r="H525" i="37" s="1"/>
  <c r="H548" i="37" s="1"/>
  <c r="G12" i="37"/>
  <c r="F12" i="37"/>
  <c r="E12" i="37"/>
  <c r="E525" i="37" s="1"/>
  <c r="E548" i="37" s="1"/>
  <c r="P1" i="37"/>
  <c r="Q1" i="37" s="1"/>
  <c r="R1" i="37" s="1"/>
  <c r="S1" i="37" s="1"/>
  <c r="T1" i="37" s="1"/>
  <c r="U1" i="37" s="1"/>
  <c r="V1" i="37" s="1"/>
  <c r="W1" i="37" s="1"/>
  <c r="X1" i="37" s="1"/>
  <c r="Y1" i="37" s="1"/>
  <c r="Z1" i="37" s="1"/>
  <c r="AA1" i="37" s="1"/>
  <c r="AB1" i="37" s="1"/>
  <c r="D113" i="35"/>
  <c r="D107" i="35"/>
  <c r="D327" i="34" s="1"/>
  <c r="D119" i="35"/>
  <c r="B46" i="32"/>
  <c r="F220" i="14"/>
  <c r="G220" i="14"/>
  <c r="H220" i="14"/>
  <c r="I220" i="14"/>
  <c r="I221" i="14" s="1"/>
  <c r="I222" i="14" s="1"/>
  <c r="I483" i="14" s="1"/>
  <c r="I484" i="14" s="1"/>
  <c r="J220" i="14"/>
  <c r="K220" i="14"/>
  <c r="L220" i="14"/>
  <c r="M220" i="14"/>
  <c r="M221" i="14" s="1"/>
  <c r="M222" i="14" s="1"/>
  <c r="M483" i="14" s="1"/>
  <c r="M484" i="14" s="1"/>
  <c r="N220" i="14"/>
  <c r="O220" i="14"/>
  <c r="P220" i="14"/>
  <c r="Q220" i="14"/>
  <c r="Q221" i="14" s="1"/>
  <c r="Q222" i="14" s="1"/>
  <c r="Q483" i="14" s="1"/>
  <c r="Q484" i="14" s="1"/>
  <c r="R220" i="14"/>
  <c r="S220" i="14"/>
  <c r="T220" i="14"/>
  <c r="U220" i="14"/>
  <c r="U221" i="14" s="1"/>
  <c r="U222" i="14" s="1"/>
  <c r="U483" i="14" s="1"/>
  <c r="U484" i="14" s="1"/>
  <c r="V220" i="14"/>
  <c r="E220" i="14"/>
  <c r="V209" i="14"/>
  <c r="V351" i="14"/>
  <c r="U209" i="14"/>
  <c r="U351" i="14" s="1"/>
  <c r="T209" i="14"/>
  <c r="T351" i="14"/>
  <c r="S209" i="14"/>
  <c r="S351" i="14" s="1"/>
  <c r="R209" i="14"/>
  <c r="R351" i="14"/>
  <c r="Q209" i="14"/>
  <c r="Q351" i="14"/>
  <c r="P209" i="14"/>
  <c r="P351" i="14"/>
  <c r="O209" i="14"/>
  <c r="O351" i="14"/>
  <c r="N209" i="14"/>
  <c r="N351" i="14"/>
  <c r="M209" i="14"/>
  <c r="M351" i="14"/>
  <c r="L209" i="14"/>
  <c r="L351" i="14"/>
  <c r="K209" i="14"/>
  <c r="K351" i="14"/>
  <c r="J209" i="14"/>
  <c r="J351" i="14"/>
  <c r="I209" i="14"/>
  <c r="I351" i="14"/>
  <c r="H209" i="14"/>
  <c r="H351" i="14"/>
  <c r="G209" i="14"/>
  <c r="G351" i="14"/>
  <c r="F209" i="14"/>
  <c r="F351" i="14"/>
  <c r="E209" i="14"/>
  <c r="E351" i="14"/>
  <c r="A100" i="32"/>
  <c r="U99" i="32"/>
  <c r="V99" i="32"/>
  <c r="L99" i="32"/>
  <c r="M99" i="32"/>
  <c r="N99" i="32"/>
  <c r="O99" i="32"/>
  <c r="P99" i="32"/>
  <c r="Q99" i="32"/>
  <c r="R99" i="32"/>
  <c r="S99" i="32"/>
  <c r="T99" i="32"/>
  <c r="B99" i="32"/>
  <c r="C99" i="32"/>
  <c r="D99" i="32"/>
  <c r="E99" i="32"/>
  <c r="F99" i="32"/>
  <c r="G99" i="32"/>
  <c r="H99" i="32"/>
  <c r="I99" i="32"/>
  <c r="J99" i="32"/>
  <c r="K99" i="32"/>
  <c r="A99" i="32"/>
  <c r="B221" i="34"/>
  <c r="C221" i="34"/>
  <c r="D221" i="34"/>
  <c r="E221" i="34"/>
  <c r="F221" i="34"/>
  <c r="G221" i="34"/>
  <c r="H221" i="34"/>
  <c r="I221" i="34"/>
  <c r="J221" i="34"/>
  <c r="K221" i="34"/>
  <c r="L221" i="34"/>
  <c r="M221" i="34"/>
  <c r="N221" i="34"/>
  <c r="O221" i="34"/>
  <c r="P221" i="34"/>
  <c r="Q221" i="34"/>
  <c r="R221" i="34"/>
  <c r="S221" i="34"/>
  <c r="T221" i="34"/>
  <c r="U221" i="34"/>
  <c r="V221" i="34"/>
  <c r="A221" i="34"/>
  <c r="F119" i="35"/>
  <c r="F217" i="32" s="1"/>
  <c r="G119" i="35"/>
  <c r="H119" i="35"/>
  <c r="H217" i="32"/>
  <c r="I119" i="35"/>
  <c r="J119" i="35"/>
  <c r="J217" i="32"/>
  <c r="K119" i="35"/>
  <c r="L119" i="35"/>
  <c r="L217" i="32"/>
  <c r="M119" i="35"/>
  <c r="N119" i="35"/>
  <c r="N217" i="32" s="1"/>
  <c r="O119" i="35"/>
  <c r="P119" i="35"/>
  <c r="P217" i="32"/>
  <c r="Q119" i="35"/>
  <c r="R119" i="35"/>
  <c r="R217" i="32"/>
  <c r="S119" i="35"/>
  <c r="T119" i="35"/>
  <c r="T217" i="32"/>
  <c r="U119" i="35"/>
  <c r="V119" i="35"/>
  <c r="V217" i="32" s="1"/>
  <c r="F120" i="35"/>
  <c r="F340" i="34"/>
  <c r="G120" i="35"/>
  <c r="H120" i="35"/>
  <c r="I120" i="35"/>
  <c r="J120" i="35"/>
  <c r="J340" i="34"/>
  <c r="K120" i="35"/>
  <c r="L120" i="35"/>
  <c r="M120" i="35"/>
  <c r="N120" i="35"/>
  <c r="N340" i="34" s="1"/>
  <c r="O120" i="35"/>
  <c r="P120" i="35"/>
  <c r="Q120" i="35"/>
  <c r="R120" i="35"/>
  <c r="R340" i="34" s="1"/>
  <c r="S120" i="35"/>
  <c r="T120" i="35"/>
  <c r="U120" i="35"/>
  <c r="V120" i="35"/>
  <c r="V340" i="34"/>
  <c r="F121" i="35"/>
  <c r="F219" i="32" s="1"/>
  <c r="G121" i="35"/>
  <c r="H121" i="35"/>
  <c r="H219" i="32"/>
  <c r="I121" i="35"/>
  <c r="J121" i="35"/>
  <c r="J219" i="32"/>
  <c r="K121" i="35"/>
  <c r="L121" i="35"/>
  <c r="L219" i="32"/>
  <c r="M121" i="35"/>
  <c r="N121" i="35"/>
  <c r="N219" i="32" s="1"/>
  <c r="O121" i="35"/>
  <c r="P121" i="35"/>
  <c r="P219" i="32"/>
  <c r="Q121" i="35"/>
  <c r="R121" i="35"/>
  <c r="R219" i="32"/>
  <c r="S121" i="35"/>
  <c r="T121" i="35"/>
  <c r="T219" i="32"/>
  <c r="U121" i="35"/>
  <c r="V121" i="35"/>
  <c r="V219" i="32" s="1"/>
  <c r="F122" i="35"/>
  <c r="G122" i="35"/>
  <c r="H122" i="35"/>
  <c r="I122" i="35"/>
  <c r="J122" i="35"/>
  <c r="K122" i="35"/>
  <c r="L122" i="35"/>
  <c r="M122" i="35"/>
  <c r="N122" i="35"/>
  <c r="O122" i="35"/>
  <c r="P122" i="35"/>
  <c r="Q122" i="35"/>
  <c r="R122" i="35"/>
  <c r="S122" i="35"/>
  <c r="T122" i="35"/>
  <c r="U122" i="35"/>
  <c r="V122" i="35"/>
  <c r="F123" i="35"/>
  <c r="F221" i="32"/>
  <c r="G123" i="35"/>
  <c r="H123" i="35"/>
  <c r="H221" i="32"/>
  <c r="I123" i="35"/>
  <c r="J123" i="35"/>
  <c r="J221" i="32"/>
  <c r="K123" i="35"/>
  <c r="L123" i="35"/>
  <c r="L221" i="32" s="1"/>
  <c r="M123" i="35"/>
  <c r="N123" i="35"/>
  <c r="N221" i="32"/>
  <c r="O123" i="35"/>
  <c r="P123" i="35"/>
  <c r="P221" i="32"/>
  <c r="Q123" i="35"/>
  <c r="R123" i="35"/>
  <c r="R221" i="32"/>
  <c r="S123" i="35"/>
  <c r="T123" i="35"/>
  <c r="T221" i="32" s="1"/>
  <c r="U123" i="35"/>
  <c r="V123" i="35"/>
  <c r="V221" i="32"/>
  <c r="F124" i="35"/>
  <c r="G124" i="35"/>
  <c r="H124" i="35"/>
  <c r="I124" i="35"/>
  <c r="J124" i="35"/>
  <c r="K124" i="35"/>
  <c r="L124" i="35"/>
  <c r="M124" i="35"/>
  <c r="N124" i="35"/>
  <c r="O124" i="35"/>
  <c r="P124" i="35"/>
  <c r="Q124" i="35"/>
  <c r="R124" i="35"/>
  <c r="S124" i="35"/>
  <c r="T124" i="35"/>
  <c r="U124" i="35"/>
  <c r="V124" i="35"/>
  <c r="F125" i="35"/>
  <c r="F223" i="32"/>
  <c r="G125" i="35"/>
  <c r="G223" i="32" s="1"/>
  <c r="H125" i="35"/>
  <c r="H223" i="32"/>
  <c r="I125" i="35"/>
  <c r="J125" i="35"/>
  <c r="J223" i="32"/>
  <c r="K125" i="35"/>
  <c r="L125" i="35"/>
  <c r="L223" i="32" s="1"/>
  <c r="M125" i="35"/>
  <c r="N125" i="35"/>
  <c r="N223" i="32"/>
  <c r="O125" i="35"/>
  <c r="O223" i="32"/>
  <c r="P125" i="35"/>
  <c r="P223" i="32"/>
  <c r="Q125" i="35"/>
  <c r="R125" i="35"/>
  <c r="R223" i="32" s="1"/>
  <c r="S125" i="35"/>
  <c r="T125" i="35"/>
  <c r="T223" i="32"/>
  <c r="U125" i="35"/>
  <c r="V125" i="35"/>
  <c r="V223" i="32" s="1"/>
  <c r="F126" i="35"/>
  <c r="G126" i="35"/>
  <c r="H126" i="35"/>
  <c r="I126" i="35"/>
  <c r="J126" i="35"/>
  <c r="K126" i="35"/>
  <c r="L126" i="35"/>
  <c r="M126" i="35"/>
  <c r="N126" i="35"/>
  <c r="O126" i="35"/>
  <c r="P126" i="35"/>
  <c r="Q126" i="35"/>
  <c r="R126" i="35"/>
  <c r="S126" i="35"/>
  <c r="T126" i="35"/>
  <c r="U126" i="35"/>
  <c r="V126" i="35"/>
  <c r="V130" i="35"/>
  <c r="V132" i="35"/>
  <c r="F134" i="35"/>
  <c r="G134" i="35"/>
  <c r="G232" i="32"/>
  <c r="H134" i="35"/>
  <c r="I134" i="35"/>
  <c r="J134" i="35"/>
  <c r="K134" i="35"/>
  <c r="K232" i="32"/>
  <c r="L134" i="35"/>
  <c r="M134" i="35"/>
  <c r="N134" i="35"/>
  <c r="O134" i="35"/>
  <c r="O232" i="32" s="1"/>
  <c r="P134" i="35"/>
  <c r="Q134" i="35"/>
  <c r="R134" i="35"/>
  <c r="S134" i="35"/>
  <c r="S232" i="32" s="1"/>
  <c r="T134" i="35"/>
  <c r="U134" i="35"/>
  <c r="V134" i="35"/>
  <c r="F135" i="35"/>
  <c r="F233" i="32" s="1"/>
  <c r="G135" i="35"/>
  <c r="H135" i="35"/>
  <c r="H233" i="32"/>
  <c r="I135" i="35"/>
  <c r="J135" i="35"/>
  <c r="J233" i="32" s="1"/>
  <c r="K135" i="35"/>
  <c r="L135" i="35"/>
  <c r="L233" i="32"/>
  <c r="M135" i="35"/>
  <c r="N135" i="35"/>
  <c r="N233" i="32" s="1"/>
  <c r="O135" i="35"/>
  <c r="P135" i="35"/>
  <c r="P233" i="32" s="1"/>
  <c r="Q135" i="35"/>
  <c r="R135" i="35"/>
  <c r="R233" i="32" s="1"/>
  <c r="S135" i="35"/>
  <c r="T135" i="35"/>
  <c r="T233" i="32"/>
  <c r="U135" i="35"/>
  <c r="V135" i="35"/>
  <c r="V233" i="32" s="1"/>
  <c r="F136" i="35"/>
  <c r="G136" i="35"/>
  <c r="H136" i="35"/>
  <c r="I136" i="35"/>
  <c r="J136" i="35"/>
  <c r="K136" i="35"/>
  <c r="L136" i="35"/>
  <c r="M136" i="35"/>
  <c r="N136" i="35"/>
  <c r="O136" i="35"/>
  <c r="P136" i="35"/>
  <c r="Q136" i="35"/>
  <c r="R136" i="35"/>
  <c r="S136" i="35"/>
  <c r="T136" i="35"/>
  <c r="U136" i="35"/>
  <c r="V136" i="35"/>
  <c r="F138" i="35"/>
  <c r="F236" i="32"/>
  <c r="G138" i="35"/>
  <c r="H138" i="35"/>
  <c r="I138" i="35"/>
  <c r="J138" i="35"/>
  <c r="J236" i="32" s="1"/>
  <c r="K138" i="35"/>
  <c r="L138" i="35"/>
  <c r="M138" i="35"/>
  <c r="N138" i="35"/>
  <c r="N236" i="32"/>
  <c r="O138" i="35"/>
  <c r="P138" i="35"/>
  <c r="Q138" i="35"/>
  <c r="R138" i="35"/>
  <c r="R236" i="32" s="1"/>
  <c r="S138" i="35"/>
  <c r="T138" i="35"/>
  <c r="U138" i="35"/>
  <c r="V138" i="35"/>
  <c r="V236" i="32"/>
  <c r="F139" i="35"/>
  <c r="G139" i="35"/>
  <c r="H139" i="35"/>
  <c r="I139" i="35"/>
  <c r="J139" i="35"/>
  <c r="K139" i="35"/>
  <c r="L139" i="35"/>
  <c r="M139" i="35"/>
  <c r="N139" i="35"/>
  <c r="O139" i="35"/>
  <c r="P139" i="35"/>
  <c r="Q139" i="35"/>
  <c r="R139" i="35"/>
  <c r="S139" i="35"/>
  <c r="T139" i="35"/>
  <c r="U139" i="35"/>
  <c r="V139" i="35"/>
  <c r="F140" i="35"/>
  <c r="G140" i="35"/>
  <c r="H140" i="35"/>
  <c r="I140" i="35"/>
  <c r="J140" i="35"/>
  <c r="K140" i="35"/>
  <c r="L140" i="35"/>
  <c r="M140" i="35"/>
  <c r="N140" i="35"/>
  <c r="O140" i="35"/>
  <c r="P140" i="35"/>
  <c r="Q140" i="35"/>
  <c r="R140" i="35"/>
  <c r="S140" i="35"/>
  <c r="T140" i="35"/>
  <c r="U140" i="35"/>
  <c r="V140" i="35"/>
  <c r="V141" i="35"/>
  <c r="V142" i="35"/>
  <c r="V143" i="35"/>
  <c r="V144" i="35"/>
  <c r="V145" i="35"/>
  <c r="B143" i="35"/>
  <c r="C143" i="35"/>
  <c r="D143" i="35"/>
  <c r="B144" i="35"/>
  <c r="C144" i="35"/>
  <c r="D144" i="35"/>
  <c r="B145" i="35"/>
  <c r="C145" i="35"/>
  <c r="D145" i="35"/>
  <c r="D142" i="35"/>
  <c r="C142" i="35"/>
  <c r="B142" i="35"/>
  <c r="B139" i="35"/>
  <c r="C139" i="35"/>
  <c r="D139" i="35"/>
  <c r="E139" i="35"/>
  <c r="B140" i="35"/>
  <c r="C140" i="35"/>
  <c r="D140" i="35"/>
  <c r="E140" i="35"/>
  <c r="B141" i="35"/>
  <c r="C141" i="35"/>
  <c r="D141" i="35"/>
  <c r="E138" i="35"/>
  <c r="D138" i="35"/>
  <c r="C138" i="35"/>
  <c r="B138" i="35"/>
  <c r="B135" i="35"/>
  <c r="C135" i="35"/>
  <c r="D135" i="35"/>
  <c r="E135" i="35"/>
  <c r="B136" i="35"/>
  <c r="C136" i="35"/>
  <c r="D136" i="35"/>
  <c r="E136" i="35"/>
  <c r="B137" i="35"/>
  <c r="C137" i="35"/>
  <c r="D137" i="35"/>
  <c r="E134" i="35"/>
  <c r="D134" i="35"/>
  <c r="C134" i="35"/>
  <c r="B134" i="35"/>
  <c r="B133" i="35"/>
  <c r="C133" i="35"/>
  <c r="D133" i="35"/>
  <c r="D132" i="35"/>
  <c r="C132" i="35"/>
  <c r="B132" i="35"/>
  <c r="B128" i="35"/>
  <c r="C128" i="35"/>
  <c r="D128" i="35"/>
  <c r="B129" i="35"/>
  <c r="C129" i="35"/>
  <c r="D129" i="35"/>
  <c r="B130" i="35"/>
  <c r="C130" i="35"/>
  <c r="D130" i="35"/>
  <c r="B131" i="35"/>
  <c r="C131" i="35"/>
  <c r="D131" i="35"/>
  <c r="D127" i="35"/>
  <c r="C127" i="35"/>
  <c r="B127" i="35"/>
  <c r="B126" i="35"/>
  <c r="C126" i="35"/>
  <c r="D126" i="35"/>
  <c r="E126" i="35"/>
  <c r="E127" i="35"/>
  <c r="E128" i="35"/>
  <c r="E129" i="35"/>
  <c r="E130" i="35"/>
  <c r="E131" i="35"/>
  <c r="F127" i="35"/>
  <c r="G127" i="35"/>
  <c r="H127" i="35"/>
  <c r="I127" i="35"/>
  <c r="J127" i="35"/>
  <c r="K127" i="35"/>
  <c r="L127" i="35"/>
  <c r="M127" i="35"/>
  <c r="N127" i="35"/>
  <c r="O127" i="35"/>
  <c r="P127" i="35"/>
  <c r="Q127" i="35"/>
  <c r="R127" i="35"/>
  <c r="S127" i="35"/>
  <c r="T127" i="35"/>
  <c r="U127" i="35"/>
  <c r="F128" i="35"/>
  <c r="G128" i="35"/>
  <c r="H128" i="35"/>
  <c r="I128" i="35"/>
  <c r="J128" i="35"/>
  <c r="K128" i="35"/>
  <c r="L128" i="35"/>
  <c r="M128" i="35"/>
  <c r="N128" i="35"/>
  <c r="O128" i="35"/>
  <c r="P128" i="35"/>
  <c r="Q128" i="35"/>
  <c r="R128" i="35"/>
  <c r="S128" i="35"/>
  <c r="T128" i="35"/>
  <c r="U128" i="35"/>
  <c r="F129" i="35"/>
  <c r="F349" i="34" s="1"/>
  <c r="G129" i="35"/>
  <c r="H129" i="35"/>
  <c r="I129" i="35"/>
  <c r="J129" i="35"/>
  <c r="J349" i="34"/>
  <c r="K129" i="35"/>
  <c r="L129" i="35"/>
  <c r="M129" i="35"/>
  <c r="N129" i="35"/>
  <c r="N349" i="34" s="1"/>
  <c r="O129" i="35"/>
  <c r="P129" i="35"/>
  <c r="Q129" i="35"/>
  <c r="R129" i="35"/>
  <c r="R349" i="34"/>
  <c r="S129" i="35"/>
  <c r="T129" i="35"/>
  <c r="U129" i="35"/>
  <c r="F130" i="35"/>
  <c r="G130" i="35"/>
  <c r="H130" i="35"/>
  <c r="I130" i="35"/>
  <c r="J130" i="35"/>
  <c r="K130" i="35"/>
  <c r="L130" i="35"/>
  <c r="M130" i="35"/>
  <c r="N130" i="35"/>
  <c r="O130" i="35"/>
  <c r="P130" i="35"/>
  <c r="Q130" i="35"/>
  <c r="R130" i="35"/>
  <c r="S130" i="35"/>
  <c r="T130" i="35"/>
  <c r="U130" i="35"/>
  <c r="F131" i="35"/>
  <c r="F229" i="32" s="1"/>
  <c r="G131" i="35"/>
  <c r="H131" i="35"/>
  <c r="I131" i="35"/>
  <c r="J131" i="35"/>
  <c r="J229" i="32"/>
  <c r="K131" i="35"/>
  <c r="L131" i="35"/>
  <c r="M131" i="35"/>
  <c r="N131" i="35"/>
  <c r="N229" i="32" s="1"/>
  <c r="O131" i="35"/>
  <c r="P131" i="35"/>
  <c r="Q131" i="35"/>
  <c r="R131" i="35"/>
  <c r="R229" i="32" s="1"/>
  <c r="S131" i="35"/>
  <c r="T131" i="35"/>
  <c r="U131" i="35"/>
  <c r="E132" i="35"/>
  <c r="E352" i="34" s="1"/>
  <c r="E133" i="35"/>
  <c r="F132" i="35"/>
  <c r="G132" i="35"/>
  <c r="H132" i="35"/>
  <c r="H352" i="34"/>
  <c r="I132" i="35"/>
  <c r="J132" i="35"/>
  <c r="K132" i="35"/>
  <c r="L132" i="35"/>
  <c r="L352" i="34" s="1"/>
  <c r="M132" i="35"/>
  <c r="N132" i="35"/>
  <c r="O132" i="35"/>
  <c r="P132" i="35"/>
  <c r="P352" i="34"/>
  <c r="Q132" i="35"/>
  <c r="R132" i="35"/>
  <c r="S132" i="35"/>
  <c r="T132" i="35"/>
  <c r="T352" i="34" s="1"/>
  <c r="U132" i="35"/>
  <c r="F133" i="35"/>
  <c r="G133" i="35"/>
  <c r="H133" i="35"/>
  <c r="I133" i="35"/>
  <c r="J133" i="35"/>
  <c r="K133" i="35"/>
  <c r="L133" i="35"/>
  <c r="M133" i="35"/>
  <c r="N133" i="35"/>
  <c r="O133" i="35"/>
  <c r="P133" i="35"/>
  <c r="Q133" i="35"/>
  <c r="R133" i="35"/>
  <c r="S133" i="35"/>
  <c r="T133" i="35"/>
  <c r="U133" i="35"/>
  <c r="K142" i="35"/>
  <c r="K143" i="35"/>
  <c r="K144" i="35"/>
  <c r="K145" i="35"/>
  <c r="L142" i="35"/>
  <c r="M142" i="35"/>
  <c r="N142" i="35"/>
  <c r="O142" i="35"/>
  <c r="P142" i="35"/>
  <c r="Q142" i="35"/>
  <c r="R142" i="35"/>
  <c r="S142" i="35"/>
  <c r="T142" i="35"/>
  <c r="U142" i="35"/>
  <c r="L143" i="35"/>
  <c r="L363" i="34"/>
  <c r="M143" i="35"/>
  <c r="N143" i="35"/>
  <c r="O143" i="35"/>
  <c r="P143" i="35"/>
  <c r="P363" i="34" s="1"/>
  <c r="Q143" i="35"/>
  <c r="R143" i="35"/>
  <c r="S143" i="35"/>
  <c r="T143" i="35"/>
  <c r="T363" i="34"/>
  <c r="U143" i="35"/>
  <c r="L144" i="35"/>
  <c r="M144" i="35"/>
  <c r="N144" i="35"/>
  <c r="O144" i="35"/>
  <c r="P144" i="35"/>
  <c r="Q144" i="35"/>
  <c r="R144" i="35"/>
  <c r="S144" i="35"/>
  <c r="T144" i="35"/>
  <c r="U144" i="35"/>
  <c r="L145" i="35"/>
  <c r="M145" i="35"/>
  <c r="N145" i="35"/>
  <c r="O145" i="35"/>
  <c r="P145" i="35"/>
  <c r="Q145" i="35"/>
  <c r="R145" i="35"/>
  <c r="S145" i="35"/>
  <c r="T145" i="35"/>
  <c r="U145" i="35"/>
  <c r="E142" i="35"/>
  <c r="F142" i="35"/>
  <c r="G142" i="35"/>
  <c r="H142" i="35"/>
  <c r="I142" i="35"/>
  <c r="J142" i="35"/>
  <c r="E143" i="35"/>
  <c r="E363" i="34"/>
  <c r="F143" i="35"/>
  <c r="G143" i="35"/>
  <c r="H143" i="35"/>
  <c r="I143" i="35"/>
  <c r="I363" i="34" s="1"/>
  <c r="J143" i="35"/>
  <c r="E144" i="35"/>
  <c r="F144" i="35"/>
  <c r="G144" i="35"/>
  <c r="H144" i="35"/>
  <c r="I144" i="35"/>
  <c r="J144" i="35"/>
  <c r="E145" i="35"/>
  <c r="F145" i="35"/>
  <c r="G145" i="35"/>
  <c r="H145" i="35"/>
  <c r="I145" i="35"/>
  <c r="J145" i="35"/>
  <c r="C120" i="35"/>
  <c r="D120" i="35"/>
  <c r="E120" i="35"/>
  <c r="E340" i="34" s="1"/>
  <c r="C121" i="35"/>
  <c r="D121" i="35"/>
  <c r="E121" i="35"/>
  <c r="C122" i="35"/>
  <c r="D122" i="35"/>
  <c r="E122" i="35"/>
  <c r="C123" i="35"/>
  <c r="D123" i="35"/>
  <c r="E123" i="35"/>
  <c r="C124" i="35"/>
  <c r="D124" i="35"/>
  <c r="E124" i="35"/>
  <c r="C125" i="35"/>
  <c r="D125" i="35"/>
  <c r="E125" i="35"/>
  <c r="E119" i="35"/>
  <c r="C119" i="35"/>
  <c r="B120" i="35"/>
  <c r="B121" i="35"/>
  <c r="B122" i="35"/>
  <c r="B123" i="35"/>
  <c r="B124" i="35"/>
  <c r="B125" i="35"/>
  <c r="B119" i="35"/>
  <c r="D115" i="35"/>
  <c r="D116" i="35"/>
  <c r="D117" i="35"/>
  <c r="D118" i="35"/>
  <c r="D114" i="35"/>
  <c r="C115" i="35"/>
  <c r="C116" i="35"/>
  <c r="C117" i="35"/>
  <c r="C118" i="35"/>
  <c r="C114" i="35"/>
  <c r="B115" i="35"/>
  <c r="B116" i="35"/>
  <c r="B117" i="35"/>
  <c r="B118" i="35"/>
  <c r="B114" i="35"/>
  <c r="C113" i="35"/>
  <c r="B113" i="35"/>
  <c r="D111" i="35"/>
  <c r="C111" i="35"/>
  <c r="B111" i="35"/>
  <c r="B331" i="34" s="1"/>
  <c r="D110" i="35"/>
  <c r="C110" i="35"/>
  <c r="C208" i="32" s="1"/>
  <c r="B110" i="35"/>
  <c r="D109" i="35"/>
  <c r="D329" i="34"/>
  <c r="C109" i="35"/>
  <c r="B109" i="35"/>
  <c r="B329" i="34"/>
  <c r="D108" i="35"/>
  <c r="C108" i="35"/>
  <c r="C206" i="32" s="1"/>
  <c r="B108" i="35"/>
  <c r="C100" i="32"/>
  <c r="D81" i="32" s="1"/>
  <c r="B94" i="34"/>
  <c r="P1" i="15"/>
  <c r="Q1" i="15"/>
  <c r="R1" i="15" s="1"/>
  <c r="S1" i="15" s="1"/>
  <c r="T1" i="15" s="1"/>
  <c r="U1" i="15" s="1"/>
  <c r="V1" i="15" s="1"/>
  <c r="W1" i="15" s="1"/>
  <c r="X1" i="15" s="1"/>
  <c r="Y1" i="15" s="1"/>
  <c r="Z1" i="15" s="1"/>
  <c r="AA1" i="15" s="1"/>
  <c r="AB1" i="15" s="1"/>
  <c r="AC1" i="15" s="1"/>
  <c r="AD1" i="15" s="1"/>
  <c r="AE1" i="15" s="1"/>
  <c r="E137" i="35"/>
  <c r="F137" i="35"/>
  <c r="G137" i="35"/>
  <c r="H137" i="35"/>
  <c r="I137" i="35"/>
  <c r="J137" i="35"/>
  <c r="K137" i="35"/>
  <c r="L137" i="35"/>
  <c r="M137" i="35"/>
  <c r="N137" i="35"/>
  <c r="O137" i="35"/>
  <c r="P137" i="35"/>
  <c r="Q137" i="35"/>
  <c r="R137" i="35"/>
  <c r="S137" i="35"/>
  <c r="T137" i="35"/>
  <c r="U137" i="35"/>
  <c r="E141" i="35"/>
  <c r="F141" i="35"/>
  <c r="G141" i="35"/>
  <c r="H141" i="35"/>
  <c r="I141" i="35"/>
  <c r="J141" i="35"/>
  <c r="K141" i="35"/>
  <c r="L141" i="35"/>
  <c r="M141" i="35"/>
  <c r="N141" i="35"/>
  <c r="O141" i="35"/>
  <c r="P141" i="35"/>
  <c r="Q141" i="35"/>
  <c r="R141" i="35"/>
  <c r="S141" i="35"/>
  <c r="T141" i="35"/>
  <c r="U141" i="35"/>
  <c r="P1" i="24"/>
  <c r="Q1" i="24" s="1"/>
  <c r="R1" i="24" s="1"/>
  <c r="S1" i="24" s="1"/>
  <c r="T1" i="24" s="1"/>
  <c r="U1" i="24" s="1"/>
  <c r="V1" i="24" s="1"/>
  <c r="W1" i="24" s="1"/>
  <c r="X1" i="24" s="1"/>
  <c r="Y1" i="24" s="1"/>
  <c r="Z1" i="24" s="1"/>
  <c r="AA1" i="24" s="1"/>
  <c r="AB1" i="24" s="1"/>
  <c r="AC1" i="24" s="1"/>
  <c r="AD1" i="24" s="1"/>
  <c r="AE1" i="24" s="1"/>
  <c r="E9" i="24"/>
  <c r="F9" i="24"/>
  <c r="G9" i="24"/>
  <c r="H9" i="24"/>
  <c r="I9" i="24"/>
  <c r="J9" i="24"/>
  <c r="K9" i="24"/>
  <c r="L9" i="24"/>
  <c r="M9" i="24"/>
  <c r="N9" i="24"/>
  <c r="O9" i="24"/>
  <c r="P9" i="24"/>
  <c r="Q9" i="24"/>
  <c r="R9" i="24"/>
  <c r="S9" i="24"/>
  <c r="T9" i="24"/>
  <c r="U9" i="24"/>
  <c r="V9" i="24"/>
  <c r="E16" i="24"/>
  <c r="F16" i="24"/>
  <c r="F51" i="24" s="1"/>
  <c r="G16" i="24"/>
  <c r="H16" i="24"/>
  <c r="H51" i="24"/>
  <c r="I16" i="24"/>
  <c r="I51" i="24" s="1"/>
  <c r="J16" i="24"/>
  <c r="K16" i="24"/>
  <c r="L16" i="24"/>
  <c r="L51" i="24" s="1"/>
  <c r="M16" i="24"/>
  <c r="N16" i="24"/>
  <c r="O16" i="24"/>
  <c r="P16" i="24"/>
  <c r="Q16" i="24"/>
  <c r="R16" i="24"/>
  <c r="S16" i="24"/>
  <c r="S51" i="24" s="1"/>
  <c r="T16" i="24"/>
  <c r="T51" i="24"/>
  <c r="U16" i="24"/>
  <c r="V16" i="24"/>
  <c r="E23" i="24"/>
  <c r="F23" i="24"/>
  <c r="G23" i="24"/>
  <c r="H23" i="24"/>
  <c r="I23" i="24"/>
  <c r="J23" i="24"/>
  <c r="K23" i="24"/>
  <c r="L23" i="24"/>
  <c r="M23" i="24"/>
  <c r="N23" i="24"/>
  <c r="O23" i="24"/>
  <c r="P23" i="24"/>
  <c r="Q23" i="24"/>
  <c r="R23" i="24"/>
  <c r="S23" i="24"/>
  <c r="T23" i="24"/>
  <c r="U23" i="24"/>
  <c r="V23" i="24"/>
  <c r="E30" i="24"/>
  <c r="F30" i="24"/>
  <c r="G30" i="24"/>
  <c r="H30" i="24"/>
  <c r="I30" i="24"/>
  <c r="J30" i="24"/>
  <c r="K30" i="24"/>
  <c r="L30" i="24"/>
  <c r="M30" i="24"/>
  <c r="N30" i="24"/>
  <c r="O30" i="24"/>
  <c r="P30" i="24"/>
  <c r="Q30" i="24"/>
  <c r="R30" i="24"/>
  <c r="S30" i="24"/>
  <c r="T30" i="24"/>
  <c r="U30" i="24"/>
  <c r="V30" i="24"/>
  <c r="E37" i="24"/>
  <c r="F37" i="24"/>
  <c r="G37" i="24"/>
  <c r="H37" i="24"/>
  <c r="I37" i="24"/>
  <c r="J37" i="24"/>
  <c r="K37" i="24"/>
  <c r="L37" i="24"/>
  <c r="L58" i="24"/>
  <c r="M37" i="24"/>
  <c r="N37" i="24"/>
  <c r="O37" i="24"/>
  <c r="P37" i="24"/>
  <c r="Q37" i="24"/>
  <c r="R37" i="24"/>
  <c r="S37" i="24"/>
  <c r="T37" i="24"/>
  <c r="U37" i="24"/>
  <c r="V37" i="24"/>
  <c r="E40" i="24"/>
  <c r="F40" i="24"/>
  <c r="G40" i="24"/>
  <c r="H40" i="24"/>
  <c r="I40" i="24"/>
  <c r="J40" i="24"/>
  <c r="K40" i="24"/>
  <c r="L40" i="24"/>
  <c r="M40" i="24"/>
  <c r="N40" i="24"/>
  <c r="O40" i="24"/>
  <c r="P40" i="24"/>
  <c r="Q40" i="24"/>
  <c r="R40" i="24"/>
  <c r="S40" i="24"/>
  <c r="T40" i="24"/>
  <c r="U40" i="24"/>
  <c r="V40" i="24"/>
  <c r="E41" i="24"/>
  <c r="F41" i="24"/>
  <c r="G41" i="24"/>
  <c r="H41" i="24"/>
  <c r="I41" i="24"/>
  <c r="J41" i="24"/>
  <c r="K41" i="24"/>
  <c r="L41" i="24"/>
  <c r="M41" i="24"/>
  <c r="N41" i="24"/>
  <c r="O41" i="24"/>
  <c r="P41" i="24"/>
  <c r="Q41" i="24"/>
  <c r="R41" i="24"/>
  <c r="S41" i="24"/>
  <c r="T41" i="24"/>
  <c r="U41" i="24"/>
  <c r="V41" i="24"/>
  <c r="E42" i="24"/>
  <c r="F42" i="24"/>
  <c r="G42" i="24"/>
  <c r="H42" i="24"/>
  <c r="I42" i="24"/>
  <c r="J42" i="24"/>
  <c r="K42" i="24"/>
  <c r="L42" i="24"/>
  <c r="M42" i="24"/>
  <c r="N42" i="24"/>
  <c r="O42" i="24"/>
  <c r="P42" i="24"/>
  <c r="Q42" i="24"/>
  <c r="R42" i="24"/>
  <c r="S42" i="24"/>
  <c r="T42" i="24"/>
  <c r="U42" i="24"/>
  <c r="V42" i="24"/>
  <c r="E43" i="24"/>
  <c r="F43" i="24"/>
  <c r="G43" i="24"/>
  <c r="H43" i="24"/>
  <c r="I43" i="24"/>
  <c r="J43" i="24"/>
  <c r="K43" i="24"/>
  <c r="L43" i="24"/>
  <c r="M43" i="24"/>
  <c r="N43" i="24"/>
  <c r="O43" i="24"/>
  <c r="P43" i="24"/>
  <c r="Q43" i="24"/>
  <c r="R43" i="24"/>
  <c r="S43" i="24"/>
  <c r="T43" i="24"/>
  <c r="U43" i="24"/>
  <c r="V43" i="24"/>
  <c r="G44" i="24"/>
  <c r="I44" i="24"/>
  <c r="L44" i="24"/>
  <c r="M44" i="24"/>
  <c r="O44" i="24"/>
  <c r="P44" i="24"/>
  <c r="Q44" i="24"/>
  <c r="S44" i="24"/>
  <c r="T44" i="24"/>
  <c r="E47" i="24"/>
  <c r="F47" i="24"/>
  <c r="G47" i="24"/>
  <c r="H47" i="24"/>
  <c r="I47" i="24"/>
  <c r="J47" i="24"/>
  <c r="K47" i="24"/>
  <c r="L47" i="24"/>
  <c r="M47" i="24"/>
  <c r="N47" i="24"/>
  <c r="O47" i="24"/>
  <c r="P47" i="24"/>
  <c r="Q47" i="24"/>
  <c r="R47" i="24"/>
  <c r="S47" i="24"/>
  <c r="T47" i="24"/>
  <c r="U47" i="24"/>
  <c r="V47" i="24"/>
  <c r="E48" i="24"/>
  <c r="F48" i="24"/>
  <c r="G48" i="24"/>
  <c r="H48" i="24"/>
  <c r="I48" i="24"/>
  <c r="J48" i="24"/>
  <c r="K48" i="24"/>
  <c r="L48" i="24"/>
  <c r="M48" i="24"/>
  <c r="N48" i="24"/>
  <c r="O48" i="24"/>
  <c r="P48" i="24"/>
  <c r="Q48" i="24"/>
  <c r="R48" i="24"/>
  <c r="S48" i="24"/>
  <c r="T48" i="24"/>
  <c r="U48" i="24"/>
  <c r="V48" i="24"/>
  <c r="E49" i="24"/>
  <c r="F49" i="24"/>
  <c r="G49" i="24"/>
  <c r="H49" i="24"/>
  <c r="I49" i="24"/>
  <c r="J49" i="24"/>
  <c r="K49" i="24"/>
  <c r="L49" i="24"/>
  <c r="M49" i="24"/>
  <c r="N49" i="24"/>
  <c r="O49" i="24"/>
  <c r="P49" i="24"/>
  <c r="Q49" i="24"/>
  <c r="R49" i="24"/>
  <c r="S49" i="24"/>
  <c r="T49" i="24"/>
  <c r="U49" i="24"/>
  <c r="V49" i="24"/>
  <c r="E50" i="24"/>
  <c r="F50" i="24"/>
  <c r="G50" i="24"/>
  <c r="H50" i="24"/>
  <c r="I50" i="24"/>
  <c r="J50" i="24"/>
  <c r="K50" i="24"/>
  <c r="L50" i="24"/>
  <c r="M50" i="24"/>
  <c r="N50" i="24"/>
  <c r="O50" i="24"/>
  <c r="P50" i="24"/>
  <c r="Q50" i="24"/>
  <c r="R50" i="24"/>
  <c r="S50" i="24"/>
  <c r="T50" i="24"/>
  <c r="U50" i="24"/>
  <c r="V50" i="24"/>
  <c r="E51" i="24"/>
  <c r="G51" i="24"/>
  <c r="J51" i="24"/>
  <c r="K51" i="24"/>
  <c r="M51" i="24"/>
  <c r="N51" i="24"/>
  <c r="O51" i="24"/>
  <c r="Q51" i="24"/>
  <c r="R51" i="24"/>
  <c r="U51" i="24"/>
  <c r="E54" i="24"/>
  <c r="F54" i="24"/>
  <c r="G54" i="24"/>
  <c r="H54" i="24"/>
  <c r="I54" i="24"/>
  <c r="J54" i="24"/>
  <c r="K54" i="24"/>
  <c r="L54" i="24"/>
  <c r="M54" i="24"/>
  <c r="N54" i="24"/>
  <c r="O54" i="24"/>
  <c r="P54" i="24"/>
  <c r="Q54" i="24"/>
  <c r="R54" i="24"/>
  <c r="S54" i="24"/>
  <c r="T54" i="24"/>
  <c r="U54" i="24"/>
  <c r="V54" i="24"/>
  <c r="E55" i="24"/>
  <c r="F55" i="24"/>
  <c r="G55" i="24"/>
  <c r="H55" i="24"/>
  <c r="I55" i="24"/>
  <c r="J55" i="24"/>
  <c r="K55" i="24"/>
  <c r="L55" i="24"/>
  <c r="M55" i="24"/>
  <c r="N55" i="24"/>
  <c r="O55" i="24"/>
  <c r="P55" i="24"/>
  <c r="Q55" i="24"/>
  <c r="R55" i="24"/>
  <c r="S55" i="24"/>
  <c r="T55" i="24"/>
  <c r="U55" i="24"/>
  <c r="V55" i="24"/>
  <c r="E56" i="24"/>
  <c r="F56" i="24"/>
  <c r="G56" i="24"/>
  <c r="H56" i="24"/>
  <c r="I56" i="24"/>
  <c r="J56" i="24"/>
  <c r="K56" i="24"/>
  <c r="L56" i="24"/>
  <c r="M56" i="24"/>
  <c r="N56" i="24"/>
  <c r="O56" i="24"/>
  <c r="P56" i="24"/>
  <c r="Q56" i="24"/>
  <c r="R56" i="24"/>
  <c r="S56" i="24"/>
  <c r="T56" i="24"/>
  <c r="U56" i="24"/>
  <c r="V56" i="24"/>
  <c r="E57" i="24"/>
  <c r="F57" i="24"/>
  <c r="G57" i="24"/>
  <c r="H57" i="24"/>
  <c r="I57" i="24"/>
  <c r="J57" i="24"/>
  <c r="K57" i="24"/>
  <c r="L57" i="24"/>
  <c r="M57" i="24"/>
  <c r="N57" i="24"/>
  <c r="O57" i="24"/>
  <c r="P57" i="24"/>
  <c r="Q57" i="24"/>
  <c r="R57" i="24"/>
  <c r="S57" i="24"/>
  <c r="T57" i="24"/>
  <c r="U57" i="24"/>
  <c r="V57" i="24"/>
  <c r="G58" i="24"/>
  <c r="I58" i="24"/>
  <c r="J58" i="24"/>
  <c r="K58" i="24"/>
  <c r="M58" i="24"/>
  <c r="N58" i="24"/>
  <c r="O58" i="24"/>
  <c r="Q58" i="24"/>
  <c r="E65" i="24"/>
  <c r="F65" i="24"/>
  <c r="G65" i="24"/>
  <c r="H65" i="24"/>
  <c r="I65" i="24"/>
  <c r="J65" i="24"/>
  <c r="K65" i="24"/>
  <c r="L65" i="24"/>
  <c r="M65" i="24"/>
  <c r="N65" i="24"/>
  <c r="O65" i="24"/>
  <c r="P65" i="24"/>
  <c r="Q65" i="24"/>
  <c r="R65" i="24"/>
  <c r="S65" i="24"/>
  <c r="T65" i="24"/>
  <c r="U65" i="24"/>
  <c r="V65" i="24"/>
  <c r="E72" i="24"/>
  <c r="F72" i="24"/>
  <c r="G72" i="24"/>
  <c r="H72" i="24"/>
  <c r="H107" i="24" s="1"/>
  <c r="I72" i="24"/>
  <c r="J72" i="24"/>
  <c r="K72" i="24"/>
  <c r="L72" i="24"/>
  <c r="L107" i="24" s="1"/>
  <c r="M72" i="24"/>
  <c r="N72" i="24"/>
  <c r="O72" i="24"/>
  <c r="P72" i="24"/>
  <c r="P107" i="24" s="1"/>
  <c r="Q72" i="24"/>
  <c r="R72" i="24"/>
  <c r="S72" i="24"/>
  <c r="T72" i="24"/>
  <c r="T107" i="24"/>
  <c r="U72" i="24"/>
  <c r="V72" i="24"/>
  <c r="E79" i="24"/>
  <c r="F79" i="24"/>
  <c r="G79" i="24"/>
  <c r="H79" i="24"/>
  <c r="I79" i="24"/>
  <c r="J79" i="24"/>
  <c r="K79" i="24"/>
  <c r="L79" i="24"/>
  <c r="M79" i="24"/>
  <c r="N79" i="24"/>
  <c r="O79" i="24"/>
  <c r="P79" i="24"/>
  <c r="Q79" i="24"/>
  <c r="R79" i="24"/>
  <c r="S79" i="24"/>
  <c r="T79" i="24"/>
  <c r="U79" i="24"/>
  <c r="V79" i="24"/>
  <c r="E86" i="24"/>
  <c r="F86" i="24"/>
  <c r="G86" i="24"/>
  <c r="H86" i="24"/>
  <c r="I86" i="24"/>
  <c r="J86" i="24"/>
  <c r="K86" i="24"/>
  <c r="L86" i="24"/>
  <c r="M86" i="24"/>
  <c r="N86" i="24"/>
  <c r="O86" i="24"/>
  <c r="P86" i="24"/>
  <c r="Q86" i="24"/>
  <c r="R86" i="24"/>
  <c r="S86" i="24"/>
  <c r="T86" i="24"/>
  <c r="U86" i="24"/>
  <c r="V86" i="24"/>
  <c r="E93" i="24"/>
  <c r="F93" i="24"/>
  <c r="G93" i="24"/>
  <c r="H93" i="24"/>
  <c r="I93" i="24"/>
  <c r="J93" i="24"/>
  <c r="K93" i="24"/>
  <c r="L93" i="24"/>
  <c r="M93" i="24"/>
  <c r="N93" i="24"/>
  <c r="O93" i="24"/>
  <c r="P93" i="24"/>
  <c r="Q93" i="24"/>
  <c r="R93" i="24"/>
  <c r="S93" i="24"/>
  <c r="T93" i="24"/>
  <c r="U93" i="24"/>
  <c r="V93" i="24"/>
  <c r="E96" i="24"/>
  <c r="F96" i="24"/>
  <c r="G96" i="24"/>
  <c r="H96" i="24"/>
  <c r="I96" i="24"/>
  <c r="J96" i="24"/>
  <c r="K96" i="24"/>
  <c r="L96" i="24"/>
  <c r="M96" i="24"/>
  <c r="N96" i="24"/>
  <c r="O96" i="24"/>
  <c r="P96" i="24"/>
  <c r="Q96" i="24"/>
  <c r="R96" i="24"/>
  <c r="S96" i="24"/>
  <c r="T96" i="24"/>
  <c r="U96" i="24"/>
  <c r="V96" i="24"/>
  <c r="E97" i="24"/>
  <c r="F97" i="24"/>
  <c r="G97" i="24"/>
  <c r="H97" i="24"/>
  <c r="I97" i="24"/>
  <c r="J97" i="24"/>
  <c r="K97" i="24"/>
  <c r="L97" i="24"/>
  <c r="M97" i="24"/>
  <c r="N97" i="24"/>
  <c r="O97" i="24"/>
  <c r="P97" i="24"/>
  <c r="Q97" i="24"/>
  <c r="R97" i="24"/>
  <c r="S97" i="24"/>
  <c r="T97" i="24"/>
  <c r="U97" i="24"/>
  <c r="V97" i="24"/>
  <c r="E98" i="24"/>
  <c r="F98" i="24"/>
  <c r="G98" i="24"/>
  <c r="H98" i="24"/>
  <c r="I98" i="24"/>
  <c r="J98" i="24"/>
  <c r="K98" i="24"/>
  <c r="L98" i="24"/>
  <c r="M98" i="24"/>
  <c r="N98" i="24"/>
  <c r="O98" i="24"/>
  <c r="P98" i="24"/>
  <c r="Q98" i="24"/>
  <c r="R98" i="24"/>
  <c r="S98" i="24"/>
  <c r="T98" i="24"/>
  <c r="U98" i="24"/>
  <c r="V98" i="24"/>
  <c r="E99" i="24"/>
  <c r="F99" i="24"/>
  <c r="G99" i="24"/>
  <c r="H99" i="24"/>
  <c r="I99" i="24"/>
  <c r="J99" i="24"/>
  <c r="K99" i="24"/>
  <c r="L99" i="24"/>
  <c r="M99" i="24"/>
  <c r="N99" i="24"/>
  <c r="O99" i="24"/>
  <c r="P99" i="24"/>
  <c r="Q99" i="24"/>
  <c r="R99" i="24"/>
  <c r="S99" i="24"/>
  <c r="T99" i="24"/>
  <c r="U99" i="24"/>
  <c r="V99" i="24"/>
  <c r="E100" i="24"/>
  <c r="G100" i="24"/>
  <c r="H100" i="24"/>
  <c r="I100" i="24"/>
  <c r="K100" i="24"/>
  <c r="L100" i="24"/>
  <c r="M100" i="24"/>
  <c r="O100" i="24"/>
  <c r="P100" i="24"/>
  <c r="Q100" i="24"/>
  <c r="S100" i="24"/>
  <c r="T100" i="24"/>
  <c r="U100" i="24"/>
  <c r="E103" i="24"/>
  <c r="F103" i="24"/>
  <c r="G103" i="24"/>
  <c r="H103" i="24"/>
  <c r="I103" i="24"/>
  <c r="J103" i="24"/>
  <c r="K103" i="24"/>
  <c r="L103" i="24"/>
  <c r="M103" i="24"/>
  <c r="N103" i="24"/>
  <c r="O103" i="24"/>
  <c r="P103" i="24"/>
  <c r="Q103" i="24"/>
  <c r="R103" i="24"/>
  <c r="S103" i="24"/>
  <c r="T103" i="24"/>
  <c r="U103" i="24"/>
  <c r="V103" i="24"/>
  <c r="E104" i="24"/>
  <c r="F104" i="24"/>
  <c r="G104" i="24"/>
  <c r="H104" i="24"/>
  <c r="I104" i="24"/>
  <c r="J104" i="24"/>
  <c r="K104" i="24"/>
  <c r="L104" i="24"/>
  <c r="M104" i="24"/>
  <c r="N104" i="24"/>
  <c r="O104" i="24"/>
  <c r="P104" i="24"/>
  <c r="Q104" i="24"/>
  <c r="R104" i="24"/>
  <c r="S104" i="24"/>
  <c r="T104" i="24"/>
  <c r="U104" i="24"/>
  <c r="V104" i="24"/>
  <c r="E105" i="24"/>
  <c r="F105" i="24"/>
  <c r="G105" i="24"/>
  <c r="H105" i="24"/>
  <c r="I105" i="24"/>
  <c r="J105" i="24"/>
  <c r="K105" i="24"/>
  <c r="L105" i="24"/>
  <c r="M105" i="24"/>
  <c r="N105" i="24"/>
  <c r="O105" i="24"/>
  <c r="P105" i="24"/>
  <c r="Q105" i="24"/>
  <c r="R105" i="24"/>
  <c r="S105" i="24"/>
  <c r="T105" i="24"/>
  <c r="U105" i="24"/>
  <c r="V105" i="24"/>
  <c r="E106" i="24"/>
  <c r="F106" i="24"/>
  <c r="G106" i="24"/>
  <c r="H106" i="24"/>
  <c r="I106" i="24"/>
  <c r="J106" i="24"/>
  <c r="K106" i="24"/>
  <c r="L106" i="24"/>
  <c r="M106" i="24"/>
  <c r="N106" i="24"/>
  <c r="O106" i="24"/>
  <c r="P106" i="24"/>
  <c r="Q106" i="24"/>
  <c r="R106" i="24"/>
  <c r="S106" i="24"/>
  <c r="T106" i="24"/>
  <c r="U106" i="24"/>
  <c r="V106" i="24"/>
  <c r="E107" i="24"/>
  <c r="F107" i="24"/>
  <c r="G107" i="24"/>
  <c r="I107" i="24"/>
  <c r="J107" i="24"/>
  <c r="K107" i="24"/>
  <c r="M107" i="24"/>
  <c r="N107" i="24"/>
  <c r="O107" i="24"/>
  <c r="Q107" i="24"/>
  <c r="R107" i="24"/>
  <c r="S107" i="24"/>
  <c r="U107" i="24"/>
  <c r="V107" i="24"/>
  <c r="E110" i="24"/>
  <c r="F110" i="24"/>
  <c r="G110" i="24"/>
  <c r="H110" i="24"/>
  <c r="I110" i="24"/>
  <c r="J110" i="24"/>
  <c r="K110" i="24"/>
  <c r="L110" i="24"/>
  <c r="M110" i="24"/>
  <c r="N110" i="24"/>
  <c r="O110" i="24"/>
  <c r="P110" i="24"/>
  <c r="Q110" i="24"/>
  <c r="R110" i="24"/>
  <c r="S110" i="24"/>
  <c r="T110" i="24"/>
  <c r="U110" i="24"/>
  <c r="V110" i="24"/>
  <c r="E111" i="24"/>
  <c r="F111" i="24"/>
  <c r="G111" i="24"/>
  <c r="H111" i="24"/>
  <c r="I111" i="24"/>
  <c r="J111" i="24"/>
  <c r="K111" i="24"/>
  <c r="L111" i="24"/>
  <c r="M111" i="24"/>
  <c r="N111" i="24"/>
  <c r="O111" i="24"/>
  <c r="P111" i="24"/>
  <c r="Q111" i="24"/>
  <c r="R111" i="24"/>
  <c r="S111" i="24"/>
  <c r="T111" i="24"/>
  <c r="U111" i="24"/>
  <c r="V111" i="24"/>
  <c r="E112" i="24"/>
  <c r="F112" i="24"/>
  <c r="G112" i="24"/>
  <c r="H112" i="24"/>
  <c r="I112" i="24"/>
  <c r="J112" i="24"/>
  <c r="K112" i="24"/>
  <c r="L112" i="24"/>
  <c r="M112" i="24"/>
  <c r="N112" i="24"/>
  <c r="O112" i="24"/>
  <c r="P112" i="24"/>
  <c r="Q112" i="24"/>
  <c r="R112" i="24"/>
  <c r="S112" i="24"/>
  <c r="T112" i="24"/>
  <c r="U112" i="24"/>
  <c r="V112" i="24"/>
  <c r="E113" i="24"/>
  <c r="F113" i="24"/>
  <c r="G113" i="24"/>
  <c r="H113" i="24"/>
  <c r="I113" i="24"/>
  <c r="J113" i="24"/>
  <c r="K113" i="24"/>
  <c r="L113" i="24"/>
  <c r="M113" i="24"/>
  <c r="N113" i="24"/>
  <c r="O113" i="24"/>
  <c r="P113" i="24"/>
  <c r="Q113" i="24"/>
  <c r="R113" i="24"/>
  <c r="S113" i="24"/>
  <c r="T113" i="24"/>
  <c r="U113" i="24"/>
  <c r="V113" i="24"/>
  <c r="F114" i="24"/>
  <c r="H114" i="24"/>
  <c r="J114" i="24"/>
  <c r="L114" i="24"/>
  <c r="N114" i="24"/>
  <c r="P114" i="24"/>
  <c r="Q114" i="24"/>
  <c r="R114" i="24"/>
  <c r="T114" i="24"/>
  <c r="V114" i="24"/>
  <c r="E117" i="24"/>
  <c r="F117" i="24"/>
  <c r="G117" i="24"/>
  <c r="G124" i="24"/>
  <c r="H117" i="24"/>
  <c r="I117" i="24"/>
  <c r="J117" i="24"/>
  <c r="K117" i="24"/>
  <c r="K118" i="24"/>
  <c r="K119" i="24"/>
  <c r="K120" i="24"/>
  <c r="L117" i="24"/>
  <c r="M117" i="24"/>
  <c r="N117" i="24"/>
  <c r="O117" i="24"/>
  <c r="O124" i="24"/>
  <c r="P117" i="24"/>
  <c r="Q117" i="24"/>
  <c r="R117" i="24"/>
  <c r="S117" i="24"/>
  <c r="S118" i="24"/>
  <c r="S119" i="24"/>
  <c r="S120" i="24"/>
  <c r="T117" i="24"/>
  <c r="U117" i="24"/>
  <c r="V117" i="24"/>
  <c r="E118" i="24"/>
  <c r="E119" i="24"/>
  <c r="E120" i="24"/>
  <c r="F118" i="24"/>
  <c r="G118" i="24"/>
  <c r="H118" i="24"/>
  <c r="I118" i="24"/>
  <c r="I119" i="24"/>
  <c r="I120" i="24"/>
  <c r="J118" i="24"/>
  <c r="L118" i="24"/>
  <c r="M118" i="24"/>
  <c r="M119" i="24"/>
  <c r="M120" i="24"/>
  <c r="N118" i="24"/>
  <c r="O118" i="24"/>
  <c r="P118" i="24"/>
  <c r="Q118" i="24"/>
  <c r="Q119" i="24"/>
  <c r="Q120" i="24"/>
  <c r="R118" i="24"/>
  <c r="T118" i="24"/>
  <c r="U118" i="24"/>
  <c r="U119" i="24"/>
  <c r="U120" i="24"/>
  <c r="U127" i="24"/>
  <c r="V118" i="24"/>
  <c r="F119" i="24"/>
  <c r="G119" i="24"/>
  <c r="G126" i="24"/>
  <c r="H119" i="24"/>
  <c r="J119" i="24"/>
  <c r="L119" i="24"/>
  <c r="N119" i="24"/>
  <c r="O119" i="24"/>
  <c r="O126" i="24"/>
  <c r="P119" i="24"/>
  <c r="R119" i="24"/>
  <c r="T119" i="24"/>
  <c r="V119" i="24"/>
  <c r="F120" i="24"/>
  <c r="G120" i="24"/>
  <c r="H120" i="24"/>
  <c r="J120" i="24"/>
  <c r="L120" i="24"/>
  <c r="N120" i="24"/>
  <c r="O120" i="24"/>
  <c r="P120" i="24"/>
  <c r="R120" i="24"/>
  <c r="T120" i="24"/>
  <c r="V120" i="24"/>
  <c r="E124" i="24"/>
  <c r="E159" i="24"/>
  <c r="F124" i="24"/>
  <c r="G125" i="24"/>
  <c r="G160" i="24" s="1"/>
  <c r="G127" i="24"/>
  <c r="H124" i="24"/>
  <c r="I124" i="24"/>
  <c r="I159" i="24" s="1"/>
  <c r="I125" i="24"/>
  <c r="I126" i="24"/>
  <c r="I127" i="24"/>
  <c r="I162" i="24" s="1"/>
  <c r="J124" i="24"/>
  <c r="K124" i="24"/>
  <c r="K159" i="24" s="1"/>
  <c r="K125" i="24"/>
  <c r="K126" i="24"/>
  <c r="K127" i="24"/>
  <c r="K162" i="24" s="1"/>
  <c r="L124" i="24"/>
  <c r="M124" i="24"/>
  <c r="M125" i="24"/>
  <c r="M126" i="24"/>
  <c r="M127" i="24"/>
  <c r="N124" i="24"/>
  <c r="O125" i="24"/>
  <c r="O160" i="24" s="1"/>
  <c r="O127" i="24"/>
  <c r="O162" i="24"/>
  <c r="P124" i="24"/>
  <c r="Q124" i="24"/>
  <c r="Q159" i="24" s="1"/>
  <c r="Q125" i="24"/>
  <c r="Q160" i="24" s="1"/>
  <c r="Q126" i="24"/>
  <c r="Q127" i="24"/>
  <c r="Q162" i="24"/>
  <c r="R124" i="24"/>
  <c r="S124" i="24"/>
  <c r="S159" i="24" s="1"/>
  <c r="T124" i="24"/>
  <c r="T159" i="24" s="1"/>
  <c r="U124" i="24"/>
  <c r="V124" i="24"/>
  <c r="V159" i="24"/>
  <c r="E125" i="24"/>
  <c r="E160" i="24" s="1"/>
  <c r="F125" i="24"/>
  <c r="F160" i="24"/>
  <c r="H125" i="24"/>
  <c r="H160" i="24" s="1"/>
  <c r="J125" i="24"/>
  <c r="J160" i="24"/>
  <c r="L125" i="24"/>
  <c r="L160" i="24" s="1"/>
  <c r="N125" i="24"/>
  <c r="N160" i="24"/>
  <c r="P125" i="24"/>
  <c r="P160" i="24" s="1"/>
  <c r="R125" i="24"/>
  <c r="R160" i="24"/>
  <c r="S125" i="24"/>
  <c r="S160" i="24" s="1"/>
  <c r="T125" i="24"/>
  <c r="T160" i="24"/>
  <c r="U125" i="24"/>
  <c r="U160" i="24" s="1"/>
  <c r="V125" i="24"/>
  <c r="V160" i="24"/>
  <c r="E126" i="24"/>
  <c r="E161" i="24" s="1"/>
  <c r="F126" i="24"/>
  <c r="F161" i="24"/>
  <c r="H126" i="24"/>
  <c r="H161" i="24" s="1"/>
  <c r="J126" i="24"/>
  <c r="J161" i="24"/>
  <c r="L126" i="24"/>
  <c r="L161" i="24" s="1"/>
  <c r="N126" i="24"/>
  <c r="N161" i="24"/>
  <c r="P126" i="24"/>
  <c r="P161" i="24" s="1"/>
  <c r="R126" i="24"/>
  <c r="R161" i="24"/>
  <c r="S126" i="24"/>
  <c r="S161" i="24" s="1"/>
  <c r="T126" i="24"/>
  <c r="T161" i="24"/>
  <c r="U126" i="24"/>
  <c r="V126" i="24"/>
  <c r="V161" i="24"/>
  <c r="E127" i="24"/>
  <c r="E162" i="24" s="1"/>
  <c r="F127" i="24"/>
  <c r="F162" i="24"/>
  <c r="H127" i="24"/>
  <c r="H162" i="24" s="1"/>
  <c r="J127" i="24"/>
  <c r="J162" i="24"/>
  <c r="L127" i="24"/>
  <c r="L162" i="24" s="1"/>
  <c r="N127" i="24"/>
  <c r="N162" i="24"/>
  <c r="P127" i="24"/>
  <c r="P162" i="24" s="1"/>
  <c r="R127" i="24"/>
  <c r="R162" i="24"/>
  <c r="S127" i="24"/>
  <c r="S162" i="24" s="1"/>
  <c r="T127" i="24"/>
  <c r="T162" i="24"/>
  <c r="V127" i="24"/>
  <c r="V162" i="24" s="1"/>
  <c r="E131" i="24"/>
  <c r="F131" i="24"/>
  <c r="G131" i="24"/>
  <c r="G152" i="24" s="1"/>
  <c r="H131" i="24"/>
  <c r="I131" i="24"/>
  <c r="J131" i="24"/>
  <c r="J152" i="24" s="1"/>
  <c r="K131" i="24"/>
  <c r="K152" i="24"/>
  <c r="L131" i="24"/>
  <c r="L152" i="24" s="1"/>
  <c r="M131" i="24"/>
  <c r="N131" i="24"/>
  <c r="O131" i="24"/>
  <c r="P131" i="24"/>
  <c r="P152" i="24" s="1"/>
  <c r="Q131" i="24"/>
  <c r="R131" i="24"/>
  <c r="S131" i="24"/>
  <c r="T131" i="24"/>
  <c r="U131" i="24"/>
  <c r="V131" i="24"/>
  <c r="E132" i="24"/>
  <c r="F132" i="24"/>
  <c r="G132" i="24"/>
  <c r="H132" i="24"/>
  <c r="I132" i="24"/>
  <c r="J132" i="24"/>
  <c r="K132" i="24"/>
  <c r="L132" i="24"/>
  <c r="M132" i="24"/>
  <c r="N132" i="24"/>
  <c r="N153" i="24"/>
  <c r="O132" i="24"/>
  <c r="P132" i="24"/>
  <c r="P153" i="24" s="1"/>
  <c r="Q132" i="24"/>
  <c r="R132" i="24"/>
  <c r="S132" i="24"/>
  <c r="T132" i="24"/>
  <c r="T153" i="24"/>
  <c r="U132" i="24"/>
  <c r="V132" i="24"/>
  <c r="V153" i="24" s="1"/>
  <c r="E133" i="24"/>
  <c r="E154" i="24"/>
  <c r="F133" i="24"/>
  <c r="G133" i="24"/>
  <c r="H133" i="24"/>
  <c r="I133" i="24"/>
  <c r="I154" i="24" s="1"/>
  <c r="J133" i="24"/>
  <c r="K133" i="24"/>
  <c r="L133" i="24"/>
  <c r="M133" i="24"/>
  <c r="M154" i="24" s="1"/>
  <c r="N133" i="24"/>
  <c r="O133" i="24"/>
  <c r="P133" i="24"/>
  <c r="P154" i="24" s="1"/>
  <c r="Q133" i="24"/>
  <c r="R133" i="24"/>
  <c r="S133" i="24"/>
  <c r="T133" i="24"/>
  <c r="T154" i="24" s="1"/>
  <c r="U133" i="24"/>
  <c r="V133" i="24"/>
  <c r="E134" i="24"/>
  <c r="F134" i="24"/>
  <c r="F135" i="24"/>
  <c r="G134" i="24"/>
  <c r="G155" i="24"/>
  <c r="H134" i="24"/>
  <c r="I134" i="24"/>
  <c r="I135" i="24" s="1"/>
  <c r="J134" i="24"/>
  <c r="K134" i="24"/>
  <c r="L134" i="24"/>
  <c r="M134" i="24"/>
  <c r="N134" i="24"/>
  <c r="N135" i="24" s="1"/>
  <c r="O134" i="24"/>
  <c r="O135" i="24" s="1"/>
  <c r="P134" i="24"/>
  <c r="Q134" i="24"/>
  <c r="Q135" i="24"/>
  <c r="R134" i="24"/>
  <c r="S134" i="24"/>
  <c r="T134" i="24"/>
  <c r="U134" i="24"/>
  <c r="V134" i="24"/>
  <c r="V135" i="24" s="1"/>
  <c r="L135" i="24"/>
  <c r="E138" i="24"/>
  <c r="F138" i="24"/>
  <c r="G138" i="24"/>
  <c r="H138" i="24"/>
  <c r="I138" i="24"/>
  <c r="J138" i="24"/>
  <c r="K138" i="24"/>
  <c r="L138" i="24"/>
  <c r="M138" i="24"/>
  <c r="N138" i="24"/>
  <c r="O138" i="24"/>
  <c r="P138" i="24"/>
  <c r="Q138" i="24"/>
  <c r="R138" i="24"/>
  <c r="S138" i="24"/>
  <c r="T138" i="24"/>
  <c r="U138" i="24"/>
  <c r="V138" i="24"/>
  <c r="E139" i="24"/>
  <c r="F139" i="24"/>
  <c r="G139" i="24"/>
  <c r="H139" i="24"/>
  <c r="I139" i="24"/>
  <c r="J139" i="24"/>
  <c r="K139" i="24"/>
  <c r="L139" i="24"/>
  <c r="M139" i="24"/>
  <c r="N139" i="24"/>
  <c r="O139" i="24"/>
  <c r="P139" i="24"/>
  <c r="Q139" i="24"/>
  <c r="R139" i="24"/>
  <c r="S139" i="24"/>
  <c r="T139" i="24"/>
  <c r="U139" i="24"/>
  <c r="V139" i="24"/>
  <c r="E140" i="24"/>
  <c r="F140" i="24"/>
  <c r="G140" i="24"/>
  <c r="H140" i="24"/>
  <c r="I140" i="24"/>
  <c r="J140" i="24"/>
  <c r="K140" i="24"/>
  <c r="L140" i="24"/>
  <c r="M140" i="24"/>
  <c r="N140" i="24"/>
  <c r="O140" i="24"/>
  <c r="P140" i="24"/>
  <c r="Q140" i="24"/>
  <c r="R140" i="24"/>
  <c r="S140" i="24"/>
  <c r="T140" i="24"/>
  <c r="U140" i="24"/>
  <c r="V140" i="24"/>
  <c r="E141" i="24"/>
  <c r="E142" i="24"/>
  <c r="F141" i="24"/>
  <c r="G141" i="24"/>
  <c r="H141" i="24"/>
  <c r="I141" i="24"/>
  <c r="I142" i="24" s="1"/>
  <c r="J141" i="24"/>
  <c r="K141" i="24"/>
  <c r="L141" i="24"/>
  <c r="M141" i="24"/>
  <c r="N141" i="24"/>
  <c r="O141" i="24"/>
  <c r="P141" i="24"/>
  <c r="Q141" i="24"/>
  <c r="R141" i="24"/>
  <c r="R142" i="24"/>
  <c r="S141" i="24"/>
  <c r="T141" i="24"/>
  <c r="U141" i="24"/>
  <c r="V141" i="24"/>
  <c r="Q142" i="24"/>
  <c r="E145" i="24"/>
  <c r="F145" i="24"/>
  <c r="G145" i="24"/>
  <c r="H145" i="24"/>
  <c r="I145" i="24"/>
  <c r="J145" i="24"/>
  <c r="K145" i="24"/>
  <c r="L145" i="24"/>
  <c r="M145" i="24"/>
  <c r="N145" i="24"/>
  <c r="O145" i="24"/>
  <c r="P145" i="24"/>
  <c r="Q145" i="24"/>
  <c r="R145" i="24"/>
  <c r="S145" i="24"/>
  <c r="T145" i="24"/>
  <c r="U145" i="24"/>
  <c r="V145" i="24"/>
  <c r="E146" i="24"/>
  <c r="F146" i="24"/>
  <c r="G146" i="24"/>
  <c r="H146" i="24"/>
  <c r="I146" i="24"/>
  <c r="J146" i="24"/>
  <c r="K146" i="24"/>
  <c r="K167" i="24" s="1"/>
  <c r="K115" i="35" s="1"/>
  <c r="L146" i="24"/>
  <c r="M146" i="24"/>
  <c r="N146" i="24"/>
  <c r="O146" i="24"/>
  <c r="O167" i="24" s="1"/>
  <c r="O115" i="35" s="1"/>
  <c r="P146" i="24"/>
  <c r="Q146" i="24"/>
  <c r="R146" i="24"/>
  <c r="S146" i="24"/>
  <c r="T146" i="24"/>
  <c r="U146" i="24"/>
  <c r="V146" i="24"/>
  <c r="E147" i="24"/>
  <c r="F147" i="24"/>
  <c r="F168" i="24" s="1"/>
  <c r="F116" i="35" s="1"/>
  <c r="G147" i="24"/>
  <c r="H147" i="24"/>
  <c r="I147" i="24"/>
  <c r="J147" i="24"/>
  <c r="J168" i="24"/>
  <c r="J116" i="35" s="1"/>
  <c r="K147" i="24"/>
  <c r="L147" i="24"/>
  <c r="M147" i="24"/>
  <c r="N147" i="24"/>
  <c r="N168" i="24"/>
  <c r="N116" i="35" s="1"/>
  <c r="O147" i="24"/>
  <c r="P147" i="24"/>
  <c r="Q147" i="24"/>
  <c r="R147" i="24"/>
  <c r="S147" i="24"/>
  <c r="S168" i="24"/>
  <c r="S116" i="35" s="1"/>
  <c r="T147" i="24"/>
  <c r="U147" i="24"/>
  <c r="V147" i="24"/>
  <c r="V168" i="24"/>
  <c r="V116" i="35" s="1"/>
  <c r="E148" i="24"/>
  <c r="F148" i="24"/>
  <c r="G148" i="24"/>
  <c r="H148" i="24"/>
  <c r="I148" i="24"/>
  <c r="J148" i="24"/>
  <c r="K148" i="24"/>
  <c r="L148" i="24"/>
  <c r="L149" i="24"/>
  <c r="M148" i="24"/>
  <c r="N148" i="24"/>
  <c r="O148" i="24"/>
  <c r="P148" i="24"/>
  <c r="Q148" i="24"/>
  <c r="R148" i="24"/>
  <c r="S148" i="24"/>
  <c r="T148" i="24"/>
  <c r="U148" i="24"/>
  <c r="V148" i="24"/>
  <c r="O149" i="24"/>
  <c r="M152" i="24"/>
  <c r="K153" i="24"/>
  <c r="G154" i="24"/>
  <c r="Q155" i="24"/>
  <c r="K160" i="24"/>
  <c r="U161" i="24"/>
  <c r="U162" i="24"/>
  <c r="P1" i="14"/>
  <c r="Q1" i="14"/>
  <c r="R1" i="14"/>
  <c r="S1" i="14"/>
  <c r="T1" i="14" s="1"/>
  <c r="U1" i="14" s="1"/>
  <c r="V1" i="14" s="1"/>
  <c r="W1" i="14" s="1"/>
  <c r="X1" i="14" s="1"/>
  <c r="Y1" i="14" s="1"/>
  <c r="Z1" i="14" s="1"/>
  <c r="AA1" i="14" s="1"/>
  <c r="AB1" i="14" s="1"/>
  <c r="J89" i="14"/>
  <c r="J100" i="35" s="1"/>
  <c r="N89" i="14"/>
  <c r="N100" i="35" s="1"/>
  <c r="R89" i="14"/>
  <c r="R100" i="35" s="1"/>
  <c r="F97" i="14"/>
  <c r="F101" i="35" s="1"/>
  <c r="K97" i="14"/>
  <c r="K101" i="35" s="1"/>
  <c r="M97" i="14"/>
  <c r="M101" i="35" s="1"/>
  <c r="P97" i="14"/>
  <c r="P101" i="35" s="1"/>
  <c r="Q97" i="14"/>
  <c r="Q101" i="35" s="1"/>
  <c r="S97" i="14"/>
  <c r="S101" i="35" s="1"/>
  <c r="U97" i="14"/>
  <c r="U101" i="35" s="1"/>
  <c r="V97" i="14"/>
  <c r="V101" i="35" s="1"/>
  <c r="H454" i="14"/>
  <c r="H471" i="14" s="1"/>
  <c r="L107" i="14"/>
  <c r="L102" i="35" s="1"/>
  <c r="P107" i="14"/>
  <c r="P102" i="35" s="1"/>
  <c r="T454" i="14"/>
  <c r="T471" i="14" s="1"/>
  <c r="F455" i="14"/>
  <c r="G117" i="14"/>
  <c r="G103" i="35" s="1"/>
  <c r="N455" i="14"/>
  <c r="O117" i="14"/>
  <c r="O103" i="35" s="1"/>
  <c r="P117" i="14"/>
  <c r="P103" i="35" s="1"/>
  <c r="Q455" i="14"/>
  <c r="Q472" i="14" s="1"/>
  <c r="T117" i="14"/>
  <c r="T103" i="35" s="1"/>
  <c r="O456" i="14"/>
  <c r="O473" i="14" s="1"/>
  <c r="F457" i="14"/>
  <c r="K457" i="14"/>
  <c r="K474" i="14" s="1"/>
  <c r="P457" i="14"/>
  <c r="P474" i="14" s="1"/>
  <c r="H459" i="14"/>
  <c r="H475" i="14" s="1"/>
  <c r="K459" i="14"/>
  <c r="M459" i="14"/>
  <c r="M475" i="14" s="1"/>
  <c r="Q459" i="14"/>
  <c r="Q475" i="14" s="1"/>
  <c r="S348" i="14"/>
  <c r="K349" i="14"/>
  <c r="Q463" i="14"/>
  <c r="Q479" i="14" s="1"/>
  <c r="U349" i="14"/>
  <c r="E350" i="14"/>
  <c r="G350" i="14"/>
  <c r="O350" i="14"/>
  <c r="T464" i="14"/>
  <c r="E261" i="14"/>
  <c r="E262" i="14" s="1"/>
  <c r="F261" i="14"/>
  <c r="F262" i="14" s="1"/>
  <c r="G261" i="14"/>
  <c r="G262" i="14" s="1"/>
  <c r="H261" i="14"/>
  <c r="H262" i="14" s="1"/>
  <c r="I261" i="14"/>
  <c r="I262" i="14" s="1"/>
  <c r="J261" i="14"/>
  <c r="J262" i="14" s="1"/>
  <c r="K261" i="14"/>
  <c r="K262" i="14" s="1"/>
  <c r="L261" i="14"/>
  <c r="L262" i="14" s="1"/>
  <c r="M261" i="14"/>
  <c r="M262" i="14" s="1"/>
  <c r="N261" i="14"/>
  <c r="N262" i="14" s="1"/>
  <c r="O261" i="14"/>
  <c r="O262" i="14" s="1"/>
  <c r="P261" i="14"/>
  <c r="P262" i="14" s="1"/>
  <c r="Q261" i="14"/>
  <c r="Q262" i="14" s="1"/>
  <c r="R261" i="14"/>
  <c r="R262" i="14" s="1"/>
  <c r="S261" i="14"/>
  <c r="S262" i="14" s="1"/>
  <c r="T261" i="14"/>
  <c r="T262" i="14" s="1"/>
  <c r="U261" i="14"/>
  <c r="U262" i="14" s="1"/>
  <c r="V261" i="14"/>
  <c r="V262" i="14" s="1"/>
  <c r="E272" i="14"/>
  <c r="E273" i="14" s="1"/>
  <c r="F272" i="14"/>
  <c r="F273" i="14"/>
  <c r="G272" i="14"/>
  <c r="G273" i="14" s="1"/>
  <c r="I272" i="14"/>
  <c r="I273" i="14" s="1"/>
  <c r="J272" i="14"/>
  <c r="J273" i="14"/>
  <c r="K272" i="14"/>
  <c r="K273" i="14" s="1"/>
  <c r="M272" i="14"/>
  <c r="M273" i="14" s="1"/>
  <c r="N272" i="14"/>
  <c r="N273" i="14"/>
  <c r="O272" i="14"/>
  <c r="O273" i="14" s="1"/>
  <c r="Q272" i="14"/>
  <c r="Q273" i="14" s="1"/>
  <c r="R272" i="14"/>
  <c r="R273" i="14"/>
  <c r="S272" i="14"/>
  <c r="S273" i="14" s="1"/>
  <c r="U272" i="14"/>
  <c r="U273" i="14" s="1"/>
  <c r="V272" i="14"/>
  <c r="V273" i="14"/>
  <c r="E291" i="14"/>
  <c r="E292" i="14" s="1"/>
  <c r="G291" i="14"/>
  <c r="G292" i="14" s="1"/>
  <c r="H291" i="14"/>
  <c r="H292" i="14" s="1"/>
  <c r="I291" i="14"/>
  <c r="I292" i="14" s="1"/>
  <c r="K291" i="14"/>
  <c r="K292" i="14" s="1"/>
  <c r="L291" i="14"/>
  <c r="L292" i="14" s="1"/>
  <c r="M291" i="14"/>
  <c r="M292" i="14" s="1"/>
  <c r="N291" i="14"/>
  <c r="N292" i="14" s="1"/>
  <c r="O291" i="14"/>
  <c r="O292" i="14" s="1"/>
  <c r="P291" i="14"/>
  <c r="P292" i="14" s="1"/>
  <c r="Q291" i="14"/>
  <c r="Q292" i="14" s="1"/>
  <c r="S291" i="14"/>
  <c r="S292" i="14" s="1"/>
  <c r="T291" i="14"/>
  <c r="T292" i="14" s="1"/>
  <c r="U291" i="14"/>
  <c r="U292" i="14" s="1"/>
  <c r="V291" i="14"/>
  <c r="V292" i="14" s="1"/>
  <c r="E305" i="14"/>
  <c r="F305" i="14"/>
  <c r="G305" i="14"/>
  <c r="H305" i="14"/>
  <c r="I305" i="14"/>
  <c r="J305" i="14"/>
  <c r="K305" i="14"/>
  <c r="L305" i="14"/>
  <c r="M305" i="14"/>
  <c r="N305" i="14"/>
  <c r="O305" i="14"/>
  <c r="P305" i="14"/>
  <c r="Q305" i="14"/>
  <c r="R305" i="14"/>
  <c r="S305" i="14"/>
  <c r="T305" i="14"/>
  <c r="U305" i="14"/>
  <c r="V305" i="14"/>
  <c r="E306" i="14"/>
  <c r="F306" i="14"/>
  <c r="G306" i="14"/>
  <c r="H306" i="14"/>
  <c r="I306" i="14"/>
  <c r="J306" i="14"/>
  <c r="K306" i="14"/>
  <c r="L306" i="14"/>
  <c r="M306" i="14"/>
  <c r="N306" i="14"/>
  <c r="O306" i="14"/>
  <c r="P306" i="14"/>
  <c r="Q306" i="14"/>
  <c r="R306" i="14"/>
  <c r="S306" i="14"/>
  <c r="T306" i="14"/>
  <c r="U306" i="14"/>
  <c r="V306" i="14"/>
  <c r="E307" i="14"/>
  <c r="F307" i="14"/>
  <c r="G307" i="14"/>
  <c r="H307" i="14"/>
  <c r="I307" i="14"/>
  <c r="J307" i="14"/>
  <c r="K307" i="14"/>
  <c r="L307" i="14"/>
  <c r="M307" i="14"/>
  <c r="N307" i="14"/>
  <c r="O307" i="14"/>
  <c r="P307" i="14"/>
  <c r="Q307" i="14"/>
  <c r="R307" i="14"/>
  <c r="S307" i="14"/>
  <c r="T307" i="14"/>
  <c r="U307" i="14"/>
  <c r="V307" i="14"/>
  <c r="E308" i="14"/>
  <c r="F308" i="14"/>
  <c r="G308" i="14"/>
  <c r="H308" i="14"/>
  <c r="I308" i="14"/>
  <c r="J308" i="14"/>
  <c r="K308" i="14"/>
  <c r="L308" i="14"/>
  <c r="M308" i="14"/>
  <c r="N308" i="14"/>
  <c r="O308" i="14"/>
  <c r="P308" i="14"/>
  <c r="Q308" i="14"/>
  <c r="R308" i="14"/>
  <c r="S308" i="14"/>
  <c r="T308" i="14"/>
  <c r="U308" i="14"/>
  <c r="V308" i="14"/>
  <c r="E309" i="14"/>
  <c r="F309" i="14"/>
  <c r="G309" i="14"/>
  <c r="H309" i="14"/>
  <c r="I309" i="14"/>
  <c r="J309" i="14"/>
  <c r="K309" i="14"/>
  <c r="L309" i="14"/>
  <c r="M309" i="14"/>
  <c r="N309" i="14"/>
  <c r="O309" i="14"/>
  <c r="P309" i="14"/>
  <c r="Q309" i="14"/>
  <c r="R309" i="14"/>
  <c r="S309" i="14"/>
  <c r="T309" i="14"/>
  <c r="U309" i="14"/>
  <c r="V309" i="14"/>
  <c r="E310" i="14"/>
  <c r="F310" i="14"/>
  <c r="G310" i="14"/>
  <c r="H310" i="14"/>
  <c r="I310" i="14"/>
  <c r="J310" i="14"/>
  <c r="K310" i="14"/>
  <c r="L310" i="14"/>
  <c r="M310" i="14"/>
  <c r="N310" i="14"/>
  <c r="O310" i="14"/>
  <c r="P310" i="14"/>
  <c r="Q310" i="14"/>
  <c r="R310" i="14"/>
  <c r="S310" i="14"/>
  <c r="T310" i="14"/>
  <c r="U310" i="14"/>
  <c r="V310" i="14"/>
  <c r="E311" i="14"/>
  <c r="F311" i="14"/>
  <c r="G311" i="14"/>
  <c r="H311" i="14"/>
  <c r="I311" i="14"/>
  <c r="J311" i="14"/>
  <c r="K311" i="14"/>
  <c r="L311" i="14"/>
  <c r="M311" i="14"/>
  <c r="N311" i="14"/>
  <c r="O311" i="14"/>
  <c r="P311" i="14"/>
  <c r="Q311" i="14"/>
  <c r="R311" i="14"/>
  <c r="S311" i="14"/>
  <c r="T311" i="14"/>
  <c r="U311" i="14"/>
  <c r="V311" i="14"/>
  <c r="E312" i="14"/>
  <c r="F312" i="14"/>
  <c r="G312" i="14"/>
  <c r="H312" i="14"/>
  <c r="I312" i="14"/>
  <c r="J312" i="14"/>
  <c r="K312" i="14"/>
  <c r="L312" i="14"/>
  <c r="M312" i="14"/>
  <c r="N312" i="14"/>
  <c r="O312" i="14"/>
  <c r="P312" i="14"/>
  <c r="Q312" i="14"/>
  <c r="R312" i="14"/>
  <c r="S312" i="14"/>
  <c r="T312" i="14"/>
  <c r="U312" i="14"/>
  <c r="V312" i="14"/>
  <c r="E313" i="14"/>
  <c r="F313" i="14"/>
  <c r="G313" i="14"/>
  <c r="H313" i="14"/>
  <c r="I313" i="14"/>
  <c r="J313" i="14"/>
  <c r="K313" i="14"/>
  <c r="L313" i="14"/>
  <c r="M313" i="14"/>
  <c r="N313" i="14"/>
  <c r="O313" i="14"/>
  <c r="P313" i="14"/>
  <c r="Q313" i="14"/>
  <c r="R313" i="14"/>
  <c r="S313" i="14"/>
  <c r="T313" i="14"/>
  <c r="U313" i="14"/>
  <c r="V313" i="14"/>
  <c r="E314" i="14"/>
  <c r="F314" i="14"/>
  <c r="G314" i="14"/>
  <c r="H314" i="14"/>
  <c r="I314" i="14"/>
  <c r="J314" i="14"/>
  <c r="K314" i="14"/>
  <c r="L314" i="14"/>
  <c r="M314" i="14"/>
  <c r="N314" i="14"/>
  <c r="O314" i="14"/>
  <c r="P314" i="14"/>
  <c r="Q314" i="14"/>
  <c r="R314" i="14"/>
  <c r="S314" i="14"/>
  <c r="T314" i="14"/>
  <c r="U314" i="14"/>
  <c r="V314" i="14"/>
  <c r="E315" i="14"/>
  <c r="F315" i="14"/>
  <c r="G315" i="14"/>
  <c r="H315" i="14"/>
  <c r="I315" i="14"/>
  <c r="J315" i="14"/>
  <c r="K315" i="14"/>
  <c r="L315" i="14"/>
  <c r="M315" i="14"/>
  <c r="N315" i="14"/>
  <c r="O315" i="14"/>
  <c r="P315" i="14"/>
  <c r="Q315" i="14"/>
  <c r="R315" i="14"/>
  <c r="S315" i="14"/>
  <c r="T315" i="14"/>
  <c r="U315" i="14"/>
  <c r="V315" i="14"/>
  <c r="E316" i="14"/>
  <c r="F316" i="14"/>
  <c r="G316" i="14"/>
  <c r="H316" i="14"/>
  <c r="I316" i="14"/>
  <c r="J316" i="14"/>
  <c r="K316" i="14"/>
  <c r="L316" i="14"/>
  <c r="M316" i="14"/>
  <c r="N316" i="14"/>
  <c r="O316" i="14"/>
  <c r="P316" i="14"/>
  <c r="Q316" i="14"/>
  <c r="R316" i="14"/>
  <c r="S316" i="14"/>
  <c r="T316" i="14"/>
  <c r="U316" i="14"/>
  <c r="V316" i="14"/>
  <c r="E317" i="14"/>
  <c r="F317" i="14"/>
  <c r="G317" i="14"/>
  <c r="H317" i="14"/>
  <c r="I317" i="14"/>
  <c r="J317" i="14"/>
  <c r="K317" i="14"/>
  <c r="L317" i="14"/>
  <c r="M317" i="14"/>
  <c r="N317" i="14"/>
  <c r="O317" i="14"/>
  <c r="P317" i="14"/>
  <c r="Q317" i="14"/>
  <c r="R317" i="14"/>
  <c r="S317" i="14"/>
  <c r="T317" i="14"/>
  <c r="U317" i="14"/>
  <c r="V317" i="14"/>
  <c r="E318" i="14"/>
  <c r="F318" i="14"/>
  <c r="G318" i="14"/>
  <c r="H318" i="14"/>
  <c r="I318" i="14"/>
  <c r="J318" i="14"/>
  <c r="K318" i="14"/>
  <c r="L318" i="14"/>
  <c r="M318" i="14"/>
  <c r="N318" i="14"/>
  <c r="O318" i="14"/>
  <c r="P318" i="14"/>
  <c r="Q318" i="14"/>
  <c r="R318" i="14"/>
  <c r="S318" i="14"/>
  <c r="T318" i="14"/>
  <c r="U318" i="14"/>
  <c r="V318" i="14"/>
  <c r="E319" i="14"/>
  <c r="F319" i="14"/>
  <c r="G319" i="14"/>
  <c r="H319" i="14"/>
  <c r="I319" i="14"/>
  <c r="J319" i="14"/>
  <c r="K319" i="14"/>
  <c r="L319" i="14"/>
  <c r="M319" i="14"/>
  <c r="N319" i="14"/>
  <c r="O319" i="14"/>
  <c r="P319" i="14"/>
  <c r="Q319" i="14"/>
  <c r="R319" i="14"/>
  <c r="S319" i="14"/>
  <c r="T319" i="14"/>
  <c r="U319" i="14"/>
  <c r="V319" i="14"/>
  <c r="E320" i="14"/>
  <c r="F320" i="14"/>
  <c r="G320" i="14"/>
  <c r="H320" i="14"/>
  <c r="I320" i="14"/>
  <c r="J320" i="14"/>
  <c r="K320" i="14"/>
  <c r="L320" i="14"/>
  <c r="M320" i="14"/>
  <c r="N320" i="14"/>
  <c r="O320" i="14"/>
  <c r="P320" i="14"/>
  <c r="Q320" i="14"/>
  <c r="R320" i="14"/>
  <c r="S320" i="14"/>
  <c r="T320" i="14"/>
  <c r="U320" i="14"/>
  <c r="V320" i="14"/>
  <c r="E321" i="14"/>
  <c r="F321" i="14"/>
  <c r="G321" i="14"/>
  <c r="H321" i="14"/>
  <c r="I321" i="14"/>
  <c r="J321" i="14"/>
  <c r="K321" i="14"/>
  <c r="L321" i="14"/>
  <c r="M321" i="14"/>
  <c r="N321" i="14"/>
  <c r="O321" i="14"/>
  <c r="P321" i="14"/>
  <c r="Q321" i="14"/>
  <c r="R321" i="14"/>
  <c r="S321" i="14"/>
  <c r="T321" i="14"/>
  <c r="U321" i="14"/>
  <c r="V321" i="14"/>
  <c r="E322" i="14"/>
  <c r="F322" i="14"/>
  <c r="G322" i="14"/>
  <c r="H322" i="14"/>
  <c r="I322" i="14"/>
  <c r="J322" i="14"/>
  <c r="K322" i="14"/>
  <c r="L322" i="14"/>
  <c r="M322" i="14"/>
  <c r="N322" i="14"/>
  <c r="O322" i="14"/>
  <c r="P322" i="14"/>
  <c r="Q322" i="14"/>
  <c r="R322" i="14"/>
  <c r="S322" i="14"/>
  <c r="T322" i="14"/>
  <c r="U322" i="14"/>
  <c r="V322" i="14"/>
  <c r="E323" i="14"/>
  <c r="F323" i="14"/>
  <c r="G323" i="14"/>
  <c r="H323" i="14"/>
  <c r="I323" i="14"/>
  <c r="J323" i="14"/>
  <c r="K323" i="14"/>
  <c r="L323" i="14"/>
  <c r="M323" i="14"/>
  <c r="N323" i="14"/>
  <c r="O323" i="14"/>
  <c r="P323" i="14"/>
  <c r="Q323" i="14"/>
  <c r="R323" i="14"/>
  <c r="S323" i="14"/>
  <c r="T323" i="14"/>
  <c r="U323" i="14"/>
  <c r="V323" i="14"/>
  <c r="E324" i="14"/>
  <c r="F324" i="14"/>
  <c r="G324" i="14"/>
  <c r="H324" i="14"/>
  <c r="I324" i="14"/>
  <c r="J324" i="14"/>
  <c r="K324" i="14"/>
  <c r="L324" i="14"/>
  <c r="M324" i="14"/>
  <c r="N324" i="14"/>
  <c r="O324" i="14"/>
  <c r="P324" i="14"/>
  <c r="Q324" i="14"/>
  <c r="R324" i="14"/>
  <c r="S324" i="14"/>
  <c r="T324" i="14"/>
  <c r="U324" i="14"/>
  <c r="V324" i="14"/>
  <c r="E325" i="14"/>
  <c r="F325" i="14"/>
  <c r="G325" i="14"/>
  <c r="H325" i="14"/>
  <c r="I325" i="14"/>
  <c r="J325" i="14"/>
  <c r="K325" i="14"/>
  <c r="L325" i="14"/>
  <c r="M325" i="14"/>
  <c r="N325" i="14"/>
  <c r="O325" i="14"/>
  <c r="P325" i="14"/>
  <c r="Q325" i="14"/>
  <c r="R325" i="14"/>
  <c r="S325" i="14"/>
  <c r="T325" i="14"/>
  <c r="U325" i="14"/>
  <c r="V325" i="14"/>
  <c r="E326" i="14"/>
  <c r="F326" i="14"/>
  <c r="G326" i="14"/>
  <c r="H326" i="14"/>
  <c r="I326" i="14"/>
  <c r="J326" i="14"/>
  <c r="K326" i="14"/>
  <c r="L326" i="14"/>
  <c r="M326" i="14"/>
  <c r="N326" i="14"/>
  <c r="O326" i="14"/>
  <c r="P326" i="14"/>
  <c r="Q326" i="14"/>
  <c r="R326" i="14"/>
  <c r="S326" i="14"/>
  <c r="T326" i="14"/>
  <c r="U326" i="14"/>
  <c r="V326" i="14"/>
  <c r="E327" i="14"/>
  <c r="F327" i="14"/>
  <c r="G327" i="14"/>
  <c r="H327" i="14"/>
  <c r="I327" i="14"/>
  <c r="J327" i="14"/>
  <c r="K327" i="14"/>
  <c r="L327" i="14"/>
  <c r="M327" i="14"/>
  <c r="N327" i="14"/>
  <c r="O327" i="14"/>
  <c r="P327" i="14"/>
  <c r="Q327" i="14"/>
  <c r="R327" i="14"/>
  <c r="S327" i="14"/>
  <c r="T327" i="14"/>
  <c r="U327" i="14"/>
  <c r="V327" i="14"/>
  <c r="E328" i="14"/>
  <c r="F328" i="14"/>
  <c r="G328" i="14"/>
  <c r="H328" i="14"/>
  <c r="I328" i="14"/>
  <c r="J328" i="14"/>
  <c r="K328" i="14"/>
  <c r="L328" i="14"/>
  <c r="M328" i="14"/>
  <c r="N328" i="14"/>
  <c r="O328" i="14"/>
  <c r="P328" i="14"/>
  <c r="Q328" i="14"/>
  <c r="R328" i="14"/>
  <c r="S328" i="14"/>
  <c r="T328" i="14"/>
  <c r="U328" i="14"/>
  <c r="V328" i="14"/>
  <c r="E329" i="14"/>
  <c r="F329" i="14"/>
  <c r="G329" i="14"/>
  <c r="H329" i="14"/>
  <c r="I329" i="14"/>
  <c r="J329" i="14"/>
  <c r="K329" i="14"/>
  <c r="L329" i="14"/>
  <c r="M329" i="14"/>
  <c r="N329" i="14"/>
  <c r="O329" i="14"/>
  <c r="P329" i="14"/>
  <c r="Q329" i="14"/>
  <c r="R329" i="14"/>
  <c r="S329" i="14"/>
  <c r="T329" i="14"/>
  <c r="U329" i="14"/>
  <c r="V329" i="14"/>
  <c r="E330" i="14"/>
  <c r="F330" i="14"/>
  <c r="G330" i="14"/>
  <c r="H330" i="14"/>
  <c r="I330" i="14"/>
  <c r="J330" i="14"/>
  <c r="K330" i="14"/>
  <c r="L330" i="14"/>
  <c r="M330" i="14"/>
  <c r="N330" i="14"/>
  <c r="O330" i="14"/>
  <c r="P330" i="14"/>
  <c r="Q330" i="14"/>
  <c r="R330" i="14"/>
  <c r="S330" i="14"/>
  <c r="T330" i="14"/>
  <c r="U330" i="14"/>
  <c r="V330" i="14"/>
  <c r="E331" i="14"/>
  <c r="F331" i="14"/>
  <c r="G331" i="14"/>
  <c r="H331" i="14"/>
  <c r="I331" i="14"/>
  <c r="J331" i="14"/>
  <c r="K331" i="14"/>
  <c r="L331" i="14"/>
  <c r="M331" i="14"/>
  <c r="N331" i="14"/>
  <c r="O331" i="14"/>
  <c r="P331" i="14"/>
  <c r="Q331" i="14"/>
  <c r="R331" i="14"/>
  <c r="S331" i="14"/>
  <c r="T331" i="14"/>
  <c r="U331" i="14"/>
  <c r="V331" i="14"/>
  <c r="E332" i="14"/>
  <c r="F332" i="14"/>
  <c r="G332" i="14"/>
  <c r="H332" i="14"/>
  <c r="I332" i="14"/>
  <c r="J332" i="14"/>
  <c r="K332" i="14"/>
  <c r="L332" i="14"/>
  <c r="M332" i="14"/>
  <c r="N332" i="14"/>
  <c r="O332" i="14"/>
  <c r="P332" i="14"/>
  <c r="Q332" i="14"/>
  <c r="R332" i="14"/>
  <c r="S332" i="14"/>
  <c r="T332" i="14"/>
  <c r="U332" i="14"/>
  <c r="V332" i="14"/>
  <c r="E333" i="14"/>
  <c r="F333" i="14"/>
  <c r="G333" i="14"/>
  <c r="H333" i="14"/>
  <c r="I333" i="14"/>
  <c r="J333" i="14"/>
  <c r="K333" i="14"/>
  <c r="L333" i="14"/>
  <c r="M333" i="14"/>
  <c r="N333" i="14"/>
  <c r="O333" i="14"/>
  <c r="P333" i="14"/>
  <c r="Q333" i="14"/>
  <c r="R333" i="14"/>
  <c r="S333" i="14"/>
  <c r="T333" i="14"/>
  <c r="U333" i="14"/>
  <c r="V333" i="14"/>
  <c r="E334" i="14"/>
  <c r="F334" i="14"/>
  <c r="G334" i="14"/>
  <c r="H334" i="14"/>
  <c r="I334" i="14"/>
  <c r="J334" i="14"/>
  <c r="K334" i="14"/>
  <c r="L334" i="14"/>
  <c r="M334" i="14"/>
  <c r="N334" i="14"/>
  <c r="O334" i="14"/>
  <c r="P334" i="14"/>
  <c r="Q334" i="14"/>
  <c r="R334" i="14"/>
  <c r="S334" i="14"/>
  <c r="T334" i="14"/>
  <c r="U334" i="14"/>
  <c r="V334" i="14"/>
  <c r="E335" i="14"/>
  <c r="F335" i="14"/>
  <c r="G335" i="14"/>
  <c r="H335" i="14"/>
  <c r="I335" i="14"/>
  <c r="J335" i="14"/>
  <c r="K335" i="14"/>
  <c r="L335" i="14"/>
  <c r="M335" i="14"/>
  <c r="N335" i="14"/>
  <c r="O335" i="14"/>
  <c r="P335" i="14"/>
  <c r="Q335" i="14"/>
  <c r="R335" i="14"/>
  <c r="S335" i="14"/>
  <c r="T335" i="14"/>
  <c r="U335" i="14"/>
  <c r="V335" i="14"/>
  <c r="E336" i="14"/>
  <c r="F336" i="14"/>
  <c r="G336" i="14"/>
  <c r="H336" i="14"/>
  <c r="I336" i="14"/>
  <c r="J336" i="14"/>
  <c r="K336" i="14"/>
  <c r="L336" i="14"/>
  <c r="M336" i="14"/>
  <c r="N336" i="14"/>
  <c r="O336" i="14"/>
  <c r="P336" i="14"/>
  <c r="Q336" i="14"/>
  <c r="R336" i="14"/>
  <c r="S336" i="14"/>
  <c r="T336" i="14"/>
  <c r="U336" i="14"/>
  <c r="V336" i="14"/>
  <c r="E337" i="14"/>
  <c r="F337" i="14"/>
  <c r="G337" i="14"/>
  <c r="H337" i="14"/>
  <c r="I337" i="14"/>
  <c r="J337" i="14"/>
  <c r="K337" i="14"/>
  <c r="L337" i="14"/>
  <c r="M337" i="14"/>
  <c r="N337" i="14"/>
  <c r="O337" i="14"/>
  <c r="P337" i="14"/>
  <c r="Q337" i="14"/>
  <c r="R337" i="14"/>
  <c r="S337" i="14"/>
  <c r="T337" i="14"/>
  <c r="U337" i="14"/>
  <c r="V337" i="14"/>
  <c r="E338" i="14"/>
  <c r="F338" i="14"/>
  <c r="G338" i="14"/>
  <c r="H338" i="14"/>
  <c r="I338" i="14"/>
  <c r="J338" i="14"/>
  <c r="K338" i="14"/>
  <c r="L338" i="14"/>
  <c r="M338" i="14"/>
  <c r="N338" i="14"/>
  <c r="O338" i="14"/>
  <c r="P338" i="14"/>
  <c r="Q338" i="14"/>
  <c r="R338" i="14"/>
  <c r="S338" i="14"/>
  <c r="T338" i="14"/>
  <c r="U338" i="14"/>
  <c r="V338" i="14"/>
  <c r="E339" i="14"/>
  <c r="F339" i="14"/>
  <c r="G339" i="14"/>
  <c r="H339" i="14"/>
  <c r="I339" i="14"/>
  <c r="J339" i="14"/>
  <c r="K339" i="14"/>
  <c r="L339" i="14"/>
  <c r="M339" i="14"/>
  <c r="N339" i="14"/>
  <c r="O339" i="14"/>
  <c r="P339" i="14"/>
  <c r="Q339" i="14"/>
  <c r="R339" i="14"/>
  <c r="S339" i="14"/>
  <c r="T339" i="14"/>
  <c r="U339" i="14"/>
  <c r="V339" i="14"/>
  <c r="E340" i="14"/>
  <c r="F340" i="14"/>
  <c r="G340" i="14"/>
  <c r="H340" i="14"/>
  <c r="I340" i="14"/>
  <c r="J340" i="14"/>
  <c r="K340" i="14"/>
  <c r="L340" i="14"/>
  <c r="M340" i="14"/>
  <c r="N340" i="14"/>
  <c r="O340" i="14"/>
  <c r="P340" i="14"/>
  <c r="Q340" i="14"/>
  <c r="R340" i="14"/>
  <c r="S340" i="14"/>
  <c r="T340" i="14"/>
  <c r="U340" i="14"/>
  <c r="V340" i="14"/>
  <c r="F341" i="14"/>
  <c r="H341" i="14"/>
  <c r="I341" i="14"/>
  <c r="J341" i="14"/>
  <c r="K341" i="14"/>
  <c r="L341" i="14"/>
  <c r="M341" i="14"/>
  <c r="N341" i="14"/>
  <c r="P341" i="14"/>
  <c r="Q341" i="14"/>
  <c r="R341" i="14"/>
  <c r="T341" i="14"/>
  <c r="V341" i="14"/>
  <c r="F342" i="14"/>
  <c r="H342" i="14"/>
  <c r="N342" i="14"/>
  <c r="P342" i="14"/>
  <c r="R342" i="14"/>
  <c r="U342" i="14"/>
  <c r="V342" i="14"/>
  <c r="F343" i="14"/>
  <c r="G343" i="14"/>
  <c r="H343" i="14"/>
  <c r="I343" i="14"/>
  <c r="K343" i="14"/>
  <c r="L343" i="14"/>
  <c r="M343" i="14"/>
  <c r="N343" i="14"/>
  <c r="P343" i="14"/>
  <c r="Q343" i="14"/>
  <c r="R343" i="14"/>
  <c r="S343" i="14"/>
  <c r="T343" i="14"/>
  <c r="F344" i="14"/>
  <c r="G344" i="14"/>
  <c r="J344" i="14"/>
  <c r="L344" i="14"/>
  <c r="N344" i="14"/>
  <c r="P344" i="14"/>
  <c r="S344" i="14"/>
  <c r="U344" i="14"/>
  <c r="V344" i="14"/>
  <c r="F345" i="14"/>
  <c r="H345" i="14"/>
  <c r="I345" i="14"/>
  <c r="J345" i="14"/>
  <c r="K345" i="14"/>
  <c r="L345" i="14"/>
  <c r="M345" i="14"/>
  <c r="N345" i="14"/>
  <c r="O345" i="14"/>
  <c r="Q345" i="14"/>
  <c r="R345" i="14"/>
  <c r="T345" i="14"/>
  <c r="V345" i="14"/>
  <c r="F346" i="14"/>
  <c r="H346" i="14"/>
  <c r="J346" i="14"/>
  <c r="M346" i="14"/>
  <c r="P346" i="14"/>
  <c r="U346" i="14"/>
  <c r="V346" i="14"/>
  <c r="G347" i="14"/>
  <c r="J347" i="14"/>
  <c r="L347" i="14"/>
  <c r="Q347" i="14"/>
  <c r="L348" i="14"/>
  <c r="O348" i="14"/>
  <c r="P348" i="14"/>
  <c r="Q348" i="14"/>
  <c r="U348" i="14"/>
  <c r="G349" i="14"/>
  <c r="I349" i="14"/>
  <c r="Q349" i="14"/>
  <c r="T349" i="14"/>
  <c r="F350" i="14"/>
  <c r="N350" i="14"/>
  <c r="S350" i="14"/>
  <c r="U350" i="14"/>
  <c r="F365" i="14"/>
  <c r="G365" i="14"/>
  <c r="H365" i="14"/>
  <c r="I365" i="14"/>
  <c r="J365" i="14"/>
  <c r="K365" i="14"/>
  <c r="L365" i="14"/>
  <c r="M365" i="14"/>
  <c r="N365" i="14"/>
  <c r="O365" i="14"/>
  <c r="P365" i="14"/>
  <c r="Q365" i="14"/>
  <c r="R365" i="14"/>
  <c r="S365" i="14"/>
  <c r="T365" i="14"/>
  <c r="U365" i="14"/>
  <c r="V365" i="14"/>
  <c r="F366" i="14"/>
  <c r="G366" i="14"/>
  <c r="H366" i="14"/>
  <c r="I366" i="14"/>
  <c r="J366" i="14"/>
  <c r="K366" i="14"/>
  <c r="L366" i="14"/>
  <c r="M366" i="14"/>
  <c r="N366" i="14"/>
  <c r="O366" i="14"/>
  <c r="P366" i="14"/>
  <c r="Q366" i="14"/>
  <c r="R366" i="14"/>
  <c r="S366" i="14"/>
  <c r="T366" i="14"/>
  <c r="U366" i="14"/>
  <c r="V366" i="14"/>
  <c r="F367" i="14"/>
  <c r="G367" i="14"/>
  <c r="H367" i="14"/>
  <c r="I367" i="14"/>
  <c r="J367" i="14"/>
  <c r="K367" i="14"/>
  <c r="L367" i="14"/>
  <c r="M367" i="14"/>
  <c r="N367" i="14"/>
  <c r="O367" i="14"/>
  <c r="O371" i="14" s="1"/>
  <c r="O387" i="14" s="1"/>
  <c r="P367" i="14"/>
  <c r="Q367" i="14"/>
  <c r="R367" i="14"/>
  <c r="S367" i="14"/>
  <c r="S371" i="14" s="1"/>
  <c r="T367" i="14"/>
  <c r="U367" i="14"/>
  <c r="V367" i="14"/>
  <c r="F368" i="14"/>
  <c r="G368" i="14"/>
  <c r="H368" i="14"/>
  <c r="I368" i="14"/>
  <c r="J368" i="14"/>
  <c r="K368" i="14"/>
  <c r="L368" i="14"/>
  <c r="M368" i="14"/>
  <c r="N368" i="14"/>
  <c r="O368" i="14"/>
  <c r="P368" i="14"/>
  <c r="Q368" i="14"/>
  <c r="R368" i="14"/>
  <c r="S368" i="14"/>
  <c r="T368" i="14"/>
  <c r="U368" i="14"/>
  <c r="V368" i="14"/>
  <c r="F369" i="14"/>
  <c r="G369" i="14"/>
  <c r="H369" i="14"/>
  <c r="I369" i="14"/>
  <c r="I371" i="14" s="1"/>
  <c r="J369" i="14"/>
  <c r="K369" i="14"/>
  <c r="L369" i="14"/>
  <c r="M369" i="14"/>
  <c r="M371" i="14" s="1"/>
  <c r="N369" i="14"/>
  <c r="O369" i="14"/>
  <c r="P369" i="14"/>
  <c r="Q369" i="14"/>
  <c r="R369" i="14"/>
  <c r="S369" i="14"/>
  <c r="T369" i="14"/>
  <c r="U369" i="14"/>
  <c r="U371" i="14" s="1"/>
  <c r="V369" i="14"/>
  <c r="F370" i="14"/>
  <c r="G370" i="14"/>
  <c r="H370" i="14"/>
  <c r="H371" i="14" s="1"/>
  <c r="I370" i="14"/>
  <c r="J370" i="14"/>
  <c r="K370" i="14"/>
  <c r="L370" i="14"/>
  <c r="M370" i="14"/>
  <c r="N370" i="14"/>
  <c r="O370" i="14"/>
  <c r="P370" i="14"/>
  <c r="Q370" i="14"/>
  <c r="R370" i="14"/>
  <c r="S370" i="14"/>
  <c r="T370" i="14"/>
  <c r="T371" i="14" s="1"/>
  <c r="U370" i="14"/>
  <c r="V370" i="14"/>
  <c r="E375" i="14"/>
  <c r="F375" i="14"/>
  <c r="G375" i="14"/>
  <c r="H375" i="14"/>
  <c r="I375" i="14"/>
  <c r="J375" i="14"/>
  <c r="K375" i="14"/>
  <c r="L375" i="14"/>
  <c r="M375" i="14"/>
  <c r="N375" i="14"/>
  <c r="O375" i="14"/>
  <c r="P375" i="14"/>
  <c r="Q375" i="14"/>
  <c r="R375" i="14"/>
  <c r="S375" i="14"/>
  <c r="T375" i="14"/>
  <c r="U375" i="14"/>
  <c r="V375" i="14"/>
  <c r="E376" i="14"/>
  <c r="F376" i="14"/>
  <c r="G376" i="14"/>
  <c r="H376" i="14"/>
  <c r="I376" i="14"/>
  <c r="J376" i="14"/>
  <c r="K376" i="14"/>
  <c r="L376" i="14"/>
  <c r="M376" i="14"/>
  <c r="N376" i="14"/>
  <c r="O376" i="14"/>
  <c r="P376" i="14"/>
  <c r="Q376" i="14"/>
  <c r="R376" i="14"/>
  <c r="S376" i="14"/>
  <c r="T376" i="14"/>
  <c r="U376" i="14"/>
  <c r="V376" i="14"/>
  <c r="E377" i="14"/>
  <c r="F377" i="14"/>
  <c r="G377" i="14"/>
  <c r="H377" i="14"/>
  <c r="I377" i="14"/>
  <c r="J377" i="14"/>
  <c r="K377" i="14"/>
  <c r="L377" i="14"/>
  <c r="M377" i="14"/>
  <c r="N377" i="14"/>
  <c r="O377" i="14"/>
  <c r="P377" i="14"/>
  <c r="Q377" i="14"/>
  <c r="R377" i="14"/>
  <c r="S377" i="14"/>
  <c r="T377" i="14"/>
  <c r="U377" i="14"/>
  <c r="V377" i="14"/>
  <c r="E378" i="14"/>
  <c r="F378" i="14"/>
  <c r="G378" i="14"/>
  <c r="H378" i="14"/>
  <c r="I378" i="14"/>
  <c r="J378" i="14"/>
  <c r="K378" i="14"/>
  <c r="L378" i="14"/>
  <c r="M378" i="14"/>
  <c r="N378" i="14"/>
  <c r="O378" i="14"/>
  <c r="P378" i="14"/>
  <c r="Q378" i="14"/>
  <c r="R378" i="14"/>
  <c r="S378" i="14"/>
  <c r="T378" i="14"/>
  <c r="U378" i="14"/>
  <c r="V378" i="14"/>
  <c r="E408" i="14"/>
  <c r="E426" i="14" s="1"/>
  <c r="E409" i="14"/>
  <c r="E410" i="14"/>
  <c r="P1" i="12"/>
  <c r="Q1" i="12"/>
  <c r="R1" i="12" s="1"/>
  <c r="S1" i="12" s="1"/>
  <c r="T1" i="12" s="1"/>
  <c r="U1" i="12"/>
  <c r="V1" i="12" s="1"/>
  <c r="W1" i="12" s="1"/>
  <c r="X1" i="12" s="1"/>
  <c r="Y1" i="12" s="1"/>
  <c r="Z1" i="12" s="1"/>
  <c r="AA1" i="12" s="1"/>
  <c r="AB1" i="12" s="1"/>
  <c r="E300" i="12"/>
  <c r="G300" i="12"/>
  <c r="H300" i="12"/>
  <c r="I300" i="12"/>
  <c r="J300" i="12"/>
  <c r="L300" i="12"/>
  <c r="M300" i="12"/>
  <c r="N300" i="12"/>
  <c r="P300" i="12"/>
  <c r="Q300" i="12"/>
  <c r="R300" i="12"/>
  <c r="T300" i="12"/>
  <c r="U300" i="12"/>
  <c r="V300" i="12"/>
  <c r="F301" i="12"/>
  <c r="G301" i="12"/>
  <c r="H301" i="12"/>
  <c r="J301" i="12"/>
  <c r="K301" i="12"/>
  <c r="L301" i="12"/>
  <c r="N301" i="12"/>
  <c r="O301" i="12"/>
  <c r="P301" i="12"/>
  <c r="R301" i="12"/>
  <c r="S301" i="12"/>
  <c r="T301" i="12"/>
  <c r="V301" i="12"/>
  <c r="L48" i="12"/>
  <c r="L238" i="12" s="1"/>
  <c r="T48" i="12"/>
  <c r="T238" i="12" s="1"/>
  <c r="L58" i="12"/>
  <c r="L239" i="12" s="1"/>
  <c r="T58" i="12"/>
  <c r="E63" i="12"/>
  <c r="E240" i="12"/>
  <c r="F63" i="12"/>
  <c r="F240" i="12"/>
  <c r="G63" i="12"/>
  <c r="G240" i="12"/>
  <c r="H63" i="12"/>
  <c r="I63" i="12"/>
  <c r="I240" i="12"/>
  <c r="J63" i="12"/>
  <c r="J240" i="12" s="1"/>
  <c r="K63" i="12"/>
  <c r="K240" i="12"/>
  <c r="L63" i="12"/>
  <c r="M63" i="12"/>
  <c r="M240" i="12" s="1"/>
  <c r="N63" i="12"/>
  <c r="N240" i="12"/>
  <c r="O63" i="12"/>
  <c r="O240" i="12" s="1"/>
  <c r="P63" i="12"/>
  <c r="Q63" i="12"/>
  <c r="Q240" i="12"/>
  <c r="R63" i="12"/>
  <c r="S63" i="12"/>
  <c r="S240" i="12"/>
  <c r="T63" i="12"/>
  <c r="T240" i="12" s="1"/>
  <c r="U63" i="12"/>
  <c r="U240" i="12"/>
  <c r="V63" i="12"/>
  <c r="V240" i="12" s="1"/>
  <c r="E68" i="12"/>
  <c r="E275" i="12"/>
  <c r="E285" i="12"/>
  <c r="F68" i="12"/>
  <c r="G68" i="12"/>
  <c r="G275" i="12"/>
  <c r="G285" i="12"/>
  <c r="H68" i="12"/>
  <c r="I68" i="12"/>
  <c r="I275" i="12"/>
  <c r="I285" i="12" s="1"/>
  <c r="J68" i="12"/>
  <c r="K68" i="12"/>
  <c r="K275" i="12"/>
  <c r="K285" i="12" s="1"/>
  <c r="L68" i="12"/>
  <c r="L275" i="12"/>
  <c r="L285" i="12"/>
  <c r="M68" i="12"/>
  <c r="M275" i="12"/>
  <c r="M285" i="12"/>
  <c r="N68" i="12"/>
  <c r="O68" i="12"/>
  <c r="O275" i="12"/>
  <c r="O285" i="12"/>
  <c r="P68" i="12"/>
  <c r="P275" i="12" s="1"/>
  <c r="P285" i="12" s="1"/>
  <c r="Q68" i="12"/>
  <c r="Q275" i="12"/>
  <c r="Q285" i="12" s="1"/>
  <c r="R68" i="12"/>
  <c r="S68" i="12"/>
  <c r="S275" i="12"/>
  <c r="S285" i="12" s="1"/>
  <c r="T68" i="12"/>
  <c r="T275" i="12"/>
  <c r="T285" i="12"/>
  <c r="U68" i="12"/>
  <c r="U275" i="12"/>
  <c r="U285" i="12"/>
  <c r="V68" i="12"/>
  <c r="E69" i="12"/>
  <c r="F69" i="12"/>
  <c r="G69" i="12"/>
  <c r="H69" i="12"/>
  <c r="I69" i="12"/>
  <c r="J69" i="12"/>
  <c r="K69" i="12"/>
  <c r="L69" i="12"/>
  <c r="M69" i="12"/>
  <c r="N69" i="12"/>
  <c r="O69" i="12"/>
  <c r="P69" i="12"/>
  <c r="Q69" i="12"/>
  <c r="R69" i="12"/>
  <c r="S69" i="12"/>
  <c r="T69" i="12"/>
  <c r="U69" i="12"/>
  <c r="V69" i="12"/>
  <c r="E70" i="12"/>
  <c r="F70" i="12"/>
  <c r="G70" i="12"/>
  <c r="H70" i="12"/>
  <c r="I70" i="12"/>
  <c r="J70" i="12"/>
  <c r="K70" i="12"/>
  <c r="L70" i="12"/>
  <c r="M70" i="12"/>
  <c r="N70" i="12"/>
  <c r="O70" i="12"/>
  <c r="P70" i="12"/>
  <c r="Q70" i="12"/>
  <c r="R70" i="12"/>
  <c r="S70" i="12"/>
  <c r="T70" i="12"/>
  <c r="U70" i="12"/>
  <c r="V70" i="12"/>
  <c r="E71" i="12"/>
  <c r="F71" i="12"/>
  <c r="G71" i="12"/>
  <c r="H71" i="12"/>
  <c r="I71" i="12"/>
  <c r="J71" i="12"/>
  <c r="K71" i="12"/>
  <c r="L71" i="12"/>
  <c r="M71" i="12"/>
  <c r="N71" i="12"/>
  <c r="O71" i="12"/>
  <c r="P71" i="12"/>
  <c r="Q71" i="12"/>
  <c r="R71" i="12"/>
  <c r="S71" i="12"/>
  <c r="T71" i="12"/>
  <c r="U71" i="12"/>
  <c r="V71" i="12"/>
  <c r="E77" i="12"/>
  <c r="E276" i="12"/>
  <c r="E286" i="12" s="1"/>
  <c r="F77" i="12"/>
  <c r="F276" i="12"/>
  <c r="F286" i="12"/>
  <c r="G77" i="12"/>
  <c r="H77" i="12"/>
  <c r="I77" i="12"/>
  <c r="J77" i="12"/>
  <c r="K77" i="12"/>
  <c r="K276" i="12"/>
  <c r="K286" i="12" s="1"/>
  <c r="L77" i="12"/>
  <c r="M77" i="12"/>
  <c r="M276" i="12"/>
  <c r="M286" i="12" s="1"/>
  <c r="N77" i="12"/>
  <c r="N276" i="12"/>
  <c r="N286" i="12"/>
  <c r="O77" i="12"/>
  <c r="P77" i="12"/>
  <c r="Q77" i="12"/>
  <c r="R77" i="12"/>
  <c r="S77" i="12"/>
  <c r="S276" i="12"/>
  <c r="S286" i="12" s="1"/>
  <c r="T77" i="12"/>
  <c r="U77" i="12"/>
  <c r="U276" i="12"/>
  <c r="U286" i="12" s="1"/>
  <c r="V77" i="12"/>
  <c r="V276" i="12"/>
  <c r="V286" i="12"/>
  <c r="E78" i="12"/>
  <c r="F78" i="12"/>
  <c r="G78" i="12"/>
  <c r="H78" i="12"/>
  <c r="I78" i="12"/>
  <c r="J78" i="12"/>
  <c r="K78" i="12"/>
  <c r="L78" i="12"/>
  <c r="M78" i="12"/>
  <c r="N78" i="12"/>
  <c r="O78" i="12"/>
  <c r="P78" i="12"/>
  <c r="Q78" i="12"/>
  <c r="R78" i="12"/>
  <c r="S78" i="12"/>
  <c r="T78" i="12"/>
  <c r="U78" i="12"/>
  <c r="V78" i="12"/>
  <c r="E79" i="12"/>
  <c r="F79" i="12"/>
  <c r="G79" i="12"/>
  <c r="H79" i="12"/>
  <c r="I79" i="12"/>
  <c r="J79" i="12"/>
  <c r="K79" i="12"/>
  <c r="L79" i="12"/>
  <c r="M79" i="12"/>
  <c r="N79" i="12"/>
  <c r="O79" i="12"/>
  <c r="P79" i="12"/>
  <c r="Q79" i="12"/>
  <c r="R79" i="12"/>
  <c r="S79" i="12"/>
  <c r="T79" i="12"/>
  <c r="U79" i="12"/>
  <c r="V79" i="12"/>
  <c r="E80" i="12"/>
  <c r="F80" i="12"/>
  <c r="G80" i="12"/>
  <c r="H80" i="12"/>
  <c r="I80" i="12"/>
  <c r="J80" i="12"/>
  <c r="K80" i="12"/>
  <c r="L80" i="12"/>
  <c r="M80" i="12"/>
  <c r="N80" i="12"/>
  <c r="O80" i="12"/>
  <c r="P80" i="12"/>
  <c r="Q80" i="12"/>
  <c r="R80" i="12"/>
  <c r="S80" i="12"/>
  <c r="T80" i="12"/>
  <c r="U80" i="12"/>
  <c r="V80" i="12"/>
  <c r="E86" i="12"/>
  <c r="F86" i="12"/>
  <c r="G86" i="12"/>
  <c r="H86" i="12"/>
  <c r="H277" i="12"/>
  <c r="H287" i="12"/>
  <c r="I86" i="12"/>
  <c r="J86" i="12"/>
  <c r="K86" i="12"/>
  <c r="L86" i="12"/>
  <c r="L277" i="12" s="1"/>
  <c r="L287" i="12" s="1"/>
  <c r="M86" i="12"/>
  <c r="N86" i="12"/>
  <c r="O86" i="12"/>
  <c r="P86" i="12"/>
  <c r="P277" i="12"/>
  <c r="P287" i="12"/>
  <c r="Q86" i="12"/>
  <c r="R86" i="12"/>
  <c r="S86" i="12"/>
  <c r="T86" i="12"/>
  <c r="T277" i="12" s="1"/>
  <c r="T287" i="12" s="1"/>
  <c r="U86" i="12"/>
  <c r="V86" i="12"/>
  <c r="E87" i="12"/>
  <c r="F87" i="12"/>
  <c r="G87" i="12"/>
  <c r="H87" i="12"/>
  <c r="I87" i="12"/>
  <c r="J87" i="12"/>
  <c r="K87" i="12"/>
  <c r="L87" i="12"/>
  <c r="M87" i="12"/>
  <c r="N87" i="12"/>
  <c r="O87" i="12"/>
  <c r="P87" i="12"/>
  <c r="Q87" i="12"/>
  <c r="R87" i="12"/>
  <c r="S87" i="12"/>
  <c r="T87" i="12"/>
  <c r="U87" i="12"/>
  <c r="V87" i="12"/>
  <c r="E88" i="12"/>
  <c r="F88" i="12"/>
  <c r="G88" i="12"/>
  <c r="H88" i="12"/>
  <c r="I88" i="12"/>
  <c r="J88" i="12"/>
  <c r="K88" i="12"/>
  <c r="L88" i="12"/>
  <c r="M88" i="12"/>
  <c r="N88" i="12"/>
  <c r="O88" i="12"/>
  <c r="P88" i="12"/>
  <c r="Q88" i="12"/>
  <c r="R88" i="12"/>
  <c r="S88" i="12"/>
  <c r="T88" i="12"/>
  <c r="U88" i="12"/>
  <c r="V88" i="12"/>
  <c r="E89" i="12"/>
  <c r="F89" i="12"/>
  <c r="G89" i="12"/>
  <c r="H89" i="12"/>
  <c r="I89" i="12"/>
  <c r="J89" i="12"/>
  <c r="K89" i="12"/>
  <c r="L89" i="12"/>
  <c r="M89" i="12"/>
  <c r="N89" i="12"/>
  <c r="O89" i="12"/>
  <c r="P89" i="12"/>
  <c r="Q89" i="12"/>
  <c r="R89" i="12"/>
  <c r="S89" i="12"/>
  <c r="T89" i="12"/>
  <c r="U89" i="12"/>
  <c r="V89" i="12"/>
  <c r="E95" i="12"/>
  <c r="F95" i="12"/>
  <c r="G95" i="12"/>
  <c r="H95" i="12"/>
  <c r="I95" i="12"/>
  <c r="J95" i="12"/>
  <c r="J278" i="12"/>
  <c r="J288" i="12"/>
  <c r="K95" i="12"/>
  <c r="L95" i="12"/>
  <c r="M95" i="12"/>
  <c r="N95" i="12"/>
  <c r="O95" i="12"/>
  <c r="P95" i="12"/>
  <c r="Q95" i="12"/>
  <c r="R95" i="12"/>
  <c r="R278" i="12"/>
  <c r="R288" i="12"/>
  <c r="S95" i="12"/>
  <c r="T95" i="12"/>
  <c r="U95" i="12"/>
  <c r="V95" i="12"/>
  <c r="E96" i="12"/>
  <c r="F96" i="12"/>
  <c r="G96" i="12"/>
  <c r="H96" i="12"/>
  <c r="I96" i="12"/>
  <c r="J96" i="12"/>
  <c r="K96" i="12"/>
  <c r="L96" i="12"/>
  <c r="M96" i="12"/>
  <c r="N96" i="12"/>
  <c r="O96" i="12"/>
  <c r="P96" i="12"/>
  <c r="Q96" i="12"/>
  <c r="R96" i="12"/>
  <c r="E97" i="12"/>
  <c r="F97" i="12"/>
  <c r="G97" i="12"/>
  <c r="H97" i="12"/>
  <c r="I97" i="12"/>
  <c r="J97" i="12"/>
  <c r="K97" i="12"/>
  <c r="L97" i="12"/>
  <c r="M97" i="12"/>
  <c r="N97" i="12"/>
  <c r="O97" i="12"/>
  <c r="P97" i="12"/>
  <c r="Q97" i="12"/>
  <c r="R97" i="12"/>
  <c r="S97" i="12"/>
  <c r="T97" i="12"/>
  <c r="U97" i="12"/>
  <c r="V97" i="12"/>
  <c r="E98" i="12"/>
  <c r="F98" i="12"/>
  <c r="G98" i="12"/>
  <c r="H98" i="12"/>
  <c r="I98" i="12"/>
  <c r="J98" i="12"/>
  <c r="K98" i="12"/>
  <c r="L98" i="12"/>
  <c r="M98" i="12"/>
  <c r="N98" i="12"/>
  <c r="O98" i="12"/>
  <c r="P98" i="12"/>
  <c r="Q98" i="12"/>
  <c r="R98" i="12"/>
  <c r="S98" i="12"/>
  <c r="T98" i="12"/>
  <c r="U98" i="12"/>
  <c r="V98" i="12"/>
  <c r="E104" i="12"/>
  <c r="F104" i="12"/>
  <c r="G104" i="12"/>
  <c r="H104" i="12"/>
  <c r="H279" i="12"/>
  <c r="H289" i="12"/>
  <c r="I104" i="12"/>
  <c r="J104" i="12"/>
  <c r="K104" i="12"/>
  <c r="L104" i="12"/>
  <c r="L279" i="12"/>
  <c r="L289" i="12" s="1"/>
  <c r="M104" i="12"/>
  <c r="N104" i="12"/>
  <c r="O104" i="12"/>
  <c r="P104" i="12"/>
  <c r="P279" i="12"/>
  <c r="P289" i="12"/>
  <c r="Q104" i="12"/>
  <c r="R104" i="12"/>
  <c r="S104" i="12"/>
  <c r="T104" i="12"/>
  <c r="T279" i="12"/>
  <c r="T289" i="12" s="1"/>
  <c r="U104" i="12"/>
  <c r="V104" i="12"/>
  <c r="E105" i="12"/>
  <c r="F105" i="12"/>
  <c r="G105" i="12"/>
  <c r="H105" i="12"/>
  <c r="I105" i="12"/>
  <c r="J105" i="12"/>
  <c r="K105" i="12"/>
  <c r="L105" i="12"/>
  <c r="M105" i="12"/>
  <c r="N105" i="12"/>
  <c r="O105" i="12"/>
  <c r="P105" i="12"/>
  <c r="Q105" i="12"/>
  <c r="R105" i="12"/>
  <c r="S105" i="12"/>
  <c r="T105" i="12"/>
  <c r="U105" i="12"/>
  <c r="V105" i="12"/>
  <c r="E106" i="12"/>
  <c r="F106" i="12"/>
  <c r="G106" i="12"/>
  <c r="H106" i="12"/>
  <c r="I106" i="12"/>
  <c r="J106" i="12"/>
  <c r="K106" i="12"/>
  <c r="L106" i="12"/>
  <c r="M106" i="12"/>
  <c r="N106" i="12"/>
  <c r="O106" i="12"/>
  <c r="P106" i="12"/>
  <c r="Q106" i="12"/>
  <c r="R106" i="12"/>
  <c r="S106" i="12"/>
  <c r="T106" i="12"/>
  <c r="U106" i="12"/>
  <c r="V106" i="12"/>
  <c r="E107" i="12"/>
  <c r="F107" i="12"/>
  <c r="G107" i="12"/>
  <c r="H107" i="12"/>
  <c r="I107" i="12"/>
  <c r="J107" i="12"/>
  <c r="K107" i="12"/>
  <c r="L107" i="12"/>
  <c r="M107" i="12"/>
  <c r="N107" i="12"/>
  <c r="O107" i="12"/>
  <c r="P107" i="12"/>
  <c r="Q107" i="12"/>
  <c r="R107" i="12"/>
  <c r="S107" i="12"/>
  <c r="T107" i="12"/>
  <c r="U107" i="12"/>
  <c r="V107" i="12"/>
  <c r="E113" i="12"/>
  <c r="F113" i="12"/>
  <c r="F280" i="12"/>
  <c r="F290" i="12" s="1"/>
  <c r="G113" i="12"/>
  <c r="H113" i="12"/>
  <c r="I113" i="12"/>
  <c r="J113" i="12"/>
  <c r="J280" i="12"/>
  <c r="J290" i="12"/>
  <c r="K113" i="12"/>
  <c r="L113" i="12"/>
  <c r="M113" i="12"/>
  <c r="N113" i="12"/>
  <c r="N280" i="12"/>
  <c r="N290" i="12" s="1"/>
  <c r="O113" i="12"/>
  <c r="P113" i="12"/>
  <c r="Q113" i="12"/>
  <c r="R113" i="12"/>
  <c r="R280" i="12"/>
  <c r="R290" i="12"/>
  <c r="S113" i="12"/>
  <c r="T113" i="12"/>
  <c r="U113" i="12"/>
  <c r="V113" i="12"/>
  <c r="V280" i="12"/>
  <c r="V290" i="12" s="1"/>
  <c r="H114" i="12"/>
  <c r="T114" i="12"/>
  <c r="E115" i="12"/>
  <c r="F115" i="12"/>
  <c r="G115" i="12"/>
  <c r="H115" i="12"/>
  <c r="I115" i="12"/>
  <c r="J115" i="12"/>
  <c r="K115" i="12"/>
  <c r="L115" i="12"/>
  <c r="M115" i="12"/>
  <c r="N115" i="12"/>
  <c r="O115" i="12"/>
  <c r="P115" i="12"/>
  <c r="Q115" i="12"/>
  <c r="R115" i="12"/>
  <c r="S115" i="12"/>
  <c r="T115" i="12"/>
  <c r="U115" i="12"/>
  <c r="V115" i="12"/>
  <c r="E116" i="12"/>
  <c r="F116" i="12"/>
  <c r="G116" i="12"/>
  <c r="H116" i="12"/>
  <c r="I116" i="12"/>
  <c r="J116" i="12"/>
  <c r="K116" i="12"/>
  <c r="L116" i="12"/>
  <c r="M116" i="12"/>
  <c r="N116" i="12"/>
  <c r="O116" i="12"/>
  <c r="P116" i="12"/>
  <c r="Q116" i="12"/>
  <c r="R116" i="12"/>
  <c r="S116" i="12"/>
  <c r="T116" i="12"/>
  <c r="U116" i="12"/>
  <c r="V116" i="12"/>
  <c r="E122" i="12"/>
  <c r="F122" i="12"/>
  <c r="G122" i="12"/>
  <c r="H122" i="12"/>
  <c r="H281" i="12"/>
  <c r="H291" i="12"/>
  <c r="I122" i="12"/>
  <c r="J122" i="12"/>
  <c r="K122" i="12"/>
  <c r="L122" i="12"/>
  <c r="L281" i="12"/>
  <c r="L291" i="12" s="1"/>
  <c r="M122" i="12"/>
  <c r="N122" i="12"/>
  <c r="O122" i="12"/>
  <c r="P122" i="12"/>
  <c r="P281" i="12"/>
  <c r="P291" i="12"/>
  <c r="Q122" i="12"/>
  <c r="R122" i="12"/>
  <c r="S122" i="12"/>
  <c r="T122" i="12"/>
  <c r="T281" i="12"/>
  <c r="T291" i="12" s="1"/>
  <c r="U122" i="12"/>
  <c r="V122" i="12"/>
  <c r="E124" i="12"/>
  <c r="F124" i="12"/>
  <c r="G124" i="12"/>
  <c r="H124" i="12"/>
  <c r="I124" i="12"/>
  <c r="J124" i="12"/>
  <c r="K124" i="12"/>
  <c r="L124" i="12"/>
  <c r="M124" i="12"/>
  <c r="N124" i="12"/>
  <c r="O124" i="12"/>
  <c r="P124" i="12"/>
  <c r="Q124" i="12"/>
  <c r="R124" i="12"/>
  <c r="S124" i="12"/>
  <c r="T124" i="12"/>
  <c r="U124" i="12"/>
  <c r="V124" i="12"/>
  <c r="E125" i="12"/>
  <c r="F125" i="12"/>
  <c r="G125" i="12"/>
  <c r="H125" i="12"/>
  <c r="I125" i="12"/>
  <c r="J125" i="12"/>
  <c r="K125" i="12"/>
  <c r="L125" i="12"/>
  <c r="M125" i="12"/>
  <c r="N125" i="12"/>
  <c r="O125" i="12"/>
  <c r="P125" i="12"/>
  <c r="Q125" i="12"/>
  <c r="R125" i="12"/>
  <c r="S125" i="12"/>
  <c r="T125" i="12"/>
  <c r="U125" i="12"/>
  <c r="V125" i="12"/>
  <c r="E131" i="12"/>
  <c r="E282" i="12" s="1"/>
  <c r="E292" i="12" s="1"/>
  <c r="F131" i="12"/>
  <c r="F282" i="12"/>
  <c r="F292" i="12" s="1"/>
  <c r="G131" i="12"/>
  <c r="G282" i="12"/>
  <c r="G292" i="12"/>
  <c r="H131" i="12"/>
  <c r="H282" i="12"/>
  <c r="H292" i="12"/>
  <c r="I131" i="12"/>
  <c r="I282" i="12" s="1"/>
  <c r="I292" i="12" s="1"/>
  <c r="J131" i="12"/>
  <c r="J282" i="12"/>
  <c r="J292" i="12" s="1"/>
  <c r="K131" i="12"/>
  <c r="K282" i="12"/>
  <c r="K292" i="12"/>
  <c r="L131" i="12"/>
  <c r="M131" i="12"/>
  <c r="M282" i="12"/>
  <c r="M292" i="12"/>
  <c r="N131" i="12"/>
  <c r="N282" i="12"/>
  <c r="N292" i="12"/>
  <c r="O131" i="12"/>
  <c r="O282" i="12" s="1"/>
  <c r="O292" i="12" s="1"/>
  <c r="P131" i="12"/>
  <c r="P282" i="12"/>
  <c r="P292" i="12" s="1"/>
  <c r="Q131" i="12"/>
  <c r="R131" i="12"/>
  <c r="R282" i="12"/>
  <c r="R292" i="12" s="1"/>
  <c r="S131" i="12"/>
  <c r="S282" i="12"/>
  <c r="S292" i="12"/>
  <c r="T131" i="12"/>
  <c r="U131" i="12"/>
  <c r="U282" i="12"/>
  <c r="U292" i="12"/>
  <c r="V131" i="12"/>
  <c r="V282" i="12"/>
  <c r="V292" i="12"/>
  <c r="E133" i="12"/>
  <c r="F133" i="12"/>
  <c r="G133" i="12"/>
  <c r="H133" i="12"/>
  <c r="I133" i="12"/>
  <c r="J133" i="12"/>
  <c r="K133" i="12"/>
  <c r="L133" i="12"/>
  <c r="M133" i="12"/>
  <c r="N133" i="12"/>
  <c r="O133" i="12"/>
  <c r="P133" i="12"/>
  <c r="Q133" i="12"/>
  <c r="R133" i="12"/>
  <c r="S133" i="12"/>
  <c r="T133" i="12"/>
  <c r="U133" i="12"/>
  <c r="V133" i="12"/>
  <c r="E134" i="12"/>
  <c r="F134" i="12"/>
  <c r="G134" i="12"/>
  <c r="H134" i="12"/>
  <c r="I134" i="12"/>
  <c r="J134" i="12"/>
  <c r="K134" i="12"/>
  <c r="L134" i="12"/>
  <c r="M134" i="12"/>
  <c r="N134" i="12"/>
  <c r="O134" i="12"/>
  <c r="P134" i="12"/>
  <c r="Q134" i="12"/>
  <c r="R134" i="12"/>
  <c r="S134" i="12"/>
  <c r="T134" i="12"/>
  <c r="U134" i="12"/>
  <c r="V134" i="12"/>
  <c r="L140" i="12"/>
  <c r="L249" i="12" s="1"/>
  <c r="T140" i="12"/>
  <c r="T249" i="12" s="1"/>
  <c r="E161" i="12"/>
  <c r="E144" i="12"/>
  <c r="E164" i="12"/>
  <c r="G161" i="12"/>
  <c r="G144" i="12"/>
  <c r="L143" i="12"/>
  <c r="L163" i="12" s="1"/>
  <c r="L159" i="12"/>
  <c r="L160" i="12"/>
  <c r="L161" i="12"/>
  <c r="L162" i="12"/>
  <c r="L144" i="12"/>
  <c r="M161" i="12"/>
  <c r="M144" i="12"/>
  <c r="M164" i="12"/>
  <c r="Q161" i="12"/>
  <c r="Q144" i="12"/>
  <c r="Q164" i="12"/>
  <c r="S161" i="12"/>
  <c r="S144" i="12"/>
  <c r="T143" i="12"/>
  <c r="T163" i="12"/>
  <c r="U161" i="12"/>
  <c r="U144" i="12"/>
  <c r="U164" i="12"/>
  <c r="F144" i="12"/>
  <c r="F164" i="12"/>
  <c r="F161" i="12"/>
  <c r="H144" i="12"/>
  <c r="H164" i="12"/>
  <c r="I144" i="12"/>
  <c r="J144" i="12"/>
  <c r="J164" i="12"/>
  <c r="K144" i="12"/>
  <c r="N144" i="12"/>
  <c r="N164" i="12"/>
  <c r="N161" i="12"/>
  <c r="O144" i="12"/>
  <c r="O164" i="12"/>
  <c r="O161" i="12"/>
  <c r="P144" i="12"/>
  <c r="P164" i="12"/>
  <c r="R144" i="12"/>
  <c r="R164" i="12" s="1"/>
  <c r="T144" i="12"/>
  <c r="T164" i="12"/>
  <c r="T158" i="12"/>
  <c r="T159" i="12"/>
  <c r="T160" i="12"/>
  <c r="T161" i="12"/>
  <c r="T162" i="12"/>
  <c r="V144" i="12"/>
  <c r="E155" i="12"/>
  <c r="E250" i="12"/>
  <c r="F155" i="12"/>
  <c r="F250" i="12" s="1"/>
  <c r="G155" i="12"/>
  <c r="G250" i="12"/>
  <c r="H155" i="12"/>
  <c r="H250" i="12" s="1"/>
  <c r="I155" i="12"/>
  <c r="I250" i="12"/>
  <c r="J155" i="12"/>
  <c r="J250" i="12" s="1"/>
  <c r="K155" i="12"/>
  <c r="K250" i="12"/>
  <c r="L155" i="12"/>
  <c r="L250" i="12" s="1"/>
  <c r="M155" i="12"/>
  <c r="M250" i="12"/>
  <c r="N155" i="12"/>
  <c r="N250" i="12" s="1"/>
  <c r="O155" i="12"/>
  <c r="O250" i="12"/>
  <c r="P155" i="12"/>
  <c r="P250" i="12" s="1"/>
  <c r="Q155" i="12"/>
  <c r="Q250" i="12"/>
  <c r="R155" i="12"/>
  <c r="R250" i="12" s="1"/>
  <c r="S155" i="12"/>
  <c r="S250" i="12"/>
  <c r="T155" i="12"/>
  <c r="T250" i="12" s="1"/>
  <c r="U155" i="12"/>
  <c r="U250" i="12"/>
  <c r="V155" i="12"/>
  <c r="V250" i="12" s="1"/>
  <c r="P161" i="12"/>
  <c r="H161" i="12"/>
  <c r="I161" i="12"/>
  <c r="J161" i="12"/>
  <c r="K161" i="12"/>
  <c r="R161" i="12"/>
  <c r="V161" i="12"/>
  <c r="E183" i="12"/>
  <c r="F183" i="12"/>
  <c r="G183" i="12"/>
  <c r="H183" i="12"/>
  <c r="I183" i="12"/>
  <c r="J183" i="12"/>
  <c r="K183" i="12"/>
  <c r="L183" i="12"/>
  <c r="M183" i="12"/>
  <c r="N183" i="12"/>
  <c r="O183" i="12"/>
  <c r="P183" i="12"/>
  <c r="Q183" i="12"/>
  <c r="R183" i="12"/>
  <c r="S183" i="12"/>
  <c r="T183" i="12"/>
  <c r="U183" i="12"/>
  <c r="V183" i="12"/>
  <c r="E193" i="12"/>
  <c r="F193" i="12"/>
  <c r="G193" i="12"/>
  <c r="H193" i="12"/>
  <c r="I193" i="12"/>
  <c r="J193" i="12"/>
  <c r="K193" i="12"/>
  <c r="L193" i="12"/>
  <c r="M193" i="12"/>
  <c r="N193" i="12"/>
  <c r="O193" i="12"/>
  <c r="P193" i="12"/>
  <c r="Q193" i="12"/>
  <c r="R193" i="12"/>
  <c r="S193" i="12"/>
  <c r="T193" i="12"/>
  <c r="U193" i="12"/>
  <c r="V193" i="12"/>
  <c r="T236" i="12"/>
  <c r="L237" i="12"/>
  <c r="T237" i="12"/>
  <c r="T239" i="12"/>
  <c r="H240" i="12"/>
  <c r="L240" i="12"/>
  <c r="P240" i="12"/>
  <c r="R240" i="12"/>
  <c r="L241" i="12"/>
  <c r="T241" i="12"/>
  <c r="F242" i="12"/>
  <c r="N242" i="12"/>
  <c r="V242" i="12"/>
  <c r="H243" i="12"/>
  <c r="P243" i="12"/>
  <c r="L245" i="12"/>
  <c r="T245" i="12"/>
  <c r="J246" i="12"/>
  <c r="R246" i="12"/>
  <c r="H247" i="12"/>
  <c r="P247" i="12"/>
  <c r="H248" i="12"/>
  <c r="P248" i="12"/>
  <c r="E251" i="12"/>
  <c r="F251" i="12"/>
  <c r="G251" i="12"/>
  <c r="H251" i="12"/>
  <c r="I251" i="12"/>
  <c r="J251" i="12"/>
  <c r="K251" i="12"/>
  <c r="L251" i="12"/>
  <c r="M251" i="12"/>
  <c r="N251" i="12"/>
  <c r="O251" i="12"/>
  <c r="P251" i="12"/>
  <c r="Q251" i="12"/>
  <c r="R251" i="12"/>
  <c r="S251" i="12"/>
  <c r="T251" i="12"/>
  <c r="U251" i="12"/>
  <c r="V251" i="12"/>
  <c r="E252" i="12"/>
  <c r="F252" i="12"/>
  <c r="G252" i="12"/>
  <c r="H252" i="12"/>
  <c r="I252" i="12"/>
  <c r="J252" i="12"/>
  <c r="K252" i="12"/>
  <c r="L252" i="12"/>
  <c r="M252" i="12"/>
  <c r="N252" i="12"/>
  <c r="O252" i="12"/>
  <c r="P252" i="12"/>
  <c r="Q252" i="12"/>
  <c r="R252" i="12"/>
  <c r="S252" i="12"/>
  <c r="T252" i="12"/>
  <c r="U252" i="12"/>
  <c r="V252" i="12"/>
  <c r="E253" i="12"/>
  <c r="F253" i="12"/>
  <c r="G253" i="12"/>
  <c r="H253" i="12"/>
  <c r="I253" i="12"/>
  <c r="J253" i="12"/>
  <c r="K253" i="12"/>
  <c r="L253" i="12"/>
  <c r="M253" i="12"/>
  <c r="N253" i="12"/>
  <c r="O253" i="12"/>
  <c r="P253" i="12"/>
  <c r="Q253" i="12"/>
  <c r="R253" i="12"/>
  <c r="S253" i="12"/>
  <c r="T253" i="12"/>
  <c r="U253" i="12"/>
  <c r="V253" i="12"/>
  <c r="E254" i="12"/>
  <c r="F254" i="12"/>
  <c r="G254" i="12"/>
  <c r="H254" i="12"/>
  <c r="I254" i="12"/>
  <c r="J254" i="12"/>
  <c r="K254" i="12"/>
  <c r="L254" i="12"/>
  <c r="M254" i="12"/>
  <c r="N254" i="12"/>
  <c r="O254" i="12"/>
  <c r="P254" i="12"/>
  <c r="Q254" i="12"/>
  <c r="R254" i="12"/>
  <c r="S254" i="12"/>
  <c r="T254" i="12"/>
  <c r="U254" i="12"/>
  <c r="V254" i="12"/>
  <c r="E255" i="12"/>
  <c r="F255" i="12"/>
  <c r="G255" i="12"/>
  <c r="H255" i="12"/>
  <c r="I255" i="12"/>
  <c r="J255" i="12"/>
  <c r="K255" i="12"/>
  <c r="L255" i="12"/>
  <c r="M255" i="12"/>
  <c r="N255" i="12"/>
  <c r="O255" i="12"/>
  <c r="P255" i="12"/>
  <c r="Q255" i="12"/>
  <c r="R255" i="12"/>
  <c r="S255" i="12"/>
  <c r="T255" i="12"/>
  <c r="U255" i="12"/>
  <c r="V255" i="12"/>
  <c r="E256" i="12"/>
  <c r="F256" i="12"/>
  <c r="G256" i="12"/>
  <c r="H256" i="12"/>
  <c r="I256" i="12"/>
  <c r="J256" i="12"/>
  <c r="K256" i="12"/>
  <c r="L256" i="12"/>
  <c r="M256" i="12"/>
  <c r="N256" i="12"/>
  <c r="O256" i="12"/>
  <c r="P256" i="12"/>
  <c r="Q256" i="12"/>
  <c r="R256" i="12"/>
  <c r="S256" i="12"/>
  <c r="T256" i="12"/>
  <c r="U256" i="12"/>
  <c r="V256" i="12"/>
  <c r="E257" i="12"/>
  <c r="F257" i="12"/>
  <c r="G257" i="12"/>
  <c r="H257" i="12"/>
  <c r="I257" i="12"/>
  <c r="J257" i="12"/>
  <c r="K257" i="12"/>
  <c r="L257" i="12"/>
  <c r="M257" i="12"/>
  <c r="N257" i="12"/>
  <c r="O257" i="12"/>
  <c r="P257" i="12"/>
  <c r="Q257" i="12"/>
  <c r="R257" i="12"/>
  <c r="S257" i="12"/>
  <c r="T257" i="12"/>
  <c r="U257" i="12"/>
  <c r="V257" i="12"/>
  <c r="E258" i="12"/>
  <c r="F258" i="12"/>
  <c r="G258" i="12"/>
  <c r="H258" i="12"/>
  <c r="I258" i="12"/>
  <c r="J258" i="12"/>
  <c r="K258" i="12"/>
  <c r="L258" i="12"/>
  <c r="M258" i="12"/>
  <c r="N258" i="12"/>
  <c r="O258" i="12"/>
  <c r="P258" i="12"/>
  <c r="Q258" i="12"/>
  <c r="R258" i="12"/>
  <c r="S258" i="12"/>
  <c r="T258" i="12"/>
  <c r="U258" i="12"/>
  <c r="V258" i="12"/>
  <c r="P1" i="13"/>
  <c r="Q1" i="13" s="1"/>
  <c r="R1" i="13" s="1"/>
  <c r="S1" i="13" s="1"/>
  <c r="T1" i="13" s="1"/>
  <c r="U1" i="13" s="1"/>
  <c r="V1" i="13" s="1"/>
  <c r="W1" i="13" s="1"/>
  <c r="X1" i="13" s="1"/>
  <c r="Y1" i="13" s="1"/>
  <c r="Z1" i="13" s="1"/>
  <c r="AA1" i="13" s="1"/>
  <c r="AB1" i="13" s="1"/>
  <c r="F44" i="13"/>
  <c r="F118" i="13" s="1"/>
  <c r="F83" i="13"/>
  <c r="F120" i="13"/>
  <c r="H44" i="13"/>
  <c r="H118" i="13" s="1"/>
  <c r="H83" i="13"/>
  <c r="H120" i="13" s="1"/>
  <c r="L116" i="13"/>
  <c r="L117" i="13"/>
  <c r="L44" i="13"/>
  <c r="L118" i="13" s="1"/>
  <c r="L83" i="13"/>
  <c r="L120" i="13"/>
  <c r="P44" i="13"/>
  <c r="P118" i="13"/>
  <c r="P83" i="13"/>
  <c r="P120" i="13" s="1"/>
  <c r="R44" i="13"/>
  <c r="R118" i="13" s="1"/>
  <c r="R83" i="13"/>
  <c r="R120" i="13"/>
  <c r="T44" i="13"/>
  <c r="T118" i="13" s="1"/>
  <c r="T54" i="13"/>
  <c r="T119" i="13" s="1"/>
  <c r="T83" i="13"/>
  <c r="T120" i="13" s="1"/>
  <c r="V44" i="13"/>
  <c r="V118" i="13"/>
  <c r="V83" i="13"/>
  <c r="V120" i="13" s="1"/>
  <c r="E44" i="13"/>
  <c r="E118" i="13"/>
  <c r="G44" i="13"/>
  <c r="G118" i="13" s="1"/>
  <c r="I44" i="13"/>
  <c r="I118" i="13" s="1"/>
  <c r="J44" i="13"/>
  <c r="J118" i="13"/>
  <c r="K44" i="13"/>
  <c r="K118" i="13" s="1"/>
  <c r="M44" i="13"/>
  <c r="N44" i="13"/>
  <c r="N118" i="13" s="1"/>
  <c r="O44" i="13"/>
  <c r="O118" i="13"/>
  <c r="Q44" i="13"/>
  <c r="Q118" i="13" s="1"/>
  <c r="S44" i="13"/>
  <c r="S118" i="13"/>
  <c r="U44" i="13"/>
  <c r="U118" i="13" s="1"/>
  <c r="E83" i="13"/>
  <c r="E120" i="13"/>
  <c r="G83" i="13"/>
  <c r="G120" i="13" s="1"/>
  <c r="I83" i="13"/>
  <c r="I120" i="13"/>
  <c r="J83" i="13"/>
  <c r="J120" i="13" s="1"/>
  <c r="K83" i="13"/>
  <c r="K120" i="13"/>
  <c r="M83" i="13"/>
  <c r="M120" i="13" s="1"/>
  <c r="N83" i="13"/>
  <c r="N120" i="13"/>
  <c r="O83" i="13"/>
  <c r="O120" i="13" s="1"/>
  <c r="Q83" i="13"/>
  <c r="Q120" i="13" s="1"/>
  <c r="S83" i="13"/>
  <c r="S120" i="13" s="1"/>
  <c r="U83" i="13"/>
  <c r="U120" i="13" s="1"/>
  <c r="F89" i="13"/>
  <c r="F90" i="13"/>
  <c r="F92" i="13"/>
  <c r="R89" i="13"/>
  <c r="R90" i="13"/>
  <c r="R92" i="13"/>
  <c r="L87" i="13"/>
  <c r="T87" i="13"/>
  <c r="T88" i="13"/>
  <c r="E89" i="13"/>
  <c r="G89" i="13"/>
  <c r="G92" i="13"/>
  <c r="H89" i="13"/>
  <c r="H90" i="13"/>
  <c r="H92" i="13"/>
  <c r="I89" i="13"/>
  <c r="J89" i="13"/>
  <c r="J90" i="13"/>
  <c r="J92" i="13"/>
  <c r="K89" i="13"/>
  <c r="L89" i="13"/>
  <c r="L90" i="13"/>
  <c r="L91" i="13"/>
  <c r="L92" i="13"/>
  <c r="M89" i="13"/>
  <c r="N89" i="13"/>
  <c r="O89" i="13"/>
  <c r="P89" i="13"/>
  <c r="P90" i="13"/>
  <c r="P92" i="13"/>
  <c r="Q89" i="13"/>
  <c r="S89" i="13"/>
  <c r="T89" i="13"/>
  <c r="U89" i="13"/>
  <c r="V89" i="13"/>
  <c r="V90" i="13"/>
  <c r="V92" i="13"/>
  <c r="I92" i="13"/>
  <c r="N90" i="13"/>
  <c r="Q92" i="13"/>
  <c r="T90" i="13"/>
  <c r="U92" i="13"/>
  <c r="O92" i="13"/>
  <c r="T91" i="13"/>
  <c r="E92" i="13"/>
  <c r="K92" i="13"/>
  <c r="M92" i="13"/>
  <c r="N92" i="13"/>
  <c r="S92" i="13"/>
  <c r="T92" i="13"/>
  <c r="M118" i="13"/>
  <c r="P1" i="21"/>
  <c r="Q1" i="21" s="1"/>
  <c r="R1" i="21" s="1"/>
  <c r="S1" i="21" s="1"/>
  <c r="T1" i="21" s="1"/>
  <c r="U1" i="21" s="1"/>
  <c r="V1" i="21" s="1"/>
  <c r="W1" i="21" s="1"/>
  <c r="X1" i="21" s="1"/>
  <c r="Y1" i="21" s="1"/>
  <c r="Z1" i="21" s="1"/>
  <c r="AA1" i="21" s="1"/>
  <c r="AB1" i="21" s="1"/>
  <c r="E162" i="21"/>
  <c r="E160" i="21"/>
  <c r="E61" i="21"/>
  <c r="F61" i="21"/>
  <c r="G61" i="21"/>
  <c r="H61" i="21"/>
  <c r="I61" i="21"/>
  <c r="J61" i="21"/>
  <c r="K61" i="21"/>
  <c r="L61" i="21"/>
  <c r="M61" i="21"/>
  <c r="N61" i="21"/>
  <c r="O61" i="21"/>
  <c r="P61" i="21"/>
  <c r="Q61" i="21"/>
  <c r="R61" i="21"/>
  <c r="S61" i="21"/>
  <c r="T61" i="21"/>
  <c r="U61" i="21"/>
  <c r="V61" i="21"/>
  <c r="E62" i="21"/>
  <c r="F62" i="21"/>
  <c r="G62" i="21"/>
  <c r="H62" i="21"/>
  <c r="I62" i="21"/>
  <c r="J62" i="21"/>
  <c r="K62" i="21"/>
  <c r="L62" i="21"/>
  <c r="M62" i="21"/>
  <c r="N62" i="21"/>
  <c r="O62" i="21"/>
  <c r="P62" i="21"/>
  <c r="Q62" i="21"/>
  <c r="R62" i="21"/>
  <c r="S62" i="21"/>
  <c r="T62" i="21"/>
  <c r="U62" i="21"/>
  <c r="V62" i="21"/>
  <c r="E63" i="21"/>
  <c r="F63" i="21"/>
  <c r="G63" i="21"/>
  <c r="H63" i="21"/>
  <c r="I63" i="21"/>
  <c r="J63" i="21"/>
  <c r="K63" i="21"/>
  <c r="L63" i="21"/>
  <c r="M63" i="21"/>
  <c r="N63" i="21"/>
  <c r="O63" i="21"/>
  <c r="P63" i="21"/>
  <c r="Q63" i="21"/>
  <c r="R63" i="21"/>
  <c r="S63" i="21"/>
  <c r="T63" i="21"/>
  <c r="U63" i="21"/>
  <c r="V63" i="21"/>
  <c r="E64" i="21"/>
  <c r="F64" i="21"/>
  <c r="G64" i="21"/>
  <c r="H64" i="21"/>
  <c r="I64" i="21"/>
  <c r="J64" i="21"/>
  <c r="K64" i="21"/>
  <c r="L64" i="21"/>
  <c r="M64" i="21"/>
  <c r="N64" i="21"/>
  <c r="O64" i="21"/>
  <c r="P64" i="21"/>
  <c r="Q64" i="21"/>
  <c r="R64" i="21"/>
  <c r="S64" i="21"/>
  <c r="T64" i="21"/>
  <c r="U64" i="21"/>
  <c r="V64" i="21"/>
  <c r="E65" i="21"/>
  <c r="F65" i="21"/>
  <c r="G65" i="21"/>
  <c r="H65" i="21"/>
  <c r="I65" i="21"/>
  <c r="J65" i="21"/>
  <c r="K65" i="21"/>
  <c r="L65" i="21"/>
  <c r="M65" i="21"/>
  <c r="N65" i="21"/>
  <c r="O65" i="21"/>
  <c r="P65" i="21"/>
  <c r="Q65" i="21"/>
  <c r="R65" i="21"/>
  <c r="S65" i="21"/>
  <c r="T65" i="21"/>
  <c r="U65" i="21"/>
  <c r="V65" i="21"/>
  <c r="E66" i="21"/>
  <c r="F66" i="21"/>
  <c r="G66" i="21"/>
  <c r="H66" i="21"/>
  <c r="I66" i="21"/>
  <c r="J66" i="21"/>
  <c r="K66" i="21"/>
  <c r="L66" i="21"/>
  <c r="M66" i="21"/>
  <c r="N66" i="21"/>
  <c r="O66" i="21"/>
  <c r="P66" i="21"/>
  <c r="Q66" i="21"/>
  <c r="R66" i="21"/>
  <c r="S66" i="21"/>
  <c r="T66" i="21"/>
  <c r="U66" i="21"/>
  <c r="V66" i="21"/>
  <c r="E67" i="21"/>
  <c r="F67" i="21"/>
  <c r="G67" i="21"/>
  <c r="H67" i="21"/>
  <c r="I67" i="21"/>
  <c r="J67" i="21"/>
  <c r="K67" i="21"/>
  <c r="L67" i="21"/>
  <c r="M67" i="21"/>
  <c r="N67" i="21"/>
  <c r="O67" i="21"/>
  <c r="P67" i="21"/>
  <c r="Q67" i="21"/>
  <c r="R67" i="21"/>
  <c r="S67" i="21"/>
  <c r="T67" i="21"/>
  <c r="U67" i="21"/>
  <c r="V67" i="21"/>
  <c r="E68" i="21"/>
  <c r="F68" i="21"/>
  <c r="G68" i="21"/>
  <c r="H68" i="21"/>
  <c r="I68" i="21"/>
  <c r="J68" i="21"/>
  <c r="K68" i="21"/>
  <c r="L68" i="21"/>
  <c r="M68" i="21"/>
  <c r="N68" i="21"/>
  <c r="O68" i="21"/>
  <c r="P68" i="21"/>
  <c r="Q68" i="21"/>
  <c r="R68" i="21"/>
  <c r="S68" i="21"/>
  <c r="T68" i="21"/>
  <c r="U68" i="21"/>
  <c r="V68" i="21"/>
  <c r="E69" i="21"/>
  <c r="F69" i="21"/>
  <c r="G69" i="21"/>
  <c r="H69" i="21"/>
  <c r="I69" i="21"/>
  <c r="J69" i="21"/>
  <c r="K69" i="21"/>
  <c r="L69" i="21"/>
  <c r="M69" i="21"/>
  <c r="N69" i="21"/>
  <c r="O69" i="21"/>
  <c r="P69" i="21"/>
  <c r="Q69" i="21"/>
  <c r="R69" i="21"/>
  <c r="S69" i="21"/>
  <c r="T69" i="21"/>
  <c r="U69" i="21"/>
  <c r="V69" i="21"/>
  <c r="E70" i="21"/>
  <c r="F70" i="21"/>
  <c r="G70" i="21"/>
  <c r="H70" i="21"/>
  <c r="I70" i="21"/>
  <c r="J70" i="21"/>
  <c r="K70" i="21"/>
  <c r="L70" i="21"/>
  <c r="M70" i="21"/>
  <c r="N70" i="21"/>
  <c r="O70" i="21"/>
  <c r="P70" i="21"/>
  <c r="Q70" i="21"/>
  <c r="R70" i="21"/>
  <c r="S70" i="21"/>
  <c r="T70" i="21"/>
  <c r="U70" i="21"/>
  <c r="V70" i="21"/>
  <c r="E71" i="21"/>
  <c r="F71" i="21"/>
  <c r="G71" i="21"/>
  <c r="H71" i="21"/>
  <c r="I71" i="21"/>
  <c r="J71" i="21"/>
  <c r="K71" i="21"/>
  <c r="L71" i="21"/>
  <c r="M71" i="21"/>
  <c r="N71" i="21"/>
  <c r="O71" i="21"/>
  <c r="P71" i="21"/>
  <c r="Q71" i="21"/>
  <c r="R71" i="21"/>
  <c r="S71" i="21"/>
  <c r="T71" i="21"/>
  <c r="U71" i="21"/>
  <c r="V71" i="21"/>
  <c r="E72" i="21"/>
  <c r="F72" i="21"/>
  <c r="G72" i="21"/>
  <c r="H72" i="21"/>
  <c r="I72" i="21"/>
  <c r="J72" i="21"/>
  <c r="K72" i="21"/>
  <c r="L72" i="21"/>
  <c r="M72" i="21"/>
  <c r="N72" i="21"/>
  <c r="O72" i="21"/>
  <c r="P72" i="21"/>
  <c r="Q72" i="21"/>
  <c r="R72" i="21"/>
  <c r="S72" i="21"/>
  <c r="T72" i="21"/>
  <c r="U72" i="21"/>
  <c r="V72" i="21"/>
  <c r="E73" i="21"/>
  <c r="F73" i="21"/>
  <c r="G73" i="21"/>
  <c r="H73" i="21"/>
  <c r="I73" i="21"/>
  <c r="J73" i="21"/>
  <c r="K73" i="21"/>
  <c r="L73" i="21"/>
  <c r="M73" i="21"/>
  <c r="N73" i="21"/>
  <c r="O73" i="21"/>
  <c r="P73" i="21"/>
  <c r="Q73" i="21"/>
  <c r="R73" i="21"/>
  <c r="S73" i="21"/>
  <c r="T73" i="21"/>
  <c r="U73" i="21"/>
  <c r="V73" i="21"/>
  <c r="E74" i="21"/>
  <c r="F74" i="21"/>
  <c r="G74" i="21"/>
  <c r="H74" i="21"/>
  <c r="I74" i="21"/>
  <c r="J74" i="21"/>
  <c r="K74" i="21"/>
  <c r="L74" i="21"/>
  <c r="M74" i="21"/>
  <c r="N74" i="21"/>
  <c r="O74" i="21"/>
  <c r="P74" i="21"/>
  <c r="Q74" i="21"/>
  <c r="R74" i="21"/>
  <c r="S74" i="21"/>
  <c r="T74" i="21"/>
  <c r="U74" i="21"/>
  <c r="V74" i="21"/>
  <c r="E75" i="21"/>
  <c r="F75" i="21"/>
  <c r="G75" i="21"/>
  <c r="H75" i="21"/>
  <c r="I75" i="21"/>
  <c r="J75" i="21"/>
  <c r="K75" i="21"/>
  <c r="L75" i="21"/>
  <c r="M75" i="21"/>
  <c r="N75" i="21"/>
  <c r="O75" i="21"/>
  <c r="P75" i="21"/>
  <c r="Q75" i="21"/>
  <c r="R75" i="21"/>
  <c r="S75" i="21"/>
  <c r="T75" i="21"/>
  <c r="U75" i="21"/>
  <c r="V75" i="21"/>
  <c r="E76" i="21"/>
  <c r="F76" i="21"/>
  <c r="G76" i="21"/>
  <c r="H76" i="21"/>
  <c r="I76" i="21"/>
  <c r="J76" i="21"/>
  <c r="K76" i="21"/>
  <c r="L76" i="21"/>
  <c r="M76" i="21"/>
  <c r="N76" i="21"/>
  <c r="O76" i="21"/>
  <c r="P76" i="21"/>
  <c r="Q76" i="21"/>
  <c r="R76" i="21"/>
  <c r="S76" i="21"/>
  <c r="T76" i="21"/>
  <c r="U76" i="21"/>
  <c r="V76" i="21"/>
  <c r="E77" i="21"/>
  <c r="F77" i="21"/>
  <c r="G77" i="21"/>
  <c r="H77" i="21"/>
  <c r="I77" i="21"/>
  <c r="J77" i="21"/>
  <c r="K77" i="21"/>
  <c r="L77" i="21"/>
  <c r="M77" i="21"/>
  <c r="N77" i="21"/>
  <c r="O77" i="21"/>
  <c r="P77" i="21"/>
  <c r="Q77" i="21"/>
  <c r="R77" i="21"/>
  <c r="S77" i="21"/>
  <c r="T77" i="21"/>
  <c r="U77" i="21"/>
  <c r="V77" i="21"/>
  <c r="E79" i="21"/>
  <c r="F79" i="21"/>
  <c r="G79" i="21"/>
  <c r="H79" i="21"/>
  <c r="I79" i="21"/>
  <c r="J79" i="21"/>
  <c r="K79" i="21"/>
  <c r="L79" i="21"/>
  <c r="M79" i="21"/>
  <c r="N79" i="21"/>
  <c r="O79" i="21"/>
  <c r="P79" i="21"/>
  <c r="Q79" i="21"/>
  <c r="R79" i="21"/>
  <c r="S79" i="21"/>
  <c r="T79" i="21"/>
  <c r="U79" i="21"/>
  <c r="V79" i="21"/>
  <c r="E80" i="21"/>
  <c r="F80" i="21"/>
  <c r="G80" i="21"/>
  <c r="H80" i="21"/>
  <c r="I80" i="21"/>
  <c r="J80" i="21"/>
  <c r="K80" i="21"/>
  <c r="L80" i="21"/>
  <c r="M80" i="21"/>
  <c r="N80" i="21"/>
  <c r="O80" i="21"/>
  <c r="P80" i="21"/>
  <c r="Q80" i="21"/>
  <c r="R80" i="21"/>
  <c r="S80" i="21"/>
  <c r="T80" i="21"/>
  <c r="U80" i="21"/>
  <c r="V80" i="21"/>
  <c r="E81" i="21"/>
  <c r="F81" i="21"/>
  <c r="G81" i="21"/>
  <c r="H81" i="21"/>
  <c r="I81" i="21"/>
  <c r="J81" i="21"/>
  <c r="K81" i="21"/>
  <c r="L81" i="21"/>
  <c r="M81" i="21"/>
  <c r="N81" i="21"/>
  <c r="O81" i="21"/>
  <c r="P81" i="21"/>
  <c r="Q81" i="21"/>
  <c r="R81" i="21"/>
  <c r="S81" i="21"/>
  <c r="T81" i="21"/>
  <c r="U81" i="21"/>
  <c r="V81" i="21"/>
  <c r="E82" i="21"/>
  <c r="F82" i="21"/>
  <c r="G82" i="21"/>
  <c r="H82" i="21"/>
  <c r="I82" i="21"/>
  <c r="J82" i="21"/>
  <c r="K82" i="21"/>
  <c r="L82" i="21"/>
  <c r="M82" i="21"/>
  <c r="N82" i="21"/>
  <c r="O82" i="21"/>
  <c r="P82" i="21"/>
  <c r="Q82" i="21"/>
  <c r="R82" i="21"/>
  <c r="S82" i="21"/>
  <c r="T82" i="21"/>
  <c r="U82" i="21"/>
  <c r="V82" i="21"/>
  <c r="E83" i="21"/>
  <c r="F83" i="21"/>
  <c r="G83" i="21"/>
  <c r="H83" i="21"/>
  <c r="I83" i="21"/>
  <c r="J83" i="21"/>
  <c r="K83" i="21"/>
  <c r="L83" i="21"/>
  <c r="M83" i="21"/>
  <c r="N83" i="21"/>
  <c r="O83" i="21"/>
  <c r="P83" i="21"/>
  <c r="Q83" i="21"/>
  <c r="R83" i="21"/>
  <c r="S83" i="21"/>
  <c r="T83" i="21"/>
  <c r="U83" i="21"/>
  <c r="V83" i="21"/>
  <c r="E84" i="21"/>
  <c r="F84" i="21"/>
  <c r="G84" i="21"/>
  <c r="H84" i="21"/>
  <c r="I84" i="21"/>
  <c r="J84" i="21"/>
  <c r="K84" i="21"/>
  <c r="L84" i="21"/>
  <c r="M84" i="21"/>
  <c r="N84" i="21"/>
  <c r="O84" i="21"/>
  <c r="P84" i="21"/>
  <c r="Q84" i="21"/>
  <c r="R84" i="21"/>
  <c r="S84" i="21"/>
  <c r="T84" i="21"/>
  <c r="U84" i="21"/>
  <c r="V84" i="21"/>
  <c r="E85" i="21"/>
  <c r="F85" i="21"/>
  <c r="G85" i="21"/>
  <c r="H85" i="21"/>
  <c r="I85" i="21"/>
  <c r="J85" i="21"/>
  <c r="K85" i="21"/>
  <c r="L85" i="21"/>
  <c r="M85" i="21"/>
  <c r="N85" i="21"/>
  <c r="O85" i="21"/>
  <c r="P85" i="21"/>
  <c r="Q85" i="21"/>
  <c r="R85" i="21"/>
  <c r="S85" i="21"/>
  <c r="T85" i="21"/>
  <c r="U85" i="21"/>
  <c r="V85" i="21"/>
  <c r="E86" i="21"/>
  <c r="F86" i="21"/>
  <c r="G86" i="21"/>
  <c r="H86" i="21"/>
  <c r="I86" i="21"/>
  <c r="J86" i="21"/>
  <c r="K86" i="21"/>
  <c r="L86" i="21"/>
  <c r="M86" i="21"/>
  <c r="N86" i="21"/>
  <c r="O86" i="21"/>
  <c r="P86" i="21"/>
  <c r="Q86" i="21"/>
  <c r="R86" i="21"/>
  <c r="S86" i="21"/>
  <c r="T86" i="21"/>
  <c r="U86" i="21"/>
  <c r="V86" i="21"/>
  <c r="E87" i="21"/>
  <c r="F87" i="21"/>
  <c r="G87" i="21"/>
  <c r="H87" i="21"/>
  <c r="I87" i="21"/>
  <c r="J87" i="21"/>
  <c r="K87" i="21"/>
  <c r="L87" i="21"/>
  <c r="M87" i="21"/>
  <c r="N87" i="21"/>
  <c r="O87" i="21"/>
  <c r="P87" i="21"/>
  <c r="Q87" i="21"/>
  <c r="R87" i="21"/>
  <c r="S87" i="21"/>
  <c r="T87" i="21"/>
  <c r="U87" i="21"/>
  <c r="V87" i="21"/>
  <c r="E88" i="21"/>
  <c r="F88" i="21"/>
  <c r="G88" i="21"/>
  <c r="H88" i="21"/>
  <c r="I88" i="21"/>
  <c r="J88" i="21"/>
  <c r="K88" i="21"/>
  <c r="L88" i="21"/>
  <c r="M88" i="21"/>
  <c r="N88" i="21"/>
  <c r="O88" i="21"/>
  <c r="P88" i="21"/>
  <c r="Q88" i="21"/>
  <c r="R88" i="21"/>
  <c r="S88" i="21"/>
  <c r="T88" i="21"/>
  <c r="U88" i="21"/>
  <c r="V88" i="21"/>
  <c r="E89" i="21"/>
  <c r="F89" i="21"/>
  <c r="G89" i="21"/>
  <c r="H89" i="21"/>
  <c r="I89" i="21"/>
  <c r="J89" i="21"/>
  <c r="K89" i="21"/>
  <c r="L89" i="21"/>
  <c r="M89" i="21"/>
  <c r="N89" i="21"/>
  <c r="O89" i="21"/>
  <c r="P89" i="21"/>
  <c r="Q89" i="21"/>
  <c r="R89" i="21"/>
  <c r="S89" i="21"/>
  <c r="T89" i="21"/>
  <c r="U89" i="21"/>
  <c r="V89" i="21"/>
  <c r="F103" i="21"/>
  <c r="G103" i="21"/>
  <c r="H103" i="21"/>
  <c r="H212" i="21"/>
  <c r="I103" i="21"/>
  <c r="J103" i="21"/>
  <c r="K103" i="21"/>
  <c r="L103" i="21"/>
  <c r="M103" i="21"/>
  <c r="N103" i="21"/>
  <c r="O103" i="21"/>
  <c r="P103" i="21"/>
  <c r="Q103" i="21"/>
  <c r="R103" i="21"/>
  <c r="R211" i="21"/>
  <c r="S103" i="21"/>
  <c r="T103" i="21"/>
  <c r="U103" i="21"/>
  <c r="V103" i="21"/>
  <c r="V209" i="21"/>
  <c r="E104" i="21"/>
  <c r="F104" i="21"/>
  <c r="G104" i="21"/>
  <c r="H104" i="21"/>
  <c r="I104" i="21"/>
  <c r="J104" i="21"/>
  <c r="K104" i="21"/>
  <c r="L104" i="21"/>
  <c r="M104" i="21"/>
  <c r="N104" i="21"/>
  <c r="O104" i="21"/>
  <c r="P104" i="21"/>
  <c r="Q104" i="21"/>
  <c r="R104" i="21"/>
  <c r="S104" i="21"/>
  <c r="T104" i="21"/>
  <c r="U104" i="21"/>
  <c r="V104" i="21"/>
  <c r="E105" i="21"/>
  <c r="AC225" i="21"/>
  <c r="F105" i="21"/>
  <c r="F226" i="21" s="1"/>
  <c r="G105" i="21"/>
  <c r="G228" i="21"/>
  <c r="H105" i="21"/>
  <c r="I105" i="21"/>
  <c r="J105" i="21"/>
  <c r="J225" i="21"/>
  <c r="K105" i="21"/>
  <c r="K226" i="21" s="1"/>
  <c r="L105" i="21"/>
  <c r="M105" i="21"/>
  <c r="N105" i="21"/>
  <c r="N226" i="21" s="1"/>
  <c r="O105" i="21"/>
  <c r="O228" i="21"/>
  <c r="P105" i="21"/>
  <c r="Q105" i="21"/>
  <c r="R105" i="21"/>
  <c r="R225" i="21"/>
  <c r="S105" i="21"/>
  <c r="S226" i="21" s="1"/>
  <c r="T105" i="21"/>
  <c r="U105" i="21"/>
  <c r="V105" i="21"/>
  <c r="V227" i="21" s="1"/>
  <c r="E106" i="21"/>
  <c r="X234" i="21"/>
  <c r="Q106" i="21"/>
  <c r="F106" i="21"/>
  <c r="G106" i="21"/>
  <c r="H106" i="21"/>
  <c r="I106" i="21"/>
  <c r="J106" i="21"/>
  <c r="K106" i="21"/>
  <c r="L106" i="21"/>
  <c r="M106" i="21"/>
  <c r="N106" i="21"/>
  <c r="O106" i="21"/>
  <c r="P106" i="21"/>
  <c r="R106" i="21"/>
  <c r="S106" i="21"/>
  <c r="T106" i="21"/>
  <c r="U106" i="21"/>
  <c r="V106" i="21"/>
  <c r="E107" i="21"/>
  <c r="AD240" i="21"/>
  <c r="W239" i="21"/>
  <c r="F107" i="21"/>
  <c r="G107" i="21"/>
  <c r="H107" i="21"/>
  <c r="I107" i="21"/>
  <c r="J107" i="21"/>
  <c r="K107" i="21"/>
  <c r="K242" i="21"/>
  <c r="L107" i="21"/>
  <c r="M107" i="21"/>
  <c r="N107" i="21"/>
  <c r="O107" i="21"/>
  <c r="O241" i="21"/>
  <c r="P107" i="21"/>
  <c r="Q107" i="21"/>
  <c r="Q241" i="21"/>
  <c r="R107" i="21"/>
  <c r="S107" i="21"/>
  <c r="S242" i="21" s="1"/>
  <c r="T107" i="21"/>
  <c r="U107" i="21"/>
  <c r="V107" i="21"/>
  <c r="E108" i="21"/>
  <c r="AD245" i="21"/>
  <c r="H108" i="21"/>
  <c r="F108" i="21"/>
  <c r="G108" i="21"/>
  <c r="I108" i="21"/>
  <c r="J108" i="21"/>
  <c r="K108" i="21"/>
  <c r="L108" i="21"/>
  <c r="M108" i="21"/>
  <c r="N108" i="21"/>
  <c r="O108" i="21"/>
  <c r="P108" i="21"/>
  <c r="Q108" i="21"/>
  <c r="R108" i="21"/>
  <c r="S108" i="21"/>
  <c r="T108" i="21"/>
  <c r="U108" i="21"/>
  <c r="V108" i="21"/>
  <c r="B112" i="21"/>
  <c r="B159" i="21" s="1"/>
  <c r="B113" i="21"/>
  <c r="B160" i="21"/>
  <c r="B114" i="21"/>
  <c r="B208" i="21" s="1"/>
  <c r="B115" i="21"/>
  <c r="B162" i="21"/>
  <c r="B116" i="21"/>
  <c r="B163" i="21" s="1"/>
  <c r="B117" i="21"/>
  <c r="B211" i="21"/>
  <c r="B118" i="21"/>
  <c r="B165" i="21" s="1"/>
  <c r="B121" i="21"/>
  <c r="B168" i="21"/>
  <c r="B122" i="21"/>
  <c r="B169" i="21" s="1"/>
  <c r="B123" i="21"/>
  <c r="B124" i="21"/>
  <c r="B171" i="21" s="1"/>
  <c r="B125" i="21"/>
  <c r="B172" i="21"/>
  <c r="B126" i="21"/>
  <c r="B173" i="21" s="1"/>
  <c r="B129" i="21"/>
  <c r="B176" i="21"/>
  <c r="B130" i="21"/>
  <c r="B177" i="21" s="1"/>
  <c r="B131" i="21"/>
  <c r="B178" i="21"/>
  <c r="B132" i="21"/>
  <c r="B226" i="21" s="1"/>
  <c r="B133" i="21"/>
  <c r="B180" i="21"/>
  <c r="B134" i="21"/>
  <c r="B181" i="21" s="1"/>
  <c r="B138" i="21"/>
  <c r="B185" i="21"/>
  <c r="B139" i="21"/>
  <c r="B186" i="21" s="1"/>
  <c r="B140" i="21"/>
  <c r="B141" i="21"/>
  <c r="B144" i="21"/>
  <c r="B191" i="21" s="1"/>
  <c r="B145" i="21"/>
  <c r="B192" i="21"/>
  <c r="B146" i="21"/>
  <c r="B193" i="21" s="1"/>
  <c r="B147" i="21"/>
  <c r="B148" i="21"/>
  <c r="B195" i="21"/>
  <c r="B151" i="21"/>
  <c r="B245" i="21" s="1"/>
  <c r="B152" i="21"/>
  <c r="B199" i="21"/>
  <c r="B153" i="21"/>
  <c r="B247" i="21" s="1"/>
  <c r="B154" i="21"/>
  <c r="B201" i="21"/>
  <c r="B155" i="21"/>
  <c r="B202" i="21" s="1"/>
  <c r="F160" i="21"/>
  <c r="G160" i="21"/>
  <c r="H160" i="21"/>
  <c r="I160" i="21"/>
  <c r="J160" i="21"/>
  <c r="K160" i="21"/>
  <c r="L160" i="21"/>
  <c r="M160" i="21"/>
  <c r="N160" i="21"/>
  <c r="O160" i="21"/>
  <c r="P160" i="21"/>
  <c r="Q160" i="21"/>
  <c r="R160" i="21"/>
  <c r="S160" i="21"/>
  <c r="T160" i="21"/>
  <c r="U160" i="21"/>
  <c r="V160" i="21"/>
  <c r="E161" i="21"/>
  <c r="F161" i="21"/>
  <c r="G161" i="21"/>
  <c r="H161" i="21"/>
  <c r="I161" i="21"/>
  <c r="I166" i="21" s="1"/>
  <c r="J161" i="21"/>
  <c r="K161" i="21"/>
  <c r="L161" i="21"/>
  <c r="M161" i="21"/>
  <c r="M166" i="21" s="1"/>
  <c r="N161" i="21"/>
  <c r="O161" i="21"/>
  <c r="P161" i="21"/>
  <c r="Q161" i="21"/>
  <c r="Q166" i="21" s="1"/>
  <c r="R161" i="21"/>
  <c r="S161" i="21"/>
  <c r="T161" i="21"/>
  <c r="U161" i="21"/>
  <c r="U166" i="21" s="1"/>
  <c r="V161" i="21"/>
  <c r="V166" i="21" s="1"/>
  <c r="F162" i="21"/>
  <c r="G162" i="21"/>
  <c r="H162" i="21"/>
  <c r="I162" i="21"/>
  <c r="J162" i="21"/>
  <c r="K162" i="21"/>
  <c r="L162" i="21"/>
  <c r="M162" i="21"/>
  <c r="N162" i="21"/>
  <c r="O162" i="21"/>
  <c r="P162" i="21"/>
  <c r="Q162" i="21"/>
  <c r="R162" i="21"/>
  <c r="S162" i="21"/>
  <c r="T162" i="21"/>
  <c r="U162" i="21"/>
  <c r="V162" i="21"/>
  <c r="E163" i="21"/>
  <c r="F163" i="21"/>
  <c r="G163" i="21"/>
  <c r="H163" i="21"/>
  <c r="I163" i="21"/>
  <c r="J163" i="21"/>
  <c r="K163" i="21"/>
  <c r="L163" i="21"/>
  <c r="M163" i="21"/>
  <c r="N163" i="21"/>
  <c r="O163" i="21"/>
  <c r="P163" i="21"/>
  <c r="Q163" i="21"/>
  <c r="R163" i="21"/>
  <c r="S163" i="21"/>
  <c r="T163" i="21"/>
  <c r="U163" i="21"/>
  <c r="V163" i="21"/>
  <c r="E164" i="21"/>
  <c r="F164" i="21"/>
  <c r="G164" i="21"/>
  <c r="H164" i="21"/>
  <c r="I164" i="21"/>
  <c r="J164" i="21"/>
  <c r="K164" i="21"/>
  <c r="L164" i="21"/>
  <c r="M164" i="21"/>
  <c r="N164" i="21"/>
  <c r="O164" i="21"/>
  <c r="P164" i="21"/>
  <c r="Q164" i="21"/>
  <c r="R164" i="21"/>
  <c r="R166" i="21" s="1"/>
  <c r="S164" i="21"/>
  <c r="S166" i="21" s="1"/>
  <c r="T164" i="21"/>
  <c r="U164" i="21"/>
  <c r="V164" i="21"/>
  <c r="E165" i="21"/>
  <c r="E166" i="21"/>
  <c r="F165" i="21"/>
  <c r="G165" i="21"/>
  <c r="H165" i="21"/>
  <c r="I165" i="21"/>
  <c r="J165" i="21"/>
  <c r="K165" i="21"/>
  <c r="L165" i="21"/>
  <c r="M165" i="21"/>
  <c r="N165" i="21"/>
  <c r="O165" i="21"/>
  <c r="P165" i="21"/>
  <c r="Q165" i="21"/>
  <c r="R165" i="21"/>
  <c r="S165" i="21"/>
  <c r="T165" i="21"/>
  <c r="U165" i="21"/>
  <c r="V165" i="21"/>
  <c r="F168" i="21"/>
  <c r="G168" i="21"/>
  <c r="H168" i="21"/>
  <c r="I168" i="21"/>
  <c r="J168" i="21"/>
  <c r="K168" i="21"/>
  <c r="L168" i="21"/>
  <c r="M168" i="21"/>
  <c r="N168" i="21"/>
  <c r="O168" i="21"/>
  <c r="P168" i="21"/>
  <c r="Q168" i="21"/>
  <c r="R168" i="21"/>
  <c r="S168" i="21"/>
  <c r="T168" i="21"/>
  <c r="U168" i="21"/>
  <c r="V168" i="21"/>
  <c r="E169" i="21"/>
  <c r="E170" i="21"/>
  <c r="E171" i="21"/>
  <c r="E172" i="21"/>
  <c r="E173" i="21"/>
  <c r="F169" i="21"/>
  <c r="G169" i="21"/>
  <c r="G170" i="21"/>
  <c r="G171" i="21"/>
  <c r="G172" i="21"/>
  <c r="G173" i="21"/>
  <c r="H169" i="21"/>
  <c r="I169" i="21"/>
  <c r="J169" i="21"/>
  <c r="K169" i="21"/>
  <c r="L169" i="21"/>
  <c r="M169" i="21"/>
  <c r="N169" i="21"/>
  <c r="O169" i="21"/>
  <c r="O170" i="21"/>
  <c r="O171" i="21"/>
  <c r="O172" i="21"/>
  <c r="O173" i="21"/>
  <c r="P169" i="21"/>
  <c r="Q169" i="21"/>
  <c r="R169" i="21"/>
  <c r="S169" i="21"/>
  <c r="T169" i="21"/>
  <c r="U169" i="21"/>
  <c r="V169" i="21"/>
  <c r="F170" i="21"/>
  <c r="H170" i="21"/>
  <c r="I170" i="21"/>
  <c r="I171" i="21"/>
  <c r="I172" i="21"/>
  <c r="I173" i="21"/>
  <c r="J170" i="21"/>
  <c r="K170" i="21"/>
  <c r="L170" i="21"/>
  <c r="M170" i="21"/>
  <c r="N170" i="21"/>
  <c r="P170" i="21"/>
  <c r="Q170" i="21"/>
  <c r="Q171" i="21"/>
  <c r="Q172" i="21"/>
  <c r="Q173" i="21"/>
  <c r="R170" i="21"/>
  <c r="S170" i="21"/>
  <c r="T170" i="21"/>
  <c r="U170" i="21"/>
  <c r="V170" i="21"/>
  <c r="F171" i="21"/>
  <c r="H171" i="21"/>
  <c r="J171" i="21"/>
  <c r="K171" i="21"/>
  <c r="K172" i="21"/>
  <c r="K173" i="21"/>
  <c r="L171" i="21"/>
  <c r="M171" i="21"/>
  <c r="M172" i="21"/>
  <c r="M173" i="21"/>
  <c r="N171" i="21"/>
  <c r="P171" i="21"/>
  <c r="R171" i="21"/>
  <c r="S171" i="21"/>
  <c r="S172" i="21"/>
  <c r="S173" i="21"/>
  <c r="T171" i="21"/>
  <c r="U171" i="21"/>
  <c r="U172" i="21"/>
  <c r="U173" i="21"/>
  <c r="V171" i="21"/>
  <c r="F172" i="21"/>
  <c r="H172" i="21"/>
  <c r="J172" i="21"/>
  <c r="L172" i="21"/>
  <c r="N172" i="21"/>
  <c r="P172" i="21"/>
  <c r="R172" i="21"/>
  <c r="T172" i="21"/>
  <c r="V172" i="21"/>
  <c r="F173" i="21"/>
  <c r="H173" i="21"/>
  <c r="J173" i="21"/>
  <c r="L173" i="21"/>
  <c r="N173" i="21"/>
  <c r="P173" i="21"/>
  <c r="R173" i="21"/>
  <c r="T173" i="21"/>
  <c r="V173" i="21"/>
  <c r="E177" i="21"/>
  <c r="F177" i="21"/>
  <c r="G177" i="21"/>
  <c r="H177" i="21"/>
  <c r="I177" i="21"/>
  <c r="J177" i="21"/>
  <c r="K177" i="21"/>
  <c r="L177" i="21"/>
  <c r="M177" i="21"/>
  <c r="N177" i="21"/>
  <c r="O177" i="21"/>
  <c r="P177" i="21"/>
  <c r="Q177" i="21"/>
  <c r="R177" i="21"/>
  <c r="S177" i="21"/>
  <c r="T177" i="21"/>
  <c r="U177" i="21"/>
  <c r="V177" i="21"/>
  <c r="E178" i="21"/>
  <c r="F178" i="21"/>
  <c r="G178" i="21"/>
  <c r="G183" i="21" s="1"/>
  <c r="H178" i="21"/>
  <c r="I178" i="21"/>
  <c r="J178" i="21"/>
  <c r="K178" i="21"/>
  <c r="L178" i="21"/>
  <c r="M178" i="21"/>
  <c r="N178" i="21"/>
  <c r="O178" i="21"/>
  <c r="O183" i="21" s="1"/>
  <c r="P178" i="21"/>
  <c r="Q178" i="21"/>
  <c r="R178" i="21"/>
  <c r="S178" i="21"/>
  <c r="T178" i="21"/>
  <c r="U178" i="21"/>
  <c r="V178" i="21"/>
  <c r="E179" i="21"/>
  <c r="F179" i="21"/>
  <c r="G179" i="21"/>
  <c r="H179" i="21"/>
  <c r="I179" i="21"/>
  <c r="J179" i="21"/>
  <c r="K179" i="21"/>
  <c r="L179" i="21"/>
  <c r="M179" i="21"/>
  <c r="N179" i="21"/>
  <c r="O179" i="21"/>
  <c r="P179" i="21"/>
  <c r="Q179" i="21"/>
  <c r="R179" i="21"/>
  <c r="S179" i="21"/>
  <c r="T179" i="21"/>
  <c r="U179" i="21"/>
  <c r="V179" i="21"/>
  <c r="E180" i="21"/>
  <c r="F180" i="21"/>
  <c r="F183" i="21" s="1"/>
  <c r="G180" i="21"/>
  <c r="H180" i="21"/>
  <c r="I180" i="21"/>
  <c r="J180" i="21"/>
  <c r="J183" i="21" s="1"/>
  <c r="K180" i="21"/>
  <c r="L180" i="21"/>
  <c r="M180" i="21"/>
  <c r="N180" i="21"/>
  <c r="N183" i="21" s="1"/>
  <c r="O180" i="21"/>
  <c r="P180" i="21"/>
  <c r="Q180" i="21"/>
  <c r="R180" i="21"/>
  <c r="R183" i="21" s="1"/>
  <c r="S180" i="21"/>
  <c r="T180" i="21"/>
  <c r="U180" i="21"/>
  <c r="V180" i="21"/>
  <c r="F181" i="21"/>
  <c r="G181" i="21"/>
  <c r="H181" i="21"/>
  <c r="I181" i="21"/>
  <c r="J181" i="21"/>
  <c r="K181" i="21"/>
  <c r="L181" i="21"/>
  <c r="M181" i="21"/>
  <c r="N181" i="21"/>
  <c r="O181" i="21"/>
  <c r="P181" i="21"/>
  <c r="Q181" i="21"/>
  <c r="R181" i="21"/>
  <c r="S181" i="21"/>
  <c r="T181" i="21"/>
  <c r="U181" i="21"/>
  <c r="V181" i="21"/>
  <c r="V183" i="21"/>
  <c r="E187" i="21"/>
  <c r="F187" i="21"/>
  <c r="G187" i="21"/>
  <c r="H187" i="21"/>
  <c r="I187" i="21"/>
  <c r="J187" i="21"/>
  <c r="K187" i="21"/>
  <c r="L187" i="21"/>
  <c r="M187" i="21"/>
  <c r="N187" i="21"/>
  <c r="O187" i="21"/>
  <c r="P187" i="21"/>
  <c r="Q187" i="21"/>
  <c r="R187" i="21"/>
  <c r="S187" i="21"/>
  <c r="T187" i="21"/>
  <c r="U187" i="21"/>
  <c r="V187" i="21"/>
  <c r="E188" i="21"/>
  <c r="E189" i="21"/>
  <c r="F188" i="21"/>
  <c r="F189" i="21"/>
  <c r="G188" i="21"/>
  <c r="G189" i="21"/>
  <c r="H188" i="21"/>
  <c r="I188" i="21"/>
  <c r="J188" i="21"/>
  <c r="J189" i="21"/>
  <c r="K188" i="21"/>
  <c r="L188" i="21"/>
  <c r="M188" i="21"/>
  <c r="N188" i="21"/>
  <c r="N189" i="21" s="1"/>
  <c r="O188" i="21"/>
  <c r="O189" i="21"/>
  <c r="P188" i="21"/>
  <c r="Q188" i="21"/>
  <c r="R188" i="21"/>
  <c r="S188" i="21"/>
  <c r="S189" i="21" s="1"/>
  <c r="T188" i="21"/>
  <c r="U188" i="21"/>
  <c r="V188" i="21"/>
  <c r="V189" i="21" s="1"/>
  <c r="V98" i="21" s="1"/>
  <c r="V34" i="21" s="1"/>
  <c r="E192" i="21"/>
  <c r="F192" i="21"/>
  <c r="G192" i="21"/>
  <c r="H192" i="21"/>
  <c r="I192" i="21"/>
  <c r="J192" i="21"/>
  <c r="K192" i="21"/>
  <c r="L192" i="21"/>
  <c r="M192" i="21"/>
  <c r="N192" i="21"/>
  <c r="O192" i="21"/>
  <c r="P192" i="21"/>
  <c r="Q192" i="21"/>
  <c r="R192" i="21"/>
  <c r="S192" i="21"/>
  <c r="T192" i="21"/>
  <c r="U192" i="21"/>
  <c r="V192" i="21"/>
  <c r="E193" i="21"/>
  <c r="F193" i="21"/>
  <c r="G193" i="21"/>
  <c r="H193" i="21"/>
  <c r="I193" i="21"/>
  <c r="J193" i="21"/>
  <c r="K193" i="21"/>
  <c r="L193" i="21"/>
  <c r="M193" i="21"/>
  <c r="N193" i="21"/>
  <c r="O193" i="21"/>
  <c r="P193" i="21"/>
  <c r="Q193" i="21"/>
  <c r="R193" i="21"/>
  <c r="S193" i="21"/>
  <c r="T193" i="21"/>
  <c r="U193" i="21"/>
  <c r="V193" i="21"/>
  <c r="E194" i="21"/>
  <c r="F194" i="21"/>
  <c r="G194" i="21"/>
  <c r="H194" i="21"/>
  <c r="I194" i="21"/>
  <c r="J194" i="21"/>
  <c r="K194" i="21"/>
  <c r="L194" i="21"/>
  <c r="M194" i="21"/>
  <c r="N194" i="21"/>
  <c r="O194" i="21"/>
  <c r="P194" i="21"/>
  <c r="Q194" i="21"/>
  <c r="R194" i="21"/>
  <c r="S194" i="21"/>
  <c r="T194" i="21"/>
  <c r="U194" i="21"/>
  <c r="V194" i="21"/>
  <c r="E195" i="21"/>
  <c r="F195" i="21"/>
  <c r="G195" i="21"/>
  <c r="G196" i="21" s="1"/>
  <c r="H195" i="21"/>
  <c r="I195" i="21"/>
  <c r="J195" i="21"/>
  <c r="K195" i="21"/>
  <c r="L195" i="21"/>
  <c r="M195" i="21"/>
  <c r="N195" i="21"/>
  <c r="O195" i="21"/>
  <c r="P195" i="21"/>
  <c r="Q195" i="21"/>
  <c r="R195" i="21"/>
  <c r="S195" i="21"/>
  <c r="T195" i="21"/>
  <c r="U195" i="21"/>
  <c r="U196" i="21"/>
  <c r="V195" i="21"/>
  <c r="E198" i="21"/>
  <c r="F198" i="21"/>
  <c r="G198" i="21"/>
  <c r="H198" i="21"/>
  <c r="I198" i="21"/>
  <c r="J198" i="21"/>
  <c r="K198" i="21"/>
  <c r="L198" i="21"/>
  <c r="M198" i="21"/>
  <c r="N198" i="21"/>
  <c r="O198" i="21"/>
  <c r="P198" i="21"/>
  <c r="Q198" i="21"/>
  <c r="R198" i="21"/>
  <c r="S198" i="21"/>
  <c r="T198" i="21"/>
  <c r="U198" i="21"/>
  <c r="V198" i="21"/>
  <c r="E199" i="21"/>
  <c r="F199" i="21"/>
  <c r="G199" i="21"/>
  <c r="H199" i="21"/>
  <c r="I199" i="21"/>
  <c r="J199" i="21"/>
  <c r="K199" i="21"/>
  <c r="L199" i="21"/>
  <c r="M199" i="21"/>
  <c r="N199" i="21"/>
  <c r="O199" i="21"/>
  <c r="P199" i="21"/>
  <c r="Q199" i="21"/>
  <c r="R199" i="21"/>
  <c r="S199" i="21"/>
  <c r="T199" i="21"/>
  <c r="U199" i="21"/>
  <c r="V199" i="21"/>
  <c r="E200" i="21"/>
  <c r="F200" i="21"/>
  <c r="G200" i="21"/>
  <c r="H200" i="21"/>
  <c r="I200" i="21"/>
  <c r="J200" i="21"/>
  <c r="K200" i="21"/>
  <c r="L200" i="21"/>
  <c r="M200" i="21"/>
  <c r="N200" i="21"/>
  <c r="O200" i="21"/>
  <c r="P200" i="21"/>
  <c r="Q200" i="21"/>
  <c r="R200" i="21"/>
  <c r="S200" i="21"/>
  <c r="T200" i="21"/>
  <c r="U200" i="21"/>
  <c r="V200" i="21"/>
  <c r="E201" i="21"/>
  <c r="F201" i="21"/>
  <c r="G201" i="21"/>
  <c r="H201" i="21"/>
  <c r="I201" i="21"/>
  <c r="I203" i="21" s="1"/>
  <c r="J201" i="21"/>
  <c r="K201" i="21"/>
  <c r="L201" i="21"/>
  <c r="M201" i="21"/>
  <c r="N201" i="21"/>
  <c r="O201" i="21"/>
  <c r="P201" i="21"/>
  <c r="Q201" i="21"/>
  <c r="R201" i="21"/>
  <c r="S201" i="21"/>
  <c r="T201" i="21"/>
  <c r="U201" i="21"/>
  <c r="V201" i="21"/>
  <c r="E202" i="21"/>
  <c r="F202" i="21"/>
  <c r="G202" i="21"/>
  <c r="H202" i="21"/>
  <c r="I202" i="21"/>
  <c r="J202" i="21"/>
  <c r="K202" i="21"/>
  <c r="L202" i="21"/>
  <c r="M202" i="21"/>
  <c r="N202" i="21"/>
  <c r="O202" i="21"/>
  <c r="P202" i="21"/>
  <c r="Q202" i="21"/>
  <c r="R202" i="21"/>
  <c r="S202" i="21"/>
  <c r="T202" i="21"/>
  <c r="U202" i="21"/>
  <c r="V202" i="21"/>
  <c r="B239" i="21"/>
  <c r="B248" i="21"/>
  <c r="P1" i="7"/>
  <c r="Q1" i="7"/>
  <c r="R1" i="7" s="1"/>
  <c r="S1" i="7" s="1"/>
  <c r="T1" i="7" s="1"/>
  <c r="U1" i="7" s="1"/>
  <c r="V1" i="7" s="1"/>
  <c r="W1" i="7" s="1"/>
  <c r="X1" i="7" s="1"/>
  <c r="Y1" i="7" s="1"/>
  <c r="Z1" i="7" s="1"/>
  <c r="AA1" i="7" s="1"/>
  <c r="AB1" i="7" s="1"/>
  <c r="B69" i="7"/>
  <c r="G94" i="7"/>
  <c r="K94" i="7"/>
  <c r="O94" i="7"/>
  <c r="Q94" i="7"/>
  <c r="S94" i="7"/>
  <c r="E67" i="7"/>
  <c r="E66" i="7"/>
  <c r="F67" i="7"/>
  <c r="F66" i="7" s="1"/>
  <c r="G67" i="7"/>
  <c r="G66" i="7"/>
  <c r="H67" i="7"/>
  <c r="H66" i="7" s="1"/>
  <c r="I67" i="7"/>
  <c r="I66" i="7"/>
  <c r="J67" i="7"/>
  <c r="J66" i="7" s="1"/>
  <c r="K67" i="7"/>
  <c r="K66" i="7"/>
  <c r="L67" i="7"/>
  <c r="L66" i="7" s="1"/>
  <c r="M67" i="7"/>
  <c r="M66" i="7"/>
  <c r="N67" i="7"/>
  <c r="N66" i="7" s="1"/>
  <c r="O66" i="7"/>
  <c r="P67" i="7"/>
  <c r="P66" i="7"/>
  <c r="Q67" i="7"/>
  <c r="Q66" i="7"/>
  <c r="R67" i="7"/>
  <c r="R66" i="7"/>
  <c r="S67" i="7"/>
  <c r="S66" i="7"/>
  <c r="T67" i="7"/>
  <c r="T66" i="7"/>
  <c r="U67" i="7"/>
  <c r="U66" i="7"/>
  <c r="V67" i="7"/>
  <c r="V66" i="7"/>
  <c r="E138" i="7"/>
  <c r="F138" i="7"/>
  <c r="G138" i="7"/>
  <c r="H138" i="7"/>
  <c r="I138" i="7"/>
  <c r="J138" i="7"/>
  <c r="K138" i="7"/>
  <c r="L138" i="7"/>
  <c r="M138" i="7"/>
  <c r="N138" i="7"/>
  <c r="O138" i="7"/>
  <c r="P138" i="7"/>
  <c r="Q138" i="7"/>
  <c r="R138" i="7"/>
  <c r="S138" i="7"/>
  <c r="T138" i="7"/>
  <c r="U138" i="7"/>
  <c r="V138" i="7"/>
  <c r="E139" i="7"/>
  <c r="F139" i="7"/>
  <c r="G139" i="7"/>
  <c r="H139" i="7"/>
  <c r="I139" i="7"/>
  <c r="J139" i="7"/>
  <c r="K139" i="7"/>
  <c r="L139" i="7"/>
  <c r="M139" i="7"/>
  <c r="N139" i="7"/>
  <c r="O139" i="7"/>
  <c r="P139" i="7"/>
  <c r="Q139" i="7"/>
  <c r="R139" i="7"/>
  <c r="S139" i="7"/>
  <c r="T139" i="7"/>
  <c r="U139" i="7"/>
  <c r="V139" i="7"/>
  <c r="E140" i="7"/>
  <c r="F140" i="7"/>
  <c r="G140" i="7"/>
  <c r="H140" i="7"/>
  <c r="I140" i="7"/>
  <c r="J140" i="7"/>
  <c r="K140" i="7"/>
  <c r="L140" i="7"/>
  <c r="M140" i="7"/>
  <c r="N140" i="7"/>
  <c r="O140" i="7"/>
  <c r="P140" i="7"/>
  <c r="Q140" i="7"/>
  <c r="R140" i="7"/>
  <c r="S140" i="7"/>
  <c r="T140" i="7"/>
  <c r="U140" i="7"/>
  <c r="V140" i="7"/>
  <c r="E141" i="7"/>
  <c r="F141" i="7"/>
  <c r="G141" i="7"/>
  <c r="H141" i="7"/>
  <c r="I141" i="7"/>
  <c r="J141" i="7"/>
  <c r="K141" i="7"/>
  <c r="L141" i="7"/>
  <c r="M141" i="7"/>
  <c r="N141" i="7"/>
  <c r="O141" i="7"/>
  <c r="P141" i="7"/>
  <c r="Q141" i="7"/>
  <c r="R141" i="7"/>
  <c r="S141" i="7"/>
  <c r="T141" i="7"/>
  <c r="U141" i="7"/>
  <c r="V141" i="7"/>
  <c r="E142" i="7"/>
  <c r="F142" i="7"/>
  <c r="G142" i="7"/>
  <c r="H142" i="7"/>
  <c r="I142" i="7"/>
  <c r="J142" i="7"/>
  <c r="K142" i="7"/>
  <c r="L142" i="7"/>
  <c r="M142" i="7"/>
  <c r="N142" i="7"/>
  <c r="O142" i="7"/>
  <c r="P142" i="7"/>
  <c r="Q142" i="7"/>
  <c r="R142" i="7"/>
  <c r="S142" i="7"/>
  <c r="T142" i="7"/>
  <c r="U142" i="7"/>
  <c r="V142" i="7"/>
  <c r="E144" i="7"/>
  <c r="F144" i="7"/>
  <c r="G144" i="7"/>
  <c r="H144" i="7"/>
  <c r="I144" i="7"/>
  <c r="J144" i="7"/>
  <c r="K144" i="7"/>
  <c r="L144" i="7"/>
  <c r="M144" i="7"/>
  <c r="N144" i="7"/>
  <c r="O144" i="7"/>
  <c r="P144" i="7"/>
  <c r="Q144" i="7"/>
  <c r="R144" i="7"/>
  <c r="S144" i="7"/>
  <c r="T144" i="7"/>
  <c r="U144" i="7"/>
  <c r="V144" i="7"/>
  <c r="E145" i="7"/>
  <c r="F145" i="7"/>
  <c r="G145" i="7"/>
  <c r="H145" i="7"/>
  <c r="I145" i="7"/>
  <c r="J145" i="7"/>
  <c r="K145" i="7"/>
  <c r="L145" i="7"/>
  <c r="M145" i="7"/>
  <c r="N145" i="7"/>
  <c r="O145" i="7"/>
  <c r="P145" i="7"/>
  <c r="Q145" i="7"/>
  <c r="R145" i="7"/>
  <c r="S145" i="7"/>
  <c r="T145" i="7"/>
  <c r="U145" i="7"/>
  <c r="V145" i="7"/>
  <c r="E147" i="7"/>
  <c r="F147" i="7"/>
  <c r="G147" i="7"/>
  <c r="H147" i="7"/>
  <c r="I147" i="7"/>
  <c r="J147" i="7"/>
  <c r="K147" i="7"/>
  <c r="L147" i="7"/>
  <c r="M147" i="7"/>
  <c r="N147" i="7"/>
  <c r="O147" i="7"/>
  <c r="P147" i="7"/>
  <c r="Q147" i="7"/>
  <c r="R147" i="7"/>
  <c r="S147" i="7"/>
  <c r="T147" i="7"/>
  <c r="V147" i="7"/>
  <c r="E148" i="7"/>
  <c r="F148" i="7"/>
  <c r="G148" i="7"/>
  <c r="H148" i="7"/>
  <c r="I148" i="7"/>
  <c r="J148" i="7"/>
  <c r="K148" i="7"/>
  <c r="L148" i="7"/>
  <c r="M148" i="7"/>
  <c r="N148" i="7"/>
  <c r="O148" i="7"/>
  <c r="P148" i="7"/>
  <c r="Q148" i="7"/>
  <c r="R148" i="7"/>
  <c r="S148" i="7"/>
  <c r="T148" i="7"/>
  <c r="V148" i="7"/>
  <c r="E149" i="7"/>
  <c r="F149" i="7"/>
  <c r="G149" i="7"/>
  <c r="H149" i="7"/>
  <c r="I149" i="7"/>
  <c r="J149" i="7"/>
  <c r="K149" i="7"/>
  <c r="L149" i="7"/>
  <c r="M149" i="7"/>
  <c r="N149" i="7"/>
  <c r="O149" i="7"/>
  <c r="P149" i="7"/>
  <c r="Q149" i="7"/>
  <c r="R149" i="7"/>
  <c r="S149" i="7"/>
  <c r="T149" i="7"/>
  <c r="V149" i="7"/>
  <c r="E150" i="7"/>
  <c r="F150" i="7"/>
  <c r="G150" i="7"/>
  <c r="H150" i="7"/>
  <c r="I150" i="7"/>
  <c r="J150" i="7"/>
  <c r="K150" i="7"/>
  <c r="L150" i="7"/>
  <c r="M150" i="7"/>
  <c r="N150" i="7"/>
  <c r="O150" i="7"/>
  <c r="P150" i="7"/>
  <c r="Q150" i="7"/>
  <c r="R150" i="7"/>
  <c r="S150" i="7"/>
  <c r="T150" i="7"/>
  <c r="V150" i="7"/>
  <c r="E151" i="7"/>
  <c r="F151" i="7"/>
  <c r="G151" i="7"/>
  <c r="H151" i="7"/>
  <c r="I151" i="7"/>
  <c r="J151" i="7"/>
  <c r="K151" i="7"/>
  <c r="L151" i="7"/>
  <c r="M151" i="7"/>
  <c r="N151" i="7"/>
  <c r="O151" i="7"/>
  <c r="P151" i="7"/>
  <c r="Q151" i="7"/>
  <c r="R151" i="7"/>
  <c r="S151" i="7"/>
  <c r="T151" i="7"/>
  <c r="V151" i="7"/>
  <c r="E152" i="7"/>
  <c r="F152" i="7"/>
  <c r="G152" i="7"/>
  <c r="H152" i="7"/>
  <c r="I152" i="7"/>
  <c r="J152" i="7"/>
  <c r="K152" i="7"/>
  <c r="L152" i="7"/>
  <c r="M152" i="7"/>
  <c r="N152" i="7"/>
  <c r="O152" i="7"/>
  <c r="P152" i="7"/>
  <c r="Q152" i="7"/>
  <c r="R152" i="7"/>
  <c r="S152" i="7"/>
  <c r="T152" i="7"/>
  <c r="V152" i="7"/>
  <c r="E153" i="7"/>
  <c r="F153" i="7"/>
  <c r="G153" i="7"/>
  <c r="H153" i="7"/>
  <c r="I153" i="7"/>
  <c r="J153" i="7"/>
  <c r="K153" i="7"/>
  <c r="L153" i="7"/>
  <c r="M153" i="7"/>
  <c r="N153" i="7"/>
  <c r="O153" i="7"/>
  <c r="P153" i="7"/>
  <c r="Q153" i="7"/>
  <c r="R153" i="7"/>
  <c r="S153" i="7"/>
  <c r="T153" i="7"/>
  <c r="V153" i="7"/>
  <c r="E154" i="7"/>
  <c r="F154" i="7"/>
  <c r="G154" i="7"/>
  <c r="H154" i="7"/>
  <c r="I154" i="7"/>
  <c r="J154" i="7"/>
  <c r="K154" i="7"/>
  <c r="L154" i="7"/>
  <c r="M154" i="7"/>
  <c r="N154" i="7"/>
  <c r="O154" i="7"/>
  <c r="P154" i="7"/>
  <c r="Q154" i="7"/>
  <c r="R154" i="7"/>
  <c r="S154" i="7"/>
  <c r="T154" i="7"/>
  <c r="V154" i="7"/>
  <c r="E155" i="7"/>
  <c r="F155" i="7"/>
  <c r="G155" i="7"/>
  <c r="H155" i="7"/>
  <c r="I155" i="7"/>
  <c r="J155" i="7"/>
  <c r="K155" i="7"/>
  <c r="L155" i="7"/>
  <c r="M155" i="7"/>
  <c r="N155" i="7"/>
  <c r="O155" i="7"/>
  <c r="P155" i="7"/>
  <c r="Q155" i="7"/>
  <c r="R155" i="7"/>
  <c r="S155" i="7"/>
  <c r="T155" i="7"/>
  <c r="V155" i="7"/>
  <c r="E156" i="7"/>
  <c r="F156" i="7"/>
  <c r="G156" i="7"/>
  <c r="H156" i="7"/>
  <c r="I156" i="7"/>
  <c r="J156" i="7"/>
  <c r="K156" i="7"/>
  <c r="L156" i="7"/>
  <c r="M156" i="7"/>
  <c r="N156" i="7"/>
  <c r="O156" i="7"/>
  <c r="P156" i="7"/>
  <c r="Q156" i="7"/>
  <c r="R156" i="7"/>
  <c r="S156" i="7"/>
  <c r="T156" i="7"/>
  <c r="V156" i="7"/>
  <c r="E157" i="7"/>
  <c r="F157" i="7"/>
  <c r="G157" i="7"/>
  <c r="H157" i="7"/>
  <c r="I157" i="7"/>
  <c r="J157" i="7"/>
  <c r="K157" i="7"/>
  <c r="L157" i="7"/>
  <c r="M157" i="7"/>
  <c r="N157" i="7"/>
  <c r="O157" i="7"/>
  <c r="P157" i="7"/>
  <c r="Q157" i="7"/>
  <c r="R157" i="7"/>
  <c r="S157" i="7"/>
  <c r="T157" i="7"/>
  <c r="V157" i="7"/>
  <c r="E158" i="7"/>
  <c r="F158" i="7"/>
  <c r="G158" i="7"/>
  <c r="H158" i="7"/>
  <c r="I158" i="7"/>
  <c r="J158" i="7"/>
  <c r="K158" i="7"/>
  <c r="L158" i="7"/>
  <c r="M158" i="7"/>
  <c r="N158" i="7"/>
  <c r="O158" i="7"/>
  <c r="P158" i="7"/>
  <c r="Q158" i="7"/>
  <c r="R158" i="7"/>
  <c r="S158" i="7"/>
  <c r="T158" i="7"/>
  <c r="V158" i="7"/>
  <c r="E159" i="7"/>
  <c r="F159" i="7"/>
  <c r="G159" i="7"/>
  <c r="H159" i="7"/>
  <c r="I159" i="7"/>
  <c r="J159" i="7"/>
  <c r="K159" i="7"/>
  <c r="L159" i="7"/>
  <c r="M159" i="7"/>
  <c r="N159" i="7"/>
  <c r="O159" i="7"/>
  <c r="P159" i="7"/>
  <c r="Q159" i="7"/>
  <c r="R159" i="7"/>
  <c r="S159" i="7"/>
  <c r="T159" i="7"/>
  <c r="V159" i="7"/>
  <c r="E160" i="7"/>
  <c r="F160" i="7"/>
  <c r="G160" i="7"/>
  <c r="H160" i="7"/>
  <c r="I160" i="7"/>
  <c r="J160" i="7"/>
  <c r="K160" i="7"/>
  <c r="L160" i="7"/>
  <c r="M160" i="7"/>
  <c r="N160" i="7"/>
  <c r="O160" i="7"/>
  <c r="P160" i="7"/>
  <c r="Q160" i="7"/>
  <c r="R160" i="7"/>
  <c r="S160" i="7"/>
  <c r="T160" i="7"/>
  <c r="V160" i="7"/>
  <c r="E161" i="7"/>
  <c r="F161" i="7"/>
  <c r="G161" i="7"/>
  <c r="H161" i="7"/>
  <c r="I161" i="7"/>
  <c r="J161" i="7"/>
  <c r="K161" i="7"/>
  <c r="L161" i="7"/>
  <c r="M161" i="7"/>
  <c r="N161" i="7"/>
  <c r="O161" i="7"/>
  <c r="P161" i="7"/>
  <c r="Q161" i="7"/>
  <c r="R161" i="7"/>
  <c r="S161" i="7"/>
  <c r="T161" i="7"/>
  <c r="V161" i="7"/>
  <c r="E162" i="7"/>
  <c r="F162" i="7"/>
  <c r="G162" i="7"/>
  <c r="H162" i="7"/>
  <c r="I162" i="7"/>
  <c r="J162" i="7"/>
  <c r="K162" i="7"/>
  <c r="L162" i="7"/>
  <c r="M162" i="7"/>
  <c r="N162" i="7"/>
  <c r="O162" i="7"/>
  <c r="P162" i="7"/>
  <c r="Q162" i="7"/>
  <c r="R162" i="7"/>
  <c r="S162" i="7"/>
  <c r="T162" i="7"/>
  <c r="V162" i="7"/>
  <c r="E163" i="7"/>
  <c r="F163" i="7"/>
  <c r="G163" i="7"/>
  <c r="H163" i="7"/>
  <c r="I163" i="7"/>
  <c r="J163" i="7"/>
  <c r="K163" i="7"/>
  <c r="L163" i="7"/>
  <c r="M163" i="7"/>
  <c r="N163" i="7"/>
  <c r="O163" i="7"/>
  <c r="P163" i="7"/>
  <c r="Q163" i="7"/>
  <c r="R163" i="7"/>
  <c r="S163" i="7"/>
  <c r="T163" i="7"/>
  <c r="V163" i="7"/>
  <c r="E164" i="7"/>
  <c r="F164" i="7"/>
  <c r="G164" i="7"/>
  <c r="H164" i="7"/>
  <c r="I164" i="7"/>
  <c r="J164" i="7"/>
  <c r="K164" i="7"/>
  <c r="L164" i="7"/>
  <c r="M164" i="7"/>
  <c r="N164" i="7"/>
  <c r="O164" i="7"/>
  <c r="P164" i="7"/>
  <c r="Q164" i="7"/>
  <c r="R164" i="7"/>
  <c r="S164" i="7"/>
  <c r="T164" i="7"/>
  <c r="V164" i="7"/>
  <c r="E165" i="7"/>
  <c r="F165" i="7"/>
  <c r="G165" i="7"/>
  <c r="H165" i="7"/>
  <c r="I165" i="7"/>
  <c r="J165" i="7"/>
  <c r="K165" i="7"/>
  <c r="L165" i="7"/>
  <c r="M165" i="7"/>
  <c r="N165" i="7"/>
  <c r="O165" i="7"/>
  <c r="P165" i="7"/>
  <c r="Q165" i="7"/>
  <c r="R165" i="7"/>
  <c r="S165" i="7"/>
  <c r="T165" i="7"/>
  <c r="V165" i="7"/>
  <c r="E166" i="7"/>
  <c r="F166" i="7"/>
  <c r="G166" i="7"/>
  <c r="H166" i="7"/>
  <c r="I166" i="7"/>
  <c r="J166" i="7"/>
  <c r="K166" i="7"/>
  <c r="L166" i="7"/>
  <c r="M166" i="7"/>
  <c r="N166" i="7"/>
  <c r="O166" i="7"/>
  <c r="P166" i="7"/>
  <c r="Q166" i="7"/>
  <c r="R166" i="7"/>
  <c r="S166" i="7"/>
  <c r="T166" i="7"/>
  <c r="V166" i="7"/>
  <c r="E167" i="7"/>
  <c r="F167" i="7"/>
  <c r="G167" i="7"/>
  <c r="H167" i="7"/>
  <c r="I167" i="7"/>
  <c r="J167" i="7"/>
  <c r="K167" i="7"/>
  <c r="L167" i="7"/>
  <c r="M167" i="7"/>
  <c r="N167" i="7"/>
  <c r="O167" i="7"/>
  <c r="P167" i="7"/>
  <c r="Q167" i="7"/>
  <c r="R167" i="7"/>
  <c r="S167" i="7"/>
  <c r="T167" i="7"/>
  <c r="V167" i="7"/>
  <c r="E168" i="7"/>
  <c r="F168" i="7"/>
  <c r="G168" i="7"/>
  <c r="H168" i="7"/>
  <c r="I168" i="7"/>
  <c r="J168" i="7"/>
  <c r="K168" i="7"/>
  <c r="L168" i="7"/>
  <c r="M168" i="7"/>
  <c r="N168" i="7"/>
  <c r="O168" i="7"/>
  <c r="P168" i="7"/>
  <c r="Q168" i="7"/>
  <c r="R168" i="7"/>
  <c r="S168" i="7"/>
  <c r="T168" i="7"/>
  <c r="V168" i="7"/>
  <c r="C46" i="32"/>
  <c r="B219" i="21"/>
  <c r="E416" i="14"/>
  <c r="G169" i="24"/>
  <c r="G117" i="35" s="1"/>
  <c r="E169" i="24"/>
  <c r="E117" i="35" s="1"/>
  <c r="U168" i="24"/>
  <c r="U116" i="35" s="1"/>
  <c r="Q167" i="24"/>
  <c r="Q115" i="35" s="1"/>
  <c r="M167" i="24"/>
  <c r="M115" i="35" s="1"/>
  <c r="I167" i="24"/>
  <c r="I115" i="35" s="1"/>
  <c r="E167" i="24"/>
  <c r="E115" i="35" s="1"/>
  <c r="U166" i="24"/>
  <c r="U114" i="35" s="1"/>
  <c r="U334" i="34" s="1"/>
  <c r="U94" i="7"/>
  <c r="J183" i="14"/>
  <c r="J111" i="35" s="1"/>
  <c r="K133" i="14"/>
  <c r="K105" i="35" s="1"/>
  <c r="K325" i="34" s="1"/>
  <c r="A203" i="34" s="1"/>
  <c r="AE203" i="34" s="1"/>
  <c r="O133" i="14"/>
  <c r="O105" i="35" s="1"/>
  <c r="E133" i="14"/>
  <c r="E105" i="35" s="1"/>
  <c r="U154" i="7"/>
  <c r="U147" i="7"/>
  <c r="U153" i="7"/>
  <c r="U155" i="7"/>
  <c r="U157" i="7"/>
  <c r="U159" i="7"/>
  <c r="U165" i="7"/>
  <c r="U149" i="7"/>
  <c r="U151" i="7"/>
  <c r="U161" i="7"/>
  <c r="U163" i="7"/>
  <c r="U166" i="7"/>
  <c r="U164" i="7"/>
  <c r="U156" i="7"/>
  <c r="U148" i="7"/>
  <c r="U158" i="7"/>
  <c r="U162" i="7"/>
  <c r="U168" i="7"/>
  <c r="U160" i="7"/>
  <c r="U152" i="7"/>
  <c r="U167" i="7"/>
  <c r="U150" i="7"/>
  <c r="S169" i="24"/>
  <c r="S117" i="35" s="1"/>
  <c r="Q169" i="24"/>
  <c r="Q117" i="35" s="1"/>
  <c r="O169" i="24"/>
  <c r="O117" i="35" s="1"/>
  <c r="M169" i="24"/>
  <c r="M117" i="35" s="1"/>
  <c r="K169" i="24"/>
  <c r="K117" i="35" s="1"/>
  <c r="I169" i="24"/>
  <c r="I117" i="35" s="1"/>
  <c r="T145" i="12"/>
  <c r="P166" i="21"/>
  <c r="U183" i="14"/>
  <c r="U111" i="35" s="1"/>
  <c r="T183" i="14"/>
  <c r="T111" i="35" s="1"/>
  <c r="T331" i="34" s="1"/>
  <c r="S183" i="14"/>
  <c r="S111" i="35" s="1"/>
  <c r="P183" i="14"/>
  <c r="P111" i="35" s="1"/>
  <c r="P331" i="34" s="1"/>
  <c r="O183" i="14"/>
  <c r="O111" i="35" s="1"/>
  <c r="L183" i="14"/>
  <c r="L111" i="35" s="1"/>
  <c r="F183" i="14"/>
  <c r="F111" i="35" s="1"/>
  <c r="F462" i="37"/>
  <c r="F381" i="37"/>
  <c r="H462" i="37"/>
  <c r="J462" i="37"/>
  <c r="J381" i="37"/>
  <c r="L462" i="37"/>
  <c r="N462" i="37"/>
  <c r="N381" i="37"/>
  <c r="P462" i="37"/>
  <c r="R462" i="37"/>
  <c r="R381" i="37"/>
  <c r="T462" i="37"/>
  <c r="V462" i="37"/>
  <c r="V381" i="37"/>
  <c r="E463" i="37"/>
  <c r="G463" i="37"/>
  <c r="G382" i="37"/>
  <c r="K463" i="37"/>
  <c r="O463" i="37"/>
  <c r="O382" i="37"/>
  <c r="Q463" i="37"/>
  <c r="S463" i="37"/>
  <c r="U463" i="37"/>
  <c r="H464" i="37"/>
  <c r="J464" i="37"/>
  <c r="J383" i="37"/>
  <c r="L464" i="37"/>
  <c r="N464" i="37"/>
  <c r="P464" i="37"/>
  <c r="R464" i="37"/>
  <c r="R383" i="37"/>
  <c r="T464" i="37"/>
  <c r="T383" i="37"/>
  <c r="E384" i="37"/>
  <c r="G465" i="37"/>
  <c r="G384" i="37"/>
  <c r="I465" i="37"/>
  <c r="I384" i="37"/>
  <c r="M465" i="37"/>
  <c r="M384" i="37"/>
  <c r="Q465" i="37"/>
  <c r="Q384" i="37"/>
  <c r="S465" i="37"/>
  <c r="S384" i="37"/>
  <c r="U384" i="37"/>
  <c r="F466" i="37"/>
  <c r="F387" i="37"/>
  <c r="H387" i="37"/>
  <c r="J466" i="37"/>
  <c r="J387" i="37"/>
  <c r="N466" i="37"/>
  <c r="N387" i="37"/>
  <c r="P387" i="37"/>
  <c r="R466" i="37"/>
  <c r="R418" i="37" s="1"/>
  <c r="R387" i="37"/>
  <c r="T387" i="37"/>
  <c r="V387" i="37"/>
  <c r="H468" i="37"/>
  <c r="H389" i="37"/>
  <c r="L468" i="37"/>
  <c r="L389" i="37"/>
  <c r="P468" i="37"/>
  <c r="P389" i="37"/>
  <c r="R468" i="37"/>
  <c r="R389" i="37"/>
  <c r="T468" i="37"/>
  <c r="T389" i="37"/>
  <c r="V468" i="37"/>
  <c r="V389" i="37"/>
  <c r="E469" i="37"/>
  <c r="E488" i="37" s="1"/>
  <c r="E390" i="37"/>
  <c r="G390" i="37"/>
  <c r="I469" i="37"/>
  <c r="I390" i="37"/>
  <c r="K390" i="37"/>
  <c r="M469" i="37"/>
  <c r="M390" i="37"/>
  <c r="O390" i="37"/>
  <c r="Q469" i="37"/>
  <c r="Q390" i="37"/>
  <c r="S390" i="37"/>
  <c r="U469" i="37"/>
  <c r="U390" i="37"/>
  <c r="F470" i="37"/>
  <c r="F391" i="37"/>
  <c r="H470" i="37"/>
  <c r="H391" i="37"/>
  <c r="J470" i="37"/>
  <c r="J391" i="37"/>
  <c r="N470" i="37"/>
  <c r="N391" i="37"/>
  <c r="R470" i="37"/>
  <c r="R391" i="37"/>
  <c r="T470" i="37"/>
  <c r="T391" i="37"/>
  <c r="V470" i="37"/>
  <c r="V391" i="37"/>
  <c r="G471" i="37"/>
  <c r="G392" i="37"/>
  <c r="I471" i="37"/>
  <c r="I392" i="37"/>
  <c r="K471" i="37"/>
  <c r="K392" i="37"/>
  <c r="M471" i="37"/>
  <c r="M392" i="37"/>
  <c r="O471" i="37"/>
  <c r="O392" i="37"/>
  <c r="S471" i="37"/>
  <c r="S392" i="37"/>
  <c r="U471" i="37"/>
  <c r="U392" i="37"/>
  <c r="E473" i="37"/>
  <c r="E396" i="37"/>
  <c r="G473" i="37"/>
  <c r="G396" i="37"/>
  <c r="I473" i="37"/>
  <c r="I396" i="37"/>
  <c r="K473" i="37"/>
  <c r="K396" i="37"/>
  <c r="M473" i="37"/>
  <c r="M396" i="37"/>
  <c r="O473" i="37"/>
  <c r="O396" i="37"/>
  <c r="Q473" i="37"/>
  <c r="Q396" i="37"/>
  <c r="S473" i="37"/>
  <c r="S396" i="37"/>
  <c r="U473" i="37"/>
  <c r="U396" i="37"/>
  <c r="F474" i="37"/>
  <c r="F399" i="37"/>
  <c r="H474" i="37"/>
  <c r="H399" i="37"/>
  <c r="J474" i="37"/>
  <c r="J399" i="37"/>
  <c r="L474" i="37"/>
  <c r="L399" i="37"/>
  <c r="N474" i="37"/>
  <c r="N399" i="37"/>
  <c r="P474" i="37"/>
  <c r="P399" i="37"/>
  <c r="R474" i="37"/>
  <c r="R399" i="37"/>
  <c r="T474" i="37"/>
  <c r="T399" i="37"/>
  <c r="V474" i="37"/>
  <c r="V399" i="37"/>
  <c r="E475" i="37"/>
  <c r="E494" i="37"/>
  <c r="E401" i="37"/>
  <c r="G475" i="37"/>
  <c r="G401" i="37"/>
  <c r="I475" i="37"/>
  <c r="I401" i="37"/>
  <c r="K475" i="37"/>
  <c r="K401" i="37"/>
  <c r="M475" i="37"/>
  <c r="M401" i="37"/>
  <c r="O475" i="37"/>
  <c r="O401" i="37"/>
  <c r="Q475" i="37"/>
  <c r="Q401" i="37"/>
  <c r="S475" i="37"/>
  <c r="S401" i="37"/>
  <c r="U475" i="37"/>
  <c r="U401" i="37"/>
  <c r="F106" i="37"/>
  <c r="F24" i="35" s="1"/>
  <c r="H106" i="37"/>
  <c r="H24" i="35" s="1"/>
  <c r="L106" i="37"/>
  <c r="L24" i="35" s="1"/>
  <c r="N106" i="37"/>
  <c r="N24" i="35" s="1"/>
  <c r="P106" i="37"/>
  <c r="P24" i="35" s="1"/>
  <c r="R106" i="37"/>
  <c r="R24" i="35" s="1"/>
  <c r="V106" i="37"/>
  <c r="V24" i="35" s="1"/>
  <c r="F117" i="37"/>
  <c r="F25" i="35" s="1"/>
  <c r="F123" i="32" s="1"/>
  <c r="J117" i="37"/>
  <c r="J25" i="35"/>
  <c r="J245" i="34" s="1"/>
  <c r="L117" i="37"/>
  <c r="L25" i="35" s="1"/>
  <c r="L245" i="34" s="1"/>
  <c r="N117" i="37"/>
  <c r="N25" i="35"/>
  <c r="N123" i="32" s="1"/>
  <c r="P117" i="37"/>
  <c r="P25" i="35" s="1"/>
  <c r="R117" i="37"/>
  <c r="R25" i="35" s="1"/>
  <c r="T117" i="37"/>
  <c r="T25" i="35" s="1"/>
  <c r="T123" i="32" s="1"/>
  <c r="V117" i="37"/>
  <c r="V25" i="35"/>
  <c r="E291" i="37"/>
  <c r="E57" i="35"/>
  <c r="G291" i="37"/>
  <c r="G57" i="35"/>
  <c r="I291" i="37"/>
  <c r="I57" i="35"/>
  <c r="K291" i="37"/>
  <c r="K57" i="35"/>
  <c r="M291" i="37"/>
  <c r="M57" i="35"/>
  <c r="O291" i="37"/>
  <c r="O57" i="35"/>
  <c r="Q291" i="37"/>
  <c r="Q57" i="35"/>
  <c r="S291" i="37"/>
  <c r="S57" i="35"/>
  <c r="U291" i="37"/>
  <c r="U57" i="35"/>
  <c r="E462" i="37"/>
  <c r="E481" i="37"/>
  <c r="E381" i="37"/>
  <c r="G462" i="37"/>
  <c r="G381" i="37"/>
  <c r="K462" i="37"/>
  <c r="K381" i="37"/>
  <c r="O462" i="37"/>
  <c r="O381" i="37"/>
  <c r="S462" i="37"/>
  <c r="S381" i="37"/>
  <c r="F463" i="37"/>
  <c r="J463" i="37"/>
  <c r="J382" i="37"/>
  <c r="N463" i="37"/>
  <c r="N382" i="37"/>
  <c r="R463" i="37"/>
  <c r="R382" i="37"/>
  <c r="V463" i="37"/>
  <c r="V382" i="37"/>
  <c r="E464" i="37"/>
  <c r="E483" i="37"/>
  <c r="E383" i="37"/>
  <c r="G464" i="37"/>
  <c r="G383" i="37"/>
  <c r="I464" i="37"/>
  <c r="I383" i="37"/>
  <c r="K464" i="37"/>
  <c r="K383" i="37"/>
  <c r="M383" i="37"/>
  <c r="O464" i="37"/>
  <c r="O383" i="37"/>
  <c r="Q464" i="37"/>
  <c r="Q383" i="37"/>
  <c r="U464" i="37"/>
  <c r="U383" i="37"/>
  <c r="F465" i="37"/>
  <c r="F418" i="37"/>
  <c r="F384" i="37"/>
  <c r="H465" i="37"/>
  <c r="J465" i="37"/>
  <c r="J418" i="37"/>
  <c r="J384" i="37"/>
  <c r="L465" i="37"/>
  <c r="L384" i="37"/>
  <c r="N465" i="37"/>
  <c r="N418" i="37" s="1"/>
  <c r="N384" i="37"/>
  <c r="P465" i="37"/>
  <c r="P384" i="37"/>
  <c r="R465" i="37"/>
  <c r="R384" i="37"/>
  <c r="T465" i="37"/>
  <c r="T384" i="37"/>
  <c r="V384" i="37"/>
  <c r="G466" i="37"/>
  <c r="G418" i="37"/>
  <c r="G387" i="37"/>
  <c r="K466" i="37"/>
  <c r="K387" i="37"/>
  <c r="O466" i="37"/>
  <c r="O387" i="37"/>
  <c r="Q466" i="37"/>
  <c r="Q387" i="37"/>
  <c r="S466" i="37"/>
  <c r="S418" i="37" s="1"/>
  <c r="U466" i="37"/>
  <c r="U387" i="37"/>
  <c r="E468" i="37"/>
  <c r="E487" i="37" s="1"/>
  <c r="E389" i="37"/>
  <c r="G468" i="37"/>
  <c r="G389" i="37"/>
  <c r="I468" i="37"/>
  <c r="I389" i="37"/>
  <c r="K468" i="37"/>
  <c r="K389" i="37"/>
  <c r="M468" i="37"/>
  <c r="M389" i="37"/>
  <c r="O468" i="37"/>
  <c r="O389" i="37"/>
  <c r="Q468" i="37"/>
  <c r="Q389" i="37"/>
  <c r="S468" i="37"/>
  <c r="S389" i="37"/>
  <c r="U468" i="37"/>
  <c r="U389" i="37"/>
  <c r="F469" i="37"/>
  <c r="F390" i="37"/>
  <c r="H469" i="37"/>
  <c r="H390" i="37"/>
  <c r="J469" i="37"/>
  <c r="J390" i="37"/>
  <c r="L469" i="37"/>
  <c r="L390" i="37"/>
  <c r="N469" i="37"/>
  <c r="N390" i="37"/>
  <c r="P469" i="37"/>
  <c r="P390" i="37"/>
  <c r="R469" i="37"/>
  <c r="R390" i="37"/>
  <c r="T469" i="37"/>
  <c r="T390" i="37"/>
  <c r="V469" i="37"/>
  <c r="V390" i="37"/>
  <c r="E470" i="37"/>
  <c r="E489" i="37"/>
  <c r="E391" i="37"/>
  <c r="G470" i="37"/>
  <c r="G391" i="37"/>
  <c r="I470" i="37"/>
  <c r="I391" i="37"/>
  <c r="K470" i="37"/>
  <c r="K391" i="37"/>
  <c r="M470" i="37"/>
  <c r="M391" i="37"/>
  <c r="O470" i="37"/>
  <c r="O391" i="37"/>
  <c r="Q470" i="37"/>
  <c r="Q391" i="37"/>
  <c r="S470" i="37"/>
  <c r="S391" i="37"/>
  <c r="U470" i="37"/>
  <c r="U391" i="37"/>
  <c r="F471" i="37"/>
  <c r="F392" i="37"/>
  <c r="H471" i="37"/>
  <c r="H392" i="37"/>
  <c r="J471" i="37"/>
  <c r="J392" i="37"/>
  <c r="L471" i="37"/>
  <c r="L392" i="37"/>
  <c r="N471" i="37"/>
  <c r="N392" i="37"/>
  <c r="P471" i="37"/>
  <c r="P392" i="37"/>
  <c r="R471" i="37"/>
  <c r="R392" i="37"/>
  <c r="T471" i="37"/>
  <c r="T392" i="37"/>
  <c r="V471" i="37"/>
  <c r="V392" i="37"/>
  <c r="F473" i="37"/>
  <c r="F396" i="37"/>
  <c r="H473" i="37"/>
  <c r="H396" i="37"/>
  <c r="J473" i="37"/>
  <c r="J396" i="37"/>
  <c r="L473" i="37"/>
  <c r="L396" i="37"/>
  <c r="N473" i="37"/>
  <c r="N396" i="37"/>
  <c r="P473" i="37"/>
  <c r="P396" i="37"/>
  <c r="R473" i="37"/>
  <c r="R396" i="37"/>
  <c r="T473" i="37"/>
  <c r="T396" i="37"/>
  <c r="V473" i="37"/>
  <c r="V396" i="37"/>
  <c r="E474" i="37"/>
  <c r="E493" i="37" s="1"/>
  <c r="E399" i="37"/>
  <c r="G474" i="37"/>
  <c r="G399" i="37"/>
  <c r="I474" i="37"/>
  <c r="I399" i="37"/>
  <c r="K474" i="37"/>
  <c r="K399" i="37"/>
  <c r="M474" i="37"/>
  <c r="M399" i="37"/>
  <c r="O474" i="37"/>
  <c r="O399" i="37"/>
  <c r="Q474" i="37"/>
  <c r="Q399" i="37"/>
  <c r="S474" i="37"/>
  <c r="S399" i="37"/>
  <c r="U474" i="37"/>
  <c r="U399" i="37"/>
  <c r="F475" i="37"/>
  <c r="F401" i="37"/>
  <c r="H475" i="37"/>
  <c r="H401" i="37"/>
  <c r="J475" i="37"/>
  <c r="J401" i="37"/>
  <c r="L475" i="37"/>
  <c r="L401" i="37"/>
  <c r="N475" i="37"/>
  <c r="N401" i="37"/>
  <c r="P475" i="37"/>
  <c r="P401" i="37"/>
  <c r="R475" i="37"/>
  <c r="R401" i="37"/>
  <c r="T475" i="37"/>
  <c r="T401" i="37"/>
  <c r="V475" i="37"/>
  <c r="V401" i="37"/>
  <c r="E106" i="37"/>
  <c r="E24" i="35"/>
  <c r="I106" i="37"/>
  <c r="I24" i="35"/>
  <c r="K106" i="37"/>
  <c r="K24" i="35"/>
  <c r="M106" i="37"/>
  <c r="M24" i="35"/>
  <c r="O106" i="37"/>
  <c r="O24" i="35"/>
  <c r="S106" i="37"/>
  <c r="S24" i="35"/>
  <c r="U106" i="37"/>
  <c r="U24" i="35"/>
  <c r="G117" i="37"/>
  <c r="G25" i="35"/>
  <c r="G123" i="32" s="1"/>
  <c r="I117" i="37"/>
  <c r="I25" i="35" s="1"/>
  <c r="K117" i="37"/>
  <c r="K25" i="35" s="1"/>
  <c r="K245" i="34" s="1"/>
  <c r="A123" i="34" s="1"/>
  <c r="M117" i="37"/>
  <c r="M25" i="35" s="1"/>
  <c r="O117" i="37"/>
  <c r="O25" i="35" s="1"/>
  <c r="Q117" i="37"/>
  <c r="Q25" i="35" s="1"/>
  <c r="U117" i="37"/>
  <c r="U25" i="35" s="1"/>
  <c r="F291" i="37"/>
  <c r="F57" i="35" s="1"/>
  <c r="H291" i="37"/>
  <c r="H57" i="35" s="1"/>
  <c r="J291" i="37"/>
  <c r="J57" i="35" s="1"/>
  <c r="L291" i="37"/>
  <c r="L57" i="35" s="1"/>
  <c r="N291" i="37"/>
  <c r="N57" i="35" s="1"/>
  <c r="P291" i="37"/>
  <c r="P57" i="35" s="1"/>
  <c r="R291" i="37"/>
  <c r="R57" i="35" s="1"/>
  <c r="T291" i="37"/>
  <c r="T57" i="35" s="1"/>
  <c r="V291" i="37"/>
  <c r="V57" i="35" s="1"/>
  <c r="B461" i="37"/>
  <c r="B482" i="37"/>
  <c r="B484" i="37"/>
  <c r="B465" i="37"/>
  <c r="B486" i="37"/>
  <c r="B467" i="37"/>
  <c r="B488" i="37"/>
  <c r="B448" i="37"/>
  <c r="B490" i="37"/>
  <c r="B471" i="37"/>
  <c r="B450" i="37"/>
  <c r="B492" i="37"/>
  <c r="B473" i="37"/>
  <c r="B452" i="37"/>
  <c r="B475" i="37"/>
  <c r="B496" i="37"/>
  <c r="B456" i="37"/>
  <c r="E402" i="37"/>
  <c r="G402" i="37"/>
  <c r="I402" i="37"/>
  <c r="K402" i="37"/>
  <c r="M402" i="37"/>
  <c r="O402" i="37"/>
  <c r="Q402" i="37"/>
  <c r="S402" i="37"/>
  <c r="U402" i="37"/>
  <c r="E403" i="37"/>
  <c r="G403" i="37"/>
  <c r="I403" i="37"/>
  <c r="K403" i="37"/>
  <c r="O403" i="37"/>
  <c r="Q403" i="37"/>
  <c r="G404" i="37"/>
  <c r="K404" i="37"/>
  <c r="E405" i="37"/>
  <c r="K405" i="37"/>
  <c r="M405" i="37"/>
  <c r="U405" i="37"/>
  <c r="B442" i="37"/>
  <c r="B444" i="37"/>
  <c r="B446" i="37"/>
  <c r="B481" i="37"/>
  <c r="B483" i="37"/>
  <c r="B487" i="37"/>
  <c r="B470" i="37"/>
  <c r="B493" i="37"/>
  <c r="B474" i="37"/>
  <c r="B455" i="37"/>
  <c r="F402" i="37"/>
  <c r="H402" i="37"/>
  <c r="J402" i="37"/>
  <c r="L402" i="37"/>
  <c r="N402" i="37"/>
  <c r="P402" i="37"/>
  <c r="R402" i="37"/>
  <c r="T402" i="37"/>
  <c r="V402" i="37"/>
  <c r="H403" i="37"/>
  <c r="J403" i="37"/>
  <c r="L403" i="37"/>
  <c r="N403" i="37"/>
  <c r="P403" i="37"/>
  <c r="R403" i="37"/>
  <c r="V403" i="37"/>
  <c r="B447" i="37"/>
  <c r="F380" i="37"/>
  <c r="H380" i="37"/>
  <c r="J380" i="37"/>
  <c r="L380" i="37"/>
  <c r="N380" i="37"/>
  <c r="P380" i="37"/>
  <c r="R380" i="37"/>
  <c r="T380" i="37"/>
  <c r="V380" i="37"/>
  <c r="G379" i="37"/>
  <c r="K379" i="37"/>
  <c r="O379" i="37"/>
  <c r="S379" i="37"/>
  <c r="Q203" i="21"/>
  <c r="Q189" i="21"/>
  <c r="K189" i="21"/>
  <c r="S203" i="21"/>
  <c r="L203" i="21"/>
  <c r="J203" i="21"/>
  <c r="M196" i="21"/>
  <c r="K196" i="21"/>
  <c r="I196" i="21"/>
  <c r="F203" i="21"/>
  <c r="M203" i="21"/>
  <c r="B200" i="21"/>
  <c r="B198" i="21"/>
  <c r="N196" i="21"/>
  <c r="L166" i="21"/>
  <c r="U203" i="21"/>
  <c r="O203" i="21"/>
  <c r="T166" i="21"/>
  <c r="T203" i="21"/>
  <c r="K203" i="21"/>
  <c r="O166" i="21"/>
  <c r="B212" i="21"/>
  <c r="B242" i="21"/>
  <c r="B206" i="21"/>
  <c r="B224" i="21"/>
  <c r="B220" i="21"/>
  <c r="B218" i="21"/>
  <c r="B216" i="21"/>
  <c r="B207" i="21"/>
  <c r="D222" i="34"/>
  <c r="R371" i="14"/>
  <c r="S131" i="13"/>
  <c r="M131" i="13"/>
  <c r="K131" i="13"/>
  <c r="T130" i="13"/>
  <c r="R130" i="13"/>
  <c r="P130" i="13"/>
  <c r="N130" i="13"/>
  <c r="L130" i="13"/>
  <c r="J130" i="13"/>
  <c r="H130" i="13"/>
  <c r="E130" i="13"/>
  <c r="V131" i="13"/>
  <c r="P131" i="13"/>
  <c r="N131" i="13"/>
  <c r="H131" i="13"/>
  <c r="F131" i="13"/>
  <c r="U130" i="13"/>
  <c r="S130" i="13"/>
  <c r="O130" i="13"/>
  <c r="M130" i="13"/>
  <c r="K130" i="13"/>
  <c r="G130" i="13"/>
  <c r="E468" i="14"/>
  <c r="V477" i="14"/>
  <c r="R477" i="14"/>
  <c r="P477" i="14"/>
  <c r="N477" i="14"/>
  <c r="J477" i="14"/>
  <c r="H477" i="14"/>
  <c r="F477" i="14"/>
  <c r="S476" i="14"/>
  <c r="O476" i="14"/>
  <c r="K476" i="14"/>
  <c r="G476" i="14"/>
  <c r="T469" i="14"/>
  <c r="R469" i="14"/>
  <c r="P469" i="14"/>
  <c r="L469" i="14"/>
  <c r="J469" i="14"/>
  <c r="H469" i="14"/>
  <c r="U468" i="14"/>
  <c r="Q468" i="14"/>
  <c r="M468" i="14"/>
  <c r="I468" i="14"/>
  <c r="O123" i="14"/>
  <c r="O104" i="35" s="1"/>
  <c r="H123" i="14"/>
  <c r="H104" i="35" s="1"/>
  <c r="V117" i="14"/>
  <c r="V103" i="35" s="1"/>
  <c r="N117" i="14"/>
  <c r="N103" i="35" s="1"/>
  <c r="F117" i="14"/>
  <c r="F103" i="35" s="1"/>
  <c r="T107" i="14"/>
  <c r="T102" i="35" s="1"/>
  <c r="Q107" i="14"/>
  <c r="Q102" i="35" s="1"/>
  <c r="N107" i="14"/>
  <c r="N102" i="35" s="1"/>
  <c r="M107" i="14"/>
  <c r="M102" i="35" s="1"/>
  <c r="H107" i="14"/>
  <c r="H102" i="35" s="1"/>
  <c r="G107" i="14"/>
  <c r="G102" i="35" s="1"/>
  <c r="F107" i="14"/>
  <c r="F102" i="35" s="1"/>
  <c r="E477" i="14"/>
  <c r="I477" i="14"/>
  <c r="M477" i="14"/>
  <c r="Q477" i="14"/>
  <c r="U477" i="14"/>
  <c r="T476" i="14"/>
  <c r="P476" i="14"/>
  <c r="L476" i="14"/>
  <c r="H476" i="14"/>
  <c r="U469" i="14"/>
  <c r="Q469" i="14"/>
  <c r="M469" i="14"/>
  <c r="I469" i="14"/>
  <c r="V468" i="14"/>
  <c r="R468" i="14"/>
  <c r="N468" i="14"/>
  <c r="J468" i="14"/>
  <c r="F468" i="14"/>
  <c r="U464" i="14"/>
  <c r="S464" i="14"/>
  <c r="S480" i="14" s="1"/>
  <c r="Q183" i="14"/>
  <c r="Q111" i="35" s="1"/>
  <c r="O464" i="14"/>
  <c r="O480" i="14" s="1"/>
  <c r="K464" i="14"/>
  <c r="K480" i="14" s="1"/>
  <c r="H350" i="14"/>
  <c r="H464" i="14"/>
  <c r="H480" i="14"/>
  <c r="U173" i="14"/>
  <c r="U110" i="35" s="1"/>
  <c r="S173" i="14"/>
  <c r="S110" i="35" s="1"/>
  <c r="P173" i="14"/>
  <c r="P110" i="35" s="1"/>
  <c r="M173" i="14"/>
  <c r="M110" i="35" s="1"/>
  <c r="M463" i="14"/>
  <c r="K173" i="14"/>
  <c r="K110" i="35" s="1"/>
  <c r="K463" i="14"/>
  <c r="K479" i="14" s="1"/>
  <c r="I173" i="14"/>
  <c r="I110" i="35" s="1"/>
  <c r="I463" i="14"/>
  <c r="G173" i="14"/>
  <c r="G110" i="35" s="1"/>
  <c r="V167" i="14"/>
  <c r="V109" i="35"/>
  <c r="V462" i="14"/>
  <c r="V478" i="14"/>
  <c r="T167" i="14"/>
  <c r="T109" i="35" s="1"/>
  <c r="T462" i="14"/>
  <c r="R167" i="14"/>
  <c r="R109" i="35" s="1"/>
  <c r="P167" i="14"/>
  <c r="P109" i="35"/>
  <c r="P329" i="34" s="1"/>
  <c r="P462" i="14"/>
  <c r="N167" i="14"/>
  <c r="N109" i="35" s="1"/>
  <c r="H167" i="14"/>
  <c r="H109" i="35" s="1"/>
  <c r="T157" i="14"/>
  <c r="T108" i="35" s="1"/>
  <c r="O459" i="14"/>
  <c r="O475" i="14" s="1"/>
  <c r="I157" i="14"/>
  <c r="I108" i="35" s="1"/>
  <c r="I206" i="32" s="1"/>
  <c r="I459" i="14"/>
  <c r="E459" i="14"/>
  <c r="U133" i="14"/>
  <c r="U105" i="35" s="1"/>
  <c r="U457" i="14"/>
  <c r="H457" i="14"/>
  <c r="H474" i="14" s="1"/>
  <c r="V123" i="14"/>
  <c r="V104" i="35" s="1"/>
  <c r="V456" i="14"/>
  <c r="V473" i="14" s="1"/>
  <c r="S456" i="14"/>
  <c r="S473" i="14" s="1"/>
  <c r="Q123" i="14"/>
  <c r="Q104" i="35" s="1"/>
  <c r="Q456" i="14"/>
  <c r="Q473" i="14" s="1"/>
  <c r="M123" i="14"/>
  <c r="M104" i="35" s="1"/>
  <c r="M456" i="14"/>
  <c r="M473" i="14" s="1"/>
  <c r="V173" i="14"/>
  <c r="V110" i="35" s="1"/>
  <c r="Q173" i="14"/>
  <c r="Q110" i="35" s="1"/>
  <c r="E173" i="14"/>
  <c r="E110" i="35" s="1"/>
  <c r="M157" i="14"/>
  <c r="M108" i="35" s="1"/>
  <c r="L157" i="14"/>
  <c r="L108" i="35" s="1"/>
  <c r="V133" i="14"/>
  <c r="V105" i="35" s="1"/>
  <c r="P133" i="14"/>
  <c r="P105" i="35" s="1"/>
  <c r="I133" i="14"/>
  <c r="I105" i="35" s="1"/>
  <c r="F133" i="14"/>
  <c r="F105" i="35" s="1"/>
  <c r="T123" i="14"/>
  <c r="T104" i="35" s="1"/>
  <c r="V464" i="14"/>
  <c r="J464" i="14"/>
  <c r="G183" i="14"/>
  <c r="G111" i="35" s="1"/>
  <c r="G464" i="14"/>
  <c r="G480" i="14" s="1"/>
  <c r="E183" i="14"/>
  <c r="E111" i="35" s="1"/>
  <c r="E464" i="14"/>
  <c r="T463" i="14"/>
  <c r="T479" i="14" s="1"/>
  <c r="R173" i="14"/>
  <c r="R110" i="35" s="1"/>
  <c r="R463" i="14"/>
  <c r="R479" i="14" s="1"/>
  <c r="J173" i="14"/>
  <c r="J110" i="35" s="1"/>
  <c r="J463" i="14"/>
  <c r="J479" i="14" s="1"/>
  <c r="F463" i="14"/>
  <c r="F479" i="14" s="1"/>
  <c r="U167" i="14"/>
  <c r="U109" i="35" s="1"/>
  <c r="U462" i="14"/>
  <c r="U478" i="14" s="1"/>
  <c r="S167" i="14"/>
  <c r="S109" i="35" s="1"/>
  <c r="S462" i="14"/>
  <c r="S478" i="14" s="1"/>
  <c r="N459" i="14"/>
  <c r="N475" i="14" s="1"/>
  <c r="J157" i="14"/>
  <c r="J108" i="35" s="1"/>
  <c r="J459" i="14"/>
  <c r="J475" i="14" s="1"/>
  <c r="F157" i="14"/>
  <c r="F108" i="35" s="1"/>
  <c r="F459" i="14"/>
  <c r="F475" i="14" s="1"/>
  <c r="T133" i="14"/>
  <c r="T105" i="35" s="1"/>
  <c r="T457" i="14"/>
  <c r="T474" i="14" s="1"/>
  <c r="R133" i="14"/>
  <c r="R105" i="35" s="1"/>
  <c r="R457" i="14"/>
  <c r="R474" i="14" s="1"/>
  <c r="L123" i="14"/>
  <c r="L104" i="35" s="1"/>
  <c r="L456" i="14"/>
  <c r="L473" i="14" s="1"/>
  <c r="J123" i="14"/>
  <c r="J104" i="35" s="1"/>
  <c r="J456" i="14"/>
  <c r="J473" i="14" s="1"/>
  <c r="U117" i="14"/>
  <c r="U103" i="35" s="1"/>
  <c r="U455" i="14"/>
  <c r="U472" i="14" s="1"/>
  <c r="S117" i="14"/>
  <c r="S103" i="35" s="1"/>
  <c r="S455" i="14"/>
  <c r="S472" i="14" s="1"/>
  <c r="M455" i="14"/>
  <c r="M472" i="14" s="1"/>
  <c r="G455" i="14"/>
  <c r="G472" i="14" s="1"/>
  <c r="R454" i="14"/>
  <c r="R471" i="14" s="1"/>
  <c r="L454" i="14"/>
  <c r="L471" i="14" s="1"/>
  <c r="U453" i="14"/>
  <c r="U470" i="14" s="1"/>
  <c r="Q453" i="14"/>
  <c r="Q470" i="14" s="1"/>
  <c r="K453" i="14"/>
  <c r="K470" i="14" s="1"/>
  <c r="T450" i="14"/>
  <c r="T467" i="14" s="1"/>
  <c r="R450" i="14"/>
  <c r="R467" i="14" s="1"/>
  <c r="P450" i="14"/>
  <c r="P467" i="14" s="1"/>
  <c r="N450" i="14"/>
  <c r="N467" i="14"/>
  <c r="L450" i="14"/>
  <c r="L467" i="14"/>
  <c r="J450" i="14"/>
  <c r="J467" i="14"/>
  <c r="O89" i="14"/>
  <c r="O100" i="35"/>
  <c r="I456" i="14"/>
  <c r="I473" i="14" s="1"/>
  <c r="P455" i="14"/>
  <c r="P472" i="14" s="1"/>
  <c r="L455" i="14"/>
  <c r="L472" i="14" s="1"/>
  <c r="H455" i="14"/>
  <c r="H472" i="14" s="1"/>
  <c r="S454" i="14"/>
  <c r="S471" i="14" s="1"/>
  <c r="K454" i="14"/>
  <c r="K471" i="14" s="1"/>
  <c r="I454" i="14"/>
  <c r="V453" i="14"/>
  <c r="V470" i="14" s="1"/>
  <c r="P453" i="14"/>
  <c r="P470" i="14" s="1"/>
  <c r="F453" i="14"/>
  <c r="F470" i="14" s="1"/>
  <c r="S450" i="14"/>
  <c r="S467" i="14" s="1"/>
  <c r="Q450" i="14"/>
  <c r="M450" i="14"/>
  <c r="M467" i="14" s="1"/>
  <c r="I450" i="14"/>
  <c r="I467" i="14" s="1"/>
  <c r="H189" i="21"/>
  <c r="U135" i="12"/>
  <c r="S135" i="12"/>
  <c r="Q135" i="12"/>
  <c r="O135" i="12"/>
  <c r="M135" i="12"/>
  <c r="K135" i="12"/>
  <c r="I135" i="12"/>
  <c r="G135" i="12"/>
  <c r="E135" i="12"/>
  <c r="U126" i="12"/>
  <c r="S126" i="12"/>
  <c r="Q126" i="12"/>
  <c r="O126" i="12"/>
  <c r="M126" i="12"/>
  <c r="K126" i="12"/>
  <c r="I126" i="12"/>
  <c r="G126" i="12"/>
  <c r="E126" i="12"/>
  <c r="U117" i="12"/>
  <c r="S117" i="12"/>
  <c r="Q117" i="12"/>
  <c r="O117" i="12"/>
  <c r="M117" i="12"/>
  <c r="K117" i="12"/>
  <c r="I117" i="12"/>
  <c r="G117" i="12"/>
  <c r="E117" i="12"/>
  <c r="U108" i="12"/>
  <c r="S108" i="12"/>
  <c r="Q108" i="12"/>
  <c r="O108" i="12"/>
  <c r="M108" i="12"/>
  <c r="K108" i="12"/>
  <c r="I108" i="12"/>
  <c r="G108" i="12"/>
  <c r="E108" i="12"/>
  <c r="U99" i="12"/>
  <c r="S99" i="12"/>
  <c r="Q99" i="12"/>
  <c r="O99" i="12"/>
  <c r="M99" i="12"/>
  <c r="K99" i="12"/>
  <c r="I99" i="12"/>
  <c r="G99" i="12"/>
  <c r="E99" i="12"/>
  <c r="U90" i="12"/>
  <c r="S90" i="12"/>
  <c r="Q90" i="12"/>
  <c r="O90" i="12"/>
  <c r="M90" i="12"/>
  <c r="K90" i="12"/>
  <c r="I90" i="12"/>
  <c r="G90" i="12"/>
  <c r="E90" i="12"/>
  <c r="U81" i="12"/>
  <c r="S81" i="12"/>
  <c r="Q81" i="12"/>
  <c r="O81" i="12"/>
  <c r="M81" i="12"/>
  <c r="K81" i="12"/>
  <c r="I81" i="12"/>
  <c r="G81" i="12"/>
  <c r="E81" i="12"/>
  <c r="U72" i="12"/>
  <c r="S72" i="12"/>
  <c r="Q72" i="12"/>
  <c r="O72" i="12"/>
  <c r="M72" i="12"/>
  <c r="K72" i="12"/>
  <c r="I72" i="12"/>
  <c r="G72" i="12"/>
  <c r="E72" i="12"/>
  <c r="V135" i="12"/>
  <c r="N135" i="12"/>
  <c r="F135" i="12"/>
  <c r="V126" i="12"/>
  <c r="T126" i="12"/>
  <c r="R126" i="12"/>
  <c r="P126" i="12"/>
  <c r="N126" i="12"/>
  <c r="L126" i="12"/>
  <c r="J126" i="12"/>
  <c r="H126" i="12"/>
  <c r="F126" i="12"/>
  <c r="V117" i="12"/>
  <c r="T117" i="12"/>
  <c r="R117" i="12"/>
  <c r="P117" i="12"/>
  <c r="N117" i="12"/>
  <c r="L117" i="12"/>
  <c r="J117" i="12"/>
  <c r="H117" i="12"/>
  <c r="F117" i="12"/>
  <c r="V108" i="12"/>
  <c r="T108" i="12"/>
  <c r="R108" i="12"/>
  <c r="P108" i="12"/>
  <c r="N108" i="12"/>
  <c r="L108" i="12"/>
  <c r="J108" i="12"/>
  <c r="H108" i="12"/>
  <c r="F108" i="12"/>
  <c r="V99" i="12"/>
  <c r="T99" i="12"/>
  <c r="R99" i="12"/>
  <c r="P99" i="12"/>
  <c r="N99" i="12"/>
  <c r="L99" i="12"/>
  <c r="J99" i="12"/>
  <c r="H99" i="12"/>
  <c r="F99" i="12"/>
  <c r="V90" i="12"/>
  <c r="T90" i="12"/>
  <c r="R90" i="12"/>
  <c r="P90" i="12"/>
  <c r="N90" i="12"/>
  <c r="L90" i="12"/>
  <c r="J90" i="12"/>
  <c r="H90" i="12"/>
  <c r="F90" i="12"/>
  <c r="V81" i="12"/>
  <c r="T81" i="12"/>
  <c r="R81" i="12"/>
  <c r="P81" i="12"/>
  <c r="N81" i="12"/>
  <c r="L81" i="12"/>
  <c r="J81" i="12"/>
  <c r="H81" i="12"/>
  <c r="F81" i="12"/>
  <c r="V72" i="12"/>
  <c r="T72" i="12"/>
  <c r="R72" i="12"/>
  <c r="P72" i="12"/>
  <c r="N72" i="12"/>
  <c r="L72" i="12"/>
  <c r="J72" i="12"/>
  <c r="H72" i="12"/>
  <c r="F72" i="12"/>
  <c r="V348" i="14"/>
  <c r="T350" i="14"/>
  <c r="P350" i="14"/>
  <c r="L350" i="14"/>
  <c r="J350" i="14"/>
  <c r="R349" i="14"/>
  <c r="J349" i="14"/>
  <c r="F349" i="14"/>
  <c r="T348" i="14"/>
  <c r="R348" i="14"/>
  <c r="R347" i="14"/>
  <c r="F347" i="14"/>
  <c r="T346" i="14"/>
  <c r="R346" i="14"/>
  <c r="H379" i="37"/>
  <c r="L379" i="37"/>
  <c r="P379" i="37"/>
  <c r="T379" i="37"/>
  <c r="G380" i="37"/>
  <c r="K380" i="37"/>
  <c r="O380" i="37"/>
  <c r="S380" i="37"/>
  <c r="B256" i="21"/>
  <c r="B257" i="21"/>
  <c r="B258" i="21"/>
  <c r="E531" i="37"/>
  <c r="E554" i="37" s="1"/>
  <c r="O545" i="37"/>
  <c r="O568" i="37"/>
  <c r="V544" i="37"/>
  <c r="V567" i="37"/>
  <c r="R544" i="37"/>
  <c r="R567" i="37"/>
  <c r="T539" i="37"/>
  <c r="T562" i="37"/>
  <c r="P539" i="37"/>
  <c r="P562" i="37"/>
  <c r="L539" i="37"/>
  <c r="L562" i="37"/>
  <c r="H539" i="37"/>
  <c r="H562" i="37"/>
  <c r="B259" i="21"/>
  <c r="H405" i="37"/>
  <c r="L405" i="37"/>
  <c r="P405" i="37"/>
  <c r="T405" i="37"/>
  <c r="I350" i="14"/>
  <c r="T221" i="14"/>
  <c r="T222" i="14" s="1"/>
  <c r="T483" i="14" s="1"/>
  <c r="T484" i="14" s="1"/>
  <c r="P221" i="14"/>
  <c r="P222" i="14" s="1"/>
  <c r="P483" i="14" s="1"/>
  <c r="P484" i="14" s="1"/>
  <c r="L221" i="14"/>
  <c r="L222" i="14" s="1"/>
  <c r="L483" i="14" s="1"/>
  <c r="L484" i="14" s="1"/>
  <c r="H221" i="14"/>
  <c r="H222" i="14" s="1"/>
  <c r="H483" i="14" s="1"/>
  <c r="H484" i="14" s="1"/>
  <c r="F221" i="14"/>
  <c r="F222" i="14" s="1"/>
  <c r="F483" i="14" s="1"/>
  <c r="F484" i="14" s="1"/>
  <c r="G157" i="14"/>
  <c r="G108" i="35" s="1"/>
  <c r="I228" i="37"/>
  <c r="I538" i="37"/>
  <c r="E476" i="37"/>
  <c r="E495" i="37"/>
  <c r="G477" i="37"/>
  <c r="H477" i="37"/>
  <c r="J477" i="37"/>
  <c r="K477" i="37"/>
  <c r="L477" i="37"/>
  <c r="N477" i="37"/>
  <c r="O477" i="37"/>
  <c r="P477" i="37"/>
  <c r="R477" i="37"/>
  <c r="S477" i="37"/>
  <c r="V477" i="37"/>
  <c r="F476" i="37"/>
  <c r="G476" i="37"/>
  <c r="H476" i="37"/>
  <c r="I476" i="37"/>
  <c r="J476" i="37"/>
  <c r="K476" i="37"/>
  <c r="L476" i="37"/>
  <c r="M476" i="37"/>
  <c r="N476" i="37"/>
  <c r="O476" i="37"/>
  <c r="P476" i="37"/>
  <c r="Q476" i="37"/>
  <c r="R476" i="37"/>
  <c r="S476" i="37"/>
  <c r="T476" i="37"/>
  <c r="U476" i="37"/>
  <c r="V476" i="37"/>
  <c r="G258" i="21"/>
  <c r="G271" i="21"/>
  <c r="G560" i="37"/>
  <c r="O258" i="21"/>
  <c r="O271" i="21" s="1"/>
  <c r="I380" i="37"/>
  <c r="Q380" i="37"/>
  <c r="F379" i="37"/>
  <c r="N379" i="37"/>
  <c r="V379" i="37"/>
  <c r="S300" i="12"/>
  <c r="O300" i="12"/>
  <c r="K300" i="12"/>
  <c r="F300" i="12"/>
  <c r="E107" i="14"/>
  <c r="E102" i="35" s="1"/>
  <c r="J379" i="37"/>
  <c r="M380" i="37"/>
  <c r="E477" i="37"/>
  <c r="E496" i="37"/>
  <c r="G203" i="21"/>
  <c r="E203" i="21"/>
  <c r="R189" i="21"/>
  <c r="U189" i="21"/>
  <c r="U380" i="37"/>
  <c r="E140" i="37"/>
  <c r="E467" i="37" s="1"/>
  <c r="E486" i="37" s="1"/>
  <c r="H404" i="37"/>
  <c r="L404" i="37"/>
  <c r="P404" i="37"/>
  <c r="T404" i="37"/>
  <c r="K157" i="14"/>
  <c r="K108" i="35" s="1"/>
  <c r="R379" i="37"/>
  <c r="E380" i="37"/>
  <c r="B462" i="37"/>
  <c r="B441" i="37"/>
  <c r="B445" i="37"/>
  <c r="B472" i="37"/>
  <c r="B495" i="37"/>
  <c r="B476" i="37"/>
  <c r="B100" i="32"/>
  <c r="B81" i="32" s="1"/>
  <c r="B85" i="32" s="1"/>
  <c r="B11" i="32" s="1"/>
  <c r="E482" i="37"/>
  <c r="G228" i="37"/>
  <c r="G538" i="37"/>
  <c r="K228" i="37"/>
  <c r="K472" i="37" s="1"/>
  <c r="S256" i="21"/>
  <c r="S269" i="21"/>
  <c r="S554" i="37"/>
  <c r="N228" i="37"/>
  <c r="N395" i="37" s="1"/>
  <c r="U248" i="12"/>
  <c r="S248" i="12"/>
  <c r="O248" i="12"/>
  <c r="M248" i="12"/>
  <c r="K248" i="12"/>
  <c r="I248" i="12"/>
  <c r="G248" i="12"/>
  <c r="E248" i="12"/>
  <c r="K164" i="12"/>
  <c r="E349" i="14"/>
  <c r="M347" i="14"/>
  <c r="K347" i="14"/>
  <c r="K342" i="14"/>
  <c r="G342" i="14"/>
  <c r="T168" i="24"/>
  <c r="T116" i="35"/>
  <c r="R168" i="24"/>
  <c r="R116" i="35" s="1"/>
  <c r="P168" i="24"/>
  <c r="P116" i="35"/>
  <c r="H168" i="24"/>
  <c r="H116" i="35" s="1"/>
  <c r="T167" i="24"/>
  <c r="T115" i="35"/>
  <c r="R167" i="24"/>
  <c r="R115" i="35" s="1"/>
  <c r="L167" i="24"/>
  <c r="L115" i="35"/>
  <c r="J167" i="24"/>
  <c r="J115" i="35" s="1"/>
  <c r="V166" i="24"/>
  <c r="V114" i="35"/>
  <c r="R128" i="24"/>
  <c r="R163" i="24" s="1"/>
  <c r="R159" i="24"/>
  <c r="P128" i="24"/>
  <c r="P163" i="24" s="1"/>
  <c r="P159" i="24"/>
  <c r="N128" i="24"/>
  <c r="N163" i="24"/>
  <c r="N159" i="24"/>
  <c r="L128" i="24"/>
  <c r="L163" i="24"/>
  <c r="L159" i="24"/>
  <c r="J128" i="24"/>
  <c r="J163" i="24" s="1"/>
  <c r="J159" i="24"/>
  <c r="H128" i="24"/>
  <c r="H163" i="24" s="1"/>
  <c r="H159" i="24"/>
  <c r="F128" i="24"/>
  <c r="F163" i="24"/>
  <c r="F159" i="24"/>
  <c r="V128" i="24"/>
  <c r="V163" i="24"/>
  <c r="T128" i="24"/>
  <c r="T163" i="24" s="1"/>
  <c r="K394" i="37"/>
  <c r="E394" i="37"/>
  <c r="E492" i="37"/>
  <c r="U183" i="21"/>
  <c r="S183" i="21"/>
  <c r="Q183" i="21"/>
  <c r="M183" i="21"/>
  <c r="K183" i="21"/>
  <c r="I183" i="21"/>
  <c r="T183" i="21"/>
  <c r="P183" i="21"/>
  <c r="L183" i="21"/>
  <c r="H183" i="21"/>
  <c r="E183" i="21"/>
  <c r="E397" i="37"/>
  <c r="I472" i="37"/>
  <c r="L245" i="21"/>
  <c r="T245" i="21"/>
  <c r="K246" i="21"/>
  <c r="S246" i="21"/>
  <c r="J247" i="21"/>
  <c r="R247" i="21"/>
  <c r="I248" i="21"/>
  <c r="Q248" i="21"/>
  <c r="H249" i="21"/>
  <c r="P249" i="21"/>
  <c r="E247" i="21"/>
  <c r="K245" i="21"/>
  <c r="S245" i="21"/>
  <c r="J246" i="21"/>
  <c r="R246" i="21"/>
  <c r="I247" i="21"/>
  <c r="Q247" i="21"/>
  <c r="H248" i="21"/>
  <c r="P248" i="21"/>
  <c r="G249" i="21"/>
  <c r="O249" i="21"/>
  <c r="E246" i="21"/>
  <c r="I239" i="21"/>
  <c r="K239" i="21"/>
  <c r="M239" i="21"/>
  <c r="Q239" i="21"/>
  <c r="S239" i="21"/>
  <c r="U239" i="21"/>
  <c r="F240" i="21"/>
  <c r="H240" i="21"/>
  <c r="J240" i="21"/>
  <c r="L240" i="21"/>
  <c r="N240" i="21"/>
  <c r="P240" i="21"/>
  <c r="R240" i="21"/>
  <c r="T240" i="21"/>
  <c r="V240" i="21"/>
  <c r="I241" i="21"/>
  <c r="M241" i="21"/>
  <c r="S241" i="21"/>
  <c r="U241" i="21"/>
  <c r="F242" i="21"/>
  <c r="H242" i="21"/>
  <c r="J242" i="21"/>
  <c r="M242" i="21"/>
  <c r="M243" i="21" s="1"/>
  <c r="U242" i="21"/>
  <c r="E240" i="21"/>
  <c r="E242" i="21"/>
  <c r="F239" i="21"/>
  <c r="H239" i="21"/>
  <c r="J239" i="21"/>
  <c r="L239" i="21"/>
  <c r="N239" i="21"/>
  <c r="P239" i="21"/>
  <c r="R239" i="21"/>
  <c r="T239" i="21"/>
  <c r="V239" i="21"/>
  <c r="G240" i="21"/>
  <c r="I240" i="21"/>
  <c r="M240" i="21"/>
  <c r="O240" i="21"/>
  <c r="U240" i="21"/>
  <c r="F241" i="21"/>
  <c r="H241" i="21"/>
  <c r="H243" i="21"/>
  <c r="J241" i="21"/>
  <c r="L241" i="21"/>
  <c r="N241" i="21"/>
  <c r="P241" i="21"/>
  <c r="R241" i="21"/>
  <c r="T241" i="21"/>
  <c r="V241" i="21"/>
  <c r="G242" i="21"/>
  <c r="I242" i="21"/>
  <c r="L242" i="21"/>
  <c r="N242" i="21"/>
  <c r="P242" i="21"/>
  <c r="P243" i="21" s="1"/>
  <c r="R242" i="21"/>
  <c r="T242" i="21"/>
  <c r="V242" i="21"/>
  <c r="E241" i="21"/>
  <c r="E239" i="21"/>
  <c r="F233" i="21"/>
  <c r="H233" i="21"/>
  <c r="J233" i="21"/>
  <c r="L233" i="21"/>
  <c r="N233" i="21"/>
  <c r="P233" i="21"/>
  <c r="R233" i="21"/>
  <c r="T233" i="21"/>
  <c r="V233" i="21"/>
  <c r="G234" i="21"/>
  <c r="I234" i="21"/>
  <c r="K234" i="21"/>
  <c r="M234" i="21"/>
  <c r="O234" i="21"/>
  <c r="Q234" i="21"/>
  <c r="S234" i="21"/>
  <c r="U234" i="21"/>
  <c r="U236" i="21" s="1"/>
  <c r="U98" i="21" s="1"/>
  <c r="U34" i="21" s="1"/>
  <c r="F235" i="21"/>
  <c r="H235" i="21"/>
  <c r="J235" i="21"/>
  <c r="L235" i="21"/>
  <c r="N235" i="21"/>
  <c r="P235" i="21"/>
  <c r="R235" i="21"/>
  <c r="T235" i="21"/>
  <c r="V235" i="21"/>
  <c r="E235" i="21"/>
  <c r="G233" i="21"/>
  <c r="I233" i="21"/>
  <c r="K233" i="21"/>
  <c r="M233" i="21"/>
  <c r="O233" i="21"/>
  <c r="Q233" i="21"/>
  <c r="S233" i="21"/>
  <c r="U233" i="21"/>
  <c r="F234" i="21"/>
  <c r="H234" i="21"/>
  <c r="J234" i="21"/>
  <c r="L234" i="21"/>
  <c r="N234" i="21"/>
  <c r="P234" i="21"/>
  <c r="R234" i="21"/>
  <c r="T234" i="21"/>
  <c r="V234" i="21"/>
  <c r="V236" i="21"/>
  <c r="G235" i="21"/>
  <c r="G236" i="21"/>
  <c r="I235" i="21"/>
  <c r="K235" i="21"/>
  <c r="K236" i="21"/>
  <c r="M235" i="21"/>
  <c r="M236" i="21" s="1"/>
  <c r="O235" i="21"/>
  <c r="O236" i="21" s="1"/>
  <c r="O98" i="21" s="1"/>
  <c r="O34" i="21" s="1"/>
  <c r="Q235" i="21"/>
  <c r="S235" i="21"/>
  <c r="S236" i="21"/>
  <c r="U235" i="21"/>
  <c r="E234" i="21"/>
  <c r="E233" i="21"/>
  <c r="U226" i="21"/>
  <c r="I224" i="21"/>
  <c r="K224" i="21"/>
  <c r="M224" i="21"/>
  <c r="Q224" i="21"/>
  <c r="S224" i="21"/>
  <c r="U224" i="21"/>
  <c r="H225" i="21"/>
  <c r="L225" i="21"/>
  <c r="P225" i="21"/>
  <c r="T225" i="21"/>
  <c r="G226" i="21"/>
  <c r="I226" i="21"/>
  <c r="M226" i="21"/>
  <c r="O226" i="21"/>
  <c r="Q226" i="21"/>
  <c r="G227" i="21"/>
  <c r="I227" i="21"/>
  <c r="M227" i="21"/>
  <c r="O227" i="21"/>
  <c r="Q227" i="21"/>
  <c r="U227" i="21"/>
  <c r="F228" i="21"/>
  <c r="H228" i="21"/>
  <c r="L228" i="21"/>
  <c r="N228" i="21"/>
  <c r="P228" i="21"/>
  <c r="T228" i="21"/>
  <c r="V228" i="21"/>
  <c r="G229" i="21"/>
  <c r="I229" i="21"/>
  <c r="M229" i="21"/>
  <c r="O229" i="21"/>
  <c r="Q229" i="21"/>
  <c r="U229" i="21"/>
  <c r="E227" i="21"/>
  <c r="E226" i="21"/>
  <c r="E229" i="21"/>
  <c r="F224" i="21"/>
  <c r="H224" i="21"/>
  <c r="L224" i="21"/>
  <c r="N224" i="21"/>
  <c r="P224" i="21"/>
  <c r="T224" i="21"/>
  <c r="V224" i="21"/>
  <c r="G225" i="21"/>
  <c r="I225" i="21"/>
  <c r="M225" i="21"/>
  <c r="O225" i="21"/>
  <c r="Q225" i="21"/>
  <c r="U225" i="21"/>
  <c r="H226" i="21"/>
  <c r="L226" i="21"/>
  <c r="P226" i="21"/>
  <c r="T226" i="21"/>
  <c r="H227" i="21"/>
  <c r="L227" i="21"/>
  <c r="P227" i="21"/>
  <c r="T227" i="21"/>
  <c r="I228" i="21"/>
  <c r="K228" i="21"/>
  <c r="M228" i="21"/>
  <c r="Q228" i="21"/>
  <c r="S228" i="21"/>
  <c r="U228" i="21"/>
  <c r="H229" i="21"/>
  <c r="J229" i="21"/>
  <c r="L229" i="21"/>
  <c r="P229" i="21"/>
  <c r="R229" i="21"/>
  <c r="T229" i="21"/>
  <c r="E225" i="21"/>
  <c r="E228" i="21"/>
  <c r="E224" i="21"/>
  <c r="O215" i="21"/>
  <c r="L174" i="21"/>
  <c r="N216" i="21"/>
  <c r="P174" i="21"/>
  <c r="T174" i="21"/>
  <c r="Q218" i="21"/>
  <c r="P219" i="21"/>
  <c r="O220" i="21"/>
  <c r="V215" i="21"/>
  <c r="U217" i="21"/>
  <c r="T218" i="21"/>
  <c r="S219" i="21"/>
  <c r="E219" i="21"/>
  <c r="F207" i="21"/>
  <c r="J207" i="21"/>
  <c r="L207" i="21"/>
  <c r="N207" i="21"/>
  <c r="P207" i="21"/>
  <c r="R207" i="21"/>
  <c r="T207" i="21"/>
  <c r="G208" i="21"/>
  <c r="I208" i="21"/>
  <c r="K208" i="21"/>
  <c r="M208" i="21"/>
  <c r="O208" i="21"/>
  <c r="O209" i="21"/>
  <c r="O211" i="21"/>
  <c r="O212" i="21"/>
  <c r="Q208" i="21"/>
  <c r="S208" i="21"/>
  <c r="U208" i="21"/>
  <c r="F209" i="21"/>
  <c r="J209" i="21"/>
  <c r="L209" i="21"/>
  <c r="N209" i="21"/>
  <c r="P209" i="21"/>
  <c r="R208" i="21"/>
  <c r="T209" i="21"/>
  <c r="G210" i="21"/>
  <c r="I210" i="21"/>
  <c r="K210" i="21"/>
  <c r="M210" i="21"/>
  <c r="O210" i="21"/>
  <c r="Q210" i="21"/>
  <c r="S210" i="21"/>
  <c r="U210" i="21"/>
  <c r="F211" i="21"/>
  <c r="J211" i="21"/>
  <c r="L211" i="21"/>
  <c r="N211" i="21"/>
  <c r="P211" i="21"/>
  <c r="T211" i="21"/>
  <c r="V211" i="21"/>
  <c r="G212" i="21"/>
  <c r="I212" i="21"/>
  <c r="K212" i="21"/>
  <c r="M212" i="21"/>
  <c r="Q212" i="21"/>
  <c r="S212" i="21"/>
  <c r="U212" i="21"/>
  <c r="E209" i="21"/>
  <c r="E210" i="21"/>
  <c r="E212" i="21"/>
  <c r="G207" i="21"/>
  <c r="I207" i="21"/>
  <c r="K207" i="21"/>
  <c r="M207" i="21"/>
  <c r="O207" i="21"/>
  <c r="Q207" i="21"/>
  <c r="S207" i="21"/>
  <c r="U207" i="21"/>
  <c r="F208" i="21"/>
  <c r="H208" i="21"/>
  <c r="J208" i="21"/>
  <c r="L208" i="21"/>
  <c r="N208" i="21"/>
  <c r="P208" i="21"/>
  <c r="T208" i="21"/>
  <c r="G209" i="21"/>
  <c r="I209" i="21"/>
  <c r="K209" i="21"/>
  <c r="M209" i="21"/>
  <c r="Q209" i="21"/>
  <c r="S209" i="21"/>
  <c r="U209" i="21"/>
  <c r="F210" i="21"/>
  <c r="H210" i="21"/>
  <c r="J210" i="21"/>
  <c r="L210" i="21"/>
  <c r="N210" i="21"/>
  <c r="P210" i="21"/>
  <c r="T210" i="21"/>
  <c r="G211" i="21"/>
  <c r="I211" i="21"/>
  <c r="K211" i="21"/>
  <c r="M211" i="21"/>
  <c r="Q211" i="21"/>
  <c r="S211" i="21"/>
  <c r="U211" i="21"/>
  <c r="F212" i="21"/>
  <c r="J212" i="21"/>
  <c r="L212" i="21"/>
  <c r="N212" i="21"/>
  <c r="P212" i="21"/>
  <c r="T212" i="21"/>
  <c r="E208" i="21"/>
  <c r="E211" i="21"/>
  <c r="P121" i="24"/>
  <c r="L121" i="24"/>
  <c r="H121" i="24"/>
  <c r="L218" i="37"/>
  <c r="L45" i="35" s="1"/>
  <c r="V218" i="37"/>
  <c r="V45" i="35" s="1"/>
  <c r="U218" i="37"/>
  <c r="U45" i="35" s="1"/>
  <c r="T218" i="37"/>
  <c r="T45" i="35" s="1"/>
  <c r="S218" i="37"/>
  <c r="S45" i="35" s="1"/>
  <c r="R218" i="37"/>
  <c r="R45" i="35" s="1"/>
  <c r="Q218" i="37"/>
  <c r="Q45" i="35" s="1"/>
  <c r="P218" i="37"/>
  <c r="P45" i="35" s="1"/>
  <c r="O218" i="37"/>
  <c r="O45" i="35" s="1"/>
  <c r="N218" i="37"/>
  <c r="N45" i="35" s="1"/>
  <c r="M218" i="37"/>
  <c r="M45" i="35" s="1"/>
  <c r="J218" i="37"/>
  <c r="J45" i="35" s="1"/>
  <c r="I218" i="37"/>
  <c r="I45" i="35" s="1"/>
  <c r="H218" i="37"/>
  <c r="H45" i="35" s="1"/>
  <c r="G218" i="37"/>
  <c r="G45" i="35" s="1"/>
  <c r="F218" i="37"/>
  <c r="F45" i="35" s="1"/>
  <c r="U398" i="37"/>
  <c r="S398" i="37"/>
  <c r="Q398" i="37"/>
  <c r="O398" i="37"/>
  <c r="M398" i="37"/>
  <c r="K398" i="37"/>
  <c r="I398" i="37"/>
  <c r="G398" i="37"/>
  <c r="V397" i="37"/>
  <c r="T397" i="37"/>
  <c r="R397" i="37"/>
  <c r="P397" i="37"/>
  <c r="N397" i="37"/>
  <c r="L397" i="37"/>
  <c r="J397" i="37"/>
  <c r="H397" i="37"/>
  <c r="F397" i="37"/>
  <c r="V398" i="37"/>
  <c r="T398" i="37"/>
  <c r="R398" i="37"/>
  <c r="P398" i="37"/>
  <c r="N398" i="37"/>
  <c r="L398" i="37"/>
  <c r="J398" i="37"/>
  <c r="H398" i="37"/>
  <c r="F398" i="37"/>
  <c r="U397" i="37"/>
  <c r="S397" i="37"/>
  <c r="Q397" i="37"/>
  <c r="O397" i="37"/>
  <c r="M397" i="37"/>
  <c r="K397" i="37"/>
  <c r="I397" i="37"/>
  <c r="G397" i="37"/>
  <c r="Q236" i="21"/>
  <c r="Q98" i="21" s="1"/>
  <c r="Q34" i="21" s="1"/>
  <c r="I236" i="21"/>
  <c r="B303" i="34"/>
  <c r="D302" i="34"/>
  <c r="D299" i="34"/>
  <c r="B298" i="34"/>
  <c r="D297" i="34"/>
  <c r="B295" i="34"/>
  <c r="B294" i="34"/>
  <c r="B307" i="34"/>
  <c r="D306" i="34"/>
  <c r="B305" i="34"/>
  <c r="B301" i="34"/>
  <c r="D295" i="34"/>
  <c r="C184" i="32"/>
  <c r="C179" i="32"/>
  <c r="K230" i="37"/>
  <c r="K47" i="35" s="1"/>
  <c r="K231" i="37"/>
  <c r="K48" i="35" s="1"/>
  <c r="K229" i="37"/>
  <c r="K46" i="35" s="1"/>
  <c r="N229" i="37"/>
  <c r="N46" i="35" s="1"/>
  <c r="N230" i="37"/>
  <c r="N47" i="35" s="1"/>
  <c r="N231" i="37"/>
  <c r="N48" i="35" s="1"/>
  <c r="G230" i="37"/>
  <c r="G47" i="35" s="1"/>
  <c r="G231" i="37"/>
  <c r="G48" i="35" s="1"/>
  <c r="G229" i="37"/>
  <c r="G46" i="35" s="1"/>
  <c r="E142" i="37"/>
  <c r="E30" i="35" s="1"/>
  <c r="K538" i="37"/>
  <c r="T239" i="32"/>
  <c r="T361" i="34"/>
  <c r="R239" i="32"/>
  <c r="R361" i="34"/>
  <c r="P239" i="32"/>
  <c r="P361" i="34"/>
  <c r="N239" i="32"/>
  <c r="N361" i="34"/>
  <c r="L239" i="32"/>
  <c r="L361" i="34"/>
  <c r="J239" i="32"/>
  <c r="J361" i="34"/>
  <c r="H239" i="32"/>
  <c r="H361" i="34"/>
  <c r="F239" i="32"/>
  <c r="F361" i="34"/>
  <c r="U235" i="32"/>
  <c r="U357" i="34"/>
  <c r="S235" i="32"/>
  <c r="S357" i="34"/>
  <c r="Q235" i="32"/>
  <c r="Q357" i="34"/>
  <c r="O235" i="32"/>
  <c r="O357" i="34"/>
  <c r="M235" i="32"/>
  <c r="M357" i="34"/>
  <c r="K235" i="32"/>
  <c r="K357" i="34"/>
  <c r="I235" i="32"/>
  <c r="I357" i="34"/>
  <c r="G235" i="32"/>
  <c r="G357" i="34"/>
  <c r="E235" i="32"/>
  <c r="E357" i="34"/>
  <c r="B206" i="32"/>
  <c r="B328" i="34"/>
  <c r="D206" i="32"/>
  <c r="D328" i="34"/>
  <c r="C207" i="32"/>
  <c r="C329" i="34"/>
  <c r="B208" i="32"/>
  <c r="B330" i="34"/>
  <c r="D208" i="32"/>
  <c r="D330" i="34"/>
  <c r="C209" i="32"/>
  <c r="C331" i="34"/>
  <c r="B211" i="32"/>
  <c r="B333" i="34"/>
  <c r="B212" i="32"/>
  <c r="B334" i="34"/>
  <c r="B215" i="32"/>
  <c r="B337" i="34"/>
  <c r="B213" i="32"/>
  <c r="B335" i="34"/>
  <c r="C216" i="32"/>
  <c r="C338" i="34"/>
  <c r="C214" i="32"/>
  <c r="C336" i="34"/>
  <c r="D212" i="32"/>
  <c r="D334" i="34"/>
  <c r="D215" i="32"/>
  <c r="D337" i="34"/>
  <c r="D213" i="32"/>
  <c r="D335" i="34"/>
  <c r="B223" i="32"/>
  <c r="B345" i="34"/>
  <c r="B221" i="32"/>
  <c r="B343" i="34"/>
  <c r="B219" i="32"/>
  <c r="B341" i="34"/>
  <c r="C217" i="32"/>
  <c r="C339" i="34"/>
  <c r="E223" i="32"/>
  <c r="E345" i="34"/>
  <c r="C223" i="32"/>
  <c r="C345" i="34"/>
  <c r="D222" i="32"/>
  <c r="D344" i="34"/>
  <c r="E221" i="32"/>
  <c r="E343" i="34"/>
  <c r="C221" i="32"/>
  <c r="C343" i="34"/>
  <c r="D220" i="32"/>
  <c r="D342" i="34"/>
  <c r="E219" i="32"/>
  <c r="E341" i="34"/>
  <c r="C219" i="32"/>
  <c r="C341" i="34"/>
  <c r="D218" i="32"/>
  <c r="D340" i="34"/>
  <c r="J243" i="32"/>
  <c r="J365" i="34"/>
  <c r="H243" i="32"/>
  <c r="H365" i="34"/>
  <c r="F243" i="32"/>
  <c r="F365" i="34"/>
  <c r="J242" i="32"/>
  <c r="J364" i="34"/>
  <c r="H242" i="32"/>
  <c r="H364" i="34"/>
  <c r="F242" i="32"/>
  <c r="F364" i="34"/>
  <c r="J241" i="32"/>
  <c r="J363" i="34"/>
  <c r="H241" i="32"/>
  <c r="H363" i="34"/>
  <c r="F241" i="32"/>
  <c r="F363" i="34"/>
  <c r="J240" i="32"/>
  <c r="J362" i="34"/>
  <c r="H240" i="32"/>
  <c r="H362" i="34"/>
  <c r="F240" i="32"/>
  <c r="F362" i="34"/>
  <c r="U243" i="32"/>
  <c r="U365" i="34"/>
  <c r="S243" i="32"/>
  <c r="S365" i="34"/>
  <c r="Q243" i="32"/>
  <c r="Q365" i="34"/>
  <c r="O243" i="32"/>
  <c r="O365" i="34"/>
  <c r="M243" i="32"/>
  <c r="M365" i="34"/>
  <c r="U242" i="32"/>
  <c r="U364" i="34"/>
  <c r="S242" i="32"/>
  <c r="S364" i="34"/>
  <c r="Q242" i="32"/>
  <c r="Q364" i="34"/>
  <c r="O242" i="32"/>
  <c r="O364" i="34"/>
  <c r="M242" i="32"/>
  <c r="M364" i="34"/>
  <c r="U241" i="32"/>
  <c r="U363" i="34"/>
  <c r="S241" i="32"/>
  <c r="S363" i="34"/>
  <c r="Q241" i="32"/>
  <c r="Q363" i="34"/>
  <c r="O241" i="32"/>
  <c r="O363" i="34"/>
  <c r="M241" i="32"/>
  <c r="M363" i="34"/>
  <c r="U240" i="32"/>
  <c r="U362" i="34"/>
  <c r="S240" i="32"/>
  <c r="S362" i="34"/>
  <c r="Q240" i="32"/>
  <c r="Q362" i="34"/>
  <c r="O240" i="32"/>
  <c r="O362" i="34"/>
  <c r="M240" i="32"/>
  <c r="M362" i="34"/>
  <c r="K243" i="32"/>
  <c r="K365" i="34"/>
  <c r="K241" i="32"/>
  <c r="K363" i="34"/>
  <c r="U231" i="32"/>
  <c r="U353" i="34"/>
  <c r="S231" i="32"/>
  <c r="S353" i="34"/>
  <c r="Q231" i="32"/>
  <c r="Q353" i="34"/>
  <c r="O231" i="32"/>
  <c r="O353" i="34"/>
  <c r="M231" i="32"/>
  <c r="M353" i="34"/>
  <c r="K231" i="32"/>
  <c r="K353" i="34"/>
  <c r="I231" i="32"/>
  <c r="I353" i="34"/>
  <c r="G231" i="32"/>
  <c r="G353" i="34"/>
  <c r="U230" i="32"/>
  <c r="U352" i="34"/>
  <c r="S230" i="32"/>
  <c r="S352" i="34"/>
  <c r="Q230" i="32"/>
  <c r="Q352" i="34"/>
  <c r="O230" i="32"/>
  <c r="O352" i="34"/>
  <c r="M230" i="32"/>
  <c r="M352" i="34"/>
  <c r="K230" i="32"/>
  <c r="K352" i="34"/>
  <c r="I230" i="32"/>
  <c r="I352" i="34"/>
  <c r="G230" i="32"/>
  <c r="G352" i="34"/>
  <c r="E231" i="32"/>
  <c r="E353" i="34"/>
  <c r="U229" i="32"/>
  <c r="U351" i="34"/>
  <c r="S229" i="32"/>
  <c r="S351" i="34"/>
  <c r="Q229" i="32"/>
  <c r="Q351" i="34"/>
  <c r="O229" i="32"/>
  <c r="O351" i="34"/>
  <c r="M229" i="32"/>
  <c r="M351" i="34"/>
  <c r="K229" i="32"/>
  <c r="K351" i="34"/>
  <c r="I229" i="32"/>
  <c r="I351" i="34"/>
  <c r="G229" i="32"/>
  <c r="G351" i="34"/>
  <c r="U228" i="32"/>
  <c r="U350" i="34"/>
  <c r="S228" i="32"/>
  <c r="S350" i="34"/>
  <c r="Q228" i="32"/>
  <c r="Q350" i="34"/>
  <c r="O228" i="32"/>
  <c r="O350" i="34"/>
  <c r="M228" i="32"/>
  <c r="M350" i="34"/>
  <c r="K228" i="32"/>
  <c r="K350" i="34"/>
  <c r="I228" i="32"/>
  <c r="I350" i="34"/>
  <c r="G228" i="32"/>
  <c r="G350" i="34"/>
  <c r="U227" i="32"/>
  <c r="U349" i="34"/>
  <c r="S227" i="32"/>
  <c r="S349" i="34"/>
  <c r="Q227" i="32"/>
  <c r="Q349" i="34"/>
  <c r="O227" i="32"/>
  <c r="O349" i="34"/>
  <c r="M227" i="32"/>
  <c r="M349" i="34"/>
  <c r="K227" i="32"/>
  <c r="K349" i="34"/>
  <c r="I227" i="32"/>
  <c r="I349" i="34"/>
  <c r="G227" i="32"/>
  <c r="G349" i="34"/>
  <c r="U226" i="32"/>
  <c r="U348" i="34"/>
  <c r="S226" i="32"/>
  <c r="S348" i="34"/>
  <c r="Q226" i="32"/>
  <c r="Q348" i="34"/>
  <c r="O226" i="32"/>
  <c r="O348" i="34"/>
  <c r="M226" i="32"/>
  <c r="M348" i="34"/>
  <c r="K226" i="32"/>
  <c r="K348" i="34"/>
  <c r="I226" i="32"/>
  <c r="I348" i="34"/>
  <c r="G226" i="32"/>
  <c r="G348" i="34"/>
  <c r="U225" i="32"/>
  <c r="U347" i="34"/>
  <c r="S225" i="32"/>
  <c r="S347" i="34"/>
  <c r="Q225" i="32"/>
  <c r="Q347" i="34"/>
  <c r="O225" i="32"/>
  <c r="O347" i="34"/>
  <c r="M225" i="32"/>
  <c r="M347" i="34"/>
  <c r="K225" i="32"/>
  <c r="K347" i="34"/>
  <c r="I225" i="32"/>
  <c r="I347" i="34"/>
  <c r="G225" i="32"/>
  <c r="G347" i="34"/>
  <c r="E229" i="32"/>
  <c r="E351" i="34"/>
  <c r="E227" i="32"/>
  <c r="E349" i="34"/>
  <c r="E225" i="32"/>
  <c r="E347" i="34"/>
  <c r="D224" i="32"/>
  <c r="D346" i="34"/>
  <c r="B224" i="32"/>
  <c r="B346" i="34"/>
  <c r="C225" i="32"/>
  <c r="C347" i="34"/>
  <c r="D229" i="32"/>
  <c r="D351" i="34"/>
  <c r="B229" i="32"/>
  <c r="B351" i="34"/>
  <c r="C228" i="32"/>
  <c r="C350" i="34"/>
  <c r="D227" i="32"/>
  <c r="D349" i="34"/>
  <c r="B227" i="32"/>
  <c r="B349" i="34"/>
  <c r="C226" i="32"/>
  <c r="C348" i="34"/>
  <c r="B230" i="32"/>
  <c r="B352" i="34"/>
  <c r="D230" i="32"/>
  <c r="D352" i="34"/>
  <c r="C231" i="32"/>
  <c r="C353" i="34"/>
  <c r="B232" i="32"/>
  <c r="B354" i="34"/>
  <c r="D232" i="32"/>
  <c r="D354" i="34"/>
  <c r="D235" i="32"/>
  <c r="D357" i="34"/>
  <c r="B235" i="32"/>
  <c r="B357" i="34"/>
  <c r="D234" i="32"/>
  <c r="D356" i="34"/>
  <c r="B234" i="32"/>
  <c r="B356" i="34"/>
  <c r="D233" i="32"/>
  <c r="D355" i="34"/>
  <c r="B233" i="32"/>
  <c r="B355" i="34"/>
  <c r="C236" i="32"/>
  <c r="C358" i="34"/>
  <c r="E236" i="32"/>
  <c r="E358" i="34"/>
  <c r="C239" i="32"/>
  <c r="C361" i="34"/>
  <c r="E238" i="32"/>
  <c r="E360" i="34"/>
  <c r="C238" i="32"/>
  <c r="C360" i="34"/>
  <c r="E237" i="32"/>
  <c r="E359" i="34"/>
  <c r="C237" i="32"/>
  <c r="C359" i="34"/>
  <c r="B240" i="32"/>
  <c r="B362" i="34"/>
  <c r="D240" i="32"/>
  <c r="D362" i="34"/>
  <c r="C243" i="32"/>
  <c r="C365" i="34"/>
  <c r="D242" i="32"/>
  <c r="D364" i="34"/>
  <c r="B242" i="32"/>
  <c r="B364" i="34"/>
  <c r="C241" i="32"/>
  <c r="C363" i="34"/>
  <c r="V243" i="32"/>
  <c r="V365" i="34"/>
  <c r="V241" i="32"/>
  <c r="V363" i="34"/>
  <c r="V239" i="32"/>
  <c r="V361" i="34"/>
  <c r="U238" i="32"/>
  <c r="U360" i="34"/>
  <c r="S238" i="32"/>
  <c r="S360" i="34"/>
  <c r="Q238" i="32"/>
  <c r="Q360" i="34"/>
  <c r="O238" i="32"/>
  <c r="O360" i="34"/>
  <c r="M238" i="32"/>
  <c r="M360" i="34"/>
  <c r="K238" i="32"/>
  <c r="K360" i="34"/>
  <c r="I238" i="32"/>
  <c r="I360" i="34"/>
  <c r="G238" i="32"/>
  <c r="G360" i="34"/>
  <c r="V237" i="32"/>
  <c r="V359" i="34"/>
  <c r="T237" i="32"/>
  <c r="T359" i="34"/>
  <c r="R237" i="32"/>
  <c r="R359" i="34"/>
  <c r="P237" i="32"/>
  <c r="P359" i="34"/>
  <c r="N237" i="32"/>
  <c r="N359" i="34"/>
  <c r="L237" i="32"/>
  <c r="L359" i="34"/>
  <c r="J237" i="32"/>
  <c r="J359" i="34"/>
  <c r="H237" i="32"/>
  <c r="H359" i="34"/>
  <c r="F237" i="32"/>
  <c r="F359" i="34"/>
  <c r="U236" i="32"/>
  <c r="U358" i="34"/>
  <c r="S236" i="32"/>
  <c r="S358" i="34"/>
  <c r="Q236" i="32"/>
  <c r="Q358" i="34"/>
  <c r="O236" i="32"/>
  <c r="O358" i="34"/>
  <c r="V234" i="32"/>
  <c r="V356" i="34"/>
  <c r="T234" i="32"/>
  <c r="T356" i="34"/>
  <c r="R234" i="32"/>
  <c r="R356" i="34"/>
  <c r="P234" i="32"/>
  <c r="P356" i="34"/>
  <c r="N234" i="32"/>
  <c r="N356" i="34"/>
  <c r="L234" i="32"/>
  <c r="L356" i="34"/>
  <c r="J234" i="32"/>
  <c r="J356" i="34"/>
  <c r="H234" i="32"/>
  <c r="H356" i="34"/>
  <c r="F234" i="32"/>
  <c r="F356" i="34"/>
  <c r="U233" i="32"/>
  <c r="U355" i="34"/>
  <c r="S233" i="32"/>
  <c r="S355" i="34"/>
  <c r="Q233" i="32"/>
  <c r="Q355" i="34"/>
  <c r="O233" i="32"/>
  <c r="O355" i="34"/>
  <c r="M233" i="32"/>
  <c r="M355" i="34"/>
  <c r="K233" i="32"/>
  <c r="K355" i="34"/>
  <c r="I233" i="32"/>
  <c r="I355" i="34"/>
  <c r="G233" i="32"/>
  <c r="G355" i="34"/>
  <c r="V232" i="32"/>
  <c r="V354" i="34"/>
  <c r="T232" i="32"/>
  <c r="T354" i="34"/>
  <c r="R232" i="32"/>
  <c r="R354" i="34"/>
  <c r="P232" i="32"/>
  <c r="P354" i="34"/>
  <c r="N232" i="32"/>
  <c r="N354" i="34"/>
  <c r="L232" i="32"/>
  <c r="L354" i="34"/>
  <c r="J232" i="32"/>
  <c r="J354" i="34"/>
  <c r="H232" i="32"/>
  <c r="H354" i="34"/>
  <c r="F232" i="32"/>
  <c r="F354" i="34"/>
  <c r="V228" i="32"/>
  <c r="V350" i="34"/>
  <c r="V224" i="32"/>
  <c r="V346" i="34"/>
  <c r="T224" i="32"/>
  <c r="T346" i="34"/>
  <c r="R224" i="32"/>
  <c r="R346" i="34"/>
  <c r="P224" i="32"/>
  <c r="P346" i="34"/>
  <c r="N224" i="32"/>
  <c r="N346" i="34"/>
  <c r="L224" i="32"/>
  <c r="L346" i="34"/>
  <c r="J224" i="32"/>
  <c r="J346" i="34"/>
  <c r="H224" i="32"/>
  <c r="H346" i="34"/>
  <c r="F224" i="32"/>
  <c r="F346" i="34"/>
  <c r="U223" i="32"/>
  <c r="U345" i="34"/>
  <c r="S223" i="32"/>
  <c r="S345" i="34"/>
  <c r="Q223" i="32"/>
  <c r="Q345" i="34"/>
  <c r="M223" i="32"/>
  <c r="M345" i="34"/>
  <c r="K223" i="32"/>
  <c r="K345" i="34"/>
  <c r="I223" i="32"/>
  <c r="I345" i="34"/>
  <c r="V222" i="32"/>
  <c r="V344" i="34"/>
  <c r="T222" i="32"/>
  <c r="T344" i="34"/>
  <c r="R222" i="32"/>
  <c r="R344" i="34"/>
  <c r="P222" i="32"/>
  <c r="P344" i="34"/>
  <c r="N222" i="32"/>
  <c r="N344" i="34"/>
  <c r="L222" i="32"/>
  <c r="L344" i="34"/>
  <c r="J222" i="32"/>
  <c r="J344" i="34"/>
  <c r="H222" i="32"/>
  <c r="H344" i="34"/>
  <c r="F222" i="32"/>
  <c r="F344" i="34"/>
  <c r="U221" i="32"/>
  <c r="U343" i="34"/>
  <c r="S221" i="32"/>
  <c r="S343" i="34"/>
  <c r="Q221" i="32"/>
  <c r="Q343" i="34"/>
  <c r="O221" i="32"/>
  <c r="O343" i="34"/>
  <c r="M221" i="32"/>
  <c r="M343" i="34"/>
  <c r="K221" i="32"/>
  <c r="K343" i="34"/>
  <c r="I221" i="32"/>
  <c r="I343" i="34"/>
  <c r="G221" i="32"/>
  <c r="G343" i="34"/>
  <c r="V220" i="32"/>
  <c r="V342" i="34"/>
  <c r="T220" i="32"/>
  <c r="T342" i="34"/>
  <c r="R220" i="32"/>
  <c r="R342" i="34"/>
  <c r="P220" i="32"/>
  <c r="P342" i="34"/>
  <c r="N220" i="32"/>
  <c r="N342" i="34"/>
  <c r="L220" i="32"/>
  <c r="L342" i="34"/>
  <c r="J220" i="32"/>
  <c r="J342" i="34"/>
  <c r="H220" i="32"/>
  <c r="H342" i="34"/>
  <c r="F220" i="32"/>
  <c r="F342" i="34"/>
  <c r="U219" i="32"/>
  <c r="U341" i="34"/>
  <c r="S219" i="32"/>
  <c r="S341" i="34"/>
  <c r="Q219" i="32"/>
  <c r="Q341" i="34"/>
  <c r="O219" i="32"/>
  <c r="O341" i="34"/>
  <c r="M219" i="32"/>
  <c r="M341" i="34"/>
  <c r="K219" i="32"/>
  <c r="K341" i="34"/>
  <c r="I219" i="32"/>
  <c r="I341" i="34"/>
  <c r="G219" i="32"/>
  <c r="G341" i="34"/>
  <c r="T218" i="32"/>
  <c r="T340" i="34"/>
  <c r="P218" i="32"/>
  <c r="P340" i="34"/>
  <c r="L218" i="32"/>
  <c r="L340" i="34"/>
  <c r="H218" i="32"/>
  <c r="H340" i="34"/>
  <c r="U217" i="32"/>
  <c r="U339" i="34"/>
  <c r="S217" i="32"/>
  <c r="S339" i="34"/>
  <c r="Q217" i="32"/>
  <c r="Q339" i="34"/>
  <c r="O217" i="32"/>
  <c r="O339" i="34"/>
  <c r="M217" i="32"/>
  <c r="M339" i="34"/>
  <c r="K217" i="32"/>
  <c r="K339" i="34"/>
  <c r="I217" i="32"/>
  <c r="I339" i="34"/>
  <c r="G217" i="32"/>
  <c r="G339" i="34"/>
  <c r="D211" i="32"/>
  <c r="D333" i="34"/>
  <c r="N14" i="37"/>
  <c r="N3" i="35" s="1"/>
  <c r="N101" i="32" s="1"/>
  <c r="N15" i="37"/>
  <c r="N4" i="35" s="1"/>
  <c r="N13" i="37"/>
  <c r="N2" i="35" s="1"/>
  <c r="N525" i="37"/>
  <c r="N548" i="37" s="1"/>
  <c r="M27" i="37"/>
  <c r="M6" i="35" s="1"/>
  <c r="M28" i="37"/>
  <c r="M7" i="35" s="1"/>
  <c r="M26" i="37"/>
  <c r="M5" i="35" s="1"/>
  <c r="M526" i="37"/>
  <c r="M549" i="37" s="1"/>
  <c r="R26" i="37"/>
  <c r="R5" i="35" s="1"/>
  <c r="R27" i="37"/>
  <c r="R6" i="35" s="1"/>
  <c r="R28" i="37"/>
  <c r="R7" i="35" s="1"/>
  <c r="R526" i="37"/>
  <c r="R549" i="37" s="1"/>
  <c r="L66" i="37"/>
  <c r="L15" i="35" s="1"/>
  <c r="Q67" i="37"/>
  <c r="Q16" i="35" s="1"/>
  <c r="Q68" i="37"/>
  <c r="Q17" i="35" s="1"/>
  <c r="Q66" i="37"/>
  <c r="Q15" i="35" s="1"/>
  <c r="Q529" i="37"/>
  <c r="Q552" i="37" s="1"/>
  <c r="F79" i="37"/>
  <c r="F18" i="35" s="1"/>
  <c r="F80" i="37"/>
  <c r="F19" i="35" s="1"/>
  <c r="F81" i="37"/>
  <c r="F20" i="35" s="1"/>
  <c r="F530" i="37"/>
  <c r="F553" i="37" s="1"/>
  <c r="K80" i="37"/>
  <c r="K19" i="35" s="1"/>
  <c r="K81" i="37"/>
  <c r="K20" i="35" s="1"/>
  <c r="K79" i="37"/>
  <c r="K18" i="35" s="1"/>
  <c r="K530" i="37"/>
  <c r="K553" i="37" s="1"/>
  <c r="E155" i="37"/>
  <c r="E33" i="35" s="1"/>
  <c r="E156" i="37"/>
  <c r="E34" i="35" s="1"/>
  <c r="E154" i="37"/>
  <c r="E32" i="35" s="1"/>
  <c r="E534" i="37"/>
  <c r="E557" i="37" s="1"/>
  <c r="I155" i="37"/>
  <c r="I33" i="35" s="1"/>
  <c r="I156" i="37"/>
  <c r="I34" i="35" s="1"/>
  <c r="I534" i="37"/>
  <c r="I557" i="37" s="1"/>
  <c r="I154" i="37"/>
  <c r="I32" i="35" s="1"/>
  <c r="M155" i="37"/>
  <c r="M33" i="35" s="1"/>
  <c r="M156" i="37"/>
  <c r="M34" i="35" s="1"/>
  <c r="M154" i="37"/>
  <c r="M32" i="35" s="1"/>
  <c r="M534" i="37"/>
  <c r="M557" i="37" s="1"/>
  <c r="Q155" i="37"/>
  <c r="Q33" i="35" s="1"/>
  <c r="Q156" i="37"/>
  <c r="Q34" i="35" s="1"/>
  <c r="Q534" i="37"/>
  <c r="Q557" i="37" s="1"/>
  <c r="Q154" i="37"/>
  <c r="Q32" i="35" s="1"/>
  <c r="V154" i="37"/>
  <c r="V32" i="35" s="1"/>
  <c r="V155" i="37"/>
  <c r="V33" i="35" s="1"/>
  <c r="V156" i="37"/>
  <c r="V34" i="35" s="1"/>
  <c r="V534" i="37"/>
  <c r="V557" i="37" s="1"/>
  <c r="F167" i="37"/>
  <c r="F35" i="35" s="1"/>
  <c r="F168" i="37"/>
  <c r="F36" i="35" s="1"/>
  <c r="F169" i="37"/>
  <c r="F37" i="35" s="1"/>
  <c r="F535" i="37"/>
  <c r="F558" i="37" s="1"/>
  <c r="H167" i="37"/>
  <c r="H35" i="35" s="1"/>
  <c r="H168" i="37"/>
  <c r="H36" i="35" s="1"/>
  <c r="H169" i="37"/>
  <c r="H37" i="35" s="1"/>
  <c r="H535" i="37"/>
  <c r="J167" i="37"/>
  <c r="J35" i="35"/>
  <c r="J168" i="37"/>
  <c r="J36" i="35"/>
  <c r="J169" i="37"/>
  <c r="J37" i="35"/>
  <c r="J535" i="37"/>
  <c r="J558" i="37"/>
  <c r="L167" i="37"/>
  <c r="L35" i="35"/>
  <c r="L168" i="37"/>
  <c r="L36" i="35"/>
  <c r="L169" i="37"/>
  <c r="L37" i="35"/>
  <c r="L535" i="37"/>
  <c r="N167" i="37"/>
  <c r="N35" i="35"/>
  <c r="N168" i="37"/>
  <c r="N36" i="35" s="1"/>
  <c r="N169" i="37"/>
  <c r="N37" i="35"/>
  <c r="N535" i="37"/>
  <c r="N558" i="37" s="1"/>
  <c r="P167" i="37"/>
  <c r="P35" i="35" s="1"/>
  <c r="P168" i="37"/>
  <c r="P36" i="35" s="1"/>
  <c r="P169" i="37"/>
  <c r="P37" i="35" s="1"/>
  <c r="P535" i="37"/>
  <c r="R167" i="37"/>
  <c r="R35" i="35"/>
  <c r="R168" i="37"/>
  <c r="R36" i="35"/>
  <c r="R169" i="37"/>
  <c r="R37" i="35"/>
  <c r="R535" i="37"/>
  <c r="R558" i="37"/>
  <c r="T167" i="37"/>
  <c r="T35" i="35"/>
  <c r="T168" i="37"/>
  <c r="T36" i="35"/>
  <c r="T169" i="37"/>
  <c r="T37" i="35" s="1"/>
  <c r="T535" i="37"/>
  <c r="V167" i="37"/>
  <c r="V35" i="35" s="1"/>
  <c r="V168" i="37"/>
  <c r="V36" i="35" s="1"/>
  <c r="V169" i="37"/>
  <c r="V37" i="35" s="1"/>
  <c r="V535" i="37"/>
  <c r="V558" i="37" s="1"/>
  <c r="I182" i="37"/>
  <c r="I40" i="35" s="1"/>
  <c r="I536" i="37"/>
  <c r="I559" i="37" s="1"/>
  <c r="I180" i="37"/>
  <c r="I38" i="35" s="1"/>
  <c r="M181" i="37"/>
  <c r="M39" i="35" s="1"/>
  <c r="M180" i="37"/>
  <c r="M38" i="35" s="1"/>
  <c r="M536" i="37"/>
  <c r="M559" i="37" s="1"/>
  <c r="Q181" i="37"/>
  <c r="Q39" i="35" s="1"/>
  <c r="Q536" i="37"/>
  <c r="Q559" i="37" s="1"/>
  <c r="Q180" i="37"/>
  <c r="Q38" i="35" s="1"/>
  <c r="U181" i="37"/>
  <c r="U39" i="35" s="1"/>
  <c r="U180" i="37"/>
  <c r="U38" i="35" s="1"/>
  <c r="U536" i="37"/>
  <c r="U559" i="37" s="1"/>
  <c r="O242" i="37"/>
  <c r="O49" i="35" s="1"/>
  <c r="O539" i="37"/>
  <c r="O562" i="37" s="1"/>
  <c r="E278" i="37"/>
  <c r="E54" i="35" s="1"/>
  <c r="E540" i="37"/>
  <c r="E563" i="37" s="1"/>
  <c r="J302" i="37"/>
  <c r="J58" i="35" s="1"/>
  <c r="J303" i="37"/>
  <c r="J59" i="35" s="1"/>
  <c r="J304" i="37"/>
  <c r="J60" i="35" s="1"/>
  <c r="J541" i="37"/>
  <c r="J564" i="37" s="1"/>
  <c r="N302" i="37"/>
  <c r="N58" i="35" s="1"/>
  <c r="N303" i="37"/>
  <c r="N59" i="35" s="1"/>
  <c r="N304" i="37"/>
  <c r="N60" i="35" s="1"/>
  <c r="N541" i="37"/>
  <c r="N564" i="37" s="1"/>
  <c r="R302" i="37"/>
  <c r="R58" i="35" s="1"/>
  <c r="R303" i="37"/>
  <c r="R59" i="35" s="1"/>
  <c r="R304" i="37"/>
  <c r="R60" i="35" s="1"/>
  <c r="R541" i="37"/>
  <c r="R564" i="37" s="1"/>
  <c r="V302" i="37"/>
  <c r="V58" i="35" s="1"/>
  <c r="V303" i="37"/>
  <c r="V59" i="35" s="1"/>
  <c r="V304" i="37"/>
  <c r="V60" i="35" s="1"/>
  <c r="V541" i="37"/>
  <c r="V564" i="37" s="1"/>
  <c r="I316" i="37"/>
  <c r="I62" i="35" s="1"/>
  <c r="I317" i="37"/>
  <c r="I63" i="35" s="1"/>
  <c r="I542" i="37"/>
  <c r="I565" i="37" s="1"/>
  <c r="I315" i="37"/>
  <c r="I61" i="35" s="1"/>
  <c r="J328" i="37"/>
  <c r="J64" i="35" s="1"/>
  <c r="J329" i="37"/>
  <c r="J65" i="35" s="1"/>
  <c r="J330" i="37"/>
  <c r="J66" i="35" s="1"/>
  <c r="J286" i="34" s="1"/>
  <c r="J543" i="37"/>
  <c r="J566" i="37"/>
  <c r="N328" i="37"/>
  <c r="N64" i="35"/>
  <c r="N329" i="37"/>
  <c r="N65" i="35"/>
  <c r="N330" i="37"/>
  <c r="N66" i="35" s="1"/>
  <c r="N164" i="32" s="1"/>
  <c r="N543" i="37"/>
  <c r="N566" i="37" s="1"/>
  <c r="R328" i="37"/>
  <c r="R64" i="35" s="1"/>
  <c r="R329" i="37"/>
  <c r="R65" i="35" s="1"/>
  <c r="R285" i="34" s="1"/>
  <c r="R330" i="37"/>
  <c r="R66" i="35"/>
  <c r="R164" i="32" s="1"/>
  <c r="R543" i="37"/>
  <c r="R566" i="37"/>
  <c r="V328" i="37"/>
  <c r="V64" i="35" s="1"/>
  <c r="V284" i="34" s="1"/>
  <c r="V329" i="37"/>
  <c r="V65" i="35"/>
  <c r="V330" i="37"/>
  <c r="V66" i="35" s="1"/>
  <c r="V164" i="32" s="1"/>
  <c r="V543" i="37"/>
  <c r="V566" i="37" s="1"/>
  <c r="I351" i="37"/>
  <c r="I67" i="35" s="1"/>
  <c r="R404" i="37"/>
  <c r="E365" i="37"/>
  <c r="E71" i="35" s="1"/>
  <c r="U366" i="37"/>
  <c r="U72" i="35"/>
  <c r="I230" i="37"/>
  <c r="I47" i="35" s="1"/>
  <c r="I231" i="37"/>
  <c r="I48" i="35"/>
  <c r="I229" i="37"/>
  <c r="I46" i="35" s="1"/>
  <c r="U239" i="32"/>
  <c r="U361" i="34"/>
  <c r="S239" i="32"/>
  <c r="S361" i="34"/>
  <c r="Q239" i="32"/>
  <c r="Q361" i="34"/>
  <c r="O239" i="32"/>
  <c r="O361" i="34"/>
  <c r="M239" i="32"/>
  <c r="M361" i="34"/>
  <c r="K239" i="32"/>
  <c r="K361" i="34"/>
  <c r="I239" i="32"/>
  <c r="I361" i="34"/>
  <c r="G239" i="32"/>
  <c r="G361" i="34"/>
  <c r="E239" i="32"/>
  <c r="E361" i="34"/>
  <c r="T235" i="32"/>
  <c r="T357" i="34"/>
  <c r="R235" i="32"/>
  <c r="R357" i="34"/>
  <c r="P235" i="32"/>
  <c r="P357" i="34"/>
  <c r="N235" i="32"/>
  <c r="N357" i="34"/>
  <c r="L235" i="32"/>
  <c r="L357" i="34"/>
  <c r="J235" i="32"/>
  <c r="J357" i="34"/>
  <c r="H235" i="32"/>
  <c r="H357" i="34"/>
  <c r="F235" i="32"/>
  <c r="F357" i="34"/>
  <c r="C328" i="34"/>
  <c r="B207" i="32"/>
  <c r="D207" i="32"/>
  <c r="C330" i="34"/>
  <c r="B209" i="32"/>
  <c r="D209" i="32"/>
  <c r="D331" i="34"/>
  <c r="C211" i="32"/>
  <c r="C333" i="34"/>
  <c r="B216" i="32"/>
  <c r="B338" i="34"/>
  <c r="B214" i="32"/>
  <c r="B336" i="34"/>
  <c r="B214" i="34" s="1"/>
  <c r="C212" i="32"/>
  <c r="C334" i="34"/>
  <c r="C215" i="32"/>
  <c r="C337" i="34"/>
  <c r="C213" i="32"/>
  <c r="C335" i="34"/>
  <c r="D216" i="32"/>
  <c r="D338" i="34"/>
  <c r="D214" i="32"/>
  <c r="D336" i="34"/>
  <c r="B217" i="32"/>
  <c r="B339" i="34"/>
  <c r="B222" i="32"/>
  <c r="B344" i="34"/>
  <c r="B220" i="32"/>
  <c r="B342" i="34"/>
  <c r="B218" i="32"/>
  <c r="B340" i="34"/>
  <c r="E217" i="32"/>
  <c r="E339" i="34"/>
  <c r="D223" i="32"/>
  <c r="D345" i="34"/>
  <c r="E222" i="32"/>
  <c r="E344" i="34"/>
  <c r="C222" i="32"/>
  <c r="C344" i="34"/>
  <c r="D221" i="32"/>
  <c r="D343" i="34"/>
  <c r="E220" i="32"/>
  <c r="E342" i="34"/>
  <c r="C220" i="32"/>
  <c r="C342" i="34"/>
  <c r="D219" i="32"/>
  <c r="D341" i="34"/>
  <c r="C218" i="32"/>
  <c r="C340" i="34"/>
  <c r="I243" i="32"/>
  <c r="I365" i="34"/>
  <c r="G243" i="32"/>
  <c r="G365" i="34"/>
  <c r="E243" i="32"/>
  <c r="E365" i="34"/>
  <c r="I242" i="32"/>
  <c r="I364" i="34"/>
  <c r="G242" i="32"/>
  <c r="G364" i="34"/>
  <c r="E242" i="32"/>
  <c r="E364" i="34"/>
  <c r="G241" i="32"/>
  <c r="G363" i="34"/>
  <c r="I240" i="32"/>
  <c r="I362" i="34"/>
  <c r="G240" i="32"/>
  <c r="G362" i="34"/>
  <c r="E240" i="32"/>
  <c r="E362" i="34"/>
  <c r="T243" i="32"/>
  <c r="T365" i="34"/>
  <c r="R243" i="32"/>
  <c r="R365" i="34"/>
  <c r="P243" i="32"/>
  <c r="P365" i="34"/>
  <c r="N243" i="32"/>
  <c r="N365" i="34"/>
  <c r="L243" i="32"/>
  <c r="L365" i="34"/>
  <c r="T242" i="32"/>
  <c r="T364" i="34"/>
  <c r="R242" i="32"/>
  <c r="R364" i="34"/>
  <c r="P242" i="32"/>
  <c r="P364" i="34"/>
  <c r="N242" i="32"/>
  <c r="N364" i="34"/>
  <c r="L242" i="32"/>
  <c r="L364" i="34"/>
  <c r="R241" i="32"/>
  <c r="R363" i="34"/>
  <c r="N241" i="32"/>
  <c r="N363" i="34"/>
  <c r="T240" i="32"/>
  <c r="T362" i="34"/>
  <c r="R240" i="32"/>
  <c r="R362" i="34"/>
  <c r="P240" i="32"/>
  <c r="P362" i="34"/>
  <c r="N240" i="32"/>
  <c r="N362" i="34"/>
  <c r="L240" i="32"/>
  <c r="L362" i="34"/>
  <c r="K242" i="32"/>
  <c r="K364" i="34"/>
  <c r="K240" i="32"/>
  <c r="K362" i="34"/>
  <c r="T231" i="32"/>
  <c r="T353" i="34"/>
  <c r="R231" i="32"/>
  <c r="R353" i="34"/>
  <c r="P231" i="32"/>
  <c r="P353" i="34"/>
  <c r="N231" i="32"/>
  <c r="N353" i="34"/>
  <c r="L231" i="32"/>
  <c r="L353" i="34"/>
  <c r="J231" i="32"/>
  <c r="J353" i="34"/>
  <c r="H231" i="32"/>
  <c r="H353" i="34"/>
  <c r="F231" i="32"/>
  <c r="F353" i="34"/>
  <c r="R230" i="32"/>
  <c r="R352" i="34"/>
  <c r="N230" i="32"/>
  <c r="N352" i="34"/>
  <c r="J230" i="32"/>
  <c r="J352" i="34"/>
  <c r="F230" i="32"/>
  <c r="F352" i="34"/>
  <c r="T229" i="32"/>
  <c r="T351" i="34"/>
  <c r="P229" i="32"/>
  <c r="P351" i="34"/>
  <c r="L229" i="32"/>
  <c r="L351" i="34"/>
  <c r="H229" i="32"/>
  <c r="H351" i="34"/>
  <c r="T228" i="32"/>
  <c r="T350" i="34"/>
  <c r="R228" i="32"/>
  <c r="R350" i="34"/>
  <c r="P228" i="32"/>
  <c r="P350" i="34"/>
  <c r="N228" i="32"/>
  <c r="N350" i="34"/>
  <c r="L228" i="32"/>
  <c r="L350" i="34"/>
  <c r="J228" i="32"/>
  <c r="J350" i="34"/>
  <c r="H228" i="32"/>
  <c r="H350" i="34"/>
  <c r="F228" i="32"/>
  <c r="F350" i="34"/>
  <c r="T227" i="32"/>
  <c r="T349" i="34"/>
  <c r="P227" i="32"/>
  <c r="P349" i="34"/>
  <c r="L227" i="32"/>
  <c r="L349" i="34"/>
  <c r="H227" i="32"/>
  <c r="H349" i="34"/>
  <c r="T226" i="32"/>
  <c r="T348" i="34"/>
  <c r="R226" i="32"/>
  <c r="R348" i="34"/>
  <c r="P226" i="32"/>
  <c r="P348" i="34"/>
  <c r="N226" i="32"/>
  <c r="N348" i="34"/>
  <c r="L226" i="32"/>
  <c r="L348" i="34"/>
  <c r="J226" i="32"/>
  <c r="J348" i="34"/>
  <c r="H226" i="32"/>
  <c r="H348" i="34"/>
  <c r="F226" i="32"/>
  <c r="F348" i="34"/>
  <c r="T225" i="32"/>
  <c r="T347" i="34"/>
  <c r="R225" i="32"/>
  <c r="R347" i="34"/>
  <c r="P225" i="32"/>
  <c r="P347" i="34"/>
  <c r="N225" i="32"/>
  <c r="N347" i="34"/>
  <c r="L225" i="32"/>
  <c r="L347" i="34"/>
  <c r="J225" i="32"/>
  <c r="J347" i="34"/>
  <c r="H225" i="32"/>
  <c r="H347" i="34"/>
  <c r="F225" i="32"/>
  <c r="F347" i="34"/>
  <c r="E228" i="32"/>
  <c r="E350" i="34"/>
  <c r="E226" i="32"/>
  <c r="E348" i="34"/>
  <c r="E224" i="32"/>
  <c r="E346" i="34"/>
  <c r="C224" i="32"/>
  <c r="C346" i="34"/>
  <c r="B225" i="32"/>
  <c r="B347" i="34"/>
  <c r="D225" i="32"/>
  <c r="D347" i="34"/>
  <c r="C229" i="32"/>
  <c r="C351" i="34"/>
  <c r="D228" i="32"/>
  <c r="D350" i="34"/>
  <c r="B228" i="32"/>
  <c r="B350" i="34"/>
  <c r="C227" i="32"/>
  <c r="C349" i="34"/>
  <c r="D226" i="32"/>
  <c r="D348" i="34"/>
  <c r="B226" i="32"/>
  <c r="B348" i="34"/>
  <c r="C230" i="32"/>
  <c r="C352" i="34"/>
  <c r="D231" i="32"/>
  <c r="D353" i="34"/>
  <c r="B231" i="32"/>
  <c r="B353" i="34"/>
  <c r="C232" i="32"/>
  <c r="C354" i="34"/>
  <c r="E232" i="32"/>
  <c r="E354" i="34"/>
  <c r="C235" i="32"/>
  <c r="C357" i="34"/>
  <c r="E234" i="32"/>
  <c r="E356" i="34"/>
  <c r="C234" i="32"/>
  <c r="C356" i="34"/>
  <c r="E233" i="32"/>
  <c r="E355" i="34"/>
  <c r="C233" i="32"/>
  <c r="C355" i="34"/>
  <c r="B236" i="32"/>
  <c r="B358" i="34"/>
  <c r="D236" i="32"/>
  <c r="D358" i="34"/>
  <c r="D239" i="32"/>
  <c r="D361" i="34"/>
  <c r="B239" i="32"/>
  <c r="B361" i="34"/>
  <c r="D238" i="32"/>
  <c r="D360" i="34"/>
  <c r="B238" i="32"/>
  <c r="B360" i="34"/>
  <c r="D237" i="32"/>
  <c r="D359" i="34"/>
  <c r="B237" i="32"/>
  <c r="B359" i="34"/>
  <c r="C240" i="32"/>
  <c r="C362" i="34"/>
  <c r="D243" i="32"/>
  <c r="D365" i="34"/>
  <c r="B243" i="32"/>
  <c r="B365" i="34"/>
  <c r="C242" i="32"/>
  <c r="C364" i="34"/>
  <c r="D241" i="32"/>
  <c r="D363" i="34"/>
  <c r="B241" i="32"/>
  <c r="B363" i="34"/>
  <c r="V242" i="32"/>
  <c r="V364" i="34"/>
  <c r="V240" i="32"/>
  <c r="V362" i="34"/>
  <c r="V238" i="32"/>
  <c r="V360" i="34"/>
  <c r="T238" i="32"/>
  <c r="T360" i="34"/>
  <c r="R238" i="32"/>
  <c r="R360" i="34"/>
  <c r="P238" i="32"/>
  <c r="P360" i="34"/>
  <c r="N238" i="32"/>
  <c r="N360" i="34"/>
  <c r="L238" i="32"/>
  <c r="L360" i="34"/>
  <c r="J238" i="32"/>
  <c r="J360" i="34"/>
  <c r="H238" i="32"/>
  <c r="H360" i="34"/>
  <c r="F238" i="32"/>
  <c r="F360" i="34"/>
  <c r="U237" i="32"/>
  <c r="U359" i="34"/>
  <c r="S237" i="32"/>
  <c r="S359" i="34"/>
  <c r="Q237" i="32"/>
  <c r="Q359" i="34"/>
  <c r="O237" i="32"/>
  <c r="O359" i="34"/>
  <c r="M237" i="32"/>
  <c r="M359" i="34"/>
  <c r="K237" i="32"/>
  <c r="K359" i="34"/>
  <c r="I237" i="32"/>
  <c r="I359" i="34"/>
  <c r="G237" i="32"/>
  <c r="G359" i="34"/>
  <c r="T236" i="32"/>
  <c r="T358" i="34"/>
  <c r="P236" i="32"/>
  <c r="P358" i="34"/>
  <c r="L236" i="32"/>
  <c r="L358" i="34"/>
  <c r="H236" i="32"/>
  <c r="H358" i="34"/>
  <c r="V230" i="32"/>
  <c r="V352" i="34"/>
  <c r="F14" i="37"/>
  <c r="F3" i="35" s="1"/>
  <c r="F15" i="37"/>
  <c r="F4" i="35"/>
  <c r="F102" i="32" s="1"/>
  <c r="F13" i="37"/>
  <c r="F2" i="35"/>
  <c r="F525" i="37"/>
  <c r="F548" i="37" s="1"/>
  <c r="K13" i="37"/>
  <c r="K2" i="35"/>
  <c r="K14" i="37"/>
  <c r="K3" i="35" s="1"/>
  <c r="K15" i="37"/>
  <c r="K4" i="35"/>
  <c r="K224" i="34"/>
  <c r="A102" i="34" s="1"/>
  <c r="K525" i="37"/>
  <c r="K548" i="37"/>
  <c r="P14" i="37"/>
  <c r="P3" i="35" s="1"/>
  <c r="P15" i="37"/>
  <c r="P4" i="35"/>
  <c r="P13" i="37"/>
  <c r="P2" i="35" s="1"/>
  <c r="P525" i="37"/>
  <c r="P548" i="37"/>
  <c r="J26" i="37"/>
  <c r="J5" i="35" s="1"/>
  <c r="J27" i="37"/>
  <c r="J6" i="35"/>
  <c r="J28" i="37"/>
  <c r="J7" i="35" s="1"/>
  <c r="J526" i="37"/>
  <c r="J549" i="37"/>
  <c r="U27" i="37"/>
  <c r="U6" i="35" s="1"/>
  <c r="U28" i="37"/>
  <c r="U7" i="35"/>
  <c r="U26" i="37"/>
  <c r="U5" i="35" s="1"/>
  <c r="U526" i="37"/>
  <c r="U549" i="37"/>
  <c r="J66" i="37"/>
  <c r="J15" i="35" s="1"/>
  <c r="J67" i="37"/>
  <c r="J16" i="35"/>
  <c r="J68" i="37"/>
  <c r="J17" i="35" s="1"/>
  <c r="J529" i="37"/>
  <c r="J552" i="37"/>
  <c r="O67" i="37"/>
  <c r="O16" i="35" s="1"/>
  <c r="O68" i="37"/>
  <c r="O17" i="35" s="1"/>
  <c r="O66" i="37"/>
  <c r="O15" i="35" s="1"/>
  <c r="O529" i="37"/>
  <c r="O552" i="37"/>
  <c r="H79" i="37"/>
  <c r="H18" i="35" s="1"/>
  <c r="H80" i="37"/>
  <c r="H19" i="35" s="1"/>
  <c r="H81" i="37"/>
  <c r="H20" i="35" s="1"/>
  <c r="H530" i="37"/>
  <c r="H553" i="37"/>
  <c r="M80" i="37"/>
  <c r="M19" i="35" s="1"/>
  <c r="M81" i="37"/>
  <c r="M20" i="35" s="1"/>
  <c r="M530" i="37"/>
  <c r="M553" i="37" s="1"/>
  <c r="M79" i="37"/>
  <c r="M18" i="35" s="1"/>
  <c r="T128" i="37"/>
  <c r="T26" i="35" s="1"/>
  <c r="T129" i="37"/>
  <c r="T27" i="35" s="1"/>
  <c r="T247" i="34" s="1"/>
  <c r="T130" i="37"/>
  <c r="T28" i="35"/>
  <c r="T248" i="34" s="1"/>
  <c r="T532" i="37"/>
  <c r="T555" i="37" s="1"/>
  <c r="G155" i="37"/>
  <c r="G33" i="35" s="1"/>
  <c r="G156" i="37"/>
  <c r="G34" i="35" s="1"/>
  <c r="G154" i="37"/>
  <c r="G32" i="35" s="1"/>
  <c r="G534" i="37"/>
  <c r="G557" i="37" s="1"/>
  <c r="K155" i="37"/>
  <c r="K33" i="35" s="1"/>
  <c r="K156" i="37"/>
  <c r="K34" i="35" s="1"/>
  <c r="K154" i="37"/>
  <c r="K32" i="35" s="1"/>
  <c r="K534" i="37"/>
  <c r="K557" i="37" s="1"/>
  <c r="O155" i="37"/>
  <c r="O33" i="35" s="1"/>
  <c r="O156" i="37"/>
  <c r="O34" i="35" s="1"/>
  <c r="O154" i="37"/>
  <c r="O32" i="35" s="1"/>
  <c r="O534" i="37"/>
  <c r="O557" i="37" s="1"/>
  <c r="F180" i="37"/>
  <c r="F38" i="35" s="1"/>
  <c r="F181" i="37"/>
  <c r="F39" i="35" s="1"/>
  <c r="F182" i="37"/>
  <c r="F40" i="35" s="1"/>
  <c r="F138" i="32" s="1"/>
  <c r="F536" i="37"/>
  <c r="F559" i="37"/>
  <c r="K181" i="37"/>
  <c r="K39" i="35"/>
  <c r="K182" i="37"/>
  <c r="K40" i="35"/>
  <c r="K180" i="37"/>
  <c r="K38" i="35"/>
  <c r="K536" i="37"/>
  <c r="K559" i="37"/>
  <c r="O181" i="37"/>
  <c r="O39" i="35"/>
  <c r="O182" i="37"/>
  <c r="O40" i="35"/>
  <c r="O260" i="34" s="1"/>
  <c r="O180" i="37"/>
  <c r="O38" i="35" s="1"/>
  <c r="O536" i="37"/>
  <c r="O559" i="37" s="1"/>
  <c r="S181" i="37"/>
  <c r="S39" i="35" s="1"/>
  <c r="S137" i="32" s="1"/>
  <c r="S182" i="37"/>
  <c r="S40" i="35"/>
  <c r="S180" i="37"/>
  <c r="S38" i="35"/>
  <c r="S536" i="37"/>
  <c r="S559" i="37"/>
  <c r="I242" i="37"/>
  <c r="I49" i="35"/>
  <c r="I243" i="37"/>
  <c r="I50" i="35"/>
  <c r="I244" i="37"/>
  <c r="I51" i="35"/>
  <c r="I539" i="37"/>
  <c r="I562" i="37"/>
  <c r="L242" i="37"/>
  <c r="L49" i="35" s="1"/>
  <c r="L243" i="37"/>
  <c r="L50" i="35"/>
  <c r="L244" i="37"/>
  <c r="L51" i="35" s="1"/>
  <c r="L271" i="34" s="1"/>
  <c r="U243" i="37"/>
  <c r="U50" i="35" s="1"/>
  <c r="U244" i="37"/>
  <c r="U51" i="35"/>
  <c r="U539" i="37"/>
  <c r="U562" i="37" s="1"/>
  <c r="U242" i="37"/>
  <c r="U49" i="35"/>
  <c r="G279" i="37"/>
  <c r="G55" i="35" s="1"/>
  <c r="G280" i="37"/>
  <c r="G56" i="35" s="1"/>
  <c r="G540" i="37"/>
  <c r="G563" i="37" s="1"/>
  <c r="G278" i="37"/>
  <c r="G54" i="35" s="1"/>
  <c r="H302" i="37"/>
  <c r="H58" i="35" s="1"/>
  <c r="H303" i="37"/>
  <c r="H59" i="35" s="1"/>
  <c r="H304" i="37"/>
  <c r="H60" i="35" s="1"/>
  <c r="H541" i="37"/>
  <c r="H564" i="37" s="1"/>
  <c r="L302" i="37"/>
  <c r="L58" i="35" s="1"/>
  <c r="L303" i="37"/>
  <c r="L59" i="35" s="1"/>
  <c r="L304" i="37"/>
  <c r="L60" i="35" s="1"/>
  <c r="L541" i="37"/>
  <c r="L564" i="37" s="1"/>
  <c r="P302" i="37"/>
  <c r="P58" i="35" s="1"/>
  <c r="P303" i="37"/>
  <c r="P59" i="35" s="1"/>
  <c r="P304" i="37"/>
  <c r="P60" i="35" s="1"/>
  <c r="P541" i="37"/>
  <c r="P564" i="37" s="1"/>
  <c r="T302" i="37"/>
  <c r="T58" i="35" s="1"/>
  <c r="T303" i="37"/>
  <c r="T59" i="35" s="1"/>
  <c r="T304" i="37"/>
  <c r="T60" i="35" s="1"/>
  <c r="T541" i="37"/>
  <c r="T564" i="37" s="1"/>
  <c r="F315" i="37"/>
  <c r="F61" i="35" s="1"/>
  <c r="F316" i="37"/>
  <c r="F62" i="35" s="1"/>
  <c r="F317" i="37"/>
  <c r="F63" i="35" s="1"/>
  <c r="F542" i="37"/>
  <c r="F565" i="37" s="1"/>
  <c r="K316" i="37"/>
  <c r="K62" i="35" s="1"/>
  <c r="K317" i="37"/>
  <c r="K63" i="35"/>
  <c r="K315" i="37"/>
  <c r="K61" i="35"/>
  <c r="K542" i="37"/>
  <c r="K565" i="37"/>
  <c r="H328" i="37"/>
  <c r="H64" i="35"/>
  <c r="H329" i="37"/>
  <c r="H65" i="35"/>
  <c r="H163" i="32" s="1"/>
  <c r="H330" i="37"/>
  <c r="H66" i="35"/>
  <c r="H286" i="34" s="1"/>
  <c r="H543" i="37"/>
  <c r="H566" i="37" s="1"/>
  <c r="L328" i="37"/>
  <c r="L64" i="35" s="1"/>
  <c r="L329" i="37"/>
  <c r="L65" i="35" s="1"/>
  <c r="L330" i="37"/>
  <c r="L66" i="35" s="1"/>
  <c r="L164" i="32"/>
  <c r="L543" i="37"/>
  <c r="L566" i="37"/>
  <c r="P328" i="37"/>
  <c r="P64" i="35"/>
  <c r="P329" i="37"/>
  <c r="P65" i="35"/>
  <c r="P330" i="37"/>
  <c r="P66" i="35"/>
  <c r="P286" i="34" s="1"/>
  <c r="P543" i="37"/>
  <c r="P566" i="37" s="1"/>
  <c r="T330" i="37"/>
  <c r="T66" i="35" s="1"/>
  <c r="T164" i="32" s="1"/>
  <c r="G352" i="37"/>
  <c r="G68" i="35"/>
  <c r="G353" i="37"/>
  <c r="G69" i="35"/>
  <c r="G351" i="37"/>
  <c r="G67" i="35"/>
  <c r="G544" i="37"/>
  <c r="G567" i="37"/>
  <c r="T351" i="37"/>
  <c r="T67" i="35"/>
  <c r="T352" i="37"/>
  <c r="T68" i="35"/>
  <c r="T353" i="37"/>
  <c r="T69" i="35"/>
  <c r="T289" i="34" s="1"/>
  <c r="T544" i="37"/>
  <c r="T567" i="37" s="1"/>
  <c r="M365" i="37"/>
  <c r="M71" i="35" s="1"/>
  <c r="S366" i="37"/>
  <c r="S72" i="35" s="1"/>
  <c r="Q418" i="37"/>
  <c r="Q444" i="37" s="1"/>
  <c r="B249" i="21"/>
  <c r="B232" i="21"/>
  <c r="B227" i="21"/>
  <c r="B223" i="21"/>
  <c r="B215" i="21"/>
  <c r="V169" i="24"/>
  <c r="V117" i="35"/>
  <c r="T169" i="24"/>
  <c r="T117" i="35"/>
  <c r="P169" i="24"/>
  <c r="P117" i="35"/>
  <c r="N169" i="24"/>
  <c r="N117" i="35"/>
  <c r="L169" i="24"/>
  <c r="L117" i="35"/>
  <c r="H169" i="24"/>
  <c r="H117" i="35"/>
  <c r="F169" i="24"/>
  <c r="F117" i="35"/>
  <c r="Q168" i="24"/>
  <c r="Q116" i="35" s="1"/>
  <c r="L168" i="24"/>
  <c r="L116" i="35"/>
  <c r="I168" i="24"/>
  <c r="I116" i="35" s="1"/>
  <c r="V167" i="24"/>
  <c r="V115" i="35"/>
  <c r="U167" i="24"/>
  <c r="U115" i="35" s="1"/>
  <c r="P167" i="24"/>
  <c r="P115" i="35"/>
  <c r="N167" i="24"/>
  <c r="N115" i="35" s="1"/>
  <c r="H167" i="24"/>
  <c r="H115" i="35"/>
  <c r="F167" i="24"/>
  <c r="F115" i="35" s="1"/>
  <c r="S166" i="24"/>
  <c r="S114" i="35"/>
  <c r="S334" i="34" s="1"/>
  <c r="M166" i="24"/>
  <c r="M114" i="35"/>
  <c r="K166" i="24"/>
  <c r="K114" i="35" s="1"/>
  <c r="K212" i="32" s="1"/>
  <c r="J166" i="24"/>
  <c r="J114" i="35"/>
  <c r="F166" i="24"/>
  <c r="F114" i="35" s="1"/>
  <c r="F212" i="32" s="1"/>
  <c r="M159" i="24"/>
  <c r="R121" i="24"/>
  <c r="J121" i="24"/>
  <c r="M236" i="32"/>
  <c r="M358" i="34"/>
  <c r="K236" i="32"/>
  <c r="K358" i="34"/>
  <c r="I236" i="32"/>
  <c r="I358" i="34"/>
  <c r="G236" i="32"/>
  <c r="G358" i="34"/>
  <c r="U234" i="32"/>
  <c r="U356" i="34"/>
  <c r="S234" i="32"/>
  <c r="S356" i="34"/>
  <c r="Q234" i="32"/>
  <c r="Q356" i="34"/>
  <c r="O234" i="32"/>
  <c r="O356" i="34"/>
  <c r="M234" i="32"/>
  <c r="M356" i="34"/>
  <c r="K234" i="32"/>
  <c r="K356" i="34"/>
  <c r="I234" i="32"/>
  <c r="I356" i="34"/>
  <c r="G234" i="32"/>
  <c r="G356" i="34"/>
  <c r="U232" i="32"/>
  <c r="U354" i="34"/>
  <c r="Q232" i="32"/>
  <c r="Q354" i="34"/>
  <c r="M232" i="32"/>
  <c r="M354" i="34"/>
  <c r="I232" i="32"/>
  <c r="I354" i="34"/>
  <c r="U224" i="32"/>
  <c r="U346" i="34"/>
  <c r="S224" i="32"/>
  <c r="S346" i="34"/>
  <c r="Q224" i="32"/>
  <c r="Q346" i="34"/>
  <c r="O224" i="32"/>
  <c r="O346" i="34"/>
  <c r="M224" i="32"/>
  <c r="M346" i="34"/>
  <c r="K224" i="32"/>
  <c r="K346" i="34"/>
  <c r="I224" i="32"/>
  <c r="I346" i="34"/>
  <c r="G224" i="32"/>
  <c r="G346" i="34"/>
  <c r="U222" i="32"/>
  <c r="U344" i="34"/>
  <c r="S222" i="32"/>
  <c r="S344" i="34"/>
  <c r="Q222" i="32"/>
  <c r="Q344" i="34"/>
  <c r="O222" i="32"/>
  <c r="O344" i="34"/>
  <c r="M222" i="32"/>
  <c r="M344" i="34"/>
  <c r="K222" i="32"/>
  <c r="K344" i="34"/>
  <c r="I222" i="32"/>
  <c r="I344" i="34"/>
  <c r="G222" i="32"/>
  <c r="G344" i="34"/>
  <c r="U220" i="32"/>
  <c r="U342" i="34"/>
  <c r="S220" i="32"/>
  <c r="S342" i="34"/>
  <c r="Q220" i="32"/>
  <c r="Q342" i="34"/>
  <c r="O220" i="32"/>
  <c r="O342" i="34"/>
  <c r="M220" i="32"/>
  <c r="M342" i="34"/>
  <c r="K220" i="32"/>
  <c r="K342" i="34"/>
  <c r="I220" i="32"/>
  <c r="I342" i="34"/>
  <c r="G220" i="32"/>
  <c r="G342" i="34"/>
  <c r="U218" i="32"/>
  <c r="U340" i="34"/>
  <c r="S218" i="32"/>
  <c r="S340" i="34"/>
  <c r="Q218" i="32"/>
  <c r="Q340" i="34"/>
  <c r="O218" i="32"/>
  <c r="O340" i="34"/>
  <c r="M218" i="32"/>
  <c r="M340" i="34"/>
  <c r="K218" i="32"/>
  <c r="K340" i="34"/>
  <c r="I218" i="32"/>
  <c r="I340" i="34"/>
  <c r="G218" i="32"/>
  <c r="G340" i="34"/>
  <c r="G13" i="37"/>
  <c r="G2" i="35"/>
  <c r="G14" i="37"/>
  <c r="G3" i="35" s="1"/>
  <c r="G101" i="32" s="1"/>
  <c r="G15" i="37"/>
  <c r="G4" i="35" s="1"/>
  <c r="G525" i="37"/>
  <c r="G548" i="37"/>
  <c r="J14" i="37"/>
  <c r="J3" i="35" s="1"/>
  <c r="J15" i="37"/>
  <c r="J4" i="35"/>
  <c r="J13" i="37"/>
  <c r="J2" i="35" s="1"/>
  <c r="J525" i="37"/>
  <c r="J548" i="37"/>
  <c r="Q14" i="37"/>
  <c r="Q3" i="35" s="1"/>
  <c r="Q101" i="32" s="1"/>
  <c r="S13" i="37"/>
  <c r="S2" i="35"/>
  <c r="S14" i="37"/>
  <c r="S3" i="35" s="1"/>
  <c r="S15" i="37"/>
  <c r="S4" i="35"/>
  <c r="S525" i="37"/>
  <c r="S548" i="37" s="1"/>
  <c r="U13" i="37"/>
  <c r="U2" i="35"/>
  <c r="E27" i="37"/>
  <c r="E6" i="35" s="1"/>
  <c r="E28" i="37"/>
  <c r="E7" i="35"/>
  <c r="E26" i="37"/>
  <c r="E5" i="35" s="1"/>
  <c r="E526" i="37"/>
  <c r="E549" i="37"/>
  <c r="G27" i="37"/>
  <c r="G6" i="35" s="1"/>
  <c r="G28" i="37"/>
  <c r="G7" i="35"/>
  <c r="G26" i="37"/>
  <c r="G5" i="35" s="1"/>
  <c r="G526" i="37"/>
  <c r="G549" i="37"/>
  <c r="I27" i="37"/>
  <c r="I6" i="35" s="1"/>
  <c r="I28" i="37"/>
  <c r="I7" i="35"/>
  <c r="I26" i="37"/>
  <c r="I5" i="35" s="1"/>
  <c r="I526" i="37"/>
  <c r="I549" i="37"/>
  <c r="N26" i="37"/>
  <c r="N5" i="35" s="1"/>
  <c r="N27" i="37"/>
  <c r="N6" i="35"/>
  <c r="N28" i="37"/>
  <c r="N7" i="35" s="1"/>
  <c r="N526" i="37"/>
  <c r="N549" i="37"/>
  <c r="Q27" i="37"/>
  <c r="Q6" i="35" s="1"/>
  <c r="Q28" i="37"/>
  <c r="Q7" i="35"/>
  <c r="Q26" i="37"/>
  <c r="Q5" i="35" s="1"/>
  <c r="Q526" i="37"/>
  <c r="Q549" i="37"/>
  <c r="V26" i="37"/>
  <c r="V5" i="35" s="1"/>
  <c r="V27" i="37"/>
  <c r="V6" i="35"/>
  <c r="V28" i="37"/>
  <c r="V7" i="35" s="1"/>
  <c r="V526" i="37"/>
  <c r="V549" i="37"/>
  <c r="E528" i="37"/>
  <c r="E551" i="37" s="1"/>
  <c r="E53" i="37"/>
  <c r="E12" i="35"/>
  <c r="G54" i="37"/>
  <c r="G13" i="35" s="1"/>
  <c r="G55" i="37"/>
  <c r="G14" i="35"/>
  <c r="G53" i="37"/>
  <c r="G12" i="35" s="1"/>
  <c r="G528" i="37"/>
  <c r="G551" i="37"/>
  <c r="I53" i="37"/>
  <c r="I12" i="35" s="1"/>
  <c r="I528" i="37"/>
  <c r="K54" i="37"/>
  <c r="K13" i="35" s="1"/>
  <c r="K55" i="37"/>
  <c r="K14" i="35"/>
  <c r="K53" i="37"/>
  <c r="K12" i="35" s="1"/>
  <c r="K528" i="37"/>
  <c r="K551" i="37"/>
  <c r="M53" i="37"/>
  <c r="M12" i="35" s="1"/>
  <c r="M528" i="37"/>
  <c r="O54" i="37"/>
  <c r="O13" i="35"/>
  <c r="O55" i="37"/>
  <c r="O14" i="35" s="1"/>
  <c r="O53" i="37"/>
  <c r="O12" i="35"/>
  <c r="O528" i="37"/>
  <c r="O551" i="37" s="1"/>
  <c r="Q53" i="37"/>
  <c r="Q12" i="35"/>
  <c r="Q528" i="37"/>
  <c r="S54" i="37"/>
  <c r="S13" i="35"/>
  <c r="S55" i="37"/>
  <c r="S14" i="35" s="1"/>
  <c r="S53" i="37"/>
  <c r="S12" i="35"/>
  <c r="S528" i="37"/>
  <c r="S551" i="37" s="1"/>
  <c r="U528" i="37"/>
  <c r="U551" i="37"/>
  <c r="U53" i="37"/>
  <c r="U12" i="35" s="1"/>
  <c r="E67" i="37"/>
  <c r="E16" i="35"/>
  <c r="E68" i="37"/>
  <c r="E17" i="35" s="1"/>
  <c r="E66" i="37"/>
  <c r="E15" i="35"/>
  <c r="E529" i="37"/>
  <c r="E552" i="37" s="1"/>
  <c r="G67" i="37"/>
  <c r="G16" i="35"/>
  <c r="G68" i="37"/>
  <c r="G17" i="35" s="1"/>
  <c r="G66" i="37"/>
  <c r="G15" i="35"/>
  <c r="G529" i="37"/>
  <c r="G552" i="37" s="1"/>
  <c r="I67" i="37"/>
  <c r="I16" i="35"/>
  <c r="I68" i="37"/>
  <c r="I17" i="35" s="1"/>
  <c r="I66" i="37"/>
  <c r="I15" i="35"/>
  <c r="I529" i="37"/>
  <c r="I552" i="37" s="1"/>
  <c r="R66" i="37"/>
  <c r="R15" i="35"/>
  <c r="R67" i="37"/>
  <c r="R16" i="35" s="1"/>
  <c r="R68" i="37"/>
  <c r="R17" i="35"/>
  <c r="R529" i="37"/>
  <c r="R552" i="37" s="1"/>
  <c r="T67" i="37"/>
  <c r="T16" i="35"/>
  <c r="E80" i="37"/>
  <c r="E19" i="35" s="1"/>
  <c r="E81" i="37"/>
  <c r="E20" i="35"/>
  <c r="E79" i="37"/>
  <c r="E18" i="35" s="1"/>
  <c r="E530" i="37"/>
  <c r="E553" i="37"/>
  <c r="N79" i="37"/>
  <c r="N18" i="35" s="1"/>
  <c r="N80" i="37"/>
  <c r="N19" i="35"/>
  <c r="N81" i="37"/>
  <c r="N20" i="35" s="1"/>
  <c r="N530" i="37"/>
  <c r="N553" i="37"/>
  <c r="P79" i="37"/>
  <c r="P18" i="35" s="1"/>
  <c r="P80" i="37"/>
  <c r="P19" i="35"/>
  <c r="P81" i="37"/>
  <c r="P20" i="35" s="1"/>
  <c r="P530" i="37"/>
  <c r="P553" i="37"/>
  <c r="S80" i="37"/>
  <c r="S19" i="35" s="1"/>
  <c r="S81" i="37"/>
  <c r="S20" i="35" s="1"/>
  <c r="S79" i="37"/>
  <c r="S18" i="35" s="1"/>
  <c r="S530" i="37"/>
  <c r="S553" i="37" s="1"/>
  <c r="U80" i="37"/>
  <c r="U19" i="35" s="1"/>
  <c r="U81" i="37"/>
  <c r="U20" i="35" s="1"/>
  <c r="U79" i="37"/>
  <c r="U18" i="35" s="1"/>
  <c r="U530" i="37"/>
  <c r="U553" i="37" s="1"/>
  <c r="E128" i="37"/>
  <c r="E26" i="35" s="1"/>
  <c r="G129" i="37"/>
  <c r="G27" i="35" s="1"/>
  <c r="G130" i="37"/>
  <c r="G28" i="35" s="1"/>
  <c r="G128" i="37"/>
  <c r="G26" i="35" s="1"/>
  <c r="G246" i="34" s="1"/>
  <c r="G532" i="37"/>
  <c r="I532" i="37"/>
  <c r="I555" i="37"/>
  <c r="K129" i="37"/>
  <c r="K27" i="35"/>
  <c r="K130" i="37"/>
  <c r="K28" i="35"/>
  <c r="K128" i="37"/>
  <c r="K26" i="35"/>
  <c r="K532" i="37"/>
  <c r="K555" i="37"/>
  <c r="M128" i="37"/>
  <c r="M26" i="35"/>
  <c r="M124" i="32" s="1"/>
  <c r="M532" i="37"/>
  <c r="M555" i="37" s="1"/>
  <c r="O129" i="37"/>
  <c r="O27" i="35" s="1"/>
  <c r="O130" i="37"/>
  <c r="O28" i="35" s="1"/>
  <c r="O128" i="37"/>
  <c r="O26" i="35" s="1"/>
  <c r="O532" i="37"/>
  <c r="O555" i="37" s="1"/>
  <c r="Q532" i="37"/>
  <c r="Q555" i="37" s="1"/>
  <c r="Q128" i="37"/>
  <c r="Q26" i="35" s="1"/>
  <c r="S129" i="37"/>
  <c r="S27" i="35" s="1"/>
  <c r="R154" i="37"/>
  <c r="R32" i="35" s="1"/>
  <c r="R155" i="37"/>
  <c r="R33" i="35" s="1"/>
  <c r="R156" i="37"/>
  <c r="R34" i="35" s="1"/>
  <c r="R534" i="37"/>
  <c r="R557" i="37" s="1"/>
  <c r="U155" i="37"/>
  <c r="U33" i="35" s="1"/>
  <c r="U156" i="37"/>
  <c r="U34" i="35" s="1"/>
  <c r="U154" i="37"/>
  <c r="U32" i="35" s="1"/>
  <c r="U534" i="37"/>
  <c r="U557" i="37" s="1"/>
  <c r="E168" i="37"/>
  <c r="E36" i="35" s="1"/>
  <c r="E169" i="37"/>
  <c r="E37" i="35" s="1"/>
  <c r="E167" i="37"/>
  <c r="E35" i="35" s="1"/>
  <c r="E535" i="37"/>
  <c r="G535" i="37"/>
  <c r="G167" i="37"/>
  <c r="G35" i="35" s="1"/>
  <c r="I168" i="37"/>
  <c r="I36" i="35" s="1"/>
  <c r="I169" i="37"/>
  <c r="I37" i="35" s="1"/>
  <c r="I167" i="37"/>
  <c r="I35" i="35" s="1"/>
  <c r="I535" i="37"/>
  <c r="K167" i="37"/>
  <c r="K35" i="35"/>
  <c r="K535" i="37"/>
  <c r="M168" i="37"/>
  <c r="M36" i="35" s="1"/>
  <c r="M169" i="37"/>
  <c r="M37" i="35" s="1"/>
  <c r="M167" i="37"/>
  <c r="M35" i="35" s="1"/>
  <c r="M535" i="37"/>
  <c r="O535" i="37"/>
  <c r="O167" i="37"/>
  <c r="O35" i="35" s="1"/>
  <c r="Q168" i="37"/>
  <c r="Q36" i="35" s="1"/>
  <c r="Q169" i="37"/>
  <c r="Q37" i="35" s="1"/>
  <c r="Q167" i="37"/>
  <c r="Q35" i="35" s="1"/>
  <c r="Q535" i="37"/>
  <c r="S167" i="37"/>
  <c r="S35" i="35"/>
  <c r="S535" i="37"/>
  <c r="U168" i="37"/>
  <c r="U36" i="35" s="1"/>
  <c r="U169" i="37"/>
  <c r="U37" i="35" s="1"/>
  <c r="U167" i="37"/>
  <c r="U35" i="35" s="1"/>
  <c r="U535" i="37"/>
  <c r="G539" i="37"/>
  <c r="G562" i="37"/>
  <c r="G242" i="37"/>
  <c r="G49" i="35"/>
  <c r="J242" i="37"/>
  <c r="J49" i="35"/>
  <c r="J243" i="37"/>
  <c r="J50" i="35"/>
  <c r="J244" i="37"/>
  <c r="J51" i="35"/>
  <c r="J539" i="37"/>
  <c r="Q243" i="37"/>
  <c r="Q50" i="35" s="1"/>
  <c r="Q244" i="37"/>
  <c r="Q51" i="35" s="1"/>
  <c r="Q539" i="37"/>
  <c r="Q562" i="37" s="1"/>
  <c r="Q242" i="37"/>
  <c r="Q49" i="35" s="1"/>
  <c r="S242" i="37"/>
  <c r="S49" i="35" s="1"/>
  <c r="S269" i="34" s="1"/>
  <c r="S539" i="37"/>
  <c r="S562" i="37"/>
  <c r="H278" i="37"/>
  <c r="H54" i="35"/>
  <c r="H279" i="37"/>
  <c r="H55" i="35"/>
  <c r="H280" i="37"/>
  <c r="H56" i="35"/>
  <c r="H540" i="37"/>
  <c r="H563" i="37"/>
  <c r="J278" i="37"/>
  <c r="J54" i="35"/>
  <c r="J279" i="37"/>
  <c r="J55" i="35"/>
  <c r="J280" i="37"/>
  <c r="J56" i="35"/>
  <c r="J540" i="37"/>
  <c r="J563" i="37"/>
  <c r="L278" i="37"/>
  <c r="L54" i="35"/>
  <c r="L279" i="37"/>
  <c r="L55" i="35"/>
  <c r="L280" i="37"/>
  <c r="L56" i="35"/>
  <c r="L540" i="37"/>
  <c r="L563" i="37"/>
  <c r="N278" i="37"/>
  <c r="N54" i="35"/>
  <c r="N279" i="37"/>
  <c r="N55" i="35"/>
  <c r="N280" i="37"/>
  <c r="N56" i="35"/>
  <c r="N540" i="37"/>
  <c r="N563" i="37"/>
  <c r="P278" i="37"/>
  <c r="P54" i="35"/>
  <c r="P279" i="37"/>
  <c r="P55" i="35"/>
  <c r="P280" i="37"/>
  <c r="P56" i="35"/>
  <c r="P540" i="37"/>
  <c r="P563" i="37"/>
  <c r="R278" i="37"/>
  <c r="R54" i="35"/>
  <c r="R279" i="37"/>
  <c r="R55" i="35"/>
  <c r="R280" i="37"/>
  <c r="R56" i="35"/>
  <c r="R540" i="37"/>
  <c r="R563" i="37"/>
  <c r="T278" i="37"/>
  <c r="T54" i="35"/>
  <c r="T279" i="37"/>
  <c r="T55" i="35"/>
  <c r="T280" i="37"/>
  <c r="T56" i="35" s="1"/>
  <c r="T540" i="37"/>
  <c r="T563" i="37"/>
  <c r="V278" i="37"/>
  <c r="V54" i="35" s="1"/>
  <c r="V279" i="37"/>
  <c r="V55" i="35"/>
  <c r="V280" i="37"/>
  <c r="V56" i="35" s="1"/>
  <c r="V540" i="37"/>
  <c r="V563" i="37"/>
  <c r="G303" i="37"/>
  <c r="G59" i="35" s="1"/>
  <c r="G541" i="37"/>
  <c r="G302" i="37"/>
  <c r="G58" i="35" s="1"/>
  <c r="L315" i="37"/>
  <c r="L61" i="35" s="1"/>
  <c r="L316" i="37"/>
  <c r="L62" i="35" s="1"/>
  <c r="L160" i="32" s="1"/>
  <c r="L317" i="37"/>
  <c r="L63" i="35"/>
  <c r="L542" i="37"/>
  <c r="L565" i="37" s="1"/>
  <c r="N315" i="37"/>
  <c r="N61" i="35"/>
  <c r="N316" i="37"/>
  <c r="N62" i="35" s="1"/>
  <c r="N317" i="37"/>
  <c r="N63" i="35"/>
  <c r="N542" i="37"/>
  <c r="N565" i="37" s="1"/>
  <c r="Q316" i="37"/>
  <c r="Q62" i="35"/>
  <c r="Q317" i="37"/>
  <c r="Q63" i="35" s="1"/>
  <c r="Q542" i="37"/>
  <c r="Q565" i="37"/>
  <c r="Q315" i="37"/>
  <c r="Q61" i="35" s="1"/>
  <c r="S316" i="37"/>
  <c r="S62" i="35"/>
  <c r="S317" i="37"/>
  <c r="S63" i="35" s="1"/>
  <c r="S315" i="37"/>
  <c r="S61" i="35"/>
  <c r="S542" i="37"/>
  <c r="S565" i="37" s="1"/>
  <c r="U316" i="37"/>
  <c r="U62" i="35"/>
  <c r="U317" i="37"/>
  <c r="U63" i="35" s="1"/>
  <c r="U542" i="37"/>
  <c r="U565" i="37"/>
  <c r="U315" i="37"/>
  <c r="U61" i="35" s="1"/>
  <c r="E329" i="37"/>
  <c r="E65" i="35"/>
  <c r="E330" i="37"/>
  <c r="E66" i="35" s="1"/>
  <c r="E328" i="37"/>
  <c r="E64" i="35"/>
  <c r="E543" i="37"/>
  <c r="E566" i="37" s="1"/>
  <c r="G328" i="37"/>
  <c r="G64" i="35"/>
  <c r="J404" i="37"/>
  <c r="L351" i="37"/>
  <c r="L67" i="35"/>
  <c r="L352" i="37"/>
  <c r="L68" i="35" s="1"/>
  <c r="L353" i="37"/>
  <c r="L69" i="35"/>
  <c r="L544" i="37"/>
  <c r="L567" i="37" s="1"/>
  <c r="Q544" i="37"/>
  <c r="Q567" i="37"/>
  <c r="Q351" i="37"/>
  <c r="Q67" i="35" s="1"/>
  <c r="I545" i="37"/>
  <c r="I568" i="37"/>
  <c r="Q365" i="37"/>
  <c r="Q71" i="35" s="1"/>
  <c r="B102" i="32"/>
  <c r="B224" i="34"/>
  <c r="B103" i="32"/>
  <c r="B225" i="34"/>
  <c r="B104" i="32"/>
  <c r="B226" i="34"/>
  <c r="B105" i="32"/>
  <c r="B227" i="34"/>
  <c r="B106" i="32"/>
  <c r="B228" i="34"/>
  <c r="B229" i="34"/>
  <c r="B108" i="32"/>
  <c r="B230" i="34"/>
  <c r="B231" i="34"/>
  <c r="B110" i="32"/>
  <c r="B232" i="34"/>
  <c r="B111" i="32"/>
  <c r="B233" i="34"/>
  <c r="B112" i="32"/>
  <c r="B234" i="34"/>
  <c r="B113" i="32"/>
  <c r="B235" i="34"/>
  <c r="C124" i="32"/>
  <c r="C246" i="34"/>
  <c r="C247" i="34"/>
  <c r="C125" i="32"/>
  <c r="C248" i="34"/>
  <c r="C126" i="32"/>
  <c r="C249" i="34"/>
  <c r="C127" i="32"/>
  <c r="C128" i="32"/>
  <c r="C250" i="34"/>
  <c r="C129" i="32"/>
  <c r="C251" i="34"/>
  <c r="C130" i="32"/>
  <c r="C252" i="34"/>
  <c r="C253" i="34"/>
  <c r="C131" i="32"/>
  <c r="C254" i="34"/>
  <c r="C132" i="32"/>
  <c r="C255" i="34"/>
  <c r="C133" i="32"/>
  <c r="C134" i="32"/>
  <c r="C256" i="34"/>
  <c r="C135" i="32"/>
  <c r="C257" i="34"/>
  <c r="C136" i="32"/>
  <c r="C258" i="34"/>
  <c r="C259" i="34"/>
  <c r="C137" i="32"/>
  <c r="C260" i="34"/>
  <c r="C138" i="32"/>
  <c r="C261" i="34"/>
  <c r="C139" i="32"/>
  <c r="C140" i="32"/>
  <c r="C262" i="34"/>
  <c r="C141" i="32"/>
  <c r="C263" i="34"/>
  <c r="C278" i="34"/>
  <c r="C156" i="32"/>
  <c r="C157" i="32"/>
  <c r="C279" i="34"/>
  <c r="C158" i="32"/>
  <c r="C280" i="34"/>
  <c r="C159" i="32"/>
  <c r="C281" i="34"/>
  <c r="C282" i="34"/>
  <c r="C160" i="32"/>
  <c r="C283" i="34"/>
  <c r="C161" i="32"/>
  <c r="C284" i="34"/>
  <c r="C162" i="32"/>
  <c r="C163" i="32"/>
  <c r="C285" i="34"/>
  <c r="C164" i="32"/>
  <c r="C286" i="34"/>
  <c r="C165" i="32"/>
  <c r="C287" i="34"/>
  <c r="C288" i="34"/>
  <c r="C166" i="32"/>
  <c r="C289" i="34"/>
  <c r="C167" i="32"/>
  <c r="C290" i="34"/>
  <c r="C168" i="32"/>
  <c r="C169" i="32"/>
  <c r="C291" i="34"/>
  <c r="C170" i="32"/>
  <c r="C292" i="34"/>
  <c r="C172" i="32"/>
  <c r="C294" i="34"/>
  <c r="B172" i="34"/>
  <c r="C178" i="32"/>
  <c r="C300" i="34"/>
  <c r="C180" i="32"/>
  <c r="C302" i="34"/>
  <c r="C192" i="32"/>
  <c r="C314" i="34"/>
  <c r="C196" i="32"/>
  <c r="C318" i="34"/>
  <c r="C199" i="32"/>
  <c r="C321" i="34"/>
  <c r="C201" i="32"/>
  <c r="C323" i="34"/>
  <c r="C203" i="32"/>
  <c r="C325" i="34"/>
  <c r="C155" i="32"/>
  <c r="C277" i="34"/>
  <c r="D102" i="32"/>
  <c r="D224" i="34"/>
  <c r="D105" i="32"/>
  <c r="D227" i="34"/>
  <c r="D108" i="32"/>
  <c r="D230" i="34"/>
  <c r="D110" i="32"/>
  <c r="D232" i="34"/>
  <c r="D113" i="32"/>
  <c r="D235" i="34"/>
  <c r="D116" i="32"/>
  <c r="D238" i="34"/>
  <c r="D119" i="32"/>
  <c r="D241" i="34"/>
  <c r="D122" i="32"/>
  <c r="D244" i="34"/>
  <c r="D124" i="32"/>
  <c r="D246" i="34"/>
  <c r="D127" i="32"/>
  <c r="D249" i="34"/>
  <c r="D130" i="32"/>
  <c r="D252" i="34"/>
  <c r="D133" i="32"/>
  <c r="D255" i="34"/>
  <c r="D136" i="32"/>
  <c r="D258" i="34"/>
  <c r="D139" i="32"/>
  <c r="D261" i="34"/>
  <c r="D142" i="32"/>
  <c r="D264" i="34"/>
  <c r="D143" i="32"/>
  <c r="D265" i="34"/>
  <c r="C326" i="34"/>
  <c r="C204" i="32"/>
  <c r="B223" i="34"/>
  <c r="V355" i="34"/>
  <c r="R355" i="34"/>
  <c r="N355" i="34"/>
  <c r="J355" i="34"/>
  <c r="F355" i="34"/>
  <c r="V345" i="34"/>
  <c r="R345" i="34"/>
  <c r="N345" i="34"/>
  <c r="F345" i="34"/>
  <c r="V343" i="34"/>
  <c r="R343" i="34"/>
  <c r="N343" i="34"/>
  <c r="J343" i="34"/>
  <c r="F343" i="34"/>
  <c r="V341" i="34"/>
  <c r="R341" i="34"/>
  <c r="N341" i="34"/>
  <c r="J341" i="34"/>
  <c r="F341" i="34"/>
  <c r="V339" i="34"/>
  <c r="R339" i="34"/>
  <c r="N339" i="34"/>
  <c r="J339" i="34"/>
  <c r="F339" i="34"/>
  <c r="B332" i="34"/>
  <c r="B324" i="34"/>
  <c r="B202" i="34"/>
  <c r="B322" i="34"/>
  <c r="B200" i="34"/>
  <c r="B320" i="34"/>
  <c r="B198" i="34"/>
  <c r="B319" i="34"/>
  <c r="D315" i="34"/>
  <c r="D313" i="34"/>
  <c r="D311" i="34"/>
  <c r="B310" i="34"/>
  <c r="B309" i="34"/>
  <c r="B308" i="34"/>
  <c r="D305" i="34"/>
  <c r="D303" i="34"/>
  <c r="D300" i="34"/>
  <c r="B299" i="34"/>
  <c r="B297" i="34"/>
  <c r="B296" i="34"/>
  <c r="B293" i="34"/>
  <c r="B277" i="34"/>
  <c r="B276" i="34"/>
  <c r="B275" i="34"/>
  <c r="B274" i="34"/>
  <c r="B273" i="34"/>
  <c r="B272" i="34"/>
  <c r="B271" i="34"/>
  <c r="B270" i="34"/>
  <c r="B269" i="34"/>
  <c r="B268" i="34"/>
  <c r="B267" i="34"/>
  <c r="B266" i="34"/>
  <c r="B144" i="34" s="1"/>
  <c r="B245" i="34"/>
  <c r="B241" i="34"/>
  <c r="B240" i="34"/>
  <c r="B239" i="34"/>
  <c r="C205" i="32"/>
  <c r="C327" i="34"/>
  <c r="T355" i="34"/>
  <c r="P355" i="34"/>
  <c r="L355" i="34"/>
  <c r="H355" i="34"/>
  <c r="T345" i="34"/>
  <c r="P345" i="34"/>
  <c r="L345" i="34"/>
  <c r="H345" i="34"/>
  <c r="T343" i="34"/>
  <c r="P343" i="34"/>
  <c r="L343" i="34"/>
  <c r="H343" i="34"/>
  <c r="T341" i="34"/>
  <c r="P341" i="34"/>
  <c r="L341" i="34"/>
  <c r="H341" i="34"/>
  <c r="T339" i="34"/>
  <c r="P339" i="34"/>
  <c r="L339" i="34"/>
  <c r="H339" i="34"/>
  <c r="D326" i="34"/>
  <c r="D325" i="34"/>
  <c r="D323" i="34"/>
  <c r="D321" i="34"/>
  <c r="D319" i="34"/>
  <c r="D317" i="34"/>
  <c r="B317" i="34"/>
  <c r="B315" i="34"/>
  <c r="B312" i="34"/>
  <c r="D309" i="34"/>
  <c r="D307" i="34"/>
  <c r="B306" i="34"/>
  <c r="B184" i="34" s="1"/>
  <c r="B304" i="34"/>
  <c r="B302" i="34"/>
  <c r="B300" i="34"/>
  <c r="B178" i="34" s="1"/>
  <c r="D298" i="34"/>
  <c r="D296" i="34"/>
  <c r="D293" i="34"/>
  <c r="D290" i="34"/>
  <c r="D287" i="34"/>
  <c r="D284" i="34"/>
  <c r="D281" i="34"/>
  <c r="D278" i="34"/>
  <c r="D276" i="34"/>
  <c r="D272" i="34"/>
  <c r="D271" i="34"/>
  <c r="D268" i="34"/>
  <c r="B265" i="34"/>
  <c r="B143" i="34" s="1"/>
  <c r="B244" i="34"/>
  <c r="B243" i="34"/>
  <c r="B242" i="34"/>
  <c r="B238" i="34"/>
  <c r="B116" i="34" s="1"/>
  <c r="B237" i="34"/>
  <c r="B236" i="34"/>
  <c r="C83" i="35"/>
  <c r="V16" i="13"/>
  <c r="V132" i="13" s="1"/>
  <c r="T16" i="13"/>
  <c r="T75" i="35"/>
  <c r="R16" i="13"/>
  <c r="P16" i="13"/>
  <c r="P75" i="35" s="1"/>
  <c r="N16" i="13"/>
  <c r="N75" i="35" s="1"/>
  <c r="L16" i="13"/>
  <c r="L75" i="35" s="1"/>
  <c r="J16" i="13"/>
  <c r="H16" i="13"/>
  <c r="H75" i="35"/>
  <c r="F16" i="13"/>
  <c r="F132" i="13"/>
  <c r="V419" i="37"/>
  <c r="R419" i="37"/>
  <c r="N419" i="37"/>
  <c r="J419" i="37"/>
  <c r="F419" i="37"/>
  <c r="H14" i="37"/>
  <c r="H3" i="35" s="1"/>
  <c r="H223" i="34" s="1"/>
  <c r="H15" i="37"/>
  <c r="H4" i="35"/>
  <c r="H13" i="37"/>
  <c r="H2" i="35"/>
  <c r="I14" i="37"/>
  <c r="I3" i="35"/>
  <c r="I101" i="32" s="1"/>
  <c r="L14" i="37"/>
  <c r="L3" i="35" s="1"/>
  <c r="L15" i="37"/>
  <c r="L4" i="35" s="1"/>
  <c r="L13" i="37"/>
  <c r="L2" i="35" s="1"/>
  <c r="O13" i="37"/>
  <c r="O2" i="35" s="1"/>
  <c r="O14" i="37"/>
  <c r="O3" i="35" s="1"/>
  <c r="O15" i="37"/>
  <c r="O4" i="35" s="1"/>
  <c r="R14" i="37"/>
  <c r="R3" i="35" s="1"/>
  <c r="R15" i="37"/>
  <c r="R4" i="35" s="1"/>
  <c r="R13" i="37"/>
  <c r="R2" i="35" s="1"/>
  <c r="T14" i="37"/>
  <c r="T3" i="35" s="1"/>
  <c r="T15" i="37"/>
  <c r="T4" i="35" s="1"/>
  <c r="T13" i="37"/>
  <c r="T2" i="35" s="1"/>
  <c r="V14" i="37"/>
  <c r="V3" i="35" s="1"/>
  <c r="V15" i="37"/>
  <c r="V4" i="35" s="1"/>
  <c r="V13" i="37"/>
  <c r="V2" i="35" s="1"/>
  <c r="F26" i="37"/>
  <c r="F5" i="35" s="1"/>
  <c r="F27" i="37"/>
  <c r="F6" i="35" s="1"/>
  <c r="F28" i="37"/>
  <c r="F7" i="35" s="1"/>
  <c r="H26" i="37"/>
  <c r="H5" i="35" s="1"/>
  <c r="H27" i="37"/>
  <c r="H6" i="35" s="1"/>
  <c r="H28" i="37"/>
  <c r="H7" i="35" s="1"/>
  <c r="K27" i="37"/>
  <c r="K6" i="35" s="1"/>
  <c r="K28" i="37"/>
  <c r="K7" i="35" s="1"/>
  <c r="K26" i="37"/>
  <c r="K5" i="35" s="1"/>
  <c r="L26" i="37"/>
  <c r="L5" i="35" s="1"/>
  <c r="L27" i="37"/>
  <c r="L6" i="35" s="1"/>
  <c r="L28" i="37"/>
  <c r="L7" i="35" s="1"/>
  <c r="O27" i="37"/>
  <c r="O6" i="35" s="1"/>
  <c r="O28" i="37"/>
  <c r="O7" i="35" s="1"/>
  <c r="O26" i="37"/>
  <c r="O5" i="35" s="1"/>
  <c r="P26" i="37"/>
  <c r="P5" i="35" s="1"/>
  <c r="P27" i="37"/>
  <c r="P6" i="35" s="1"/>
  <c r="P28" i="37"/>
  <c r="P7" i="35" s="1"/>
  <c r="S27" i="37"/>
  <c r="S6" i="35" s="1"/>
  <c r="S28" i="37"/>
  <c r="S7" i="35" s="1"/>
  <c r="S26" i="37"/>
  <c r="S5" i="35" s="1"/>
  <c r="T26" i="37"/>
  <c r="T5" i="35" s="1"/>
  <c r="T27" i="37"/>
  <c r="T6" i="35" s="1"/>
  <c r="T28" i="37"/>
  <c r="T7" i="35" s="1"/>
  <c r="F53" i="37"/>
  <c r="F12" i="35" s="1"/>
  <c r="F54" i="37"/>
  <c r="F13" i="35" s="1"/>
  <c r="F55" i="37"/>
  <c r="F14" i="35" s="1"/>
  <c r="H53" i="37"/>
  <c r="H12" i="35" s="1"/>
  <c r="H54" i="37"/>
  <c r="H13" i="35" s="1"/>
  <c r="H55" i="37"/>
  <c r="H14" i="35" s="1"/>
  <c r="J53" i="37"/>
  <c r="J12" i="35" s="1"/>
  <c r="J54" i="37"/>
  <c r="J13" i="35" s="1"/>
  <c r="J55" i="37"/>
  <c r="J14" i="35" s="1"/>
  <c r="L53" i="37"/>
  <c r="L12" i="35" s="1"/>
  <c r="L54" i="37"/>
  <c r="L13" i="35" s="1"/>
  <c r="L55" i="37"/>
  <c r="L14" i="35" s="1"/>
  <c r="N53" i="37"/>
  <c r="N12" i="35" s="1"/>
  <c r="N54" i="37"/>
  <c r="N13" i="35" s="1"/>
  <c r="N55" i="37"/>
  <c r="N14" i="35" s="1"/>
  <c r="P53" i="37"/>
  <c r="P12" i="35" s="1"/>
  <c r="P54" i="37"/>
  <c r="P13" i="35" s="1"/>
  <c r="P55" i="37"/>
  <c r="P14" i="35" s="1"/>
  <c r="R53" i="37"/>
  <c r="R12" i="35" s="1"/>
  <c r="R232" i="34" s="1"/>
  <c r="R54" i="37"/>
  <c r="R13" i="35"/>
  <c r="R55" i="37"/>
  <c r="R14" i="35"/>
  <c r="R112" i="32" s="1"/>
  <c r="T53" i="37"/>
  <c r="T12" i="35" s="1"/>
  <c r="T54" i="37"/>
  <c r="T13" i="35" s="1"/>
  <c r="T55" i="37"/>
  <c r="T14" i="35" s="1"/>
  <c r="V53" i="37"/>
  <c r="V12" i="35" s="1"/>
  <c r="V54" i="37"/>
  <c r="V13" i="35" s="1"/>
  <c r="V55" i="37"/>
  <c r="V14" i="35" s="1"/>
  <c r="F66" i="37"/>
  <c r="F15" i="35" s="1"/>
  <c r="F67" i="37"/>
  <c r="F16" i="35" s="1"/>
  <c r="F68" i="37"/>
  <c r="F17" i="35" s="1"/>
  <c r="H66" i="37"/>
  <c r="H15" i="35" s="1"/>
  <c r="K67" i="37"/>
  <c r="K16" i="35" s="1"/>
  <c r="K68" i="37"/>
  <c r="K17" i="35" s="1"/>
  <c r="M67" i="37"/>
  <c r="M16" i="35" s="1"/>
  <c r="M68" i="37"/>
  <c r="M17" i="35" s="1"/>
  <c r="M66" i="37"/>
  <c r="M15" i="35" s="1"/>
  <c r="N66" i="37"/>
  <c r="N15" i="35" s="1"/>
  <c r="N67" i="37"/>
  <c r="N16" i="35" s="1"/>
  <c r="N68" i="37"/>
  <c r="N17" i="35" s="1"/>
  <c r="P67" i="37"/>
  <c r="P16" i="35" s="1"/>
  <c r="S67" i="37"/>
  <c r="S16" i="35" s="1"/>
  <c r="S68" i="37"/>
  <c r="S17" i="35" s="1"/>
  <c r="U67" i="37"/>
  <c r="U16" i="35" s="1"/>
  <c r="U68" i="37"/>
  <c r="U17" i="35" s="1"/>
  <c r="U66" i="37"/>
  <c r="U15" i="35" s="1"/>
  <c r="V66" i="37"/>
  <c r="V15" i="35" s="1"/>
  <c r="V67" i="37"/>
  <c r="V16" i="35" s="1"/>
  <c r="V68" i="37"/>
  <c r="V17" i="35" s="1"/>
  <c r="G80" i="37"/>
  <c r="G19" i="35" s="1"/>
  <c r="G81" i="37"/>
  <c r="G20" i="35" s="1"/>
  <c r="G79" i="37"/>
  <c r="G18" i="35" s="1"/>
  <c r="I80" i="37"/>
  <c r="I19" i="35" s="1"/>
  <c r="I81" i="37"/>
  <c r="I20" i="35" s="1"/>
  <c r="I79" i="37"/>
  <c r="I18" i="35" s="1"/>
  <c r="J79" i="37"/>
  <c r="J18" i="35" s="1"/>
  <c r="J80" i="37"/>
  <c r="J19" i="35" s="1"/>
  <c r="J81" i="37"/>
  <c r="J20" i="35" s="1"/>
  <c r="L79" i="37"/>
  <c r="L18" i="35" s="1"/>
  <c r="L80" i="37"/>
  <c r="L19" i="35" s="1"/>
  <c r="L81" i="37"/>
  <c r="L20" i="35" s="1"/>
  <c r="O80" i="37"/>
  <c r="O19" i="35" s="1"/>
  <c r="O81" i="37"/>
  <c r="O20" i="35" s="1"/>
  <c r="O79" i="37"/>
  <c r="O18" i="35" s="1"/>
  <c r="Q80" i="37"/>
  <c r="Q19" i="35" s="1"/>
  <c r="Q81" i="37"/>
  <c r="Q20" i="35" s="1"/>
  <c r="Q79" i="37"/>
  <c r="Q18" i="35" s="1"/>
  <c r="R79" i="37"/>
  <c r="R18" i="35" s="1"/>
  <c r="R80" i="37"/>
  <c r="R19" i="35" s="1"/>
  <c r="R81" i="37"/>
  <c r="R20" i="35" s="1"/>
  <c r="T79" i="37"/>
  <c r="T18" i="35" s="1"/>
  <c r="T80" i="37"/>
  <c r="T19" i="35" s="1"/>
  <c r="T81" i="37"/>
  <c r="T20" i="35" s="1"/>
  <c r="V79" i="37"/>
  <c r="V18" i="35" s="1"/>
  <c r="V80" i="37"/>
  <c r="V19" i="35" s="1"/>
  <c r="V81" i="37"/>
  <c r="V20" i="35" s="1"/>
  <c r="E93" i="37"/>
  <c r="E22" i="35" s="1"/>
  <c r="E92" i="37"/>
  <c r="E21" i="35" s="1"/>
  <c r="E94" i="37"/>
  <c r="E23" i="35" s="1"/>
  <c r="F92" i="37"/>
  <c r="F21" i="35" s="1"/>
  <c r="F93" i="37"/>
  <c r="F22" i="35" s="1"/>
  <c r="F94" i="37"/>
  <c r="F23" i="35" s="1"/>
  <c r="G92" i="37"/>
  <c r="G21" i="35" s="1"/>
  <c r="H92" i="37"/>
  <c r="H21" i="35" s="1"/>
  <c r="H93" i="37"/>
  <c r="H22" i="35" s="1"/>
  <c r="H94" i="37"/>
  <c r="H23" i="35" s="1"/>
  <c r="I93" i="37"/>
  <c r="I22" i="35" s="1"/>
  <c r="I92" i="37"/>
  <c r="I21" i="35" s="1"/>
  <c r="I94" i="37"/>
  <c r="I23" i="35" s="1"/>
  <c r="J92" i="37"/>
  <c r="J21" i="35" s="1"/>
  <c r="J93" i="37"/>
  <c r="J22" i="35" s="1"/>
  <c r="J94" i="37"/>
  <c r="J23" i="35" s="1"/>
  <c r="L92" i="37"/>
  <c r="L21" i="35" s="1"/>
  <c r="L93" i="37"/>
  <c r="L22" i="35" s="1"/>
  <c r="L242" i="34"/>
  <c r="L94" i="37"/>
  <c r="L23" i="35"/>
  <c r="M92" i="37"/>
  <c r="M21" i="35"/>
  <c r="M93" i="37"/>
  <c r="M22" i="35"/>
  <c r="M120" i="32" s="1"/>
  <c r="M94" i="37"/>
  <c r="M23" i="35" s="1"/>
  <c r="N92" i="37"/>
  <c r="N21" i="35" s="1"/>
  <c r="N93" i="37"/>
  <c r="N22" i="35" s="1"/>
  <c r="N94" i="37"/>
  <c r="N23" i="35" s="1"/>
  <c r="O93" i="37"/>
  <c r="O22" i="35" s="1"/>
  <c r="O92" i="37"/>
  <c r="O21" i="35" s="1"/>
  <c r="P92" i="37"/>
  <c r="P21" i="35" s="1"/>
  <c r="P93" i="37"/>
  <c r="P22" i="35" s="1"/>
  <c r="P94" i="37"/>
  <c r="P23" i="35" s="1"/>
  <c r="Q92" i="37"/>
  <c r="Q21" i="35" s="1"/>
  <c r="Q93" i="37"/>
  <c r="Q22" i="35" s="1"/>
  <c r="Q94" i="37"/>
  <c r="Q23" i="35" s="1"/>
  <c r="R92" i="37"/>
  <c r="R21" i="35" s="1"/>
  <c r="R93" i="37"/>
  <c r="R22" i="35" s="1"/>
  <c r="R120" i="32" s="1"/>
  <c r="R94" i="37"/>
  <c r="R23" i="35"/>
  <c r="S93" i="37"/>
  <c r="S22" i="35"/>
  <c r="S120" i="32" s="1"/>
  <c r="T92" i="37"/>
  <c r="T21" i="35" s="1"/>
  <c r="T93" i="37"/>
  <c r="T22" i="35" s="1"/>
  <c r="T94" i="37"/>
  <c r="T23" i="35" s="1"/>
  <c r="T243" i="34" s="1"/>
  <c r="U92" i="37"/>
  <c r="U21" i="35"/>
  <c r="U93" i="37"/>
  <c r="U22" i="35"/>
  <c r="U94" i="37"/>
  <c r="U23" i="35"/>
  <c r="V92" i="37"/>
  <c r="V21" i="35"/>
  <c r="V93" i="37"/>
  <c r="V22" i="35"/>
  <c r="V94" i="37"/>
  <c r="V23" i="35"/>
  <c r="F128" i="37"/>
  <c r="F26" i="35"/>
  <c r="F129" i="37"/>
  <c r="F27" i="35"/>
  <c r="F130" i="37"/>
  <c r="F28" i="35"/>
  <c r="H128" i="37"/>
  <c r="H26" i="35"/>
  <c r="H129" i="37"/>
  <c r="H27" i="35"/>
  <c r="H130" i="37"/>
  <c r="H28" i="35"/>
  <c r="J128" i="37"/>
  <c r="J26" i="35"/>
  <c r="J129" i="37"/>
  <c r="J27" i="35"/>
  <c r="J130" i="37"/>
  <c r="J28" i="35"/>
  <c r="L128" i="37"/>
  <c r="L26" i="35"/>
  <c r="N128" i="37"/>
  <c r="N26" i="35"/>
  <c r="N129" i="37"/>
  <c r="N27" i="35"/>
  <c r="N125" i="32" s="1"/>
  <c r="N130" i="37"/>
  <c r="N28" i="35" s="1"/>
  <c r="P129" i="37"/>
  <c r="P27" i="35" s="1"/>
  <c r="R128" i="37"/>
  <c r="R26" i="35" s="1"/>
  <c r="R124" i="32" s="1"/>
  <c r="R129" i="37"/>
  <c r="R27" i="35"/>
  <c r="R130" i="37"/>
  <c r="R28" i="35"/>
  <c r="V128" i="37"/>
  <c r="V26" i="35"/>
  <c r="V129" i="37"/>
  <c r="V27" i="35"/>
  <c r="V130" i="37"/>
  <c r="V28" i="35"/>
  <c r="F154" i="37"/>
  <c r="F32" i="35"/>
  <c r="F155" i="37"/>
  <c r="F33" i="35"/>
  <c r="F156" i="37"/>
  <c r="F34" i="35"/>
  <c r="H154" i="37"/>
  <c r="H32" i="35"/>
  <c r="H155" i="37"/>
  <c r="H33" i="35"/>
  <c r="H156" i="37"/>
  <c r="H34" i="35"/>
  <c r="H132" i="32" s="1"/>
  <c r="J154" i="37"/>
  <c r="J32" i="35" s="1"/>
  <c r="J155" i="37"/>
  <c r="J33" i="35" s="1"/>
  <c r="J156" i="37"/>
  <c r="J34" i="35" s="1"/>
  <c r="L154" i="37"/>
  <c r="L32" i="35" s="1"/>
  <c r="L155" i="37"/>
  <c r="L33" i="35" s="1"/>
  <c r="L156" i="37"/>
  <c r="L34" i="35" s="1"/>
  <c r="N154" i="37"/>
  <c r="N32" i="35" s="1"/>
  <c r="N155" i="37"/>
  <c r="N33" i="35" s="1"/>
  <c r="N156" i="37"/>
  <c r="N34" i="35" s="1"/>
  <c r="P154" i="37"/>
  <c r="P32" i="35" s="1"/>
  <c r="P155" i="37"/>
  <c r="P33" i="35" s="1"/>
  <c r="P156" i="37"/>
  <c r="P34" i="35" s="1"/>
  <c r="S155" i="37"/>
  <c r="S33" i="35" s="1"/>
  <c r="S156" i="37"/>
  <c r="S34" i="35" s="1"/>
  <c r="S154" i="37"/>
  <c r="S32" i="35" s="1"/>
  <c r="T154" i="37"/>
  <c r="T32" i="35" s="1"/>
  <c r="T155" i="37"/>
  <c r="T33" i="35" s="1"/>
  <c r="T156" i="37"/>
  <c r="T34" i="35" s="1"/>
  <c r="E181" i="37"/>
  <c r="E39" i="35" s="1"/>
  <c r="G181" i="37"/>
  <c r="G39" i="35" s="1"/>
  <c r="G182" i="37"/>
  <c r="G40" i="35" s="1"/>
  <c r="G180" i="37"/>
  <c r="G38" i="35" s="1"/>
  <c r="H180" i="37"/>
  <c r="H38" i="35" s="1"/>
  <c r="H181" i="37"/>
  <c r="H39" i="35" s="1"/>
  <c r="H182" i="37"/>
  <c r="H40" i="35" s="1"/>
  <c r="J180" i="37"/>
  <c r="J38" i="35" s="1"/>
  <c r="J181" i="37"/>
  <c r="J39" i="35" s="1"/>
  <c r="J182" i="37"/>
  <c r="J40" i="35" s="1"/>
  <c r="L180" i="37"/>
  <c r="L38" i="35" s="1"/>
  <c r="L181" i="37"/>
  <c r="L39" i="35" s="1"/>
  <c r="L137" i="32"/>
  <c r="L182" i="37"/>
  <c r="L40" i="35"/>
  <c r="L260" i="34" s="1"/>
  <c r="N180" i="37"/>
  <c r="N38" i="35" s="1"/>
  <c r="N181" i="37"/>
  <c r="N39" i="35" s="1"/>
  <c r="N182" i="37"/>
  <c r="N40" i="35" s="1"/>
  <c r="P180" i="37"/>
  <c r="P38" i="35" s="1"/>
  <c r="P181" i="37"/>
  <c r="P39" i="35" s="1"/>
  <c r="P182" i="37"/>
  <c r="P40" i="35" s="1"/>
  <c r="R180" i="37"/>
  <c r="R38" i="35" s="1"/>
  <c r="R181" i="37"/>
  <c r="R39" i="35" s="1"/>
  <c r="R182" i="37"/>
  <c r="R40" i="35" s="1"/>
  <c r="T180" i="37"/>
  <c r="T38" i="35" s="1"/>
  <c r="T181" i="37"/>
  <c r="T39" i="35" s="1"/>
  <c r="T182" i="37"/>
  <c r="T40" i="35" s="1"/>
  <c r="T138" i="32" s="1"/>
  <c r="V180" i="37"/>
  <c r="V38" i="35"/>
  <c r="V181" i="37"/>
  <c r="V39" i="35"/>
  <c r="V182" i="37"/>
  <c r="V40" i="35"/>
  <c r="E194" i="37"/>
  <c r="E42" i="35"/>
  <c r="E195" i="37"/>
  <c r="E43" i="35"/>
  <c r="E193" i="37"/>
  <c r="E41" i="35"/>
  <c r="F193" i="37"/>
  <c r="F41" i="35"/>
  <c r="F194" i="37"/>
  <c r="F42" i="35"/>
  <c r="F195" i="37"/>
  <c r="F43" i="35"/>
  <c r="H193" i="37"/>
  <c r="H41" i="35"/>
  <c r="H194" i="37"/>
  <c r="H42" i="35"/>
  <c r="H195" i="37"/>
  <c r="H43" i="35"/>
  <c r="I194" i="37"/>
  <c r="I42" i="35"/>
  <c r="I195" i="37"/>
  <c r="I43" i="35"/>
  <c r="I193" i="37"/>
  <c r="I41" i="35"/>
  <c r="J193" i="37"/>
  <c r="J41" i="35"/>
  <c r="J194" i="37"/>
  <c r="J42" i="35"/>
  <c r="J195" i="37"/>
  <c r="J43" i="35"/>
  <c r="L193" i="37"/>
  <c r="L41" i="35"/>
  <c r="L194" i="37"/>
  <c r="L42" i="35"/>
  <c r="L195" i="37"/>
  <c r="L43" i="35"/>
  <c r="M194" i="37"/>
  <c r="M42" i="35"/>
  <c r="M195" i="37"/>
  <c r="M43" i="35"/>
  <c r="M193" i="37"/>
  <c r="M41" i="35"/>
  <c r="N193" i="37"/>
  <c r="N41" i="35"/>
  <c r="N194" i="37"/>
  <c r="N42" i="35"/>
  <c r="N195" i="37"/>
  <c r="N43" i="35"/>
  <c r="O194" i="37"/>
  <c r="O42" i="35"/>
  <c r="P193" i="37"/>
  <c r="P41" i="35"/>
  <c r="P194" i="37"/>
  <c r="P42" i="35"/>
  <c r="P195" i="37"/>
  <c r="P43" i="35"/>
  <c r="Q194" i="37"/>
  <c r="Q42" i="35"/>
  <c r="Q195" i="37"/>
  <c r="Q43" i="35"/>
  <c r="Q193" i="37"/>
  <c r="Q41" i="35"/>
  <c r="R193" i="37"/>
  <c r="R41" i="35"/>
  <c r="R194" i="37"/>
  <c r="R42" i="35"/>
  <c r="R195" i="37"/>
  <c r="R43" i="35"/>
  <c r="S195" i="37"/>
  <c r="S43" i="35"/>
  <c r="T193" i="37"/>
  <c r="T41" i="35"/>
  <c r="T194" i="37"/>
  <c r="T42" i="35"/>
  <c r="T195" i="37"/>
  <c r="T43" i="35"/>
  <c r="U194" i="37"/>
  <c r="U42" i="35"/>
  <c r="U195" i="37"/>
  <c r="U43" i="35"/>
  <c r="U193" i="37"/>
  <c r="U41" i="35"/>
  <c r="V193" i="37"/>
  <c r="V41" i="35"/>
  <c r="V194" i="37"/>
  <c r="V42" i="35"/>
  <c r="V195" i="37"/>
  <c r="V43" i="35"/>
  <c r="E242" i="37"/>
  <c r="E49" i="35"/>
  <c r="E243" i="37"/>
  <c r="E50" i="35"/>
  <c r="E244" i="37"/>
  <c r="E51" i="35"/>
  <c r="E271" i="34" s="1"/>
  <c r="F242" i="37"/>
  <c r="F49" i="35" s="1"/>
  <c r="F147" i="32" s="1"/>
  <c r="F243" i="37"/>
  <c r="F50" i="35"/>
  <c r="F244" i="37"/>
  <c r="F51" i="35"/>
  <c r="H242" i="37"/>
  <c r="H49" i="35"/>
  <c r="H243" i="37"/>
  <c r="H50" i="35"/>
  <c r="H244" i="37"/>
  <c r="H51" i="35"/>
  <c r="M242" i="37"/>
  <c r="M49" i="35"/>
  <c r="M147" i="32" s="1"/>
  <c r="M243" i="37"/>
  <c r="M50" i="35" s="1"/>
  <c r="M244" i="37"/>
  <c r="M51" i="35" s="1"/>
  <c r="N242" i="37"/>
  <c r="N49" i="35" s="1"/>
  <c r="N243" i="37"/>
  <c r="N50" i="35" s="1"/>
  <c r="N244" i="37"/>
  <c r="N51" i="35" s="1"/>
  <c r="P242" i="37"/>
  <c r="P49" i="35" s="1"/>
  <c r="P243" i="37"/>
  <c r="P50" i="35" s="1"/>
  <c r="P244" i="37"/>
  <c r="P51" i="35" s="1"/>
  <c r="R242" i="37"/>
  <c r="R49" i="35" s="1"/>
  <c r="R243" i="37"/>
  <c r="R50" i="35" s="1"/>
  <c r="R244" i="37"/>
  <c r="R51" i="35" s="1"/>
  <c r="T242" i="37"/>
  <c r="T49" i="35" s="1"/>
  <c r="T243" i="37"/>
  <c r="T50" i="35" s="1"/>
  <c r="T244" i="37"/>
  <c r="T51" i="35" s="1"/>
  <c r="V242" i="37"/>
  <c r="V49" i="35" s="1"/>
  <c r="V243" i="37"/>
  <c r="V50" i="35" s="1"/>
  <c r="V244" i="37"/>
  <c r="V51" i="35" s="1"/>
  <c r="V149" i="32" s="1"/>
  <c r="F278" i="37"/>
  <c r="F54" i="35"/>
  <c r="F279" i="37"/>
  <c r="F55" i="35"/>
  <c r="F280" i="37"/>
  <c r="F56" i="35"/>
  <c r="I280" i="37"/>
  <c r="I56" i="35"/>
  <c r="K279" i="37"/>
  <c r="K55" i="35"/>
  <c r="K280" i="37"/>
  <c r="K56" i="35"/>
  <c r="M280" i="37"/>
  <c r="M56" i="35"/>
  <c r="O279" i="37"/>
  <c r="O55" i="35"/>
  <c r="O280" i="37"/>
  <c r="O56" i="35"/>
  <c r="Q280" i="37"/>
  <c r="Q56" i="35"/>
  <c r="S279" i="37"/>
  <c r="S55" i="35"/>
  <c r="S280" i="37"/>
  <c r="S56" i="35"/>
  <c r="U280" i="37"/>
  <c r="U56" i="35"/>
  <c r="E303" i="37"/>
  <c r="E59" i="35"/>
  <c r="E304" i="37"/>
  <c r="E60" i="35"/>
  <c r="F302" i="37"/>
  <c r="F58" i="35"/>
  <c r="F303" i="37"/>
  <c r="F59" i="35"/>
  <c r="F304" i="37"/>
  <c r="F60" i="35"/>
  <c r="I303" i="37"/>
  <c r="I59" i="35"/>
  <c r="I304" i="37"/>
  <c r="I60" i="35"/>
  <c r="M303" i="37"/>
  <c r="M59" i="35"/>
  <c r="M304" i="37"/>
  <c r="M60" i="35"/>
  <c r="Q303" i="37"/>
  <c r="Q59" i="35"/>
  <c r="Q304" i="37"/>
  <c r="Q60" i="35"/>
  <c r="U303" i="37"/>
  <c r="U59" i="35"/>
  <c r="U304" i="37"/>
  <c r="U60" i="35"/>
  <c r="E316" i="37"/>
  <c r="E62" i="35"/>
  <c r="E317" i="37"/>
  <c r="E63" i="35"/>
  <c r="G316" i="37"/>
  <c r="G62" i="35"/>
  <c r="G317" i="37"/>
  <c r="G63" i="35"/>
  <c r="H315" i="37"/>
  <c r="H61" i="35"/>
  <c r="H316" i="37"/>
  <c r="H62" i="35"/>
  <c r="H317" i="37"/>
  <c r="H63" i="35"/>
  <c r="J315" i="37"/>
  <c r="J61" i="35"/>
  <c r="J316" i="37"/>
  <c r="J62" i="35"/>
  <c r="J317" i="37"/>
  <c r="J63" i="35"/>
  <c r="M316" i="37"/>
  <c r="M62" i="35"/>
  <c r="M317" i="37"/>
  <c r="M63" i="35"/>
  <c r="O316" i="37"/>
  <c r="O62" i="35"/>
  <c r="O317" i="37"/>
  <c r="O63" i="35"/>
  <c r="P315" i="37"/>
  <c r="P61" i="35"/>
  <c r="P316" i="37"/>
  <c r="P62" i="35"/>
  <c r="P317" i="37"/>
  <c r="P63" i="35"/>
  <c r="R315" i="37"/>
  <c r="R61" i="35"/>
  <c r="R316" i="37"/>
  <c r="R62" i="35"/>
  <c r="R317" i="37"/>
  <c r="R63" i="35"/>
  <c r="T315" i="37"/>
  <c r="T61" i="35"/>
  <c r="T316" i="37"/>
  <c r="T62" i="35"/>
  <c r="T317" i="37"/>
  <c r="T63" i="35"/>
  <c r="V315" i="37"/>
  <c r="V61" i="35"/>
  <c r="V316" i="37"/>
  <c r="V62" i="35"/>
  <c r="V317" i="37"/>
  <c r="V63" i="35"/>
  <c r="I329" i="37"/>
  <c r="I65" i="35"/>
  <c r="K329" i="37"/>
  <c r="K65" i="35"/>
  <c r="K330" i="37"/>
  <c r="K66" i="35"/>
  <c r="O329" i="37"/>
  <c r="O65" i="35"/>
  <c r="O330" i="37"/>
  <c r="O66" i="35"/>
  <c r="O164" i="32" s="1"/>
  <c r="S330" i="37"/>
  <c r="S66" i="35" s="1"/>
  <c r="E353" i="37"/>
  <c r="E69" i="35" s="1"/>
  <c r="E167" i="32"/>
  <c r="H351" i="37"/>
  <c r="H67" i="35"/>
  <c r="H352" i="37"/>
  <c r="H68" i="35"/>
  <c r="H353" i="37"/>
  <c r="H69" i="35"/>
  <c r="N353" i="37"/>
  <c r="N69" i="35"/>
  <c r="N289" i="34" s="1"/>
  <c r="P351" i="37"/>
  <c r="P67" i="35" s="1"/>
  <c r="P352" i="37"/>
  <c r="P68" i="35" s="1"/>
  <c r="P353" i="37"/>
  <c r="P69" i="35" s="1"/>
  <c r="U352" i="37"/>
  <c r="U68" i="35" s="1"/>
  <c r="V351" i="37"/>
  <c r="V67" i="35" s="1"/>
  <c r="V352" i="37"/>
  <c r="V68" i="35" s="1"/>
  <c r="V353" i="37"/>
  <c r="V69" i="35" s="1"/>
  <c r="H364" i="37"/>
  <c r="H70" i="35" s="1"/>
  <c r="H365" i="37"/>
  <c r="H71" i="35" s="1"/>
  <c r="H366" i="37"/>
  <c r="H72" i="35" s="1"/>
  <c r="L364" i="37"/>
  <c r="L70" i="35" s="1"/>
  <c r="L365" i="37"/>
  <c r="L71" i="35" s="1"/>
  <c r="L366" i="37"/>
  <c r="L72" i="35" s="1"/>
  <c r="P364" i="37"/>
  <c r="P70" i="35" s="1"/>
  <c r="P365" i="37"/>
  <c r="P71" i="35" s="1"/>
  <c r="P366" i="37"/>
  <c r="P72" i="35" s="1"/>
  <c r="T364" i="37"/>
  <c r="T70" i="35" s="1"/>
  <c r="T365" i="37"/>
  <c r="T71" i="35" s="1"/>
  <c r="T366" i="37"/>
  <c r="T72" i="35" s="1"/>
  <c r="C223" i="34"/>
  <c r="B101" i="34" s="1"/>
  <c r="B216" i="34"/>
  <c r="B215" i="34"/>
  <c r="C332" i="34"/>
  <c r="C310" i="34"/>
  <c r="B188" i="34" s="1"/>
  <c r="C309" i="34"/>
  <c r="C308" i="34"/>
  <c r="B186" i="34" s="1"/>
  <c r="C296" i="34"/>
  <c r="B174" i="34" s="1"/>
  <c r="C295" i="34"/>
  <c r="C293" i="34"/>
  <c r="C276" i="34"/>
  <c r="B154" i="34" s="1"/>
  <c r="C275" i="34"/>
  <c r="B153" i="34" s="1"/>
  <c r="C273" i="34"/>
  <c r="B151" i="34" s="1"/>
  <c r="C266" i="34"/>
  <c r="C265" i="34"/>
  <c r="C264" i="34"/>
  <c r="C245" i="34"/>
  <c r="B123" i="34"/>
  <c r="C244" i="34"/>
  <c r="B122" i="34"/>
  <c r="C243" i="34"/>
  <c r="B121" i="34"/>
  <c r="C242" i="34"/>
  <c r="B120" i="34"/>
  <c r="C241" i="34"/>
  <c r="B119" i="34"/>
  <c r="C240" i="34"/>
  <c r="B118" i="34"/>
  <c r="C239" i="34"/>
  <c r="B117" i="34"/>
  <c r="C238" i="34"/>
  <c r="C237" i="34"/>
  <c r="C236" i="34"/>
  <c r="B114" i="34" s="1"/>
  <c r="C235" i="34"/>
  <c r="B113" i="34" s="1"/>
  <c r="C234" i="34"/>
  <c r="B112" i="34" s="1"/>
  <c r="C233" i="34"/>
  <c r="B111" i="34" s="1"/>
  <c r="C232" i="34"/>
  <c r="C231" i="34"/>
  <c r="B109" i="34"/>
  <c r="C230" i="34"/>
  <c r="B108" i="34"/>
  <c r="C229" i="34"/>
  <c r="B107" i="34"/>
  <c r="B70" i="34" s="1"/>
  <c r="C228" i="34"/>
  <c r="B106" i="34" s="1"/>
  <c r="C227" i="34"/>
  <c r="B105" i="34" s="1"/>
  <c r="C226" i="34"/>
  <c r="B104" i="34" s="1"/>
  <c r="C225" i="34"/>
  <c r="B103" i="34" s="1"/>
  <c r="C224" i="34"/>
  <c r="B102" i="34" s="1"/>
  <c r="Q328" i="37"/>
  <c r="Q64" i="35"/>
  <c r="O315" i="37"/>
  <c r="O61" i="35"/>
  <c r="G315" i="37"/>
  <c r="G61" i="35"/>
  <c r="U302" i="37"/>
  <c r="U58" i="35"/>
  <c r="Q302" i="37"/>
  <c r="Q58" i="35"/>
  <c r="M302" i="37"/>
  <c r="M58" i="35"/>
  <c r="I302" i="37"/>
  <c r="I58" i="35"/>
  <c r="E302" i="37"/>
  <c r="E58" i="35"/>
  <c r="U278" i="37"/>
  <c r="U54" i="35"/>
  <c r="Q278" i="37"/>
  <c r="Q54" i="35"/>
  <c r="M278" i="37"/>
  <c r="M54" i="35"/>
  <c r="I278" i="37"/>
  <c r="I54" i="35"/>
  <c r="K242" i="37"/>
  <c r="K49" i="35"/>
  <c r="S193" i="37"/>
  <c r="S41" i="35"/>
  <c r="K193" i="37"/>
  <c r="K41" i="35"/>
  <c r="E180" i="37"/>
  <c r="E38" i="35"/>
  <c r="U128" i="37"/>
  <c r="U26" i="35"/>
  <c r="K92" i="37"/>
  <c r="K21" i="35"/>
  <c r="S66" i="37"/>
  <c r="S15" i="35"/>
  <c r="T419" i="37"/>
  <c r="P419" i="37"/>
  <c r="L419" i="37"/>
  <c r="H419" i="37"/>
  <c r="U419" i="37"/>
  <c r="S419" i="37"/>
  <c r="Q419" i="37"/>
  <c r="O419" i="37"/>
  <c r="M419" i="37"/>
  <c r="K419" i="37"/>
  <c r="I419" i="37"/>
  <c r="G419" i="37"/>
  <c r="E419" i="37"/>
  <c r="F75" i="35"/>
  <c r="F295" i="34" s="1"/>
  <c r="J75" i="35"/>
  <c r="J295" i="34" s="1"/>
  <c r="J132" i="13"/>
  <c r="R75" i="35"/>
  <c r="R295" i="34"/>
  <c r="R132" i="13"/>
  <c r="V75" i="35"/>
  <c r="V295" i="34" s="1"/>
  <c r="O257" i="21"/>
  <c r="O270" i="21"/>
  <c r="O558" i="37"/>
  <c r="G257" i="21"/>
  <c r="G270" i="21" s="1"/>
  <c r="G558" i="37"/>
  <c r="V257" i="21"/>
  <c r="V270" i="21"/>
  <c r="T558" i="37"/>
  <c r="T257" i="21"/>
  <c r="R257" i="21"/>
  <c r="P558" i="37"/>
  <c r="P257" i="21"/>
  <c r="N257" i="21"/>
  <c r="N270" i="21" s="1"/>
  <c r="L558" i="37"/>
  <c r="L257" i="21"/>
  <c r="J257" i="21"/>
  <c r="J270" i="21" s="1"/>
  <c r="H558" i="37"/>
  <c r="H257" i="21"/>
  <c r="F257" i="21"/>
  <c r="F270" i="21" s="1"/>
  <c r="K259" i="21"/>
  <c r="K561" i="37"/>
  <c r="B110" i="34"/>
  <c r="B213" i="34"/>
  <c r="B212" i="34"/>
  <c r="B211" i="34"/>
  <c r="B206" i="34"/>
  <c r="U257" i="21"/>
  <c r="U270" i="21" s="1"/>
  <c r="U558" i="37"/>
  <c r="S257" i="21"/>
  <c r="S270" i="21"/>
  <c r="S558" i="37"/>
  <c r="Q257" i="21"/>
  <c r="Q270" i="21" s="1"/>
  <c r="Q558" i="37"/>
  <c r="M257" i="21"/>
  <c r="M270" i="21"/>
  <c r="M558" i="37"/>
  <c r="K257" i="21"/>
  <c r="K270" i="21" s="1"/>
  <c r="K558" i="37"/>
  <c r="I257" i="21"/>
  <c r="I270" i="21"/>
  <c r="I558" i="37"/>
  <c r="E257" i="21"/>
  <c r="E270" i="21" s="1"/>
  <c r="E558" i="37"/>
  <c r="B139" i="13"/>
  <c r="C97" i="35"/>
  <c r="C195" i="32" s="1"/>
  <c r="B308" i="12"/>
  <c r="B304" i="12"/>
  <c r="D217" i="32"/>
  <c r="D339" i="34"/>
  <c r="O161" i="24"/>
  <c r="K161" i="24"/>
  <c r="M160" i="24"/>
  <c r="I160" i="24"/>
  <c r="S153" i="24"/>
  <c r="Q152" i="24"/>
  <c r="P166" i="24"/>
  <c r="P114" i="35"/>
  <c r="P334" i="34" s="1"/>
  <c r="H166" i="24"/>
  <c r="H114" i="35" s="1"/>
  <c r="N121" i="24"/>
  <c r="N156" i="24" s="1"/>
  <c r="F121" i="24"/>
  <c r="C267" i="34"/>
  <c r="B145" i="34"/>
  <c r="C268" i="34"/>
  <c r="C269" i="34"/>
  <c r="B147" i="34" s="1"/>
  <c r="C270" i="34"/>
  <c r="B148" i="34" s="1"/>
  <c r="C271" i="34"/>
  <c r="B149" i="34" s="1"/>
  <c r="C274" i="34"/>
  <c r="B152" i="34" s="1"/>
  <c r="D103" i="32"/>
  <c r="D109" i="32"/>
  <c r="D115" i="32"/>
  <c r="D121" i="32"/>
  <c r="D126" i="32"/>
  <c r="D132" i="32"/>
  <c r="D138" i="32"/>
  <c r="D144" i="32"/>
  <c r="D147" i="32"/>
  <c r="D152" i="32"/>
  <c r="D155" i="32"/>
  <c r="D158" i="32"/>
  <c r="D161" i="32"/>
  <c r="D164" i="32"/>
  <c r="D167" i="32"/>
  <c r="D170" i="32"/>
  <c r="B204" i="32"/>
  <c r="C93" i="35"/>
  <c r="G395" i="37"/>
  <c r="G121" i="24"/>
  <c r="V94" i="7"/>
  <c r="T94" i="7"/>
  <c r="R94" i="7"/>
  <c r="P94" i="7"/>
  <c r="N94" i="7"/>
  <c r="L94" i="7"/>
  <c r="J94" i="7"/>
  <c r="H94" i="7"/>
  <c r="F94" i="7"/>
  <c r="C85" i="35"/>
  <c r="C305" i="34"/>
  <c r="B183" i="34" s="1"/>
  <c r="E236" i="21"/>
  <c r="T236" i="21"/>
  <c r="P236" i="21"/>
  <c r="L236" i="21"/>
  <c r="H236" i="21"/>
  <c r="H98" i="21" s="1"/>
  <c r="H34" i="21" s="1"/>
  <c r="T243" i="21"/>
  <c r="L243" i="21"/>
  <c r="U242" i="12"/>
  <c r="S242" i="12"/>
  <c r="M242" i="12"/>
  <c r="K242" i="12"/>
  <c r="E242" i="12"/>
  <c r="E228" i="37"/>
  <c r="E538" i="37" s="1"/>
  <c r="H228" i="37"/>
  <c r="H229" i="37" s="1"/>
  <c r="H46" i="35" s="1"/>
  <c r="M228" i="37"/>
  <c r="M538" i="37"/>
  <c r="N243" i="21"/>
  <c r="G162" i="24"/>
  <c r="Q161" i="24"/>
  <c r="M161" i="24"/>
  <c r="U155" i="24"/>
  <c r="M155" i="24"/>
  <c r="O154" i="24"/>
  <c r="K154" i="24"/>
  <c r="M168" i="24"/>
  <c r="M116" i="35"/>
  <c r="O128" i="24"/>
  <c r="O163" i="24"/>
  <c r="K128" i="24"/>
  <c r="K163" i="24"/>
  <c r="Q154" i="24"/>
  <c r="S155" i="24"/>
  <c r="E398" i="37"/>
  <c r="V174" i="21"/>
  <c r="R174" i="21"/>
  <c r="N174" i="21"/>
  <c r="J174" i="21"/>
  <c r="F174" i="21"/>
  <c r="K351" i="37"/>
  <c r="K67" i="35"/>
  <c r="S351" i="37"/>
  <c r="S67" i="35"/>
  <c r="M353" i="37"/>
  <c r="M69" i="35"/>
  <c r="M352" i="37"/>
  <c r="M68" i="35"/>
  <c r="K353" i="37"/>
  <c r="K69" i="35"/>
  <c r="K352" i="37"/>
  <c r="K68" i="35"/>
  <c r="Q353" i="37"/>
  <c r="Q69" i="35"/>
  <c r="Q352" i="37"/>
  <c r="Q68" i="35"/>
  <c r="Q166" i="32" s="1"/>
  <c r="M404" i="37"/>
  <c r="M544" i="37"/>
  <c r="M567" i="37"/>
  <c r="B166" i="32"/>
  <c r="B142" i="32"/>
  <c r="E143" i="37"/>
  <c r="E31" i="35"/>
  <c r="E251" i="34" s="1"/>
  <c r="E388" i="37"/>
  <c r="K529" i="37"/>
  <c r="K552" i="37"/>
  <c r="C87" i="35"/>
  <c r="B209" i="21"/>
  <c r="V248" i="12"/>
  <c r="R248" i="12"/>
  <c r="N248" i="12"/>
  <c r="J248" i="12"/>
  <c r="F248" i="12"/>
  <c r="R169" i="24"/>
  <c r="R117" i="35" s="1"/>
  <c r="T166" i="24"/>
  <c r="T114" i="35" s="1"/>
  <c r="T334" i="34" s="1"/>
  <c r="L166" i="24"/>
  <c r="L114" i="35" s="1"/>
  <c r="I161" i="24"/>
  <c r="G159" i="24"/>
  <c r="E153" i="24"/>
  <c r="M162" i="24"/>
  <c r="U121" i="24"/>
  <c r="O166" i="24"/>
  <c r="O114" i="35" s="1"/>
  <c r="O159" i="24"/>
  <c r="E533" i="37"/>
  <c r="E556" i="37"/>
  <c r="U241" i="12"/>
  <c r="S241" i="12"/>
  <c r="Q241" i="12"/>
  <c r="O241" i="12"/>
  <c r="M241" i="12"/>
  <c r="K241" i="12"/>
  <c r="I241" i="12"/>
  <c r="G241" i="12"/>
  <c r="E241" i="12"/>
  <c r="S128" i="24"/>
  <c r="S163" i="24"/>
  <c r="E128" i="24"/>
  <c r="E163" i="24"/>
  <c r="Q121" i="24"/>
  <c r="U281" i="12"/>
  <c r="U291" i="12" s="1"/>
  <c r="U247" i="12"/>
  <c r="S281" i="12"/>
  <c r="S291" i="12"/>
  <c r="S247" i="12"/>
  <c r="Q281" i="12"/>
  <c r="Q291" i="12" s="1"/>
  <c r="Q247" i="12"/>
  <c r="O281" i="12"/>
  <c r="O291" i="12"/>
  <c r="O247" i="12"/>
  <c r="M281" i="12"/>
  <c r="M291" i="12" s="1"/>
  <c r="M247" i="12"/>
  <c r="K281" i="12"/>
  <c r="K291" i="12"/>
  <c r="K247" i="12"/>
  <c r="I281" i="12"/>
  <c r="I291" i="12" s="1"/>
  <c r="I247" i="12"/>
  <c r="G281" i="12"/>
  <c r="G291" i="12"/>
  <c r="G247" i="12"/>
  <c r="E281" i="12"/>
  <c r="E291" i="12" s="1"/>
  <c r="E247" i="12"/>
  <c r="U280" i="12"/>
  <c r="U290" i="12"/>
  <c r="U246" i="12"/>
  <c r="S280" i="12"/>
  <c r="S290" i="12" s="1"/>
  <c r="S246" i="12"/>
  <c r="Q280" i="12"/>
  <c r="Q290" i="12"/>
  <c r="Q246" i="12"/>
  <c r="O280" i="12"/>
  <c r="O290" i="12" s="1"/>
  <c r="O246" i="12"/>
  <c r="M280" i="12"/>
  <c r="M290" i="12"/>
  <c r="M246" i="12"/>
  <c r="K280" i="12"/>
  <c r="K290" i="12" s="1"/>
  <c r="K246" i="12"/>
  <c r="I280" i="12"/>
  <c r="I290" i="12"/>
  <c r="I246" i="12"/>
  <c r="G280" i="12"/>
  <c r="G290" i="12" s="1"/>
  <c r="G246" i="12"/>
  <c r="E280" i="12"/>
  <c r="E290" i="12"/>
  <c r="E246" i="12"/>
  <c r="U279" i="12"/>
  <c r="U289" i="12" s="1"/>
  <c r="U245" i="12"/>
  <c r="S279" i="12"/>
  <c r="S289" i="12"/>
  <c r="S245" i="12"/>
  <c r="Q279" i="12"/>
  <c r="Q289" i="12" s="1"/>
  <c r="Q245" i="12"/>
  <c r="O279" i="12"/>
  <c r="O289" i="12"/>
  <c r="O245" i="12"/>
  <c r="M279" i="12"/>
  <c r="M289" i="12" s="1"/>
  <c r="M245" i="12"/>
  <c r="K279" i="12"/>
  <c r="K289" i="12"/>
  <c r="K245" i="12"/>
  <c r="I279" i="12"/>
  <c r="I289" i="12" s="1"/>
  <c r="I245" i="12"/>
  <c r="G279" i="12"/>
  <c r="G289" i="12"/>
  <c r="G245" i="12"/>
  <c r="E279" i="12"/>
  <c r="E289" i="12" s="1"/>
  <c r="E245" i="12"/>
  <c r="U278" i="12"/>
  <c r="U288" i="12"/>
  <c r="U244" i="12"/>
  <c r="S278" i="12"/>
  <c r="S288" i="12" s="1"/>
  <c r="S244" i="12"/>
  <c r="Q278" i="12"/>
  <c r="Q288" i="12"/>
  <c r="Q244" i="12"/>
  <c r="O278" i="12"/>
  <c r="O288" i="12" s="1"/>
  <c r="O244" i="12"/>
  <c r="M278" i="12"/>
  <c r="M288" i="12"/>
  <c r="M244" i="12"/>
  <c r="K278" i="12"/>
  <c r="K288" i="12" s="1"/>
  <c r="K244" i="12"/>
  <c r="I278" i="12"/>
  <c r="I288" i="12"/>
  <c r="I244" i="12"/>
  <c r="G278" i="12"/>
  <c r="G288" i="12" s="1"/>
  <c r="G244" i="12"/>
  <c r="E278" i="12"/>
  <c r="E288" i="12"/>
  <c r="E244" i="12"/>
  <c r="U277" i="12"/>
  <c r="U287" i="12" s="1"/>
  <c r="U243" i="12"/>
  <c r="S277" i="12"/>
  <c r="S287" i="12"/>
  <c r="S243" i="12"/>
  <c r="Q277" i="12"/>
  <c r="Q287" i="12" s="1"/>
  <c r="Q243" i="12"/>
  <c r="O277" i="12"/>
  <c r="O287" i="12"/>
  <c r="O243" i="12"/>
  <c r="M277" i="12"/>
  <c r="M287" i="12" s="1"/>
  <c r="M243" i="12"/>
  <c r="K277" i="12"/>
  <c r="K287" i="12"/>
  <c r="K243" i="12"/>
  <c r="I277" i="12"/>
  <c r="I287" i="12" s="1"/>
  <c r="I243" i="12"/>
  <c r="G277" i="12"/>
  <c r="G287" i="12"/>
  <c r="G243" i="12"/>
  <c r="E277" i="12"/>
  <c r="E287" i="12" s="1"/>
  <c r="E243" i="12"/>
  <c r="Q276" i="12"/>
  <c r="Q286" i="12"/>
  <c r="Q242" i="12"/>
  <c r="O276" i="12"/>
  <c r="O286" i="12" s="1"/>
  <c r="O242" i="12"/>
  <c r="I276" i="12"/>
  <c r="I286" i="12"/>
  <c r="I242" i="12"/>
  <c r="G276" i="12"/>
  <c r="G286" i="12" s="1"/>
  <c r="G242" i="12"/>
  <c r="U128" i="24"/>
  <c r="U163" i="24" s="1"/>
  <c r="U159" i="24"/>
  <c r="U379" i="14"/>
  <c r="U391" i="14" s="1"/>
  <c r="S379" i="14"/>
  <c r="S394" i="14" s="1"/>
  <c r="Q379" i="14"/>
  <c r="Q391" i="14" s="1"/>
  <c r="O379" i="14"/>
  <c r="O392" i="14" s="1"/>
  <c r="M379" i="14"/>
  <c r="M393" i="14" s="1"/>
  <c r="K379" i="14"/>
  <c r="K392" i="14" s="1"/>
  <c r="I379" i="14"/>
  <c r="I394" i="14" s="1"/>
  <c r="G379" i="14"/>
  <c r="G392" i="14" s="1"/>
  <c r="P371" i="14"/>
  <c r="P386" i="14" s="1"/>
  <c r="O121" i="24"/>
  <c r="O156" i="24"/>
  <c r="D112" i="32"/>
  <c r="D123" i="32"/>
  <c r="D135" i="32"/>
  <c r="C272" i="34"/>
  <c r="B150" i="34" s="1"/>
  <c r="I189" i="21"/>
  <c r="I98" i="21" s="1"/>
  <c r="I34" i="21" s="1"/>
  <c r="Q174" i="21"/>
  <c r="K174" i="21"/>
  <c r="I174" i="21"/>
  <c r="H132" i="13"/>
  <c r="G472" i="37"/>
  <c r="G161" i="24"/>
  <c r="B246" i="21"/>
  <c r="B240" i="21"/>
  <c r="B238" i="21"/>
  <c r="B233" i="21"/>
  <c r="B225" i="21"/>
  <c r="B210" i="21"/>
  <c r="B179" i="21"/>
  <c r="B164" i="21"/>
  <c r="Q128" i="24"/>
  <c r="Q163" i="24"/>
  <c r="G128" i="24"/>
  <c r="G163" i="24"/>
  <c r="M121" i="24"/>
  <c r="M128" i="24"/>
  <c r="Q166" i="24"/>
  <c r="Q114" i="35"/>
  <c r="N538" i="37"/>
  <c r="N259" i="21"/>
  <c r="N472" i="37"/>
  <c r="B194" i="21"/>
  <c r="B241" i="21"/>
  <c r="B188" i="21"/>
  <c r="B235" i="21"/>
  <c r="Q242" i="21"/>
  <c r="Q240" i="21"/>
  <c r="T276" i="12"/>
  <c r="T286" i="12"/>
  <c r="T242" i="12"/>
  <c r="L276" i="12"/>
  <c r="L286" i="12" s="1"/>
  <c r="L242" i="12"/>
  <c r="V275" i="12"/>
  <c r="V285" i="12"/>
  <c r="V241" i="12"/>
  <c r="R275" i="12"/>
  <c r="R285" i="12" s="1"/>
  <c r="R241" i="12"/>
  <c r="N275" i="12"/>
  <c r="N285" i="12"/>
  <c r="N241" i="12"/>
  <c r="J275" i="12"/>
  <c r="J285" i="12" s="1"/>
  <c r="J241" i="12"/>
  <c r="F275" i="12"/>
  <c r="F285" i="12"/>
  <c r="F241" i="12"/>
  <c r="M189" i="21"/>
  <c r="E379" i="14"/>
  <c r="E393" i="14" s="1"/>
  <c r="L371" i="14"/>
  <c r="K371" i="14"/>
  <c r="S121" i="24"/>
  <c r="B234" i="21"/>
  <c r="B187" i="21"/>
  <c r="B170" i="21"/>
  <c r="B217" i="21"/>
  <c r="T282" i="12"/>
  <c r="T292" i="12" s="1"/>
  <c r="T248" i="12"/>
  <c r="L282" i="12"/>
  <c r="L292" i="12"/>
  <c r="L248" i="12"/>
  <c r="V281" i="12"/>
  <c r="V291" i="12" s="1"/>
  <c r="V247" i="12"/>
  <c r="R281" i="12"/>
  <c r="R291" i="12"/>
  <c r="R247" i="12"/>
  <c r="N281" i="12"/>
  <c r="N291" i="12" s="1"/>
  <c r="N247" i="12"/>
  <c r="J281" i="12"/>
  <c r="J291" i="12"/>
  <c r="J247" i="12"/>
  <c r="F281" i="12"/>
  <c r="F291" i="12" s="1"/>
  <c r="F247" i="12"/>
  <c r="T280" i="12"/>
  <c r="T290" i="12"/>
  <c r="T246" i="12"/>
  <c r="P280" i="12"/>
  <c r="P290" i="12" s="1"/>
  <c r="P246" i="12"/>
  <c r="L280" i="12"/>
  <c r="L290" i="12"/>
  <c r="L246" i="12"/>
  <c r="H280" i="12"/>
  <c r="H290" i="12" s="1"/>
  <c r="H246" i="12"/>
  <c r="V279" i="12"/>
  <c r="V289" i="12"/>
  <c r="V245" i="12"/>
  <c r="R279" i="12"/>
  <c r="R289" i="12" s="1"/>
  <c r="R245" i="12"/>
  <c r="N279" i="12"/>
  <c r="N289" i="12"/>
  <c r="N245" i="12"/>
  <c r="J279" i="12"/>
  <c r="J289" i="12" s="1"/>
  <c r="J245" i="12"/>
  <c r="F279" i="12"/>
  <c r="F289" i="12"/>
  <c r="F245" i="12"/>
  <c r="T278" i="12"/>
  <c r="T288" i="12" s="1"/>
  <c r="T244" i="12"/>
  <c r="P278" i="12"/>
  <c r="P288" i="12"/>
  <c r="P244" i="12"/>
  <c r="L278" i="12"/>
  <c r="L288" i="12" s="1"/>
  <c r="L244" i="12"/>
  <c r="H278" i="12"/>
  <c r="H288" i="12"/>
  <c r="H244" i="12"/>
  <c r="V277" i="12"/>
  <c r="V287" i="12" s="1"/>
  <c r="V243" i="12"/>
  <c r="R277" i="12"/>
  <c r="R287" i="12"/>
  <c r="R243" i="12"/>
  <c r="N277" i="12"/>
  <c r="N287" i="12" s="1"/>
  <c r="N243" i="12"/>
  <c r="J277" i="12"/>
  <c r="J287" i="12"/>
  <c r="J243" i="12"/>
  <c r="F277" i="12"/>
  <c r="F287" i="12" s="1"/>
  <c r="F243" i="12"/>
  <c r="P276" i="12"/>
  <c r="P286" i="12"/>
  <c r="P242" i="12"/>
  <c r="H276" i="12"/>
  <c r="H286" i="12" s="1"/>
  <c r="H242" i="12"/>
  <c r="J155" i="24"/>
  <c r="J169" i="24"/>
  <c r="J117" i="35" s="1"/>
  <c r="I395" i="37"/>
  <c r="B161" i="21"/>
  <c r="B228" i="21"/>
  <c r="V203" i="21"/>
  <c r="H203" i="21"/>
  <c r="T247" i="12"/>
  <c r="L247" i="12"/>
  <c r="V246" i="12"/>
  <c r="N246" i="12"/>
  <c r="F246" i="12"/>
  <c r="P245" i="12"/>
  <c r="H245" i="12"/>
  <c r="R244" i="12"/>
  <c r="J244" i="12"/>
  <c r="T243" i="12"/>
  <c r="L243" i="12"/>
  <c r="F379" i="14"/>
  <c r="W257" i="21"/>
  <c r="W270" i="21"/>
  <c r="W536" i="37"/>
  <c r="W559" i="37"/>
  <c r="W534" i="37"/>
  <c r="W557" i="37"/>
  <c r="W470" i="37"/>
  <c r="W468" i="37"/>
  <c r="W404" i="37"/>
  <c r="W394" i="37"/>
  <c r="W392" i="37"/>
  <c r="W390" i="37"/>
  <c r="W366" i="37"/>
  <c r="W72" i="35"/>
  <c r="W182" i="37"/>
  <c r="W40" i="35"/>
  <c r="W156" i="37"/>
  <c r="W34" i="35"/>
  <c r="D118" i="32"/>
  <c r="D141" i="32"/>
  <c r="S75" i="35"/>
  <c r="S173" i="32" s="1"/>
  <c r="S132" i="13"/>
  <c r="M75" i="35"/>
  <c r="M295" i="34" s="1"/>
  <c r="M132" i="13"/>
  <c r="E94" i="7"/>
  <c r="M94" i="7"/>
  <c r="I94" i="7"/>
  <c r="W221" i="14"/>
  <c r="W222" i="14" s="1"/>
  <c r="W483" i="14" s="1"/>
  <c r="W484" i="14" s="1"/>
  <c r="W174" i="21"/>
  <c r="Q196" i="21"/>
  <c r="W196" i="21"/>
  <c r="W189" i="21"/>
  <c r="Q392" i="14"/>
  <c r="W166" i="21"/>
  <c r="H166" i="21"/>
  <c r="W183" i="21"/>
  <c r="C319" i="34"/>
  <c r="B197" i="34" s="1"/>
  <c r="C197" i="32"/>
  <c r="C315" i="34"/>
  <c r="B193" i="34"/>
  <c r="C193" i="32"/>
  <c r="C304" i="34"/>
  <c r="B182" i="34" s="1"/>
  <c r="C182" i="32"/>
  <c r="C175" i="32"/>
  <c r="J379" i="14"/>
  <c r="N371" i="14"/>
  <c r="B208" i="34"/>
  <c r="B205" i="32"/>
  <c r="E371" i="14"/>
  <c r="E123" i="14"/>
  <c r="E104" i="35" s="1"/>
  <c r="E454" i="14"/>
  <c r="E471" i="14" s="1"/>
  <c r="E89" i="14"/>
  <c r="E100" i="35" s="1"/>
  <c r="M383" i="14"/>
  <c r="K385" i="14"/>
  <c r="D205" i="32"/>
  <c r="D106" i="32"/>
  <c r="W132" i="13"/>
  <c r="W240" i="32"/>
  <c r="W238" i="32"/>
  <c r="W236" i="32"/>
  <c r="W234" i="32"/>
  <c r="W232" i="32"/>
  <c r="W226" i="32"/>
  <c r="W224" i="32"/>
  <c r="W222" i="32"/>
  <c r="W220" i="32"/>
  <c r="W218" i="32"/>
  <c r="W131" i="13"/>
  <c r="W237" i="32"/>
  <c r="W233" i="32"/>
  <c r="W221" i="32"/>
  <c r="W219" i="32"/>
  <c r="W217" i="32"/>
  <c r="L528" i="37"/>
  <c r="L551" i="37" s="1"/>
  <c r="D551" i="37" s="1"/>
  <c r="L381" i="37"/>
  <c r="T528" i="37"/>
  <c r="T551" i="37"/>
  <c r="T381" i="37"/>
  <c r="K66" i="37"/>
  <c r="K15" i="35" s="1"/>
  <c r="K382" i="37"/>
  <c r="U529" i="37"/>
  <c r="U552" i="37"/>
  <c r="U382" i="37"/>
  <c r="L530" i="37"/>
  <c r="L553" i="37" s="1"/>
  <c r="L383" i="37"/>
  <c r="U531" i="37"/>
  <c r="U256" i="21"/>
  <c r="U465" i="37"/>
  <c r="U418" i="37"/>
  <c r="H532" i="37"/>
  <c r="H555" i="37"/>
  <c r="H466" i="37"/>
  <c r="H418" i="37"/>
  <c r="P466" i="37"/>
  <c r="P418" i="37"/>
  <c r="V532" i="37"/>
  <c r="V555" i="37"/>
  <c r="V466" i="37"/>
  <c r="H231" i="37"/>
  <c r="H48" i="35" s="1"/>
  <c r="H230" i="37"/>
  <c r="H47" i="35" s="1"/>
  <c r="H528" i="37"/>
  <c r="H551" i="37" s="1"/>
  <c r="H381" i="37"/>
  <c r="P528" i="37"/>
  <c r="P551" i="37"/>
  <c r="P381" i="37"/>
  <c r="M529" i="37"/>
  <c r="M552" i="37" s="1"/>
  <c r="M382" i="37"/>
  <c r="S529" i="37"/>
  <c r="S552" i="37"/>
  <c r="S382" i="37"/>
  <c r="L466" i="37"/>
  <c r="L418" i="37" s="1"/>
  <c r="E132" i="13"/>
  <c r="O75" i="35"/>
  <c r="O295" i="34"/>
  <c r="J371" i="14"/>
  <c r="N385" i="14"/>
  <c r="M394" i="14"/>
  <c r="M386" i="14"/>
  <c r="M392" i="14"/>
  <c r="Q394" i="14"/>
  <c r="M391" i="14"/>
  <c r="R384" i="14"/>
  <c r="T480" i="14"/>
  <c r="F474" i="14"/>
  <c r="N472" i="14"/>
  <c r="F472" i="14"/>
  <c r="B199" i="32"/>
  <c r="B201" i="32"/>
  <c r="B203" i="32"/>
  <c r="W450" i="14"/>
  <c r="W467" i="14" s="1"/>
  <c r="W341" i="14"/>
  <c r="J393" i="14"/>
  <c r="W228" i="37"/>
  <c r="W230" i="37"/>
  <c r="W47" i="35" s="1"/>
  <c r="W108" i="12"/>
  <c r="W72" i="12"/>
  <c r="W81" i="12"/>
  <c r="W401" i="37"/>
  <c r="W399" i="37"/>
  <c r="M229" i="37"/>
  <c r="M46" i="35"/>
  <c r="M231" i="37"/>
  <c r="M48" i="35"/>
  <c r="M230" i="37"/>
  <c r="M47" i="35"/>
  <c r="M145" i="32" s="1"/>
  <c r="M395" i="37"/>
  <c r="N236" i="21"/>
  <c r="J236" i="21"/>
  <c r="W269" i="21"/>
  <c r="W248" i="21"/>
  <c r="W242" i="21"/>
  <c r="W240" i="21"/>
  <c r="W235" i="21"/>
  <c r="W236" i="21" s="1"/>
  <c r="W233" i="21"/>
  <c r="W229" i="21"/>
  <c r="W227" i="21"/>
  <c r="W225" i="21"/>
  <c r="W230" i="21" s="1"/>
  <c r="W97" i="21" s="1"/>
  <c r="W28" i="21" s="1"/>
  <c r="W220" i="21"/>
  <c r="W211" i="21"/>
  <c r="W209" i="21"/>
  <c r="W207" i="21"/>
  <c r="W241" i="21"/>
  <c r="W228" i="21"/>
  <c r="W226" i="21"/>
  <c r="W212" i="21"/>
  <c r="W213" i="21" s="1"/>
  <c r="W95" i="21" s="1"/>
  <c r="W11" i="21" s="1"/>
  <c r="W210" i="21"/>
  <c r="O196" i="21"/>
  <c r="X166" i="21"/>
  <c r="X183" i="21"/>
  <c r="X97" i="21" s="1"/>
  <c r="X140" i="37"/>
  <c r="X143" i="37"/>
  <c r="X31" i="35" s="1"/>
  <c r="X130" i="37"/>
  <c r="X28" i="35" s="1"/>
  <c r="X353" i="37"/>
  <c r="X69" i="35" s="1"/>
  <c r="X167" i="32" s="1"/>
  <c r="X195" i="37"/>
  <c r="X43" i="35" s="1"/>
  <c r="X182" i="37"/>
  <c r="X40" i="35" s="1"/>
  <c r="X241" i="21"/>
  <c r="X239" i="21"/>
  <c r="X229" i="21"/>
  <c r="X227" i="21"/>
  <c r="X225" i="21"/>
  <c r="X211" i="21"/>
  <c r="X209" i="21"/>
  <c r="X207" i="21"/>
  <c r="P203" i="21"/>
  <c r="W224" i="21"/>
  <c r="X242" i="21"/>
  <c r="X228" i="21"/>
  <c r="X226" i="21"/>
  <c r="X212" i="21"/>
  <c r="X210" i="21"/>
  <c r="W234" i="21"/>
  <c r="X235" i="21"/>
  <c r="X236" i="21"/>
  <c r="X233" i="21"/>
  <c r="D151" i="32"/>
  <c r="W538" i="37"/>
  <c r="W259" i="21"/>
  <c r="W231" i="37"/>
  <c r="W48" i="35"/>
  <c r="K394" i="14"/>
  <c r="O394" i="14"/>
  <c r="V162" i="32"/>
  <c r="M163" i="24"/>
  <c r="T387" i="14"/>
  <c r="Q393" i="14"/>
  <c r="U394" i="14"/>
  <c r="L156" i="24"/>
  <c r="E168" i="24"/>
  <c r="E116" i="35" s="1"/>
  <c r="X75" i="35"/>
  <c r="X173" i="32" s="1"/>
  <c r="X132" i="13"/>
  <c r="R268" i="21"/>
  <c r="N268" i="21"/>
  <c r="X164" i="12"/>
  <c r="E207" i="21"/>
  <c r="X228" i="37"/>
  <c r="X472" i="37"/>
  <c r="X330" i="37"/>
  <c r="X66" i="35"/>
  <c r="X317" i="37"/>
  <c r="X63" i="35"/>
  <c r="X304" i="37"/>
  <c r="X60" i="35"/>
  <c r="X158" i="32" s="1"/>
  <c r="X94" i="37"/>
  <c r="X23" i="35"/>
  <c r="X81" i="37"/>
  <c r="X20" i="35"/>
  <c r="X240" i="34" s="1"/>
  <c r="X68" i="37"/>
  <c r="X17" i="35"/>
  <c r="X55" i="37"/>
  <c r="X14" i="35"/>
  <c r="X112" i="32" s="1"/>
  <c r="X28" i="37"/>
  <c r="X7" i="35"/>
  <c r="X15" i="37"/>
  <c r="X4" i="35"/>
  <c r="X131" i="13"/>
  <c r="W561" i="37"/>
  <c r="V476" i="14"/>
  <c r="R476" i="14"/>
  <c r="N476" i="14"/>
  <c r="J476" i="14"/>
  <c r="F476" i="14"/>
  <c r="T468" i="14"/>
  <c r="P468" i="14"/>
  <c r="L468" i="14"/>
  <c r="H468" i="14"/>
  <c r="V89" i="14"/>
  <c r="V100" i="35" s="1"/>
  <c r="V320" i="34" s="1"/>
  <c r="V450" i="14"/>
  <c r="V467" i="14" s="1"/>
  <c r="U345" i="14"/>
  <c r="U123" i="14"/>
  <c r="U104" i="35" s="1"/>
  <c r="U456" i="14"/>
  <c r="U473" i="14" s="1"/>
  <c r="U107" i="14"/>
  <c r="U102" i="35" s="1"/>
  <c r="U343" i="14"/>
  <c r="U454" i="14"/>
  <c r="U471" i="14" s="1"/>
  <c r="U89" i="14"/>
  <c r="U100" i="35" s="1"/>
  <c r="U320" i="34" s="1"/>
  <c r="U341" i="14"/>
  <c r="U450" i="14"/>
  <c r="U467" i="14" s="1"/>
  <c r="T453" i="14"/>
  <c r="T470" i="14" s="1"/>
  <c r="T97" i="14"/>
  <c r="T101" i="35" s="1"/>
  <c r="S89" i="14"/>
  <c r="S100" i="35" s="1"/>
  <c r="S341" i="14"/>
  <c r="R123" i="14"/>
  <c r="R104" i="35" s="1"/>
  <c r="R456" i="14"/>
  <c r="R473" i="14" s="1"/>
  <c r="R97" i="14"/>
  <c r="R101" i="35" s="1"/>
  <c r="R453" i="14"/>
  <c r="R470" i="14" s="1"/>
  <c r="Q133" i="14"/>
  <c r="Q105" i="35" s="1"/>
  <c r="Q325" i="34" s="1"/>
  <c r="Q344" i="14"/>
  <c r="Q117" i="14"/>
  <c r="Q103" i="35" s="1"/>
  <c r="O107" i="14"/>
  <c r="O102" i="35" s="1"/>
  <c r="O343" i="14"/>
  <c r="O454" i="14"/>
  <c r="O471" i="14" s="1"/>
  <c r="O450" i="14"/>
  <c r="O467" i="14" s="1"/>
  <c r="O341" i="14"/>
  <c r="N123" i="14"/>
  <c r="N104" i="35" s="1"/>
  <c r="N456" i="14"/>
  <c r="N473" i="14" s="1"/>
  <c r="N97" i="14"/>
  <c r="N101" i="35" s="1"/>
  <c r="N453" i="14"/>
  <c r="N470" i="14" s="1"/>
  <c r="M133" i="14"/>
  <c r="M105" i="35" s="1"/>
  <c r="M457" i="14"/>
  <c r="M474" i="14" s="1"/>
  <c r="M117" i="14"/>
  <c r="M103" i="35" s="1"/>
  <c r="M344" i="14"/>
  <c r="M342" i="14"/>
  <c r="M453" i="14"/>
  <c r="M470" i="14" s="1"/>
  <c r="L346" i="14"/>
  <c r="K117" i="14"/>
  <c r="K103" i="35" s="1"/>
  <c r="K344" i="14"/>
  <c r="K455" i="14"/>
  <c r="K472" i="14" s="1"/>
  <c r="J457" i="14"/>
  <c r="J474" i="14" s="1"/>
  <c r="J133" i="14"/>
  <c r="J105" i="35" s="1"/>
  <c r="J117" i="14"/>
  <c r="J103" i="35" s="1"/>
  <c r="J455" i="14"/>
  <c r="J472" i="14" s="1"/>
  <c r="J97" i="14"/>
  <c r="J101" i="35" s="1"/>
  <c r="J342" i="14"/>
  <c r="J453" i="14"/>
  <c r="J470" i="14" s="1"/>
  <c r="I457" i="14"/>
  <c r="I474" i="14" s="1"/>
  <c r="I346" i="14"/>
  <c r="I455" i="14"/>
  <c r="I472" i="14" s="1"/>
  <c r="I344" i="14"/>
  <c r="I352" i="14" s="1"/>
  <c r="F76" i="27" s="1"/>
  <c r="F77" i="27" s="1"/>
  <c r="I117" i="14"/>
  <c r="I103" i="35" s="1"/>
  <c r="I453" i="14"/>
  <c r="I470" i="14" s="1"/>
  <c r="I342" i="14"/>
  <c r="G89" i="14"/>
  <c r="G100" i="35" s="1"/>
  <c r="G341" i="14"/>
  <c r="G450" i="14"/>
  <c r="G467" i="14" s="1"/>
  <c r="E462" i="14"/>
  <c r="E478" i="14" s="1"/>
  <c r="E167" i="14"/>
  <c r="E109" i="35" s="1"/>
  <c r="E348" i="14"/>
  <c r="V183" i="14"/>
  <c r="V111" i="35" s="1"/>
  <c r="V350" i="14"/>
  <c r="E402" i="14"/>
  <c r="E457" i="14"/>
  <c r="E474" i="14" s="1"/>
  <c r="E346" i="14"/>
  <c r="E400" i="14"/>
  <c r="E418" i="14" s="1"/>
  <c r="E455" i="14"/>
  <c r="E472" i="14" s="1"/>
  <c r="E344" i="14"/>
  <c r="E117" i="14"/>
  <c r="E103" i="35" s="1"/>
  <c r="E398" i="14"/>
  <c r="E342" i="14"/>
  <c r="W183" i="14"/>
  <c r="W111" i="35" s="1"/>
  <c r="W464" i="14"/>
  <c r="W480" i="14" s="1"/>
  <c r="W157" i="14"/>
  <c r="W108" i="35" s="1"/>
  <c r="W347" i="14"/>
  <c r="W459" i="14"/>
  <c r="W475" i="14" s="1"/>
  <c r="W97" i="14"/>
  <c r="W101" i="35" s="1"/>
  <c r="W453" i="14"/>
  <c r="W470" i="14" s="1"/>
  <c r="X183" i="14"/>
  <c r="X111" i="35" s="1"/>
  <c r="X350" i="14"/>
  <c r="X464" i="14"/>
  <c r="X480" i="14" s="1"/>
  <c r="X117" i="14"/>
  <c r="X103" i="35" s="1"/>
  <c r="X323" i="34" s="1"/>
  <c r="X344" i="14"/>
  <c r="X455" i="14"/>
  <c r="X472" i="14" s="1"/>
  <c r="X89" i="14"/>
  <c r="X100" i="35" s="1"/>
  <c r="X198" i="32" s="1"/>
  <c r="E469" i="14"/>
  <c r="S477" i="14"/>
  <c r="O477" i="14"/>
  <c r="K477" i="14"/>
  <c r="G477" i="14"/>
  <c r="S469" i="14"/>
  <c r="O469" i="14"/>
  <c r="K469" i="14"/>
  <c r="G469" i="14"/>
  <c r="S221" i="14"/>
  <c r="S222" i="14" s="1"/>
  <c r="S483" i="14" s="1"/>
  <c r="S484" i="14" s="1"/>
  <c r="O221" i="14"/>
  <c r="O222" i="14" s="1"/>
  <c r="O483" i="14" s="1"/>
  <c r="O484" i="14" s="1"/>
  <c r="K221" i="14"/>
  <c r="K222" i="14" s="1"/>
  <c r="K483" i="14" s="1"/>
  <c r="K484" i="14" s="1"/>
  <c r="G221" i="14"/>
  <c r="G222" i="14" s="1"/>
  <c r="G483" i="14" s="1"/>
  <c r="G484" i="14" s="1"/>
  <c r="S345" i="14"/>
  <c r="S123" i="14"/>
  <c r="S104" i="35" s="1"/>
  <c r="S342" i="14"/>
  <c r="S453" i="14"/>
  <c r="S470" i="14"/>
  <c r="O457" i="14"/>
  <c r="O474" i="14" s="1"/>
  <c r="O346" i="14"/>
  <c r="O344" i="14"/>
  <c r="O455" i="14"/>
  <c r="O472" i="14" s="1"/>
  <c r="H450" i="14"/>
  <c r="H467" i="14" s="1"/>
  <c r="H89" i="14"/>
  <c r="H100" i="35" s="1"/>
  <c r="G456" i="14"/>
  <c r="G473" i="14"/>
  <c r="G345" i="14"/>
  <c r="G123" i="14"/>
  <c r="G104" i="35" s="1"/>
  <c r="V463" i="14"/>
  <c r="V479" i="14" s="1"/>
  <c r="V349" i="14"/>
  <c r="V347" i="14"/>
  <c r="V459" i="14"/>
  <c r="V475" i="14" s="1"/>
  <c r="U463" i="14"/>
  <c r="U479" i="14" s="1"/>
  <c r="U157" i="14"/>
  <c r="U108" i="35" s="1"/>
  <c r="U206" i="32" s="1"/>
  <c r="U459" i="14"/>
  <c r="U475" i="14" s="1"/>
  <c r="S349" i="14"/>
  <c r="S463" i="14"/>
  <c r="S479" i="14"/>
  <c r="R464" i="14"/>
  <c r="R183" i="14"/>
  <c r="R111" i="35" s="1"/>
  <c r="R331" i="34" s="1"/>
  <c r="R350" i="14"/>
  <c r="Q350" i="14"/>
  <c r="Q464" i="14"/>
  <c r="Q167" i="14"/>
  <c r="Q109" i="35" s="1"/>
  <c r="Q462" i="14"/>
  <c r="Q478" i="14" s="1"/>
  <c r="P157" i="14"/>
  <c r="P108" i="35" s="1"/>
  <c r="P206" i="32" s="1"/>
  <c r="P459" i="14"/>
  <c r="P475" i="14" s="1"/>
  <c r="P347" i="14"/>
  <c r="O167" i="14"/>
  <c r="O109" i="35" s="1"/>
  <c r="O462" i="14"/>
  <c r="O478" i="14" s="1"/>
  <c r="N464" i="14"/>
  <c r="N183" i="14"/>
  <c r="N111" i="35" s="1"/>
  <c r="N462" i="14"/>
  <c r="N478" i="14"/>
  <c r="N348" i="14"/>
  <c r="M350" i="14"/>
  <c r="M183" i="14"/>
  <c r="M111" i="35" s="1"/>
  <c r="M464" i="14"/>
  <c r="M348" i="14"/>
  <c r="M167" i="14"/>
  <c r="M109" i="35" s="1"/>
  <c r="M462" i="14"/>
  <c r="M478" i="14" s="1"/>
  <c r="L349" i="14"/>
  <c r="L173" i="14"/>
  <c r="L110" i="35" s="1"/>
  <c r="L463" i="14"/>
  <c r="L479" i="14" s="1"/>
  <c r="K350" i="14"/>
  <c r="K183" i="14"/>
  <c r="K111" i="35" s="1"/>
  <c r="K209" i="32" s="1"/>
  <c r="K348" i="14"/>
  <c r="K167" i="14"/>
  <c r="K109" i="35" s="1"/>
  <c r="K462" i="14"/>
  <c r="K478" i="14" s="1"/>
  <c r="I464" i="14"/>
  <c r="I183" i="14"/>
  <c r="I111" i="35" s="1"/>
  <c r="I167" i="14"/>
  <c r="I109" i="35" s="1"/>
  <c r="I462" i="14"/>
  <c r="I478" i="14" s="1"/>
  <c r="H349" i="14"/>
  <c r="H173" i="14"/>
  <c r="H110" i="35"/>
  <c r="H330" i="34" s="1"/>
  <c r="H463" i="14"/>
  <c r="H479" i="14" s="1"/>
  <c r="H347" i="14"/>
  <c r="H157" i="14"/>
  <c r="H108" i="35" s="1"/>
  <c r="F462" i="14"/>
  <c r="F478" i="14" s="1"/>
  <c r="F348" i="14"/>
  <c r="E401" i="14"/>
  <c r="E419" i="14" s="1"/>
  <c r="E345" i="14"/>
  <c r="E399" i="14"/>
  <c r="E417" i="14" s="1"/>
  <c r="E343" i="14"/>
  <c r="E397" i="14"/>
  <c r="E415" i="14" s="1"/>
  <c r="E341" i="14"/>
  <c r="E450" i="14"/>
  <c r="E467" i="14" s="1"/>
  <c r="W107" i="14"/>
  <c r="W102" i="35" s="1"/>
  <c r="W343" i="14"/>
  <c r="W350" i="14"/>
  <c r="W342" i="14"/>
  <c r="X379" i="14"/>
  <c r="X221" i="14"/>
  <c r="X222" i="14" s="1"/>
  <c r="X483" i="14" s="1"/>
  <c r="X484" i="14" s="1"/>
  <c r="Q467" i="14"/>
  <c r="I471" i="14"/>
  <c r="U474" i="14"/>
  <c r="E475" i="14"/>
  <c r="I475" i="14"/>
  <c r="I479" i="14"/>
  <c r="M479" i="14"/>
  <c r="L228" i="37"/>
  <c r="N539" i="37"/>
  <c r="N562" i="37"/>
  <c r="D562" i="37" s="1"/>
  <c r="V539" i="37"/>
  <c r="X242" i="37"/>
  <c r="X49" i="35" s="1"/>
  <c r="V95" i="37"/>
  <c r="T95" i="37"/>
  <c r="R95" i="37"/>
  <c r="P95" i="37"/>
  <c r="N95" i="37"/>
  <c r="L95" i="37"/>
  <c r="J95" i="37"/>
  <c r="H95" i="37"/>
  <c r="F95" i="37"/>
  <c r="X207" i="37"/>
  <c r="X44" i="35"/>
  <c r="V207" i="37"/>
  <c r="V44" i="35"/>
  <c r="T207" i="37"/>
  <c r="T44" i="35"/>
  <c r="R207" i="37"/>
  <c r="R44" i="35"/>
  <c r="P207" i="37"/>
  <c r="P44" i="35"/>
  <c r="N207" i="37"/>
  <c r="N44" i="35"/>
  <c r="L207" i="37"/>
  <c r="L44" i="35"/>
  <c r="J207" i="37"/>
  <c r="J44" i="35"/>
  <c r="H207" i="37"/>
  <c r="H44" i="35"/>
  <c r="F207" i="37"/>
  <c r="F44" i="35"/>
  <c r="V206" i="37"/>
  <c r="T206" i="37"/>
  <c r="R206" i="37"/>
  <c r="P206" i="37"/>
  <c r="N206" i="37"/>
  <c r="L206" i="37"/>
  <c r="J206" i="37"/>
  <c r="H206" i="37"/>
  <c r="F206" i="37"/>
  <c r="K140" i="37"/>
  <c r="K467" i="37" s="1"/>
  <c r="L140" i="37"/>
  <c r="M140" i="37"/>
  <c r="N140" i="37"/>
  <c r="N533" i="37" s="1"/>
  <c r="N556" i="37" s="1"/>
  <c r="O140" i="37"/>
  <c r="O143" i="37" s="1"/>
  <c r="O31" i="35" s="1"/>
  <c r="P140" i="37"/>
  <c r="P141" i="37" s="1"/>
  <c r="P29" i="35" s="1"/>
  <c r="P143" i="37"/>
  <c r="P31" i="35" s="1"/>
  <c r="Q140" i="37"/>
  <c r="Q467" i="37" s="1"/>
  <c r="R140" i="37"/>
  <c r="R142" i="37" s="1"/>
  <c r="R30" i="35" s="1"/>
  <c r="S140" i="37"/>
  <c r="S467" i="37"/>
  <c r="T140" i="37"/>
  <c r="T141" i="37"/>
  <c r="T29" i="35" s="1"/>
  <c r="U140" i="37"/>
  <c r="U533" i="37" s="1"/>
  <c r="U556" i="37" s="1"/>
  <c r="E95" i="37"/>
  <c r="S95" i="37"/>
  <c r="Q95" i="37"/>
  <c r="O95" i="37"/>
  <c r="M95" i="37"/>
  <c r="K95" i="37"/>
  <c r="I95" i="37"/>
  <c r="G95" i="37"/>
  <c r="E207" i="37"/>
  <c r="E44" i="35" s="1"/>
  <c r="E264" i="34" s="1"/>
  <c r="W207" i="37"/>
  <c r="W44" i="35" s="1"/>
  <c r="U207" i="37"/>
  <c r="U44" i="35" s="1"/>
  <c r="S207" i="37"/>
  <c r="S44" i="35" s="1"/>
  <c r="Q207" i="37"/>
  <c r="Q44" i="35" s="1"/>
  <c r="O207" i="37"/>
  <c r="O44" i="35"/>
  <c r="M207" i="37"/>
  <c r="M44" i="35"/>
  <c r="K207" i="37"/>
  <c r="K44" i="35"/>
  <c r="I207" i="37"/>
  <c r="I44" i="35"/>
  <c r="G207" i="37"/>
  <c r="G44" i="35"/>
  <c r="E206" i="37"/>
  <c r="U206" i="37"/>
  <c r="S206" i="37"/>
  <c r="Q206" i="37"/>
  <c r="O206" i="37"/>
  <c r="M206" i="37"/>
  <c r="K206" i="37"/>
  <c r="I206" i="37"/>
  <c r="G206" i="37"/>
  <c r="E245" i="37"/>
  <c r="W245" i="37"/>
  <c r="M245" i="37"/>
  <c r="K245" i="37"/>
  <c r="D129" i="32"/>
  <c r="W37" i="37"/>
  <c r="W35" i="37"/>
  <c r="W33" i="37"/>
  <c r="W31" i="37"/>
  <c r="W38" i="37" s="1"/>
  <c r="X37" i="37"/>
  <c r="X35" i="37"/>
  <c r="X33" i="37"/>
  <c r="X31" i="37"/>
  <c r="W36" i="37"/>
  <c r="W34" i="37"/>
  <c r="W32" i="37"/>
  <c r="X36" i="37"/>
  <c r="X34" i="37"/>
  <c r="X32" i="37"/>
  <c r="B125" i="34"/>
  <c r="F140" i="37"/>
  <c r="G140" i="37"/>
  <c r="G141" i="37"/>
  <c r="G29" i="35" s="1"/>
  <c r="H140" i="37"/>
  <c r="H467" i="37" s="1"/>
  <c r="I140" i="37"/>
  <c r="J140" i="37"/>
  <c r="J467" i="37"/>
  <c r="W140" i="37"/>
  <c r="W143" i="37"/>
  <c r="W31" i="35" s="1"/>
  <c r="W251" i="34" s="1"/>
  <c r="U141" i="37"/>
  <c r="U29" i="35" s="1"/>
  <c r="Q388" i="37"/>
  <c r="Q143" i="37"/>
  <c r="Q31" i="35" s="1"/>
  <c r="Q142" i="37"/>
  <c r="Q30" i="35" s="1"/>
  <c r="M533" i="37"/>
  <c r="M556" i="37" s="1"/>
  <c r="M143" i="37"/>
  <c r="M31" i="35" s="1"/>
  <c r="T142" i="37"/>
  <c r="T30" i="35" s="1"/>
  <c r="T143" i="37"/>
  <c r="T31" i="35" s="1"/>
  <c r="R533" i="37"/>
  <c r="R556" i="37" s="1"/>
  <c r="R467" i="37"/>
  <c r="R388" i="37"/>
  <c r="R141" i="37"/>
  <c r="R29" i="35" s="1"/>
  <c r="R143" i="37"/>
  <c r="R31" i="35" s="1"/>
  <c r="P533" i="37"/>
  <c r="P556" i="37" s="1"/>
  <c r="P467" i="37"/>
  <c r="P388" i="37"/>
  <c r="N388" i="37"/>
  <c r="N141" i="37"/>
  <c r="N29" i="35" s="1"/>
  <c r="N143" i="37"/>
  <c r="N31" i="35" s="1"/>
  <c r="N129" i="32" s="1"/>
  <c r="N251" i="34"/>
  <c r="L533" i="37"/>
  <c r="L556" i="37" s="1"/>
  <c r="L231" i="37"/>
  <c r="L48" i="35" s="1"/>
  <c r="I142" i="37"/>
  <c r="I30" i="35" s="1"/>
  <c r="I141" i="37"/>
  <c r="I29" i="35" s="1"/>
  <c r="I467" i="37"/>
  <c r="J388" i="37"/>
  <c r="R539" i="37"/>
  <c r="R562" i="37"/>
  <c r="M472" i="37"/>
  <c r="G124" i="32"/>
  <c r="W92" i="37"/>
  <c r="W21" i="35" s="1"/>
  <c r="X92" i="37"/>
  <c r="X21" i="35" s="1"/>
  <c r="K395" i="37"/>
  <c r="T74" i="35"/>
  <c r="T172" i="32" s="1"/>
  <c r="R74" i="35"/>
  <c r="R294" i="34" s="1"/>
  <c r="L74" i="35"/>
  <c r="W74" i="35"/>
  <c r="W172" i="32"/>
  <c r="V73" i="35"/>
  <c r="T73" i="35"/>
  <c r="R73" i="35"/>
  <c r="R171" i="32" s="1"/>
  <c r="P73" i="35"/>
  <c r="N73" i="35"/>
  <c r="L73" i="35"/>
  <c r="J73" i="35"/>
  <c r="H73" i="35"/>
  <c r="F73" i="35"/>
  <c r="X73" i="35"/>
  <c r="R293" i="34"/>
  <c r="B137" i="32"/>
  <c r="J164" i="32"/>
  <c r="M242" i="34"/>
  <c r="U75" i="35"/>
  <c r="U132" i="13"/>
  <c r="K75" i="35"/>
  <c r="K132" i="13"/>
  <c r="B167" i="34"/>
  <c r="B163" i="34"/>
  <c r="B131" i="34"/>
  <c r="B159" i="34"/>
  <c r="Y74" i="35"/>
  <c r="Y172" i="32"/>
  <c r="Y131" i="13"/>
  <c r="Y16" i="13"/>
  <c r="Y75" i="35" s="1"/>
  <c r="Y242" i="34"/>
  <c r="Y120" i="32"/>
  <c r="Y353" i="37"/>
  <c r="Y69" i="35" s="1"/>
  <c r="Y244" i="37"/>
  <c r="Y51" i="35" s="1"/>
  <c r="Y195" i="37"/>
  <c r="Y43" i="35" s="1"/>
  <c r="Y169" i="37"/>
  <c r="Y37" i="35" s="1"/>
  <c r="H164" i="32"/>
  <c r="R286" i="34"/>
  <c r="J383" i="14"/>
  <c r="P385" i="14"/>
  <c r="U393" i="14"/>
  <c r="T382" i="14"/>
  <c r="U384" i="14"/>
  <c r="I391" i="14"/>
  <c r="G393" i="14"/>
  <c r="I393" i="14"/>
  <c r="G394" i="14"/>
  <c r="I392" i="14"/>
  <c r="G166" i="32"/>
  <c r="G288" i="34"/>
  <c r="N163" i="32"/>
  <c r="N285" i="34"/>
  <c r="F228" i="37"/>
  <c r="F472" i="37"/>
  <c r="B139" i="34"/>
  <c r="B135" i="34"/>
  <c r="B141" i="34"/>
  <c r="B137" i="34"/>
  <c r="B133" i="34"/>
  <c r="B127" i="34"/>
  <c r="Y419" i="37"/>
  <c r="Y228" i="37"/>
  <c r="Y229" i="37" s="1"/>
  <c r="Y46" i="35" s="1"/>
  <c r="Y144" i="32" s="1"/>
  <c r="F259" i="34"/>
  <c r="F137" i="32"/>
  <c r="E286" i="34"/>
  <c r="E164" i="32"/>
  <c r="F231" i="37"/>
  <c r="F48" i="35"/>
  <c r="Z44" i="24"/>
  <c r="Z100" i="24"/>
  <c r="Z128" i="24"/>
  <c r="Z163" i="24"/>
  <c r="Z152" i="24"/>
  <c r="Z154" i="24"/>
  <c r="Z166" i="24"/>
  <c r="Z114" i="35"/>
  <c r="Z153" i="24"/>
  <c r="Z155" i="24"/>
  <c r="Z89" i="14"/>
  <c r="Z100" i="35" s="1"/>
  <c r="Z97" i="14"/>
  <c r="Z101" i="35" s="1"/>
  <c r="Z107" i="14"/>
  <c r="Z102" i="35" s="1"/>
  <c r="Z117" i="14"/>
  <c r="Z103" i="35" s="1"/>
  <c r="Z123" i="14"/>
  <c r="Z104" i="35" s="1"/>
  <c r="Z133" i="14"/>
  <c r="Z105" i="35" s="1"/>
  <c r="Z342" i="14"/>
  <c r="Z344" i="14"/>
  <c r="Z348" i="14"/>
  <c r="Z350" i="14"/>
  <c r="Z379" i="14"/>
  <c r="Z462" i="14"/>
  <c r="Z478" i="14"/>
  <c r="Z464" i="14"/>
  <c r="Z157" i="14"/>
  <c r="Z108" i="35" s="1"/>
  <c r="Z173" i="14"/>
  <c r="Z110" i="35" s="1"/>
  <c r="Z341" i="14"/>
  <c r="Z343" i="14"/>
  <c r="Z345" i="14"/>
  <c r="Z347" i="14"/>
  <c r="Z349" i="14"/>
  <c r="Z371" i="14"/>
  <c r="Z386" i="14" s="1"/>
  <c r="I128" i="24"/>
  <c r="K121" i="24"/>
  <c r="G166" i="24"/>
  <c r="G114" i="35"/>
  <c r="Z241" i="12"/>
  <c r="Z243" i="12"/>
  <c r="Z245" i="12"/>
  <c r="Z247" i="12"/>
  <c r="Z276" i="12"/>
  <c r="Z286" i="12"/>
  <c r="Z278" i="12"/>
  <c r="Z288" i="12"/>
  <c r="Z280" i="12"/>
  <c r="Z290" i="12"/>
  <c r="Z282" i="12"/>
  <c r="Z292" i="12"/>
  <c r="Z303" i="37"/>
  <c r="Z59" i="35" s="1"/>
  <c r="Z228" i="37"/>
  <c r="Z538" i="37" s="1"/>
  <c r="Z561" i="37" s="1"/>
  <c r="Z33" i="37"/>
  <c r="Z35" i="37"/>
  <c r="Z37" i="37"/>
  <c r="Z195" i="37"/>
  <c r="Z43" i="35" s="1"/>
  <c r="Z193" i="37"/>
  <c r="Z41" i="35" s="1"/>
  <c r="Z154" i="37"/>
  <c r="Z32" i="35" s="1"/>
  <c r="Z252" i="34" s="1"/>
  <c r="Z169" i="37"/>
  <c r="Z37" i="35" s="1"/>
  <c r="Z180" i="37"/>
  <c r="Z38" i="35" s="1"/>
  <c r="Z156" i="37"/>
  <c r="Z34" i="35" s="1"/>
  <c r="Z182" i="37"/>
  <c r="Z40" i="35" s="1"/>
  <c r="Z138" i="32" s="1"/>
  <c r="Z94" i="37"/>
  <c r="Z23" i="35" s="1"/>
  <c r="Z465" i="37"/>
  <c r="Z92" i="37"/>
  <c r="Z21" i="35" s="1"/>
  <c r="Z53" i="37"/>
  <c r="Z12" i="35" s="1"/>
  <c r="Z232" i="34" s="1"/>
  <c r="Z15" i="37"/>
  <c r="Z4" i="35"/>
  <c r="Z13" i="37"/>
  <c r="Z2" i="35"/>
  <c r="Z129" i="37"/>
  <c r="Z27" i="35"/>
  <c r="Z243" i="37"/>
  <c r="Z50" i="35"/>
  <c r="Z148" i="32" s="1"/>
  <c r="Z245" i="37"/>
  <c r="Z316" i="37"/>
  <c r="Z62" i="35"/>
  <c r="Z328" i="37"/>
  <c r="Z64" i="35"/>
  <c r="Z353" i="37"/>
  <c r="Z69" i="35"/>
  <c r="Z543" i="37"/>
  <c r="Z566" i="37"/>
  <c r="Z539" i="37"/>
  <c r="Z562" i="37"/>
  <c r="Z464" i="37"/>
  <c r="Z404" i="37"/>
  <c r="Z352" i="37"/>
  <c r="Z68" i="35"/>
  <c r="Z79" i="37"/>
  <c r="Z18" i="35"/>
  <c r="Z31" i="37"/>
  <c r="Z93" i="37"/>
  <c r="Z22" i="35" s="1"/>
  <c r="Z128" i="37"/>
  <c r="Z26" i="35" s="1"/>
  <c r="Z246" i="34" s="1"/>
  <c r="Z242" i="37"/>
  <c r="Z49" i="35" s="1"/>
  <c r="Z244" i="37"/>
  <c r="Z51" i="35" s="1"/>
  <c r="Z149" i="32" s="1"/>
  <c r="Z302" i="37"/>
  <c r="Z58" i="35" s="1"/>
  <c r="Z315" i="37"/>
  <c r="Z61" i="35" s="1"/>
  <c r="Z391" i="37"/>
  <c r="Z470" i="37"/>
  <c r="Z536" i="37"/>
  <c r="Z559" i="37" s="1"/>
  <c r="Z469" i="37"/>
  <c r="Z535" i="37"/>
  <c r="Z390" i="37"/>
  <c r="Z26" i="37"/>
  <c r="Z5" i="35"/>
  <c r="Z380" i="37"/>
  <c r="Z27" i="37"/>
  <c r="Z6" i="35" s="1"/>
  <c r="Z526" i="37"/>
  <c r="Z549" i="37" s="1"/>
  <c r="Z389" i="37"/>
  <c r="Z468" i="37"/>
  <c r="Z534" i="37"/>
  <c r="Z557" i="37" s="1"/>
  <c r="Z402" i="37"/>
  <c r="Z476" i="37"/>
  <c r="Z542" i="37"/>
  <c r="Z565" i="37" s="1"/>
  <c r="Z540" i="37"/>
  <c r="Z563" i="37" s="1"/>
  <c r="Z529" i="37"/>
  <c r="Z552" i="37" s="1"/>
  <c r="Z474" i="37"/>
  <c r="Z419" i="37" s="1"/>
  <c r="Z463" i="37"/>
  <c r="Z398" i="37"/>
  <c r="Z379" i="37"/>
  <c r="Z329" i="37"/>
  <c r="Z65" i="35" s="1"/>
  <c r="Z278" i="37"/>
  <c r="Z54" i="35" s="1"/>
  <c r="Z66" i="37"/>
  <c r="Z15" i="35" s="1"/>
  <c r="Z268" i="21"/>
  <c r="Z203" i="21"/>
  <c r="V259" i="34"/>
  <c r="V137" i="32"/>
  <c r="R259" i="34"/>
  <c r="R137" i="32"/>
  <c r="B134" i="13"/>
  <c r="C79" i="35"/>
  <c r="I163" i="24"/>
  <c r="Z385" i="37"/>
  <c r="Z466" i="37"/>
  <c r="Z532" i="37"/>
  <c r="Z555" i="37"/>
  <c r="Z387" i="37"/>
  <c r="Z206" i="37"/>
  <c r="Z393" i="37"/>
  <c r="Z394" i="37"/>
  <c r="Z207" i="37"/>
  <c r="Z44" i="35"/>
  <c r="Y163" i="24"/>
  <c r="Y169" i="24"/>
  <c r="Y117" i="35" s="1"/>
  <c r="Y162" i="24"/>
  <c r="B204" i="34"/>
  <c r="B207" i="34"/>
  <c r="W282" i="12"/>
  <c r="W292" i="12"/>
  <c r="D292" i="12" s="1"/>
  <c r="W280" i="12"/>
  <c r="W290" i="12"/>
  <c r="W276" i="12"/>
  <c r="W286" i="12"/>
  <c r="P285" i="34"/>
  <c r="P163" i="32"/>
  <c r="V140" i="37"/>
  <c r="V142" i="37"/>
  <c r="V30" i="35" s="1"/>
  <c r="V128" i="32" s="1"/>
  <c r="P228" i="37"/>
  <c r="P472" i="37" s="1"/>
  <c r="Z551" i="37"/>
  <c r="Z75" i="35"/>
  <c r="Z173" i="32" s="1"/>
  <c r="Z132" i="13"/>
  <c r="Z74" i="35"/>
  <c r="Z172" i="32"/>
  <c r="Z131" i="13"/>
  <c r="Z130" i="13"/>
  <c r="Z300" i="12"/>
  <c r="Z301" i="12"/>
  <c r="V143" i="37"/>
  <c r="V31" i="35" s="1"/>
  <c r="Z237" i="32"/>
  <c r="Z233" i="32"/>
  <c r="Z221" i="32"/>
  <c r="Z219" i="32"/>
  <c r="Z217" i="32"/>
  <c r="Z238" i="32"/>
  <c r="Z236" i="32"/>
  <c r="Z234" i="32"/>
  <c r="Z232" i="32"/>
  <c r="Z224" i="32"/>
  <c r="Z222" i="32"/>
  <c r="Z220" i="32"/>
  <c r="Z218" i="32"/>
  <c r="AA44" i="24"/>
  <c r="AA100" i="24"/>
  <c r="AA128" i="24"/>
  <c r="AA163" i="24"/>
  <c r="AA152" i="24"/>
  <c r="AA154" i="24"/>
  <c r="AA166" i="24"/>
  <c r="AA114" i="35"/>
  <c r="AA153" i="24"/>
  <c r="AA155" i="24"/>
  <c r="AA89" i="14"/>
  <c r="AA100" i="35" s="1"/>
  <c r="AA97" i="14"/>
  <c r="AA101" i="35" s="1"/>
  <c r="AA107" i="14"/>
  <c r="AA102" i="35" s="1"/>
  <c r="AA117" i="14"/>
  <c r="AA103" i="35" s="1"/>
  <c r="AA323" i="34" s="1"/>
  <c r="AA123" i="14"/>
  <c r="AA104" i="35" s="1"/>
  <c r="AA342" i="14"/>
  <c r="AA344" i="14"/>
  <c r="AA348" i="14"/>
  <c r="AA350" i="14"/>
  <c r="AA379" i="14"/>
  <c r="AA462" i="14"/>
  <c r="AA478" i="14"/>
  <c r="AA464" i="14"/>
  <c r="AA157" i="14"/>
  <c r="AA108" i="35" s="1"/>
  <c r="AA173" i="14"/>
  <c r="AA110" i="35" s="1"/>
  <c r="AA330" i="34" s="1"/>
  <c r="AA341" i="14"/>
  <c r="AA343" i="14"/>
  <c r="AA345" i="14"/>
  <c r="AA347" i="14"/>
  <c r="AA349" i="14"/>
  <c r="AA371" i="14"/>
  <c r="AA241" i="12"/>
  <c r="AA243" i="12"/>
  <c r="AA245" i="12"/>
  <c r="AA247" i="12"/>
  <c r="AA276" i="12"/>
  <c r="AA286" i="12" s="1"/>
  <c r="AA278" i="12"/>
  <c r="AA288" i="12" s="1"/>
  <c r="AA280" i="12"/>
  <c r="AA290" i="12" s="1"/>
  <c r="AA282" i="12"/>
  <c r="AA292" i="12" s="1"/>
  <c r="AA129" i="37"/>
  <c r="AA27" i="35" s="1"/>
  <c r="AA279" i="37"/>
  <c r="AA55" i="35" s="1"/>
  <c r="AA316" i="37"/>
  <c r="AA62" i="35" s="1"/>
  <c r="AA329" i="37"/>
  <c r="AA65" i="35" s="1"/>
  <c r="AA380" i="37"/>
  <c r="AA382" i="37"/>
  <c r="AA384" i="37"/>
  <c r="AA386" i="37"/>
  <c r="AA390" i="37"/>
  <c r="AA392" i="37"/>
  <c r="AA394" i="37"/>
  <c r="AA396" i="37"/>
  <c r="AA398" i="37"/>
  <c r="AA400" i="37"/>
  <c r="AA402" i="37"/>
  <c r="AA404" i="37"/>
  <c r="AA462" i="37"/>
  <c r="AA464" i="37"/>
  <c r="AA466" i="37"/>
  <c r="AA468" i="37"/>
  <c r="AA470" i="37"/>
  <c r="AA474" i="37"/>
  <c r="AA476" i="37"/>
  <c r="AA526" i="37"/>
  <c r="AA549" i="37"/>
  <c r="AA528" i="37"/>
  <c r="AA551" i="37"/>
  <c r="AA530" i="37"/>
  <c r="AA553" i="37"/>
  <c r="AA532" i="37"/>
  <c r="AA555" i="37"/>
  <c r="AA534" i="37"/>
  <c r="AA557" i="37"/>
  <c r="AA536" i="37"/>
  <c r="AA559" i="37"/>
  <c r="AA540" i="37"/>
  <c r="AA563" i="37"/>
  <c r="AA542" i="37"/>
  <c r="AA565" i="37"/>
  <c r="AA544" i="37"/>
  <c r="AA567" i="37"/>
  <c r="AA14" i="37"/>
  <c r="AA3" i="35"/>
  <c r="AA31" i="37"/>
  <c r="AA54" i="37"/>
  <c r="AA13" i="35" s="1"/>
  <c r="AA67" i="37"/>
  <c r="AA16" i="35" s="1"/>
  <c r="AA236" i="34" s="1"/>
  <c r="AA80" i="37"/>
  <c r="AA19" i="35" s="1"/>
  <c r="AA93" i="37"/>
  <c r="AA22" i="35" s="1"/>
  <c r="AA95" i="37"/>
  <c r="AA106" i="37"/>
  <c r="AA24" i="35"/>
  <c r="AA128" i="37"/>
  <c r="AA26" i="35"/>
  <c r="AA130" i="37"/>
  <c r="AA28" i="35"/>
  <c r="AA155" i="37"/>
  <c r="AA33" i="35"/>
  <c r="AA181" i="37"/>
  <c r="AA39" i="35"/>
  <c r="AA207" i="37"/>
  <c r="AA44" i="35"/>
  <c r="AA245" i="37"/>
  <c r="AA278" i="37"/>
  <c r="AA54" i="35" s="1"/>
  <c r="AA280" i="37"/>
  <c r="AA56" i="35" s="1"/>
  <c r="AA302" i="37"/>
  <c r="AA58" i="35" s="1"/>
  <c r="AA304" i="37"/>
  <c r="AA60" i="35" s="1"/>
  <c r="AA315" i="37"/>
  <c r="AA61" i="35" s="1"/>
  <c r="AA328" i="37"/>
  <c r="AA64" i="35" s="1"/>
  <c r="AA330" i="37"/>
  <c r="AA66" i="35" s="1"/>
  <c r="AA379" i="37"/>
  <c r="AA406" i="37" s="1"/>
  <c r="X70" i="27" s="1"/>
  <c r="X71" i="27" s="1"/>
  <c r="AA401" i="37"/>
  <c r="AA403" i="37"/>
  <c r="AA463" i="37"/>
  <c r="AA465" i="37"/>
  <c r="AA418" i="37" s="1"/>
  <c r="AA445" i="37" s="1"/>
  <c r="AA469" i="37"/>
  <c r="AA471" i="37"/>
  <c r="AA473" i="37"/>
  <c r="AA475" i="37"/>
  <c r="AA477" i="37"/>
  <c r="AA271" i="21"/>
  <c r="AA207" i="21"/>
  <c r="AA209" i="21"/>
  <c r="AA211" i="21"/>
  <c r="AA220" i="21"/>
  <c r="AA224" i="21"/>
  <c r="AA226" i="21"/>
  <c r="AA228" i="21"/>
  <c r="AA234" i="21"/>
  <c r="AA240" i="21"/>
  <c r="AA242" i="21"/>
  <c r="AA245" i="21"/>
  <c r="AA208" i="21"/>
  <c r="AA210" i="21"/>
  <c r="AA225" i="21"/>
  <c r="AA227" i="21"/>
  <c r="AA233" i="21"/>
  <c r="AA239" i="21"/>
  <c r="K259" i="34"/>
  <c r="K137" i="32"/>
  <c r="J163" i="32"/>
  <c r="J285" i="34"/>
  <c r="B464" i="37"/>
  <c r="B443" i="37"/>
  <c r="B485" i="37"/>
  <c r="B466" i="37"/>
  <c r="B449" i="37"/>
  <c r="B489" i="37"/>
  <c r="B451" i="37"/>
  <c r="B491" i="37"/>
  <c r="B494" i="37"/>
  <c r="B454" i="37"/>
  <c r="W243" i="21"/>
  <c r="Y203" i="21"/>
  <c r="Z196" i="21"/>
  <c r="AA189" i="21"/>
  <c r="E196" i="21"/>
  <c r="X196" i="21"/>
  <c r="Y183" i="21"/>
  <c r="Y166" i="21"/>
  <c r="AB174" i="21"/>
  <c r="AB203" i="21"/>
  <c r="F236" i="21"/>
  <c r="W203" i="21"/>
  <c r="Z174" i="21"/>
  <c r="AA183" i="21"/>
  <c r="AB189" i="21"/>
  <c r="AB121" i="24"/>
  <c r="AB155" i="24"/>
  <c r="AB167" i="24"/>
  <c r="AB115" i="35" s="1"/>
  <c r="AB44" i="24"/>
  <c r="AB100" i="24"/>
  <c r="AB128" i="24"/>
  <c r="AB163" i="24" s="1"/>
  <c r="AB152" i="24"/>
  <c r="AB168" i="24"/>
  <c r="AB116" i="35"/>
  <c r="AB167" i="14"/>
  <c r="AB109" i="35" s="1"/>
  <c r="AB183" i="14"/>
  <c r="AB111" i="35" s="1"/>
  <c r="AB341" i="14"/>
  <c r="AB345" i="14"/>
  <c r="AB349" i="14"/>
  <c r="AB456" i="14"/>
  <c r="AB473" i="14" s="1"/>
  <c r="AB462" i="14"/>
  <c r="AB478" i="14" s="1"/>
  <c r="AB157" i="14"/>
  <c r="AB108" i="35" s="1"/>
  <c r="AB173" i="14"/>
  <c r="AB110" i="35" s="1"/>
  <c r="AB343" i="14"/>
  <c r="AB347" i="14"/>
  <c r="AB450" i="14"/>
  <c r="AB467" i="14"/>
  <c r="AB454" i="14"/>
  <c r="AB471" i="14" s="1"/>
  <c r="AB344" i="14"/>
  <c r="Y242" i="14"/>
  <c r="Y243" i="14" s="1"/>
  <c r="Z469" i="14"/>
  <c r="AA476" i="14"/>
  <c r="X261" i="14"/>
  <c r="X262" i="14" s="1"/>
  <c r="Y476" i="14"/>
  <c r="Y261" i="14"/>
  <c r="Y262" i="14" s="1"/>
  <c r="AA468" i="14"/>
  <c r="Y480" i="14"/>
  <c r="Y468" i="14"/>
  <c r="Z477" i="14"/>
  <c r="AB145" i="12"/>
  <c r="AB244" i="12"/>
  <c r="AB248" i="12"/>
  <c r="AB275" i="12"/>
  <c r="AB285" i="12"/>
  <c r="AB279" i="12"/>
  <c r="AB289" i="12"/>
  <c r="AB276" i="12"/>
  <c r="AB286" i="12"/>
  <c r="AB280" i="12"/>
  <c r="AB290" i="12"/>
  <c r="AB277" i="12"/>
  <c r="AB287" i="12"/>
  <c r="AB281" i="12"/>
  <c r="AB291" i="12"/>
  <c r="W90" i="12"/>
  <c r="X126" i="12"/>
  <c r="X81" i="12"/>
  <c r="Z135" i="12"/>
  <c r="W117" i="12"/>
  <c r="X117" i="12"/>
  <c r="X90" i="12"/>
  <c r="Y117" i="12"/>
  <c r="Y108" i="12"/>
  <c r="AA126" i="12"/>
  <c r="B180" i="34"/>
  <c r="AB14" i="37"/>
  <c r="AB3" i="35" s="1"/>
  <c r="AB54" i="37"/>
  <c r="AB13" i="35" s="1"/>
  <c r="AB67" i="37"/>
  <c r="AB16" i="35" s="1"/>
  <c r="AB80" i="37"/>
  <c r="AB19" i="35" s="1"/>
  <c r="AB93" i="37"/>
  <c r="AB22" i="35" s="1"/>
  <c r="AB106" i="37"/>
  <c r="AB24" i="35" s="1"/>
  <c r="AB128" i="37"/>
  <c r="AB26" i="35" s="1"/>
  <c r="AB155" i="37"/>
  <c r="AB33" i="35" s="1"/>
  <c r="AB168" i="37"/>
  <c r="AB36" i="35" s="1"/>
  <c r="AB181" i="37"/>
  <c r="AB39" i="35" s="1"/>
  <c r="AB194" i="37"/>
  <c r="AB42" i="35" s="1"/>
  <c r="AB207" i="37"/>
  <c r="AB44" i="35" s="1"/>
  <c r="AB142" i="32" s="1"/>
  <c r="AB243" i="37"/>
  <c r="AB50" i="35" s="1"/>
  <c r="AB278" i="37"/>
  <c r="AB54" i="35" s="1"/>
  <c r="AB291" i="37"/>
  <c r="AB57" i="35" s="1"/>
  <c r="AB304" i="37"/>
  <c r="AB60" i="35" s="1"/>
  <c r="AB280" i="34" s="1"/>
  <c r="AB317" i="37"/>
  <c r="AB63" i="35" s="1"/>
  <c r="AB330" i="37"/>
  <c r="AB66" i="35" s="1"/>
  <c r="AB352" i="37"/>
  <c r="AB68" i="35" s="1"/>
  <c r="AB381" i="37"/>
  <c r="AB389" i="37"/>
  <c r="AB393" i="37"/>
  <c r="AB401" i="37"/>
  <c r="AB465" i="37"/>
  <c r="AB469" i="37"/>
  <c r="AB473" i="37"/>
  <c r="AB477" i="37"/>
  <c r="AB531" i="37"/>
  <c r="AB554" i="37" s="1"/>
  <c r="AB535" i="37"/>
  <c r="AB558" i="37" s="1"/>
  <c r="AB539" i="37"/>
  <c r="AB562" i="37" s="1"/>
  <c r="AB543" i="37"/>
  <c r="AB566" i="37" s="1"/>
  <c r="AB15" i="37"/>
  <c r="AB4" i="35" s="1"/>
  <c r="AB34" i="37"/>
  <c r="AB55" i="37"/>
  <c r="AB14" i="35"/>
  <c r="AB68" i="37"/>
  <c r="AB17" i="35"/>
  <c r="AB81" i="37"/>
  <c r="AB20" i="35"/>
  <c r="AB94" i="37"/>
  <c r="AB23" i="35"/>
  <c r="AB156" i="37"/>
  <c r="AB34" i="35"/>
  <c r="AB169" i="37"/>
  <c r="AB37" i="35"/>
  <c r="AB182" i="37"/>
  <c r="AB40" i="35"/>
  <c r="AB195" i="37"/>
  <c r="AB43" i="35"/>
  <c r="AB244" i="37"/>
  <c r="AB51" i="35"/>
  <c r="AB353" i="37"/>
  <c r="AB69" i="35"/>
  <c r="AB382" i="37"/>
  <c r="AB390" i="37"/>
  <c r="AB402" i="37"/>
  <c r="AB462" i="37"/>
  <c r="AB466" i="37"/>
  <c r="AB470" i="37"/>
  <c r="AB528" i="37"/>
  <c r="AB536" i="37"/>
  <c r="AB559" i="37" s="1"/>
  <c r="AB544" i="37"/>
  <c r="AB567" i="37"/>
  <c r="AB95" i="37"/>
  <c r="AB245" i="37"/>
  <c r="AB379" i="37"/>
  <c r="AB383" i="37"/>
  <c r="AB391" i="37"/>
  <c r="AB403" i="37"/>
  <c r="AB463" i="37"/>
  <c r="AB471" i="37"/>
  <c r="AB475" i="37"/>
  <c r="AB525" i="37"/>
  <c r="AB548" i="37" s="1"/>
  <c r="AB529" i="37"/>
  <c r="AB552" i="37" s="1"/>
  <c r="AB537" i="37"/>
  <c r="AB560" i="37" s="1"/>
  <c r="AB541" i="37"/>
  <c r="AB564" i="37" s="1"/>
  <c r="AB79" i="37"/>
  <c r="AB18" i="35" s="1"/>
  <c r="AB92" i="37"/>
  <c r="AB21" i="35" s="1"/>
  <c r="AB154" i="37"/>
  <c r="AB32" i="35" s="1"/>
  <c r="AB193" i="37"/>
  <c r="AB41" i="35" s="1"/>
  <c r="AB242" i="37"/>
  <c r="AB49" i="35" s="1"/>
  <c r="AB316" i="37"/>
  <c r="AB62" i="35" s="1"/>
  <c r="AB351" i="37"/>
  <c r="AB67" i="35" s="1"/>
  <c r="AB380" i="37"/>
  <c r="AB464" i="37"/>
  <c r="AB468" i="37"/>
  <c r="AB476" i="37"/>
  <c r="T126" i="32"/>
  <c r="H285" i="34"/>
  <c r="AB270" i="21"/>
  <c r="AB208" i="21"/>
  <c r="AB212" i="21"/>
  <c r="AB217" i="21"/>
  <c r="AB227" i="21"/>
  <c r="AB233" i="21"/>
  <c r="AB239" i="21"/>
  <c r="AB209" i="21"/>
  <c r="AB234" i="21"/>
  <c r="AB240" i="21"/>
  <c r="AB210" i="21"/>
  <c r="AB241" i="21"/>
  <c r="AB207" i="21"/>
  <c r="O268" i="21"/>
  <c r="W89" i="35"/>
  <c r="X90" i="35"/>
  <c r="AA301" i="12"/>
  <c r="X171" i="32"/>
  <c r="X293" i="34"/>
  <c r="L171" i="32"/>
  <c r="L293" i="34"/>
  <c r="Z472" i="37"/>
  <c r="Y230" i="37"/>
  <c r="Y47" i="35"/>
  <c r="W294" i="34"/>
  <c r="N247" i="34"/>
  <c r="Z230" i="37"/>
  <c r="Z47" i="35"/>
  <c r="J533" i="37"/>
  <c r="J556" i="37"/>
  <c r="X388" i="37"/>
  <c r="U382" i="14"/>
  <c r="N561" i="37"/>
  <c r="H141" i="37"/>
  <c r="H29" i="35" s="1"/>
  <c r="H127" i="32" s="1"/>
  <c r="S533" i="37"/>
  <c r="S556" i="37" s="1"/>
  <c r="X383" i="14"/>
  <c r="E392" i="14"/>
  <c r="AA241" i="21"/>
  <c r="Z241" i="21"/>
  <c r="Z242" i="21"/>
  <c r="Z239" i="21"/>
  <c r="Z240" i="21"/>
  <c r="Y240" i="21"/>
  <c r="Y241" i="21"/>
  <c r="Y242" i="21"/>
  <c r="Y239" i="21"/>
  <c r="X240" i="21"/>
  <c r="AA229" i="21"/>
  <c r="Z229" i="21"/>
  <c r="Z227" i="21"/>
  <c r="Z228" i="21"/>
  <c r="Y224" i="21"/>
  <c r="Y228" i="21"/>
  <c r="Y225" i="21"/>
  <c r="Y229" i="21"/>
  <c r="Y226" i="21"/>
  <c r="Y227" i="21"/>
  <c r="Z216" i="21"/>
  <c r="Z219" i="21"/>
  <c r="Y218" i="21"/>
  <c r="Z245" i="21"/>
  <c r="Y249" i="21"/>
  <c r="X246" i="21"/>
  <c r="B209" i="34"/>
  <c r="AA235" i="21"/>
  <c r="AA236" i="21" s="1"/>
  <c r="Z235" i="21"/>
  <c r="Z233" i="21"/>
  <c r="Z234" i="21"/>
  <c r="Y234" i="21"/>
  <c r="Y236" i="21"/>
  <c r="Y235" i="21"/>
  <c r="Y233" i="21"/>
  <c r="F539" i="37"/>
  <c r="T228" i="37"/>
  <c r="R228" i="37"/>
  <c r="U228" i="37"/>
  <c r="AA212" i="21"/>
  <c r="Z209" i="21"/>
  <c r="Z207" i="21"/>
  <c r="Z210" i="21"/>
  <c r="Z208" i="21"/>
  <c r="Z211" i="21"/>
  <c r="Z212" i="21"/>
  <c r="Y207" i="21"/>
  <c r="Y211" i="21"/>
  <c r="Y208" i="21"/>
  <c r="Y212" i="21"/>
  <c r="Y209" i="21"/>
  <c r="Y210" i="21"/>
  <c r="W208" i="21"/>
  <c r="B201" i="34"/>
  <c r="B166" i="34"/>
  <c r="B140" i="34"/>
  <c r="B132" i="34"/>
  <c r="B124" i="34"/>
  <c r="B203" i="34"/>
  <c r="B168" i="34"/>
  <c r="B160" i="34"/>
  <c r="B142" i="34"/>
  <c r="B134" i="34"/>
  <c r="B205" i="34"/>
  <c r="B194" i="34"/>
  <c r="B170" i="34"/>
  <c r="B162" i="34"/>
  <c r="B128" i="34"/>
  <c r="B199" i="34"/>
  <c r="B164" i="34"/>
  <c r="B156" i="34"/>
  <c r="B138" i="34"/>
  <c r="W68" i="37"/>
  <c r="W17" i="35" s="1"/>
  <c r="W28" i="37"/>
  <c r="W7" i="35" s="1"/>
  <c r="W105" i="32" s="1"/>
  <c r="W67" i="37"/>
  <c r="W16" i="35" s="1"/>
  <c r="W27" i="37"/>
  <c r="W6" i="35" s="1"/>
  <c r="W258" i="21"/>
  <c r="W271" i="21" s="1"/>
  <c r="W545" i="37"/>
  <c r="W568" i="37" s="1"/>
  <c r="W542" i="37"/>
  <c r="W565" i="37" s="1"/>
  <c r="W529" i="37"/>
  <c r="W552" i="37" s="1"/>
  <c r="W466" i="37"/>
  <c r="W418" i="37" s="1"/>
  <c r="W402" i="37"/>
  <c r="W396" i="37"/>
  <c r="W387" i="37"/>
  <c r="W267" i="37"/>
  <c r="W53" i="35"/>
  <c r="W279" i="12"/>
  <c r="W289" i="12"/>
  <c r="W161" i="24"/>
  <c r="W114" i="24"/>
  <c r="W58" i="24"/>
  <c r="W463" i="14"/>
  <c r="W479" i="14" s="1"/>
  <c r="W349" i="14"/>
  <c r="X169" i="37"/>
  <c r="X37" i="35"/>
  <c r="X539" i="37"/>
  <c r="X562" i="37"/>
  <c r="X534" i="37"/>
  <c r="X557" i="37"/>
  <c r="X529" i="37"/>
  <c r="X552" i="37"/>
  <c r="X469" i="37"/>
  <c r="X402" i="37"/>
  <c r="X393" i="37"/>
  <c r="X389" i="37"/>
  <c r="X13" i="37"/>
  <c r="X2" i="35"/>
  <c r="X290" i="12"/>
  <c r="X346" i="14"/>
  <c r="X107" i="14"/>
  <c r="X102" i="35" s="1"/>
  <c r="X343" i="14"/>
  <c r="X161" i="24"/>
  <c r="X222" i="32"/>
  <c r="W473" i="37"/>
  <c r="W400" i="37"/>
  <c r="W393" i="37"/>
  <c r="W382" i="37"/>
  <c r="X392" i="37"/>
  <c r="X349" i="14"/>
  <c r="X149" i="24"/>
  <c r="X220" i="32"/>
  <c r="W385" i="37"/>
  <c r="W166" i="24"/>
  <c r="W114" i="35" s="1"/>
  <c r="X133" i="14"/>
  <c r="X105" i="35" s="1"/>
  <c r="X238" i="32"/>
  <c r="X224" i="32"/>
  <c r="X237" i="32"/>
  <c r="X232" i="32"/>
  <c r="X221" i="32"/>
  <c r="X217" i="32"/>
  <c r="Y539" i="37"/>
  <c r="Y562" i="37"/>
  <c r="Y534" i="37"/>
  <c r="Y557" i="37"/>
  <c r="Y530" i="37"/>
  <c r="Y553" i="37"/>
  <c r="Y526" i="37"/>
  <c r="Y549" i="37"/>
  <c r="Y476" i="37"/>
  <c r="Y471" i="37"/>
  <c r="Y466" i="37"/>
  <c r="Y463" i="37"/>
  <c r="Y394" i="37"/>
  <c r="Y390" i="37"/>
  <c r="Y385" i="37"/>
  <c r="Y207" i="37"/>
  <c r="Y44" i="35" s="1"/>
  <c r="Y95" i="37"/>
  <c r="Y81" i="12"/>
  <c r="Y455" i="14"/>
  <c r="Y472" i="14" s="1"/>
  <c r="Y450" i="14"/>
  <c r="Y467" i="14" s="1"/>
  <c r="Y347" i="14"/>
  <c r="Y342" i="14"/>
  <c r="Y173" i="14"/>
  <c r="Y110" i="35" s="1"/>
  <c r="Y123" i="14"/>
  <c r="Y104" i="35" s="1"/>
  <c r="Y324" i="34" s="1"/>
  <c r="Y97" i="14"/>
  <c r="Y101" i="35" s="1"/>
  <c r="Y154" i="24"/>
  <c r="Y121" i="24"/>
  <c r="Y152" i="24"/>
  <c r="Y166" i="24"/>
  <c r="Y114" i="35" s="1"/>
  <c r="Y402" i="37"/>
  <c r="Y398" i="37"/>
  <c r="Y130" i="13"/>
  <c r="Y160" i="24"/>
  <c r="Y164" i="12"/>
  <c r="Y371" i="14"/>
  <c r="Y167" i="14"/>
  <c r="Y109" i="35" s="1"/>
  <c r="Y133" i="14"/>
  <c r="Y105" i="35" s="1"/>
  <c r="Y325" i="34" s="1"/>
  <c r="Y89" i="14"/>
  <c r="Y100" i="35" s="1"/>
  <c r="Z81" i="37"/>
  <c r="Z20" i="35"/>
  <c r="Z80" i="37"/>
  <c r="Z19" i="35"/>
  <c r="Z544" i="37"/>
  <c r="Z567" i="37"/>
  <c r="Z117" i="12"/>
  <c r="Z140" i="37"/>
  <c r="Z533" i="37" s="1"/>
  <c r="Z556" i="37" s="1"/>
  <c r="Z72" i="12"/>
  <c r="AA131" i="13"/>
  <c r="AA74" i="35"/>
  <c r="AA172" i="32"/>
  <c r="AA55" i="37"/>
  <c r="AA14" i="35"/>
  <c r="AA169" i="37"/>
  <c r="AA37" i="35"/>
  <c r="AA182" i="37"/>
  <c r="AA40" i="35"/>
  <c r="AA353" i="37"/>
  <c r="AA69" i="35"/>
  <c r="AA300" i="12"/>
  <c r="AA238" i="32"/>
  <c r="AA360" i="34"/>
  <c r="AA234" i="32"/>
  <c r="AA356" i="34"/>
  <c r="AA222" i="32"/>
  <c r="AA344" i="34"/>
  <c r="AA218" i="32"/>
  <c r="AA340" i="34"/>
  <c r="AA381" i="37"/>
  <c r="AA92" i="37"/>
  <c r="AA21" i="35"/>
  <c r="AA535" i="37"/>
  <c r="AA391" i="37"/>
  <c r="AA352" i="37"/>
  <c r="AA68" i="35"/>
  <c r="AA130" i="13"/>
  <c r="AA237" i="32"/>
  <c r="AA359" i="34"/>
  <c r="AA233" i="32"/>
  <c r="AA355" i="34"/>
  <c r="AA221" i="32"/>
  <c r="AA343" i="34"/>
  <c r="AA217" i="32"/>
  <c r="AA339" i="34"/>
  <c r="AA358" i="34"/>
  <c r="AA236" i="32"/>
  <c r="AA354" i="34"/>
  <c r="AA232" i="32"/>
  <c r="AA346" i="34"/>
  <c r="AA224" i="32"/>
  <c r="AA342" i="34"/>
  <c r="AA220" i="32"/>
  <c r="AA341" i="34"/>
  <c r="AA219" i="32"/>
  <c r="W309" i="34"/>
  <c r="W187" i="32"/>
  <c r="R230" i="37"/>
  <c r="R47" i="35" s="1"/>
  <c r="R538" i="37"/>
  <c r="R259" i="21" s="1"/>
  <c r="R472" i="37"/>
  <c r="R229" i="37"/>
  <c r="R46" i="35"/>
  <c r="R231" i="37"/>
  <c r="R48" i="35"/>
  <c r="R395" i="37"/>
  <c r="Z143" i="37"/>
  <c r="Z31" i="35" s="1"/>
  <c r="Z142" i="37"/>
  <c r="Z30" i="35" s="1"/>
  <c r="Z388" i="37"/>
  <c r="AA294" i="34"/>
  <c r="U395" i="37"/>
  <c r="U472" i="37"/>
  <c r="U538" i="37"/>
  <c r="U561" i="37"/>
  <c r="U229" i="37"/>
  <c r="U46" i="35"/>
  <c r="U231" i="37"/>
  <c r="U48" i="35"/>
  <c r="U230" i="37"/>
  <c r="U47" i="35"/>
  <c r="U259" i="21"/>
  <c r="H538" i="37"/>
  <c r="H259" i="21"/>
  <c r="W462" i="37"/>
  <c r="Y559" i="37"/>
  <c r="Z117" i="37"/>
  <c r="Z25" i="35"/>
  <c r="Z245" i="34" s="1"/>
  <c r="AA81" i="37"/>
  <c r="AA20" i="35" s="1"/>
  <c r="AA240" i="34" s="1"/>
  <c r="AA156" i="37"/>
  <c r="AA34" i="35" s="1"/>
  <c r="AA206" i="37"/>
  <c r="AB532" i="37"/>
  <c r="AB555" i="37"/>
  <c r="AB228" i="37"/>
  <c r="AB387" i="37"/>
  <c r="AH258" i="21"/>
  <c r="AA26" i="37"/>
  <c r="AA5" i="35" s="1"/>
  <c r="AA225" i="34" s="1"/>
  <c r="AA529" i="37"/>
  <c r="AA552" i="37" s="1"/>
  <c r="AA66" i="37"/>
  <c r="AA15" i="35" s="1"/>
  <c r="AB279" i="37"/>
  <c r="AB55" i="35" s="1"/>
  <c r="AB399" i="37"/>
  <c r="X278" i="37"/>
  <c r="X54" i="35"/>
  <c r="Y565" i="37"/>
  <c r="AA383" i="37"/>
  <c r="AB129" i="37"/>
  <c r="AB27" i="35"/>
  <c r="AB280" i="37"/>
  <c r="AB56" i="35"/>
  <c r="Y560" i="37"/>
  <c r="AB540" i="37"/>
  <c r="AB563" i="37" s="1"/>
  <c r="AB398" i="37"/>
  <c r="AB472" i="37"/>
  <c r="AC35" i="37"/>
  <c r="AC31" i="37"/>
  <c r="AA242" i="37"/>
  <c r="AA49" i="35"/>
  <c r="AA269" i="34" s="1"/>
  <c r="AC228" i="37"/>
  <c r="AC34" i="37"/>
  <c r="B169" i="34"/>
  <c r="B165" i="34"/>
  <c r="B161" i="34"/>
  <c r="B157" i="34"/>
  <c r="AB163" i="32"/>
  <c r="AB285" i="34"/>
  <c r="AC140" i="37"/>
  <c r="S295" i="34"/>
  <c r="C177" i="32"/>
  <c r="C299" i="34"/>
  <c r="B177" i="34" s="1"/>
  <c r="N293" i="34"/>
  <c r="N171" i="32"/>
  <c r="X295" i="34"/>
  <c r="C307" i="34"/>
  <c r="B185" i="34"/>
  <c r="C185" i="32"/>
  <c r="AB130" i="13"/>
  <c r="AB75" i="35"/>
  <c r="AB295" i="34"/>
  <c r="AB74" i="35"/>
  <c r="AB90" i="35"/>
  <c r="AB310" i="34" s="1"/>
  <c r="AB300" i="12"/>
  <c r="I328" i="34"/>
  <c r="F245" i="34"/>
  <c r="J173" i="32"/>
  <c r="X300" i="12"/>
  <c r="AB223" i="32"/>
  <c r="AB219" i="32"/>
  <c r="AB238" i="32"/>
  <c r="AB234" i="32"/>
  <c r="AB222" i="32"/>
  <c r="AB218" i="32"/>
  <c r="AB237" i="32"/>
  <c r="AB233" i="32"/>
  <c r="AB221" i="32"/>
  <c r="AB217" i="32"/>
  <c r="AB236" i="32"/>
  <c r="AB232" i="32"/>
  <c r="AB224" i="32"/>
  <c r="AB220" i="32"/>
  <c r="T149" i="24"/>
  <c r="J142" i="24"/>
  <c r="P135" i="24"/>
  <c r="H135" i="24"/>
  <c r="T135" i="24"/>
  <c r="AD168" i="24"/>
  <c r="AD116" i="35" s="1"/>
  <c r="AC135" i="24"/>
  <c r="AD121" i="24"/>
  <c r="AD114" i="24"/>
  <c r="AC58" i="24"/>
  <c r="U142" i="24"/>
  <c r="M142" i="24"/>
  <c r="S135" i="24"/>
  <c r="AD149" i="24"/>
  <c r="AC121" i="24"/>
  <c r="G149" i="24"/>
  <c r="K135" i="24"/>
  <c r="G135" i="24"/>
  <c r="G156" i="24"/>
  <c r="X121" i="24"/>
  <c r="AC169" i="24"/>
  <c r="AC117" i="35" s="1"/>
  <c r="AD166" i="24"/>
  <c r="AD114" i="35" s="1"/>
  <c r="AD135" i="24"/>
  <c r="AD128" i="24"/>
  <c r="AD163" i="24"/>
  <c r="AD58" i="24"/>
  <c r="AD169" i="24"/>
  <c r="AD117" i="35" s="1"/>
  <c r="AD337" i="34" s="1"/>
  <c r="AD167" i="24"/>
  <c r="AD115" i="35" s="1"/>
  <c r="AD153" i="24"/>
  <c r="V149" i="24"/>
  <c r="N149" i="24"/>
  <c r="F149" i="24"/>
  <c r="P149" i="24"/>
  <c r="H149" i="24"/>
  <c r="R135" i="24"/>
  <c r="R156" i="24" s="1"/>
  <c r="J135" i="24"/>
  <c r="U169" i="24"/>
  <c r="U117" i="35"/>
  <c r="W135" i="24"/>
  <c r="Z58" i="24"/>
  <c r="U135" i="24"/>
  <c r="M135" i="24"/>
  <c r="E135" i="24"/>
  <c r="R149" i="24"/>
  <c r="J149" i="24"/>
  <c r="Z114" i="24"/>
  <c r="S149" i="24"/>
  <c r="K149" i="24"/>
  <c r="Q149" i="24"/>
  <c r="I149" i="24"/>
  <c r="U149" i="24"/>
  <c r="M149" i="24"/>
  <c r="E149" i="24"/>
  <c r="P142" i="24"/>
  <c r="H142" i="24"/>
  <c r="V142" i="24"/>
  <c r="N142" i="24"/>
  <c r="F142" i="24"/>
  <c r="T142" i="24"/>
  <c r="L142" i="24"/>
  <c r="AA58" i="24"/>
  <c r="W128" i="24"/>
  <c r="Y168" i="24"/>
  <c r="Y116" i="35"/>
  <c r="AB453" i="14"/>
  <c r="AB470" i="14" s="1"/>
  <c r="X135" i="12"/>
  <c r="X108" i="12"/>
  <c r="R135" i="12"/>
  <c r="J135" i="12"/>
  <c r="W135" i="12"/>
  <c r="Y99" i="12"/>
  <c r="Y72" i="12"/>
  <c r="AB108" i="12"/>
  <c r="AC108" i="12"/>
  <c r="AD164" i="12"/>
  <c r="B196" i="34"/>
  <c r="B192" i="34"/>
  <c r="T135" i="12"/>
  <c r="P135" i="12"/>
  <c r="L135" i="12"/>
  <c r="H135" i="12"/>
  <c r="X282" i="12"/>
  <c r="X292" i="12" s="1"/>
  <c r="W99" i="12"/>
  <c r="Y126" i="12"/>
  <c r="Y90" i="12"/>
  <c r="AA99" i="12"/>
  <c r="AA135" i="12"/>
  <c r="C313" i="34"/>
  <c r="B191" i="34"/>
  <c r="C191" i="32"/>
  <c r="I164" i="12"/>
  <c r="S164" i="12"/>
  <c r="L164" i="12"/>
  <c r="L145" i="12"/>
  <c r="Q282" i="12"/>
  <c r="Q292" i="12"/>
  <c r="Q248" i="12"/>
  <c r="V164" i="12"/>
  <c r="G164" i="12"/>
  <c r="C183" i="32"/>
  <c r="B179" i="34"/>
  <c r="Z137" i="32"/>
  <c r="Z259" i="34"/>
  <c r="AA94" i="7"/>
  <c r="AB122" i="7"/>
  <c r="F529" i="37"/>
  <c r="F552" i="37"/>
  <c r="F382" i="37"/>
  <c r="K384" i="37"/>
  <c r="K531" i="37"/>
  <c r="K465" i="37"/>
  <c r="K418" i="37" s="1"/>
  <c r="O531" i="37"/>
  <c r="O554" i="37" s="1"/>
  <c r="O384" i="37"/>
  <c r="O465" i="37"/>
  <c r="O418" i="37"/>
  <c r="V531" i="37"/>
  <c r="V554" i="37"/>
  <c r="V465" i="37"/>
  <c r="H386" i="37"/>
  <c r="H117" i="37"/>
  <c r="H25" i="35"/>
  <c r="S386" i="37"/>
  <c r="S117" i="37"/>
  <c r="S25" i="35" s="1"/>
  <c r="E387" i="37"/>
  <c r="I387" i="37"/>
  <c r="M466" i="37"/>
  <c r="M418" i="37"/>
  <c r="M387" i="37"/>
  <c r="X230" i="37"/>
  <c r="X47" i="35" s="1"/>
  <c r="I462" i="37"/>
  <c r="I381" i="37"/>
  <c r="M462" i="37"/>
  <c r="M381" i="37"/>
  <c r="Q462" i="37"/>
  <c r="Q381" i="37"/>
  <c r="U462" i="37"/>
  <c r="U381" i="37"/>
  <c r="V530" i="37"/>
  <c r="V553" i="37" s="1"/>
  <c r="D553" i="37" s="1"/>
  <c r="V464" i="37"/>
  <c r="V383" i="37"/>
  <c r="H531" i="37"/>
  <c r="H384" i="37"/>
  <c r="E386" i="37"/>
  <c r="E117" i="37"/>
  <c r="E25" i="35"/>
  <c r="X395" i="37"/>
  <c r="X231" i="37"/>
  <c r="X48" i="35" s="1"/>
  <c r="S383" i="37"/>
  <c r="S464" i="37"/>
  <c r="J385" i="37"/>
  <c r="J106" i="37"/>
  <c r="J24" i="35"/>
  <c r="Q385" i="37"/>
  <c r="Q106" i="37"/>
  <c r="Q24" i="35" s="1"/>
  <c r="T385" i="37"/>
  <c r="T106" i="37"/>
  <c r="T24" i="35"/>
  <c r="X229" i="37"/>
  <c r="X46" i="35"/>
  <c r="I382" i="37"/>
  <c r="I463" i="37"/>
  <c r="T463" i="37"/>
  <c r="T382" i="37"/>
  <c r="F383" i="37"/>
  <c r="F464" i="37"/>
  <c r="G385" i="37"/>
  <c r="G106" i="37"/>
  <c r="G24" i="35" s="1"/>
  <c r="E471" i="37"/>
  <c r="E490" i="37" s="1"/>
  <c r="P470" i="37"/>
  <c r="L470" i="37"/>
  <c r="R31" i="37"/>
  <c r="V31" i="37"/>
  <c r="E34" i="37"/>
  <c r="L536" i="37"/>
  <c r="O228" i="37"/>
  <c r="Q228" i="37"/>
  <c r="Q230" i="37" s="1"/>
  <c r="Q47" i="35"/>
  <c r="AD35" i="37"/>
  <c r="AD31" i="37"/>
  <c r="AD228" i="37"/>
  <c r="AD34" i="37"/>
  <c r="Q392" i="37"/>
  <c r="E392" i="37"/>
  <c r="N389" i="37"/>
  <c r="J389" i="37"/>
  <c r="F389" i="37"/>
  <c r="H31" i="37"/>
  <c r="L31" i="37"/>
  <c r="T38" i="37"/>
  <c r="T41" i="37" s="1"/>
  <c r="T10" i="35" s="1"/>
  <c r="K33" i="37"/>
  <c r="O33" i="37"/>
  <c r="S33" i="37"/>
  <c r="J37" i="37"/>
  <c r="N37" i="37"/>
  <c r="R37" i="37"/>
  <c r="Q471" i="37"/>
  <c r="P391" i="37"/>
  <c r="N468" i="37"/>
  <c r="J468" i="37"/>
  <c r="F468" i="37"/>
  <c r="M31" i="37"/>
  <c r="G37" i="37"/>
  <c r="K37" i="37"/>
  <c r="O37" i="37"/>
  <c r="S37" i="37"/>
  <c r="V37" i="37"/>
  <c r="AD32" i="37"/>
  <c r="AD140" i="37"/>
  <c r="W39" i="37"/>
  <c r="W8" i="35" s="1"/>
  <c r="W228" i="34" s="1"/>
  <c r="J143" i="37"/>
  <c r="J31" i="35" s="1"/>
  <c r="J142" i="37"/>
  <c r="J30" i="35"/>
  <c r="G533" i="37"/>
  <c r="G556" i="37"/>
  <c r="G467" i="37"/>
  <c r="J141" i="37"/>
  <c r="J29" i="35" s="1"/>
  <c r="J228" i="37"/>
  <c r="S228" i="37"/>
  <c r="S395" i="37" s="1"/>
  <c r="B136" i="34"/>
  <c r="B130" i="34"/>
  <c r="B126" i="34"/>
  <c r="W555" i="37"/>
  <c r="W551" i="37"/>
  <c r="AA389" i="37"/>
  <c r="AA537" i="37"/>
  <c r="AA560" i="37"/>
  <c r="AA228" i="37"/>
  <c r="AA472" i="37"/>
  <c r="AC32" i="37"/>
  <c r="B158" i="34"/>
  <c r="AB542" i="37"/>
  <c r="AB565" i="37"/>
  <c r="B129" i="34"/>
  <c r="AB140" i="37"/>
  <c r="AB141" i="37" s="1"/>
  <c r="AB29" i="35" s="1"/>
  <c r="Y36" i="37"/>
  <c r="AA140" i="37"/>
  <c r="AA467" i="37" s="1"/>
  <c r="AC37" i="37"/>
  <c r="B155" i="34"/>
  <c r="U421" i="37"/>
  <c r="U416" i="37"/>
  <c r="U445" i="37"/>
  <c r="U444" i="37"/>
  <c r="H395" i="37"/>
  <c r="H472" i="37"/>
  <c r="W553" i="37"/>
  <c r="W549" i="37"/>
  <c r="X560" i="37"/>
  <c r="AB256" i="21"/>
  <c r="AB269" i="21" s="1"/>
  <c r="Y242" i="37"/>
  <c r="Y49" i="35" s="1"/>
  <c r="AB386" i="37"/>
  <c r="W364" i="37"/>
  <c r="W70" i="35"/>
  <c r="X567" i="37"/>
  <c r="X563" i="37"/>
  <c r="X559" i="37"/>
  <c r="Y279" i="37"/>
  <c r="Y55" i="35" s="1"/>
  <c r="Y352" i="37"/>
  <c r="Y68" i="35" s="1"/>
  <c r="Y94" i="37"/>
  <c r="Y23" i="35" s="1"/>
  <c r="AB394" i="37"/>
  <c r="W563" i="37"/>
  <c r="Y564" i="37"/>
  <c r="U148" i="32"/>
  <c r="U270" i="34"/>
  <c r="Z94" i="7"/>
  <c r="Y94" i="7"/>
  <c r="Z122" i="7"/>
  <c r="L259" i="34"/>
  <c r="F271" i="34"/>
  <c r="F149" i="32"/>
  <c r="W163" i="24"/>
  <c r="V256" i="21"/>
  <c r="V269" i="21"/>
  <c r="Q395" i="37"/>
  <c r="Q231" i="37"/>
  <c r="Q48" i="35"/>
  <c r="H256" i="21"/>
  <c r="H269" i="21"/>
  <c r="H554" i="37"/>
  <c r="K554" i="37"/>
  <c r="K256" i="21"/>
  <c r="K269" i="21"/>
  <c r="O256" i="21"/>
  <c r="O269" i="21" s="1"/>
  <c r="AA538" i="37"/>
  <c r="AA561" i="37" s="1"/>
  <c r="AA229" i="37"/>
  <c r="AA46" i="35" s="1"/>
  <c r="AA395" i="37"/>
  <c r="AA230" i="37"/>
  <c r="AA47" i="35"/>
  <c r="AA231" i="37"/>
  <c r="AA48" i="35"/>
  <c r="S230" i="37"/>
  <c r="S47" i="35" s="1"/>
  <c r="S231" i="37"/>
  <c r="S48" i="35" s="1"/>
  <c r="S268" i="34" s="1"/>
  <c r="S538" i="37"/>
  <c r="S259" i="21" s="1"/>
  <c r="S229" i="37"/>
  <c r="S46" i="35" s="1"/>
  <c r="S472" i="37"/>
  <c r="AA141" i="37"/>
  <c r="AA29" i="35" s="1"/>
  <c r="AA388" i="37"/>
  <c r="A137" i="34"/>
  <c r="AC99" i="12"/>
  <c r="AD126" i="12"/>
  <c r="AB126" i="12"/>
  <c r="E149" i="32"/>
  <c r="J269" i="34"/>
  <c r="J147" i="32"/>
  <c r="Z294" i="34"/>
  <c r="S258" i="34"/>
  <c r="S136" i="32"/>
  <c r="I268" i="34"/>
  <c r="I146" i="32"/>
  <c r="L285" i="34"/>
  <c r="L163" i="32"/>
  <c r="AD243" i="37"/>
  <c r="AD50" i="35" s="1"/>
  <c r="AD168" i="37"/>
  <c r="AD36" i="35" s="1"/>
  <c r="AD93" i="37"/>
  <c r="AD22" i="35" s="1"/>
  <c r="AA94" i="37"/>
  <c r="AA23" i="35" s="1"/>
  <c r="AB28" i="37"/>
  <c r="AB7" i="35" s="1"/>
  <c r="AD14" i="37"/>
  <c r="AD3" i="35" s="1"/>
  <c r="AD194" i="37"/>
  <c r="AD42" i="35" s="1"/>
  <c r="AC90" i="12"/>
  <c r="AC81" i="12"/>
  <c r="AC72" i="12"/>
  <c r="AD72" i="12"/>
  <c r="X462" i="14"/>
  <c r="AC89" i="14"/>
  <c r="AC100" i="35" s="1"/>
  <c r="AC107" i="14"/>
  <c r="AC102" i="35" s="1"/>
  <c r="AC123" i="14"/>
  <c r="AC104" i="35" s="1"/>
  <c r="AD463" i="14"/>
  <c r="AD479" i="14" s="1"/>
  <c r="AD459" i="14"/>
  <c r="AD475" i="14" s="1"/>
  <c r="AD456" i="14"/>
  <c r="AD473" i="14" s="1"/>
  <c r="AD454" i="14"/>
  <c r="AD471" i="14" s="1"/>
  <c r="AD450" i="14"/>
  <c r="AD467" i="14" s="1"/>
  <c r="AD379" i="14"/>
  <c r="AD392" i="14" s="1"/>
  <c r="AD350" i="14"/>
  <c r="AD348" i="14"/>
  <c r="AD346" i="14"/>
  <c r="AD344" i="14"/>
  <c r="AD342" i="14"/>
  <c r="AD157" i="14"/>
  <c r="AD108" i="35" s="1"/>
  <c r="AD328" i="34" s="1"/>
  <c r="AD173" i="14"/>
  <c r="AD110" i="35" s="1"/>
  <c r="AD208" i="32" s="1"/>
  <c r="W469" i="14"/>
  <c r="AD97" i="14"/>
  <c r="AD101" i="35" s="1"/>
  <c r="AD117" i="14"/>
  <c r="AD103" i="35" s="1"/>
  <c r="AD133" i="14"/>
  <c r="AD105" i="35" s="1"/>
  <c r="AC463" i="14"/>
  <c r="AC479" i="14" s="1"/>
  <c r="AC459" i="14"/>
  <c r="AC475" i="14" s="1"/>
  <c r="AC456" i="14"/>
  <c r="AC473" i="14" s="1"/>
  <c r="AC454" i="14"/>
  <c r="AC471" i="14" s="1"/>
  <c r="AC450" i="14"/>
  <c r="AC467" i="14" s="1"/>
  <c r="AC350" i="14"/>
  <c r="AC348" i="14"/>
  <c r="AC346" i="14"/>
  <c r="AC344" i="14"/>
  <c r="AC342" i="14"/>
  <c r="AC157" i="14"/>
  <c r="AC108" i="35" s="1"/>
  <c r="AC173" i="14"/>
  <c r="AC110" i="35" s="1"/>
  <c r="X348" i="14"/>
  <c r="Z221" i="14"/>
  <c r="Z222" i="14" s="1"/>
  <c r="Z483" i="14" s="1"/>
  <c r="Z484" i="14" s="1"/>
  <c r="Z261" i="14"/>
  <c r="Z262" i="14" s="1"/>
  <c r="AC97" i="14"/>
  <c r="AC101" i="35" s="1"/>
  <c r="AC117" i="14"/>
  <c r="AC103" i="35" s="1"/>
  <c r="AC133" i="14"/>
  <c r="AC105" i="35" s="1"/>
  <c r="AD464" i="14"/>
  <c r="AD480" i="14" s="1"/>
  <c r="AD462" i="14"/>
  <c r="AD478" i="14" s="1"/>
  <c r="AC371" i="14"/>
  <c r="AC382" i="14" s="1"/>
  <c r="AD345" i="14"/>
  <c r="AD343" i="14"/>
  <c r="AD341" i="14"/>
  <c r="AC167" i="14"/>
  <c r="AC109" i="35" s="1"/>
  <c r="AC464" i="14"/>
  <c r="X386" i="14"/>
  <c r="W391" i="14"/>
  <c r="AB455" i="14"/>
  <c r="AB472" i="14" s="1"/>
  <c r="AB261" i="14"/>
  <c r="AB262" i="14" s="1"/>
  <c r="AD291" i="14"/>
  <c r="AD292" i="14" s="1"/>
  <c r="AD261" i="14"/>
  <c r="AD262" i="14" s="1"/>
  <c r="AC242" i="14"/>
  <c r="AC243" i="14" s="1"/>
  <c r="AC221" i="14"/>
  <c r="AC222" i="14" s="1"/>
  <c r="AC483" i="14" s="1"/>
  <c r="AC484" i="14" s="1"/>
  <c r="AB242" i="14"/>
  <c r="AB243" i="14" s="1"/>
  <c r="AD242" i="14"/>
  <c r="AD243" i="14" s="1"/>
  <c r="AC291" i="14"/>
  <c r="AC292" i="14"/>
  <c r="AC261" i="14"/>
  <c r="AC262" i="14" s="1"/>
  <c r="AB346" i="14"/>
  <c r="AB350" i="14"/>
  <c r="AB342" i="14"/>
  <c r="AB457" i="14"/>
  <c r="AB474" i="14" s="1"/>
  <c r="AC135" i="12"/>
  <c r="AA72" i="12"/>
  <c r="AB72" i="12"/>
  <c r="AB117" i="12"/>
  <c r="AA108" i="12"/>
  <c r="AC126" i="12"/>
  <c r="O293" i="34"/>
  <c r="O171" i="32"/>
  <c r="B171" i="34"/>
  <c r="B173" i="34"/>
  <c r="J131" i="13"/>
  <c r="J74" i="35"/>
  <c r="Q132" i="13"/>
  <c r="Q75" i="35"/>
  <c r="I75" i="35"/>
  <c r="I132" i="13"/>
  <c r="J171" i="32"/>
  <c r="J293" i="34"/>
  <c r="U173" i="32"/>
  <c r="U295" i="34"/>
  <c r="C181" i="32"/>
  <c r="C303" i="34"/>
  <c r="B181" i="34"/>
  <c r="U74" i="35"/>
  <c r="U131" i="13"/>
  <c r="O131" i="13"/>
  <c r="O74" i="35"/>
  <c r="I131" i="13"/>
  <c r="I74" i="35"/>
  <c r="E131" i="13"/>
  <c r="E74" i="35"/>
  <c r="E294" i="34" s="1"/>
  <c r="I130" i="13"/>
  <c r="I73" i="35"/>
  <c r="F293" i="34"/>
  <c r="F171" i="32"/>
  <c r="V293" i="34"/>
  <c r="V171" i="32"/>
  <c r="Q131" i="13"/>
  <c r="Q74" i="35"/>
  <c r="G131" i="13"/>
  <c r="G74" i="35"/>
  <c r="G294" i="34"/>
  <c r="Q130" i="13"/>
  <c r="Q73" i="35"/>
  <c r="T117" i="13"/>
  <c r="AD472" i="37"/>
  <c r="AD538" i="37"/>
  <c r="AD561" i="37"/>
  <c r="AD230" i="37"/>
  <c r="AD47" i="35"/>
  <c r="AD395" i="37"/>
  <c r="AD229" i="37"/>
  <c r="AD46" i="35" s="1"/>
  <c r="AD266" i="34" s="1"/>
  <c r="AD231" i="37"/>
  <c r="AD48" i="35" s="1"/>
  <c r="AD142" i="37"/>
  <c r="AD30" i="35" s="1"/>
  <c r="AD467" i="37"/>
  <c r="AD533" i="37"/>
  <c r="AD556" i="37"/>
  <c r="AD141" i="37"/>
  <c r="AD29" i="35"/>
  <c r="AD143" i="37"/>
  <c r="AD31" i="35"/>
  <c r="AD388" i="37"/>
  <c r="AC467" i="37"/>
  <c r="AC395" i="37"/>
  <c r="G36" i="37"/>
  <c r="K36" i="37"/>
  <c r="O36" i="37"/>
  <c r="S36" i="37"/>
  <c r="AD33" i="37"/>
  <c r="AC13" i="37"/>
  <c r="AC2" i="35" s="1"/>
  <c r="AC14" i="37"/>
  <c r="AC3" i="35" s="1"/>
  <c r="AC223" i="34" s="1"/>
  <c r="AD27" i="37"/>
  <c r="AD6" i="35" s="1"/>
  <c r="AC26" i="37"/>
  <c r="AC5" i="35" s="1"/>
  <c r="AC544" i="37"/>
  <c r="AC567" i="37" s="1"/>
  <c r="AC542" i="37"/>
  <c r="AC565" i="37" s="1"/>
  <c r="AC540" i="37"/>
  <c r="AC563" i="37" s="1"/>
  <c r="AC536" i="37"/>
  <c r="AC559" i="37"/>
  <c r="AC534" i="37"/>
  <c r="AC557" i="37"/>
  <c r="AC532" i="37"/>
  <c r="AC530" i="37"/>
  <c r="AC553" i="37" s="1"/>
  <c r="AC528" i="37"/>
  <c r="AC551" i="37" s="1"/>
  <c r="AC526" i="37"/>
  <c r="AC549" i="37"/>
  <c r="AC476" i="37"/>
  <c r="AC474" i="37"/>
  <c r="AC419" i="37" s="1"/>
  <c r="AC470" i="37"/>
  <c r="AC468" i="37"/>
  <c r="AC466" i="37"/>
  <c r="AC464" i="37"/>
  <c r="AC462" i="37"/>
  <c r="AD404" i="37"/>
  <c r="AD402" i="37"/>
  <c r="AD400" i="37"/>
  <c r="AD398" i="37"/>
  <c r="AD396" i="37"/>
  <c r="AD394" i="37"/>
  <c r="AD392" i="37"/>
  <c r="AD390" i="37"/>
  <c r="AD386" i="37"/>
  <c r="AD384" i="37"/>
  <c r="AD382" i="37"/>
  <c r="AD380" i="37"/>
  <c r="AD55" i="37"/>
  <c r="AD14" i="35" s="1"/>
  <c r="AD53" i="37"/>
  <c r="AD12" i="35" s="1"/>
  <c r="AD67" i="37"/>
  <c r="AD16" i="35" s="1"/>
  <c r="AD236" i="34" s="1"/>
  <c r="AD81" i="37"/>
  <c r="AD20" i="35" s="1"/>
  <c r="AD79" i="37"/>
  <c r="AD18" i="35" s="1"/>
  <c r="AD94" i="37"/>
  <c r="AD23" i="35" s="1"/>
  <c r="AD92" i="37"/>
  <c r="AD21" i="35" s="1"/>
  <c r="AD129" i="37"/>
  <c r="AD27" i="35" s="1"/>
  <c r="AD155" i="37"/>
  <c r="AD33" i="35" s="1"/>
  <c r="AD169" i="37"/>
  <c r="AD37" i="35" s="1"/>
  <c r="AD167" i="37"/>
  <c r="AD35" i="35" s="1"/>
  <c r="AD255" i="34" s="1"/>
  <c r="AD181" i="37"/>
  <c r="AD39" i="35" s="1"/>
  <c r="AD195" i="37"/>
  <c r="AD43" i="35" s="1"/>
  <c r="AD193" i="37"/>
  <c r="AD41" i="35" s="1"/>
  <c r="AD206" i="37"/>
  <c r="AD244" i="37"/>
  <c r="AD51" i="35"/>
  <c r="AD242" i="37"/>
  <c r="AD49" i="35"/>
  <c r="AD279" i="37"/>
  <c r="AD55" i="35"/>
  <c r="AD303" i="37"/>
  <c r="AD59" i="35"/>
  <c r="AD317" i="37"/>
  <c r="AD63" i="35"/>
  <c r="AD315" i="37"/>
  <c r="AD61" i="35"/>
  <c r="AD329" i="37"/>
  <c r="AD65" i="35"/>
  <c r="AD353" i="37"/>
  <c r="AD69" i="35"/>
  <c r="AD351" i="37"/>
  <c r="AD67" i="35"/>
  <c r="AB526" i="37"/>
  <c r="AB549" i="37"/>
  <c r="AD36" i="37"/>
  <c r="AD15" i="37"/>
  <c r="AD4" i="35" s="1"/>
  <c r="AD28" i="37"/>
  <c r="AD7" i="35" s="1"/>
  <c r="AC27" i="37"/>
  <c r="AC6" i="35" s="1"/>
  <c r="AB26" i="37"/>
  <c r="AB5" i="35" s="1"/>
  <c r="AD543" i="37"/>
  <c r="AD566" i="37" s="1"/>
  <c r="AD541" i="37"/>
  <c r="AD564" i="37" s="1"/>
  <c r="AD539" i="37"/>
  <c r="AD562" i="37" s="1"/>
  <c r="AD537" i="37"/>
  <c r="AD560" i="37" s="1"/>
  <c r="AD535" i="37"/>
  <c r="AD558" i="37" s="1"/>
  <c r="AD531" i="37"/>
  <c r="AD554" i="37" s="1"/>
  <c r="AD529" i="37"/>
  <c r="AD552" i="37" s="1"/>
  <c r="AD525" i="37"/>
  <c r="AD548" i="37" s="1"/>
  <c r="AD477" i="37"/>
  <c r="AD475" i="37"/>
  <c r="AD473" i="37"/>
  <c r="AD471" i="37"/>
  <c r="AD469" i="37"/>
  <c r="AD465" i="37"/>
  <c r="AD463" i="37"/>
  <c r="AC404" i="37"/>
  <c r="AC402" i="37"/>
  <c r="AC400" i="37"/>
  <c r="AC398" i="37"/>
  <c r="AC396" i="37"/>
  <c r="AC394" i="37"/>
  <c r="AC392" i="37"/>
  <c r="AC390" i="37"/>
  <c r="AC386" i="37"/>
  <c r="AC384" i="37"/>
  <c r="AC382" i="37"/>
  <c r="AC380" i="37"/>
  <c r="AC53" i="37"/>
  <c r="AC12" i="35"/>
  <c r="AC67" i="37"/>
  <c r="AC16" i="35"/>
  <c r="AC81" i="37"/>
  <c r="AC20" i="35"/>
  <c r="AC79" i="37"/>
  <c r="AC18" i="35"/>
  <c r="AC94" i="37"/>
  <c r="AC23" i="35"/>
  <c r="AC92" i="37"/>
  <c r="AC21" i="35"/>
  <c r="AC129" i="37"/>
  <c r="AC27" i="35"/>
  <c r="AC155" i="37"/>
  <c r="AC33" i="35"/>
  <c r="AC169" i="37"/>
  <c r="AC37" i="35"/>
  <c r="AC167" i="37"/>
  <c r="AC35" i="35"/>
  <c r="AC195" i="37"/>
  <c r="AC43" i="35"/>
  <c r="AC193" i="37"/>
  <c r="AC41" i="35"/>
  <c r="AC206" i="37"/>
  <c r="AC244" i="37"/>
  <c r="AC51" i="35" s="1"/>
  <c r="AC242" i="37"/>
  <c r="AC49" i="35" s="1"/>
  <c r="AC303" i="37"/>
  <c r="AC59" i="35" s="1"/>
  <c r="AC317" i="37"/>
  <c r="AC63" i="35" s="1"/>
  <c r="AC315" i="37"/>
  <c r="AC61" i="35" s="1"/>
  <c r="AC329" i="37"/>
  <c r="AC65" i="35" s="1"/>
  <c r="AC353" i="37"/>
  <c r="AC69" i="35" s="1"/>
  <c r="AC351" i="37"/>
  <c r="AC67" i="35" s="1"/>
  <c r="AC365" i="37"/>
  <c r="AC71" i="35" s="1"/>
  <c r="AC15" i="37"/>
  <c r="AC4" i="35" s="1"/>
  <c r="AB27" i="37"/>
  <c r="AB6" i="35" s="1"/>
  <c r="AB226" i="34" s="1"/>
  <c r="AC545" i="37"/>
  <c r="AC568" i="37" s="1"/>
  <c r="AC543" i="37"/>
  <c r="AC566" i="37" s="1"/>
  <c r="AC541" i="37"/>
  <c r="AC564" i="37" s="1"/>
  <c r="AC539" i="37"/>
  <c r="AC562" i="37" s="1"/>
  <c r="AC537" i="37"/>
  <c r="AC535" i="37"/>
  <c r="Z257" i="21"/>
  <c r="Z270" i="21" s="1"/>
  <c r="AC531" i="37"/>
  <c r="AC529" i="37"/>
  <c r="AC552" i="37"/>
  <c r="AC525" i="37"/>
  <c r="AC548" i="37"/>
  <c r="AC477" i="37"/>
  <c r="AC475" i="37"/>
  <c r="AC473" i="37"/>
  <c r="AC471" i="37"/>
  <c r="AC469" i="37"/>
  <c r="AC465" i="37"/>
  <c r="AC418" i="37" s="1"/>
  <c r="AC463" i="37"/>
  <c r="AD403" i="37"/>
  <c r="AD401" i="37"/>
  <c r="AD399" i="37"/>
  <c r="AD397" i="37"/>
  <c r="AD393" i="37"/>
  <c r="AD391" i="37"/>
  <c r="AD389" i="37"/>
  <c r="AD387" i="37"/>
  <c r="AD385" i="37"/>
  <c r="AD383" i="37"/>
  <c r="AD381" i="37"/>
  <c r="AD379" i="37"/>
  <c r="AD54" i="37"/>
  <c r="AD13" i="35" s="1"/>
  <c r="AD68" i="37"/>
  <c r="AD17" i="35" s="1"/>
  <c r="AD80" i="37"/>
  <c r="AD19" i="35" s="1"/>
  <c r="AD95" i="37"/>
  <c r="AD130" i="37"/>
  <c r="AD28" i="35"/>
  <c r="AD128" i="37"/>
  <c r="AD26" i="35"/>
  <c r="AD156" i="37"/>
  <c r="AD34" i="35"/>
  <c r="AD154" i="37"/>
  <c r="AD32" i="35"/>
  <c r="AD182" i="37"/>
  <c r="AD40" i="35"/>
  <c r="AD180" i="37"/>
  <c r="AD38" i="35"/>
  <c r="AD258" i="34" s="1"/>
  <c r="AD245" i="37"/>
  <c r="AD280" i="37"/>
  <c r="AD56" i="35"/>
  <c r="AD278" i="37"/>
  <c r="AD54" i="35"/>
  <c r="AD304" i="37"/>
  <c r="AD60" i="35"/>
  <c r="AD316" i="37"/>
  <c r="AD62" i="35"/>
  <c r="AD330" i="37"/>
  <c r="AD66" i="35"/>
  <c r="AD352" i="37"/>
  <c r="AD68" i="35"/>
  <c r="AD13" i="37"/>
  <c r="AD2" i="35"/>
  <c r="AD26" i="37"/>
  <c r="AD5" i="35"/>
  <c r="AD542" i="37"/>
  <c r="AD565" i="37"/>
  <c r="AD540" i="37"/>
  <c r="AD563" i="37"/>
  <c r="AD536" i="37"/>
  <c r="AD559" i="37"/>
  <c r="AD534" i="37"/>
  <c r="AD557" i="37"/>
  <c r="AD532" i="37"/>
  <c r="AD555" i="37"/>
  <c r="AD530" i="37"/>
  <c r="AD553" i="37"/>
  <c r="AD528" i="37"/>
  <c r="AD551" i="37"/>
  <c r="AC405" i="37"/>
  <c r="AC403" i="37"/>
  <c r="AC401" i="37"/>
  <c r="AC399" i="37"/>
  <c r="AC397" i="37"/>
  <c r="AC393" i="37"/>
  <c r="AC391" i="37"/>
  <c r="AC389" i="37"/>
  <c r="AC387" i="37"/>
  <c r="AC385" i="37"/>
  <c r="AC383" i="37"/>
  <c r="AC381" i="37"/>
  <c r="AC68" i="37"/>
  <c r="AC17" i="35"/>
  <c r="AC95" i="37"/>
  <c r="AC156" i="37"/>
  <c r="AC34" i="35" s="1"/>
  <c r="AC182" i="37"/>
  <c r="AC40" i="35" s="1"/>
  <c r="AC245" i="37"/>
  <c r="AC304" i="37"/>
  <c r="AC60" i="35"/>
  <c r="AC330" i="37"/>
  <c r="AC66" i="35"/>
  <c r="AC366" i="37"/>
  <c r="AC72" i="35"/>
  <c r="H561" i="37"/>
  <c r="AB229" i="37"/>
  <c r="AB46" i="35" s="1"/>
  <c r="AB266" i="34" s="1"/>
  <c r="AB395" i="37"/>
  <c r="AB230" i="37"/>
  <c r="AB47" i="35"/>
  <c r="AB231" i="37"/>
  <c r="AB48" i="35"/>
  <c r="AB538" i="37"/>
  <c r="AB561" i="37"/>
  <c r="T231" i="37"/>
  <c r="T48" i="35" s="1"/>
  <c r="T230" i="37"/>
  <c r="T47" i="35" s="1"/>
  <c r="N269" i="34"/>
  <c r="N147" i="32"/>
  <c r="H269" i="34"/>
  <c r="H147" i="32"/>
  <c r="E147" i="32"/>
  <c r="E269" i="34"/>
  <c r="AB397" i="37"/>
  <c r="U256" i="37"/>
  <c r="U52" i="35"/>
  <c r="M256" i="37"/>
  <c r="M52" i="35"/>
  <c r="M272" i="34" s="1"/>
  <c r="Y52" i="35"/>
  <c r="Y272" i="34"/>
  <c r="I52" i="35"/>
  <c r="I150" i="32"/>
  <c r="Q52" i="35"/>
  <c r="Q272" i="34"/>
  <c r="X52" i="35"/>
  <c r="X150" i="32"/>
  <c r="E256" i="37"/>
  <c r="E52" i="35"/>
  <c r="AA256" i="37"/>
  <c r="AA52" i="35"/>
  <c r="AA272" i="34" s="1"/>
  <c r="W256" i="37"/>
  <c r="W52" i="35"/>
  <c r="S256" i="37"/>
  <c r="S52" i="35"/>
  <c r="K256" i="37"/>
  <c r="K52" i="35"/>
  <c r="G52" i="35"/>
  <c r="G272" i="34"/>
  <c r="O52" i="35"/>
  <c r="O150" i="32"/>
  <c r="Z256" i="37"/>
  <c r="Z52" i="35"/>
  <c r="Z150" i="32" s="1"/>
  <c r="E172" i="32"/>
  <c r="J172" i="32"/>
  <c r="J294" i="34"/>
  <c r="Q293" i="34"/>
  <c r="Q171" i="32"/>
  <c r="Q294" i="34"/>
  <c r="Q172" i="32"/>
  <c r="G172" i="32"/>
  <c r="U172" i="32"/>
  <c r="U294" i="34"/>
  <c r="I293" i="34"/>
  <c r="I171" i="32"/>
  <c r="I294" i="34"/>
  <c r="I172" i="32"/>
  <c r="Q173" i="32"/>
  <c r="Q295" i="34"/>
  <c r="Z256" i="21"/>
  <c r="AC554" i="37"/>
  <c r="AC558" i="37"/>
  <c r="AC560" i="37"/>
  <c r="Z258" i="21"/>
  <c r="O391" i="14"/>
  <c r="X271" i="34"/>
  <c r="X149" i="32"/>
  <c r="G289" i="34"/>
  <c r="G167" i="32"/>
  <c r="Z126" i="32"/>
  <c r="Z248" i="34"/>
  <c r="M148" i="32"/>
  <c r="M270" i="34"/>
  <c r="K172" i="32"/>
  <c r="K294" i="34"/>
  <c r="A172" i="34" s="1"/>
  <c r="Z234" i="34"/>
  <c r="E129" i="32"/>
  <c r="T260" i="34"/>
  <c r="N131" i="32"/>
  <c r="N253" i="34"/>
  <c r="L254" i="34"/>
  <c r="L132" i="32"/>
  <c r="N248" i="34"/>
  <c r="N126" i="32"/>
  <c r="L121" i="32"/>
  <c r="L243" i="34"/>
  <c r="H120" i="32"/>
  <c r="H242" i="34"/>
  <c r="L282" i="34"/>
  <c r="Q270" i="34"/>
  <c r="Q148" i="32"/>
  <c r="J270" i="34"/>
  <c r="J148" i="32"/>
  <c r="G111" i="32"/>
  <c r="G233" i="34"/>
  <c r="L286" i="34"/>
  <c r="L149" i="32"/>
  <c r="K102" i="32"/>
  <c r="V253" i="34"/>
  <c r="V131" i="32"/>
  <c r="Q253" i="34"/>
  <c r="Q131" i="32"/>
  <c r="I131" i="32"/>
  <c r="I253" i="34"/>
  <c r="N224" i="34"/>
  <c r="N102" i="32"/>
  <c r="G268" i="34"/>
  <c r="G146" i="32"/>
  <c r="M172" i="32"/>
  <c r="M294" i="34"/>
  <c r="W111" i="32"/>
  <c r="W233" i="34"/>
  <c r="X148" i="32"/>
  <c r="X270" i="34"/>
  <c r="X253" i="34"/>
  <c r="X131" i="32"/>
  <c r="Y161" i="32"/>
  <c r="Y283" i="34"/>
  <c r="Z131" i="32"/>
  <c r="Z253" i="34"/>
  <c r="AA102" i="32"/>
  <c r="AA224" i="34"/>
  <c r="P260" i="34"/>
  <c r="P138" i="32"/>
  <c r="N132" i="13"/>
  <c r="F224" i="34"/>
  <c r="V271" i="34"/>
  <c r="R242" i="34"/>
  <c r="AB294" i="34"/>
  <c r="Z172" i="34" s="1"/>
  <c r="AB172" i="32"/>
  <c r="Y160" i="32"/>
  <c r="Z295" i="34"/>
  <c r="F254" i="34"/>
  <c r="F132" i="32"/>
  <c r="P101" i="32"/>
  <c r="P223" i="34"/>
  <c r="L101" i="32"/>
  <c r="L223" i="34"/>
  <c r="J223" i="34"/>
  <c r="J101" i="32"/>
  <c r="H101" i="32"/>
  <c r="F223" i="34"/>
  <c r="F101" i="32"/>
  <c r="K386" i="14"/>
  <c r="F394" i="14"/>
  <c r="L383" i="14"/>
  <c r="AD242" i="21"/>
  <c r="AD228" i="21"/>
  <c r="AD226" i="21"/>
  <c r="AD211" i="21"/>
  <c r="AD209" i="21"/>
  <c r="AB349" i="34"/>
  <c r="AB227" i="32"/>
  <c r="W242" i="32"/>
  <c r="W364" i="34"/>
  <c r="E394" i="14"/>
  <c r="E386" i="14"/>
  <c r="I386" i="14"/>
  <c r="W382" i="14"/>
  <c r="O393" i="14"/>
  <c r="E250" i="34"/>
  <c r="E128" i="32"/>
  <c r="D301" i="34"/>
  <c r="D179" i="32"/>
  <c r="D267" i="34"/>
  <c r="D145" i="32"/>
  <c r="D279" i="34"/>
  <c r="D157" i="32"/>
  <c r="AE208" i="21"/>
  <c r="AE212" i="21"/>
  <c r="AE233" i="21"/>
  <c r="AE239" i="21"/>
  <c r="AE209" i="21"/>
  <c r="AE218" i="21"/>
  <c r="AE234" i="21"/>
  <c r="AE240" i="21"/>
  <c r="AE245" i="21"/>
  <c r="AE210" i="21"/>
  <c r="AE241" i="21"/>
  <c r="AE207" i="21"/>
  <c r="AE216" i="21"/>
  <c r="W123" i="14"/>
  <c r="W104" i="35" s="1"/>
  <c r="W345" i="14"/>
  <c r="W456" i="14"/>
  <c r="W473" i="14" s="1"/>
  <c r="S242" i="14"/>
  <c r="S243" i="14" s="1"/>
  <c r="O242" i="14"/>
  <c r="O243" i="14" s="1"/>
  <c r="K242" i="14"/>
  <c r="K243" i="14" s="1"/>
  <c r="G242" i="14"/>
  <c r="G243" i="14" s="1"/>
  <c r="R242" i="14"/>
  <c r="R243" i="14" s="1"/>
  <c r="N242" i="14"/>
  <c r="N243" i="14" s="1"/>
  <c r="J242" i="14"/>
  <c r="J243" i="14" s="1"/>
  <c r="F242" i="14"/>
  <c r="F243" i="14" s="1"/>
  <c r="W261" i="14"/>
  <c r="W262" i="14" s="1"/>
  <c r="X157" i="14"/>
  <c r="X108" i="35" s="1"/>
  <c r="X459" i="14"/>
  <c r="X475" i="14" s="1"/>
  <c r="X347" i="14"/>
  <c r="Y459" i="14"/>
  <c r="Y475" i="14" s="1"/>
  <c r="Y456" i="14"/>
  <c r="Y473" i="14" s="1"/>
  <c r="F172" i="32"/>
  <c r="F294" i="34"/>
  <c r="D172" i="34" s="1"/>
  <c r="N294" i="34"/>
  <c r="L172" i="34" s="1"/>
  <c r="N172" i="32"/>
  <c r="Z271" i="34"/>
  <c r="J123" i="32"/>
  <c r="G245" i="34"/>
  <c r="N245" i="34"/>
  <c r="L123" i="34"/>
  <c r="T245" i="34"/>
  <c r="R123" i="34"/>
  <c r="AA147" i="32"/>
  <c r="Z270" i="34"/>
  <c r="H130" i="32"/>
  <c r="H252" i="34"/>
  <c r="N121" i="32"/>
  <c r="N243" i="34"/>
  <c r="J119" i="32"/>
  <c r="J241" i="34"/>
  <c r="T110" i="32"/>
  <c r="T232" i="34"/>
  <c r="H234" i="34"/>
  <c r="H112" i="32"/>
  <c r="J111" i="32"/>
  <c r="J233" i="34"/>
  <c r="J253" i="34"/>
  <c r="J131" i="32"/>
  <c r="P234" i="34"/>
  <c r="P112" i="32"/>
  <c r="L232" i="34"/>
  <c r="L110" i="32"/>
  <c r="F253" i="34"/>
  <c r="F131" i="32"/>
  <c r="R233" i="34"/>
  <c r="R111" i="32"/>
  <c r="AE137" i="34"/>
  <c r="AD137" i="34"/>
  <c r="C312" i="34"/>
  <c r="B190" i="34" s="1"/>
  <c r="C190" i="32"/>
  <c r="D304" i="34"/>
  <c r="D182" i="32"/>
  <c r="D291" i="34"/>
  <c r="D169" i="32"/>
  <c r="C311" i="34"/>
  <c r="B189" i="34"/>
  <c r="C189" i="32"/>
  <c r="D172" i="32"/>
  <c r="D294" i="34"/>
  <c r="D137" i="32"/>
  <c r="D259" i="34"/>
  <c r="C298" i="34"/>
  <c r="B176" i="34" s="1"/>
  <c r="C176" i="32"/>
  <c r="D125" i="32"/>
  <c r="D247" i="34"/>
  <c r="AE169" i="24"/>
  <c r="AE117" i="35"/>
  <c r="AE152" i="24"/>
  <c r="AE100" i="24"/>
  <c r="AE44" i="24"/>
  <c r="AE348" i="14"/>
  <c r="AE444" i="37"/>
  <c r="AE445" i="37"/>
  <c r="AE129" i="37"/>
  <c r="AE27" i="35"/>
  <c r="AE329" i="37"/>
  <c r="AE65" i="35"/>
  <c r="AE316" i="37"/>
  <c r="AE62" i="35"/>
  <c r="AE303" i="37"/>
  <c r="AE59" i="35"/>
  <c r="AE140" i="37"/>
  <c r="AE141" i="37"/>
  <c r="AE29" i="35" s="1"/>
  <c r="AE467" i="37"/>
  <c r="AE533" i="37"/>
  <c r="AE556" i="37"/>
  <c r="AE388" i="37"/>
  <c r="AE143" i="37"/>
  <c r="AE31" i="35" s="1"/>
  <c r="H173" i="32"/>
  <c r="H295" i="34"/>
  <c r="K293" i="34"/>
  <c r="K171" i="32"/>
  <c r="W293" i="34"/>
  <c r="W171" i="32"/>
  <c r="U293" i="34"/>
  <c r="U171" i="32"/>
  <c r="AB171" i="32"/>
  <c r="AB293" i="34"/>
  <c r="Z293" i="34"/>
  <c r="Z171" i="32"/>
  <c r="AC130" i="13"/>
  <c r="C172" i="34"/>
  <c r="AB173" i="32"/>
  <c r="U567" i="37"/>
  <c r="K564" i="37"/>
  <c r="O564" i="37"/>
  <c r="S564" i="37"/>
  <c r="G564" i="37"/>
  <c r="N421" i="37"/>
  <c r="N416" i="37"/>
  <c r="S147" i="32"/>
  <c r="M269" i="34"/>
  <c r="F269" i="34"/>
  <c r="F562" i="37"/>
  <c r="V562" i="37"/>
  <c r="J562" i="37"/>
  <c r="L559" i="37"/>
  <c r="S259" i="34"/>
  <c r="Q137" i="34"/>
  <c r="J137" i="34"/>
  <c r="H559" i="37"/>
  <c r="P559" i="37"/>
  <c r="T559" i="37"/>
  <c r="D559" i="37" s="1"/>
  <c r="AA558" i="37"/>
  <c r="Z558" i="37"/>
  <c r="W129" i="32"/>
  <c r="K142" i="37"/>
  <c r="K30" i="35"/>
  <c r="Y418" i="37"/>
  <c r="G555" i="37"/>
  <c r="T125" i="32"/>
  <c r="S555" i="37"/>
  <c r="AC555" i="37"/>
  <c r="E130" i="37"/>
  <c r="E28" i="35" s="1"/>
  <c r="I130" i="37"/>
  <c r="I28" i="35" s="1"/>
  <c r="I248" i="34" s="1"/>
  <c r="S121" i="32"/>
  <c r="S243" i="34"/>
  <c r="O243" i="34"/>
  <c r="O121" i="32"/>
  <c r="S242" i="34"/>
  <c r="AB418" i="37"/>
  <c r="AB445" i="37"/>
  <c r="L120" i="32"/>
  <c r="T121" i="32"/>
  <c r="AA554" i="37"/>
  <c r="Z553" i="37"/>
  <c r="U110" i="32"/>
  <c r="U232" i="34"/>
  <c r="AB551" i="37"/>
  <c r="Q551" i="37"/>
  <c r="M551" i="37"/>
  <c r="I551" i="37"/>
  <c r="Z548" i="37"/>
  <c r="S172" i="32"/>
  <c r="S294" i="34"/>
  <c r="R172" i="32"/>
  <c r="L295" i="34"/>
  <c r="L173" i="32"/>
  <c r="I102" i="34"/>
  <c r="AE102" i="34"/>
  <c r="E173" i="32"/>
  <c r="E295" i="34"/>
  <c r="AA173" i="32"/>
  <c r="AA295" i="34"/>
  <c r="H254" i="34"/>
  <c r="Y132" i="13"/>
  <c r="O138" i="32"/>
  <c r="E260" i="34"/>
  <c r="L138" i="32"/>
  <c r="AA132" i="13"/>
  <c r="F173" i="32"/>
  <c r="F260" i="34"/>
  <c r="G75" i="35"/>
  <c r="G295" i="34" s="1"/>
  <c r="T132" i="13"/>
  <c r="L132" i="13"/>
  <c r="M173" i="32"/>
  <c r="O173" i="32"/>
  <c r="W188" i="32"/>
  <c r="W310" i="34"/>
  <c r="Y310" i="34"/>
  <c r="Y188" i="32"/>
  <c r="V365" i="37"/>
  <c r="V71" i="35"/>
  <c r="N365" i="37"/>
  <c r="N71" i="35"/>
  <c r="V405" i="37"/>
  <c r="F365" i="37"/>
  <c r="F71" i="35" s="1"/>
  <c r="J405" i="37"/>
  <c r="R366" i="37"/>
  <c r="R72" i="35"/>
  <c r="R170" i="32" s="1"/>
  <c r="N364" i="37"/>
  <c r="N70" i="35" s="1"/>
  <c r="J366" i="37"/>
  <c r="J72" i="35" s="1"/>
  <c r="F364" i="37"/>
  <c r="F70" i="35" s="1"/>
  <c r="V364" i="37"/>
  <c r="V70" i="35" s="1"/>
  <c r="V290" i="34" s="1"/>
  <c r="N405" i="37"/>
  <c r="R365" i="37"/>
  <c r="R71" i="35" s="1"/>
  <c r="R169" i="32" s="1"/>
  <c r="J365" i="37"/>
  <c r="J71" i="35"/>
  <c r="J169" i="32" s="1"/>
  <c r="V545" i="37"/>
  <c r="V568" i="37" s="1"/>
  <c r="F405" i="37"/>
  <c r="R364" i="37"/>
  <c r="R70" i="35"/>
  <c r="R290" i="34"/>
  <c r="N366" i="37"/>
  <c r="N72" i="35" s="1"/>
  <c r="N292" i="34" s="1"/>
  <c r="J364" i="37"/>
  <c r="J70" i="35"/>
  <c r="J290" i="34" s="1"/>
  <c r="F366" i="37"/>
  <c r="F72" i="35"/>
  <c r="R405" i="37"/>
  <c r="R406" i="37" s="1"/>
  <c r="O70" i="27" s="1"/>
  <c r="O71" i="27" s="1"/>
  <c r="Z545" i="37"/>
  <c r="Z568" i="37"/>
  <c r="X405" i="37"/>
  <c r="O364" i="37"/>
  <c r="O70" i="35" s="1"/>
  <c r="G364" i="37"/>
  <c r="G70" i="35" s="1"/>
  <c r="G290" i="34" s="1"/>
  <c r="S365" i="37"/>
  <c r="S71" i="35"/>
  <c r="S169" i="32" s="1"/>
  <c r="K364" i="37"/>
  <c r="K70" i="35" s="1"/>
  <c r="S545" i="37"/>
  <c r="S568" i="37" s="1"/>
  <c r="S405" i="37"/>
  <c r="G405" i="37"/>
  <c r="X365" i="37"/>
  <c r="X71" i="35" s="1"/>
  <c r="X291" i="34" s="1"/>
  <c r="X366" i="37"/>
  <c r="X72" i="35"/>
  <c r="O366" i="37"/>
  <c r="O72" i="35"/>
  <c r="G366" i="37"/>
  <c r="G72" i="35"/>
  <c r="G292" i="34" s="1"/>
  <c r="K366" i="37"/>
  <c r="K72" i="35" s="1"/>
  <c r="K170" i="32" s="1"/>
  <c r="G545" i="37"/>
  <c r="G568" i="37"/>
  <c r="O405" i="37"/>
  <c r="AD545" i="37"/>
  <c r="AD568" i="37" s="1"/>
  <c r="AB405" i="37"/>
  <c r="K365" i="37"/>
  <c r="K71" i="35"/>
  <c r="AA290" i="34"/>
  <c r="AA168" i="32"/>
  <c r="AD366" i="37"/>
  <c r="AD72" i="35" s="1"/>
  <c r="Z405" i="37"/>
  <c r="AA545" i="37"/>
  <c r="AA568" i="37" s="1"/>
  <c r="AB545" i="37"/>
  <c r="AB568" i="37"/>
  <c r="AB365" i="37"/>
  <c r="AB71" i="35" s="1"/>
  <c r="AB291" i="34" s="1"/>
  <c r="AA405" i="37"/>
  <c r="AA365" i="37"/>
  <c r="AA71" i="35"/>
  <c r="AA169" i="32"/>
  <c r="Q545" i="37"/>
  <c r="Q568" i="37" s="1"/>
  <c r="I364" i="37"/>
  <c r="I70" i="35"/>
  <c r="M545" i="37"/>
  <c r="M568" i="37"/>
  <c r="U365" i="37"/>
  <c r="U71" i="35" s="1"/>
  <c r="E545" i="37"/>
  <c r="E568" i="37"/>
  <c r="AB366" i="37"/>
  <c r="AB72" i="35" s="1"/>
  <c r="Z366" i="37"/>
  <c r="Z72" i="35"/>
  <c r="Z292" i="34"/>
  <c r="Z365" i="37"/>
  <c r="Z71" i="35"/>
  <c r="Y405" i="37"/>
  <c r="Q364" i="37"/>
  <c r="Q70" i="35" s="1"/>
  <c r="I366" i="37"/>
  <c r="I72" i="35"/>
  <c r="M364" i="37"/>
  <c r="M70" i="35" s="1"/>
  <c r="U545" i="37"/>
  <c r="U568" i="37"/>
  <c r="E364" i="37"/>
  <c r="E70" i="35" s="1"/>
  <c r="E168" i="32" s="1"/>
  <c r="Q405" i="37"/>
  <c r="Q406" i="37"/>
  <c r="N70" i="27" s="1"/>
  <c r="N71" i="27" s="1"/>
  <c r="I405" i="37"/>
  <c r="Y365" i="37"/>
  <c r="Y71" i="35" s="1"/>
  <c r="AD405" i="37"/>
  <c r="AD365" i="37"/>
  <c r="AD71" i="35"/>
  <c r="AD169" i="32"/>
  <c r="Y366" i="37"/>
  <c r="Y72" i="35"/>
  <c r="Y170" i="32"/>
  <c r="Y545" i="37"/>
  <c r="Y568" i="37" s="1"/>
  <c r="Q288" i="34"/>
  <c r="F353" i="37"/>
  <c r="F69" i="35"/>
  <c r="E352" i="37"/>
  <c r="E68" i="35" s="1"/>
  <c r="E166" i="32" s="1"/>
  <c r="J353" i="37"/>
  <c r="J69" i="35"/>
  <c r="J167" i="32" s="1"/>
  <c r="S404" i="37"/>
  <c r="E404" i="37"/>
  <c r="E289" i="34"/>
  <c r="T167" i="32"/>
  <c r="W544" i="37"/>
  <c r="W567" i="37"/>
  <c r="S352" i="37"/>
  <c r="S68" i="35" s="1"/>
  <c r="F352" i="37"/>
  <c r="F68" i="35"/>
  <c r="O353" i="37"/>
  <c r="O69" i="35" s="1"/>
  <c r="J352" i="37"/>
  <c r="J68" i="35"/>
  <c r="F544" i="37"/>
  <c r="F567" i="37" s="1"/>
  <c r="O404" i="37"/>
  <c r="W353" i="37"/>
  <c r="W69" i="35"/>
  <c r="W289" i="34" s="1"/>
  <c r="O544" i="37"/>
  <c r="O567" i="37"/>
  <c r="S353" i="37"/>
  <c r="S69" i="35" s="1"/>
  <c r="F351" i="37"/>
  <c r="F67" i="35" s="1"/>
  <c r="O352" i="37"/>
  <c r="O68" i="35" s="1"/>
  <c r="J351" i="37"/>
  <c r="J67" i="35" s="1"/>
  <c r="J165" i="32" s="1"/>
  <c r="E544" i="37"/>
  <c r="E567" i="37"/>
  <c r="N167" i="32"/>
  <c r="N351" i="37"/>
  <c r="N67" i="35" s="1"/>
  <c r="N165" i="32" s="1"/>
  <c r="R352" i="37"/>
  <c r="R68" i="35"/>
  <c r="I353" i="37"/>
  <c r="I69" i="35"/>
  <c r="U353" i="37"/>
  <c r="U69" i="35"/>
  <c r="R351" i="37"/>
  <c r="R67" i="35"/>
  <c r="I352" i="37"/>
  <c r="I68" i="35"/>
  <c r="N544" i="37"/>
  <c r="N567" i="37"/>
  <c r="N352" i="37"/>
  <c r="N68" i="35"/>
  <c r="I544" i="37"/>
  <c r="I567" i="37"/>
  <c r="U404" i="37"/>
  <c r="T166" i="32"/>
  <c r="T288" i="34"/>
  <c r="X288" i="34"/>
  <c r="X166" i="32"/>
  <c r="Q165" i="32"/>
  <c r="Q287" i="34"/>
  <c r="L288" i="34"/>
  <c r="L166" i="32"/>
  <c r="I287" i="34"/>
  <c r="I165" i="32"/>
  <c r="O287" i="34"/>
  <c r="O165" i="32"/>
  <c r="M165" i="32"/>
  <c r="M287" i="34"/>
  <c r="Y287" i="34"/>
  <c r="Y165" i="32"/>
  <c r="Z287" i="34"/>
  <c r="Z165" i="32"/>
  <c r="L287" i="34"/>
  <c r="L165" i="32"/>
  <c r="G287" i="34"/>
  <c r="G165" i="32"/>
  <c r="R289" i="34"/>
  <c r="R167" i="32"/>
  <c r="K166" i="32"/>
  <c r="K288" i="34"/>
  <c r="P287" i="34"/>
  <c r="P165" i="32"/>
  <c r="E287" i="34"/>
  <c r="E165" i="32"/>
  <c r="W166" i="32"/>
  <c r="W288" i="34"/>
  <c r="W287" i="34"/>
  <c r="W165" i="32"/>
  <c r="X165" i="32"/>
  <c r="X287" i="34"/>
  <c r="AA287" i="34"/>
  <c r="AA165" i="32"/>
  <c r="U166" i="32"/>
  <c r="U288" i="34"/>
  <c r="H288" i="34"/>
  <c r="H166" i="32"/>
  <c r="L167" i="32"/>
  <c r="L289" i="34"/>
  <c r="T165" i="32"/>
  <c r="T287" i="34"/>
  <c r="U165" i="32"/>
  <c r="U287" i="34"/>
  <c r="T163" i="32"/>
  <c r="T285" i="34"/>
  <c r="V286" i="34"/>
  <c r="T286" i="34"/>
  <c r="P164" i="32"/>
  <c r="G330" i="37"/>
  <c r="G66" i="35" s="1"/>
  <c r="G286" i="34" s="1"/>
  <c r="T328" i="37"/>
  <c r="T64" i="35"/>
  <c r="T477" i="37"/>
  <c r="G329" i="37"/>
  <c r="G65" i="35" s="1"/>
  <c r="T543" i="37"/>
  <c r="T566" i="37" s="1"/>
  <c r="T403" i="37"/>
  <c r="N162" i="32"/>
  <c r="N284" i="34"/>
  <c r="K163" i="32"/>
  <c r="K285" i="34"/>
  <c r="E284" i="34"/>
  <c r="E162" i="32"/>
  <c r="N286" i="34"/>
  <c r="O286" i="34"/>
  <c r="R163" i="32"/>
  <c r="I328" i="37"/>
  <c r="I64" i="35" s="1"/>
  <c r="U330" i="37"/>
  <c r="U66" i="35"/>
  <c r="Q330" i="37"/>
  <c r="Q66" i="35" s="1"/>
  <c r="M330" i="37"/>
  <c r="M66" i="35"/>
  <c r="F329" i="37"/>
  <c r="F65" i="35" s="1"/>
  <c r="U477" i="37"/>
  <c r="Q477" i="37"/>
  <c r="M477" i="37"/>
  <c r="I477" i="37"/>
  <c r="U403" i="37"/>
  <c r="M403" i="37"/>
  <c r="S543" i="37"/>
  <c r="S566" i="37" s="1"/>
  <c r="W329" i="37"/>
  <c r="W65" i="35"/>
  <c r="W543" i="37"/>
  <c r="W566" i="37" s="1"/>
  <c r="W477" i="37"/>
  <c r="Y330" i="37"/>
  <c r="Y66" i="35" s="1"/>
  <c r="Y329" i="37"/>
  <c r="Y65" i="35"/>
  <c r="W328" i="37"/>
  <c r="W64" i="35" s="1"/>
  <c r="W162" i="32" s="1"/>
  <c r="W403" i="37"/>
  <c r="M328" i="37"/>
  <c r="M64" i="35" s="1"/>
  <c r="M162" i="32" s="1"/>
  <c r="U329" i="37"/>
  <c r="U65" i="35" s="1"/>
  <c r="U163" i="32" s="1"/>
  <c r="Q329" i="37"/>
  <c r="Q65" i="35"/>
  <c r="M329" i="37"/>
  <c r="M65" i="35" s="1"/>
  <c r="I330" i="37"/>
  <c r="I66" i="35"/>
  <c r="I164" i="32" s="1"/>
  <c r="F328" i="37"/>
  <c r="F64" i="35" s="1"/>
  <c r="F403" i="37"/>
  <c r="S403" i="37"/>
  <c r="Y477" i="37"/>
  <c r="Y403" i="37"/>
  <c r="U328" i="37"/>
  <c r="U64" i="35" s="1"/>
  <c r="S329" i="37"/>
  <c r="S65" i="35"/>
  <c r="F330" i="37"/>
  <c r="F66" i="35" s="1"/>
  <c r="F164" i="32" s="1"/>
  <c r="F477" i="37"/>
  <c r="Y543" i="37"/>
  <c r="Y566" i="37"/>
  <c r="E163" i="32"/>
  <c r="E285" i="34"/>
  <c r="J284" i="34"/>
  <c r="J162" i="32"/>
  <c r="K284" i="34"/>
  <c r="K162" i="32"/>
  <c r="X284" i="34"/>
  <c r="X162" i="32"/>
  <c r="AC284" i="34"/>
  <c r="AC162" i="32"/>
  <c r="AD162" i="32"/>
  <c r="AD284" i="34"/>
  <c r="I163" i="32"/>
  <c r="I285" i="34"/>
  <c r="P284" i="34"/>
  <c r="P162" i="32"/>
  <c r="L162" i="32"/>
  <c r="L284" i="34"/>
  <c r="H284" i="34"/>
  <c r="H162" i="32"/>
  <c r="S284" i="34"/>
  <c r="S162" i="32"/>
  <c r="X163" i="32"/>
  <c r="X285" i="34"/>
  <c r="Y284" i="34"/>
  <c r="Y162" i="32"/>
  <c r="Z164" i="32"/>
  <c r="Z286" i="34"/>
  <c r="O163" i="32"/>
  <c r="O285" i="34"/>
  <c r="G162" i="32"/>
  <c r="G284" i="34"/>
  <c r="E162" i="34" s="1"/>
  <c r="R162" i="32"/>
  <c r="R284" i="34"/>
  <c r="O284" i="34"/>
  <c r="O162" i="32"/>
  <c r="AB284" i="34"/>
  <c r="AB162" i="32"/>
  <c r="X538" i="37"/>
  <c r="X561" i="37"/>
  <c r="X419" i="37"/>
  <c r="AA419" i="37"/>
  <c r="V38" i="37"/>
  <c r="V414" i="37"/>
  <c r="M259" i="34"/>
  <c r="K137" i="34" s="1"/>
  <c r="M137" i="32"/>
  <c r="X137" i="34"/>
  <c r="I136" i="32"/>
  <c r="I258" i="34"/>
  <c r="P136" i="32"/>
  <c r="P258" i="34"/>
  <c r="V260" i="34"/>
  <c r="V138" i="32"/>
  <c r="T258" i="34"/>
  <c r="T136" i="32"/>
  <c r="T137" i="34"/>
  <c r="I137" i="34"/>
  <c r="P137" i="34"/>
  <c r="U259" i="34"/>
  <c r="S137" i="34" s="1"/>
  <c r="U137" i="32"/>
  <c r="Q259" i="34"/>
  <c r="O137" i="34"/>
  <c r="Q137" i="32"/>
  <c r="R138" i="32"/>
  <c r="R260" i="34"/>
  <c r="P259" i="34"/>
  <c r="N137" i="34" s="1"/>
  <c r="P137" i="32"/>
  <c r="Q258" i="34"/>
  <c r="Q136" i="32"/>
  <c r="Z136" i="32"/>
  <c r="Z258" i="34"/>
  <c r="T259" i="34"/>
  <c r="R137" i="34"/>
  <c r="T137" i="32"/>
  <c r="G259" i="34"/>
  <c r="E137" i="34"/>
  <c r="G137" i="32"/>
  <c r="M136" i="32"/>
  <c r="M258" i="34"/>
  <c r="J137" i="32"/>
  <c r="J259" i="34"/>
  <c r="H137" i="34" s="1"/>
  <c r="U260" i="34"/>
  <c r="U138" i="32"/>
  <c r="Q260" i="34"/>
  <c r="Q138" i="32"/>
  <c r="D137" i="34"/>
  <c r="Z260" i="34"/>
  <c r="R136" i="32"/>
  <c r="R258" i="34"/>
  <c r="N258" i="34"/>
  <c r="N136" i="32"/>
  <c r="E137" i="32"/>
  <c r="E259" i="34"/>
  <c r="C137" i="34"/>
  <c r="O137" i="32"/>
  <c r="O259" i="34"/>
  <c r="M137" i="34" s="1"/>
  <c r="X136" i="32"/>
  <c r="X258" i="34"/>
  <c r="AA258" i="34"/>
  <c r="AA136" i="32"/>
  <c r="AD136" i="32"/>
  <c r="H259" i="34"/>
  <c r="F137" i="34" s="1"/>
  <c r="H137" i="32"/>
  <c r="F258" i="34"/>
  <c r="F136" i="32"/>
  <c r="AB258" i="34"/>
  <c r="AB136" i="32"/>
  <c r="H258" i="34"/>
  <c r="H136" i="32"/>
  <c r="O258" i="34"/>
  <c r="O136" i="32"/>
  <c r="K258" i="34"/>
  <c r="K136" i="32"/>
  <c r="U258" i="34"/>
  <c r="U136" i="32"/>
  <c r="Y136" i="32"/>
  <c r="Y258" i="34"/>
  <c r="V136" i="32"/>
  <c r="V258" i="34"/>
  <c r="N259" i="34"/>
  <c r="L137" i="34"/>
  <c r="N137" i="32"/>
  <c r="L258" i="34"/>
  <c r="L136" i="32"/>
  <c r="J258" i="34"/>
  <c r="J136" i="32"/>
  <c r="G136" i="32"/>
  <c r="G258" i="34"/>
  <c r="I259" i="34"/>
  <c r="G137" i="34" s="1"/>
  <c r="I137" i="32"/>
  <c r="W259" i="34"/>
  <c r="U137" i="34" s="1"/>
  <c r="W137" i="32"/>
  <c r="W136" i="32"/>
  <c r="W258" i="34"/>
  <c r="AB444" i="37"/>
  <c r="J445" i="37"/>
  <c r="J421" i="37"/>
  <c r="J416" i="37"/>
  <c r="J444" i="37"/>
  <c r="S38" i="37"/>
  <c r="U38" i="37"/>
  <c r="U41" i="37"/>
  <c r="U10" i="35" s="1"/>
  <c r="U108" i="32" s="1"/>
  <c r="W129" i="37"/>
  <c r="W27" i="35"/>
  <c r="W247" i="34"/>
  <c r="Y532" i="37"/>
  <c r="Y555" i="37" s="1"/>
  <c r="Y387" i="37"/>
  <c r="E141" i="37"/>
  <c r="E29" i="35" s="1"/>
  <c r="H247" i="34"/>
  <c r="H125" i="32"/>
  <c r="K125" i="32"/>
  <c r="K247" i="34"/>
  <c r="L38" i="37"/>
  <c r="AA444" i="37"/>
  <c r="H421" i="37"/>
  <c r="H416" i="37" s="1"/>
  <c r="H445" i="37"/>
  <c r="H444" i="37"/>
  <c r="J124" i="32"/>
  <c r="J246" i="34"/>
  <c r="O247" i="34"/>
  <c r="O125" i="32"/>
  <c r="F421" i="37"/>
  <c r="F416" i="37" s="1"/>
  <c r="F444" i="37"/>
  <c r="F445" i="37"/>
  <c r="I126" i="32"/>
  <c r="W445" i="37"/>
  <c r="W444" i="37"/>
  <c r="P125" i="32"/>
  <c r="P247" i="34"/>
  <c r="Q124" i="32"/>
  <c r="Q246" i="34"/>
  <c r="S445" i="37"/>
  <c r="S421" i="37"/>
  <c r="S416" i="37"/>
  <c r="S446" i="37"/>
  <c r="S444" i="37"/>
  <c r="O444" i="37"/>
  <c r="O445" i="37"/>
  <c r="O421" i="37"/>
  <c r="O416" i="37" s="1"/>
  <c r="G445" i="37"/>
  <c r="G444" i="37"/>
  <c r="G421" i="37"/>
  <c r="G416" i="37" s="1"/>
  <c r="Z124" i="32"/>
  <c r="P444" i="37"/>
  <c r="P445" i="37"/>
  <c r="P421" i="37"/>
  <c r="P416" i="37"/>
  <c r="L126" i="32"/>
  <c r="L248" i="34"/>
  <c r="U40" i="37"/>
  <c r="U9" i="35"/>
  <c r="AC141" i="37"/>
  <c r="AC29" i="35"/>
  <c r="I466" i="37"/>
  <c r="I418" i="37" s="1"/>
  <c r="O142" i="37"/>
  <c r="O30" i="35"/>
  <c r="X533" i="37"/>
  <c r="X556" i="37" s="1"/>
  <c r="K388" i="37"/>
  <c r="K406" i="37"/>
  <c r="H70" i="27" s="1"/>
  <c r="H71" i="27" s="1"/>
  <c r="R246" i="34"/>
  <c r="V388" i="37"/>
  <c r="V406" i="37" s="1"/>
  <c r="V141" i="37"/>
  <c r="V29" i="35" s="1"/>
  <c r="Y140" i="37"/>
  <c r="Y142" i="37"/>
  <c r="Y30" i="35" s="1"/>
  <c r="Y250" i="34" s="1"/>
  <c r="M246" i="34"/>
  <c r="H142" i="37"/>
  <c r="H30" i="35"/>
  <c r="O141" i="37"/>
  <c r="O29" i="35" s="1"/>
  <c r="S141" i="37"/>
  <c r="S29" i="35"/>
  <c r="P532" i="37"/>
  <c r="P555" i="37"/>
  <c r="Q445" i="37"/>
  <c r="P130" i="37"/>
  <c r="P28" i="35" s="1"/>
  <c r="S128" i="37"/>
  <c r="S26" i="35"/>
  <c r="S124" i="32" s="1"/>
  <c r="I128" i="37"/>
  <c r="I26" i="35"/>
  <c r="E129" i="37"/>
  <c r="E27" i="35" s="1"/>
  <c r="W106" i="32"/>
  <c r="Q421" i="37"/>
  <c r="Q416" i="37"/>
  <c r="AC533" i="37"/>
  <c r="AC556" i="37" s="1"/>
  <c r="Y38" i="37"/>
  <c r="Y414" i="37"/>
  <c r="M38" i="37"/>
  <c r="M414" i="37" s="1"/>
  <c r="E466" i="37"/>
  <c r="E485" i="37"/>
  <c r="S143" i="37"/>
  <c r="S31" i="35" s="1"/>
  <c r="H533" i="37"/>
  <c r="H556" i="37"/>
  <c r="X141" i="37"/>
  <c r="X29" i="35" s="1"/>
  <c r="V533" i="37"/>
  <c r="V556" i="37"/>
  <c r="H388" i="37"/>
  <c r="K143" i="37"/>
  <c r="K31" i="35"/>
  <c r="O533" i="37"/>
  <c r="O556" i="37" s="1"/>
  <c r="S388" i="37"/>
  <c r="L129" i="37"/>
  <c r="L27" i="35"/>
  <c r="L247" i="34" s="1"/>
  <c r="S130" i="37"/>
  <c r="S28" i="35" s="1"/>
  <c r="I129" i="37"/>
  <c r="I27" i="35"/>
  <c r="E532" i="37"/>
  <c r="E555" i="37" s="1"/>
  <c r="S387" i="37"/>
  <c r="L387" i="37"/>
  <c r="AC143" i="37"/>
  <c r="AC31" i="35"/>
  <c r="V418" i="37"/>
  <c r="K533" i="37"/>
  <c r="K556" i="37" s="1"/>
  <c r="O388" i="37"/>
  <c r="H143" i="37"/>
  <c r="H31" i="35" s="1"/>
  <c r="K141" i="37"/>
  <c r="K29" i="35"/>
  <c r="K127" i="32"/>
  <c r="V467" i="37"/>
  <c r="S142" i="37"/>
  <c r="S30" i="35"/>
  <c r="L532" i="37"/>
  <c r="L555" i="37" s="1"/>
  <c r="V125" i="32"/>
  <c r="V247" i="34"/>
  <c r="J247" i="34"/>
  <c r="J125" i="32"/>
  <c r="F247" i="34"/>
  <c r="F125" i="32"/>
  <c r="K246" i="34"/>
  <c r="K124" i="32"/>
  <c r="Y124" i="32"/>
  <c r="Y246" i="34"/>
  <c r="M445" i="37"/>
  <c r="M444" i="37"/>
  <c r="M421" i="37"/>
  <c r="M416" i="37"/>
  <c r="Z247" i="34"/>
  <c r="Z125" i="32"/>
  <c r="X248" i="34"/>
  <c r="X126" i="32"/>
  <c r="U246" i="34"/>
  <c r="U124" i="32"/>
  <c r="V246" i="34"/>
  <c r="V124" i="32"/>
  <c r="R125" i="32"/>
  <c r="R247" i="34"/>
  <c r="F246" i="34"/>
  <c r="F124" i="32"/>
  <c r="O246" i="34"/>
  <c r="O124" i="32"/>
  <c r="X246" i="34"/>
  <c r="X124" i="32"/>
  <c r="Y444" i="37"/>
  <c r="Y421" i="37"/>
  <c r="Y416" i="37"/>
  <c r="Y445" i="37"/>
  <c r="AB124" i="32"/>
  <c r="AB246" i="34"/>
  <c r="AA248" i="34"/>
  <c r="AA126" i="32"/>
  <c r="L445" i="37"/>
  <c r="L444" i="37"/>
  <c r="L421" i="37"/>
  <c r="L416" i="37"/>
  <c r="N246" i="34"/>
  <c r="N124" i="32"/>
  <c r="L246" i="34"/>
  <c r="L124" i="32"/>
  <c r="H124" i="32"/>
  <c r="H246" i="34"/>
  <c r="S247" i="34"/>
  <c r="S125" i="32"/>
  <c r="E246" i="34"/>
  <c r="E124" i="32"/>
  <c r="X247" i="34"/>
  <c r="X125" i="32"/>
  <c r="AD124" i="32"/>
  <c r="AD246" i="34"/>
  <c r="P124" i="32"/>
  <c r="P246" i="34"/>
  <c r="H248" i="34"/>
  <c r="H126" i="32"/>
  <c r="G247" i="34"/>
  <c r="G125" i="32"/>
  <c r="T246" i="34"/>
  <c r="T124" i="32"/>
  <c r="W248" i="34"/>
  <c r="W126" i="32"/>
  <c r="W246" i="34"/>
  <c r="W124" i="32"/>
  <c r="AD418" i="37"/>
  <c r="AD444" i="37"/>
  <c r="V241" i="34"/>
  <c r="V119" i="32"/>
  <c r="F38" i="37"/>
  <c r="F41" i="37"/>
  <c r="F10" i="35"/>
  <c r="E484" i="37"/>
  <c r="E418" i="37"/>
  <c r="R38" i="37"/>
  <c r="R414" i="37"/>
  <c r="J120" i="32"/>
  <c r="J242" i="34"/>
  <c r="T249" i="34"/>
  <c r="T127" i="32"/>
  <c r="M119" i="32"/>
  <c r="M241" i="34"/>
  <c r="K451" i="37"/>
  <c r="T242" i="34"/>
  <c r="T120" i="32"/>
  <c r="I243" i="34"/>
  <c r="I121" i="32"/>
  <c r="F554" i="37"/>
  <c r="F256" i="21"/>
  <c r="F269" i="21" s="1"/>
  <c r="J256" i="21"/>
  <c r="J269" i="21"/>
  <c r="J554" i="37"/>
  <c r="AA127" i="32"/>
  <c r="AA249" i="34"/>
  <c r="N241" i="34"/>
  <c r="N119" i="32"/>
  <c r="G119" i="32"/>
  <c r="G241" i="34"/>
  <c r="T256" i="21"/>
  <c r="T269" i="21" s="1"/>
  <c r="T554" i="37"/>
  <c r="Q128" i="32"/>
  <c r="Q250" i="34"/>
  <c r="E38" i="37"/>
  <c r="E41" i="37" s="1"/>
  <c r="E10" i="35" s="1"/>
  <c r="AB533" i="37"/>
  <c r="AB556" i="37" s="1"/>
  <c r="H38" i="37"/>
  <c r="H414" i="37"/>
  <c r="P38" i="37"/>
  <c r="G38" i="37"/>
  <c r="G41" i="37"/>
  <c r="G10" i="35" s="1"/>
  <c r="AB143" i="37"/>
  <c r="AB31" i="35" s="1"/>
  <c r="Q38" i="37"/>
  <c r="Z38" i="37"/>
  <c r="Z414" i="37"/>
  <c r="W119" i="32"/>
  <c r="W241" i="34"/>
  <c r="N554" i="37"/>
  <c r="N256" i="21"/>
  <c r="N269" i="21" s="1"/>
  <c r="J250" i="34"/>
  <c r="J128" i="32"/>
  <c r="H249" i="34"/>
  <c r="R241" i="34"/>
  <c r="R119" i="32"/>
  <c r="R445" i="37"/>
  <c r="R444" i="37"/>
  <c r="R421" i="37"/>
  <c r="R416" i="37" s="1"/>
  <c r="AD445" i="37"/>
  <c r="Z241" i="34"/>
  <c r="Z119" i="32"/>
  <c r="X119" i="32"/>
  <c r="X241" i="34"/>
  <c r="O242" i="34"/>
  <c r="O120" i="32"/>
  <c r="I119" i="32"/>
  <c r="I241" i="34"/>
  <c r="H241" i="34"/>
  <c r="H119" i="32"/>
  <c r="L256" i="21"/>
  <c r="L269" i="21"/>
  <c r="L554" i="37"/>
  <c r="I38" i="37"/>
  <c r="I414" i="37" s="1"/>
  <c r="AA32" i="37"/>
  <c r="AB38" i="37"/>
  <c r="AB39" i="37" s="1"/>
  <c r="AB8" i="35" s="1"/>
  <c r="X142" i="37"/>
  <c r="X30" i="35" s="1"/>
  <c r="AD127" i="32"/>
  <c r="AD249" i="34"/>
  <c r="V444" i="37"/>
  <c r="V445" i="37"/>
  <c r="O251" i="34"/>
  <c r="O129" i="32"/>
  <c r="Z121" i="32"/>
  <c r="Z243" i="34"/>
  <c r="U127" i="32"/>
  <c r="U249" i="34"/>
  <c r="U242" i="34"/>
  <c r="U120" i="32"/>
  <c r="L241" i="34"/>
  <c r="L119" i="32"/>
  <c r="J121" i="32"/>
  <c r="J243" i="34"/>
  <c r="E121" i="32"/>
  <c r="E243" i="34"/>
  <c r="N445" i="37"/>
  <c r="N444" i="37"/>
  <c r="M256" i="21"/>
  <c r="M554" i="37"/>
  <c r="G127" i="32"/>
  <c r="G249" i="34"/>
  <c r="U119" i="32"/>
  <c r="U241" i="34"/>
  <c r="T119" i="32"/>
  <c r="T241" i="34"/>
  <c r="Q242" i="34"/>
  <c r="Q120" i="32"/>
  <c r="P119" i="32"/>
  <c r="P241" i="34"/>
  <c r="H121" i="32"/>
  <c r="H243" i="34"/>
  <c r="F243" i="34"/>
  <c r="F121" i="32"/>
  <c r="E241" i="34"/>
  <c r="E119" i="32"/>
  <c r="I256" i="21"/>
  <c r="I269" i="21" s="1"/>
  <c r="I554" i="37"/>
  <c r="P256" i="21"/>
  <c r="P269" i="21" s="1"/>
  <c r="P554" i="37"/>
  <c r="AC241" i="34"/>
  <c r="AC119" i="32"/>
  <c r="J127" i="32"/>
  <c r="J249" i="34"/>
  <c r="AB119" i="32"/>
  <c r="AB241" i="34"/>
  <c r="N127" i="32"/>
  <c r="N249" i="34"/>
  <c r="X251" i="34"/>
  <c r="X129" i="32"/>
  <c r="Q241" i="34"/>
  <c r="Q119" i="32"/>
  <c r="O241" i="34"/>
  <c r="O119" i="32"/>
  <c r="F242" i="34"/>
  <c r="F120" i="32"/>
  <c r="E242" i="34"/>
  <c r="E120" i="32"/>
  <c r="Q256" i="21"/>
  <c r="Q269" i="21" s="1"/>
  <c r="Q554" i="37"/>
  <c r="Z120" i="32"/>
  <c r="Z242" i="34"/>
  <c r="P127" i="32"/>
  <c r="P249" i="34"/>
  <c r="R127" i="32"/>
  <c r="R249" i="34"/>
  <c r="K119" i="32"/>
  <c r="K241" i="34"/>
  <c r="A119" i="34" s="1"/>
  <c r="AA119" i="34" s="1"/>
  <c r="V121" i="32"/>
  <c r="V243" i="34"/>
  <c r="P121" i="32"/>
  <c r="P243" i="34"/>
  <c r="N120" i="32"/>
  <c r="N242" i="34"/>
  <c r="F241" i="34"/>
  <c r="F119" i="32"/>
  <c r="G256" i="21"/>
  <c r="G269" i="21" s="1"/>
  <c r="G554" i="37"/>
  <c r="R256" i="21"/>
  <c r="R269" i="21" s="1"/>
  <c r="R554" i="37"/>
  <c r="Y241" i="34"/>
  <c r="Y119" i="32"/>
  <c r="O38" i="37"/>
  <c r="O39" i="37" s="1"/>
  <c r="O8" i="35" s="1"/>
  <c r="O106" i="32" s="1"/>
  <c r="O228" i="34"/>
  <c r="AB142" i="37"/>
  <c r="AB30" i="35" s="1"/>
  <c r="AB388" i="37"/>
  <c r="AB406" i="37"/>
  <c r="Y70" i="27" s="1"/>
  <c r="Y71" i="27" s="1"/>
  <c r="K38" i="37"/>
  <c r="K41" i="37"/>
  <c r="K10" i="35" s="1"/>
  <c r="K108" i="32" s="1"/>
  <c r="AB467" i="37"/>
  <c r="N38" i="37"/>
  <c r="J38" i="37"/>
  <c r="X467" i="37"/>
  <c r="U269" i="21"/>
  <c r="M269" i="21"/>
  <c r="Y269" i="21"/>
  <c r="Z269" i="21"/>
  <c r="P66" i="37"/>
  <c r="P15" i="35" s="1"/>
  <c r="P235" i="34" s="1"/>
  <c r="T66" i="37"/>
  <c r="T15" i="35" s="1"/>
  <c r="T235" i="34" s="1"/>
  <c r="L529" i="37"/>
  <c r="L552" i="37" s="1"/>
  <c r="X382" i="37"/>
  <c r="Y382" i="37"/>
  <c r="H68" i="37"/>
  <c r="H17" i="35" s="1"/>
  <c r="T529" i="37"/>
  <c r="T552" i="37" s="1"/>
  <c r="L68" i="37"/>
  <c r="L17" i="35" s="1"/>
  <c r="P382" i="37"/>
  <c r="P406" i="37" s="1"/>
  <c r="M70" i="27" s="1"/>
  <c r="L382" i="37"/>
  <c r="H382" i="37"/>
  <c r="X67" i="37"/>
  <c r="X16" i="35"/>
  <c r="X463" i="37"/>
  <c r="P68" i="37"/>
  <c r="P17" i="35" s="1"/>
  <c r="H67" i="37"/>
  <c r="H16" i="35" s="1"/>
  <c r="L67" i="37"/>
  <c r="L16" i="35" s="1"/>
  <c r="P463" i="37"/>
  <c r="H463" i="37"/>
  <c r="Y67" i="37"/>
  <c r="Y16" i="35" s="1"/>
  <c r="Y529" i="37"/>
  <c r="Y552" i="37" s="1"/>
  <c r="AA113" i="32"/>
  <c r="AA235" i="34"/>
  <c r="L102" i="34"/>
  <c r="D102" i="34"/>
  <c r="Y102" i="34"/>
  <c r="G223" i="34"/>
  <c r="I223" i="34"/>
  <c r="N223" i="34"/>
  <c r="Q223" i="34"/>
  <c r="M14" i="37"/>
  <c r="M3" i="35"/>
  <c r="E14" i="37"/>
  <c r="E3" i="35" s="1"/>
  <c r="E223" i="34" s="1"/>
  <c r="U15" i="37"/>
  <c r="U4" i="35"/>
  <c r="Q525" i="37"/>
  <c r="Q548" i="37" s="1"/>
  <c r="D548" i="37" s="1"/>
  <c r="W379" i="37"/>
  <c r="AD102" i="34"/>
  <c r="M13" i="37"/>
  <c r="M2" i="35"/>
  <c r="I15" i="37"/>
  <c r="I4" i="35" s="1"/>
  <c r="I224" i="34" s="1"/>
  <c r="G102" i="34" s="1"/>
  <c r="E13" i="37"/>
  <c r="E2" i="35"/>
  <c r="U14" i="37"/>
  <c r="U3" i="35" s="1"/>
  <c r="Q15" i="37"/>
  <c r="Q4" i="35" s="1"/>
  <c r="U379" i="37"/>
  <c r="M379" i="37"/>
  <c r="E379" i="37"/>
  <c r="W525" i="37"/>
  <c r="W548" i="37" s="1"/>
  <c r="M15" i="37"/>
  <c r="M4" i="35" s="1"/>
  <c r="I13" i="37"/>
  <c r="I2" i="35" s="1"/>
  <c r="E15" i="37"/>
  <c r="E4" i="35" s="1"/>
  <c r="Q13" i="37"/>
  <c r="Q2" i="35" s="1"/>
  <c r="I379" i="37"/>
  <c r="W15" i="37"/>
  <c r="W4" i="35" s="1"/>
  <c r="W14" i="37"/>
  <c r="W3" i="35"/>
  <c r="V117" i="13"/>
  <c r="N117" i="13"/>
  <c r="AB116" i="13"/>
  <c r="R203" i="21"/>
  <c r="R100" i="21" s="1"/>
  <c r="R48" i="21" s="1"/>
  <c r="AE246" i="21"/>
  <c r="Y247" i="21"/>
  <c r="Z246" i="21"/>
  <c r="Z247" i="21"/>
  <c r="AA249" i="21"/>
  <c r="X247" i="21"/>
  <c r="W247" i="21"/>
  <c r="E245" i="21"/>
  <c r="S249" i="21"/>
  <c r="K249" i="21"/>
  <c r="T248" i="21"/>
  <c r="L248" i="21"/>
  <c r="U247" i="21"/>
  <c r="M247" i="21"/>
  <c r="V246" i="21"/>
  <c r="N246" i="21"/>
  <c r="F246" i="21"/>
  <c r="O245" i="21"/>
  <c r="G245" i="21"/>
  <c r="T249" i="21"/>
  <c r="T250" i="21" s="1"/>
  <c r="T100" i="21" s="1"/>
  <c r="L249" i="21"/>
  <c r="U248" i="21"/>
  <c r="M248" i="21"/>
  <c r="V247" i="21"/>
  <c r="N247" i="21"/>
  <c r="F247" i="21"/>
  <c r="O246" i="21"/>
  <c r="G246" i="21"/>
  <c r="G250" i="21" s="1"/>
  <c r="P245" i="21"/>
  <c r="H245" i="21"/>
  <c r="AE249" i="21"/>
  <c r="AE248" i="21"/>
  <c r="Y246" i="21"/>
  <c r="Z249" i="21"/>
  <c r="AA248" i="21"/>
  <c r="AB248" i="21"/>
  <c r="AA246" i="21"/>
  <c r="AA247" i="21"/>
  <c r="W245" i="21"/>
  <c r="X249" i="21"/>
  <c r="W249" i="21"/>
  <c r="W246" i="21"/>
  <c r="E248" i="21"/>
  <c r="Q249" i="21"/>
  <c r="Q250" i="21" s="1"/>
  <c r="Q100" i="21" s="1"/>
  <c r="Q48" i="21" s="1"/>
  <c r="I249" i="21"/>
  <c r="R248" i="21"/>
  <c r="J248" i="21"/>
  <c r="S247" i="21"/>
  <c r="S250" i="21" s="1"/>
  <c r="S100" i="21" s="1"/>
  <c r="S48" i="21" s="1"/>
  <c r="K247" i="21"/>
  <c r="T246" i="21"/>
  <c r="L246" i="21"/>
  <c r="U245" i="21"/>
  <c r="M245" i="21"/>
  <c r="E249" i="21"/>
  <c r="R249" i="21"/>
  <c r="J249" i="21"/>
  <c r="S248" i="21"/>
  <c r="K248" i="21"/>
  <c r="T247" i="21"/>
  <c r="L247" i="21"/>
  <c r="U246" i="21"/>
  <c r="M246" i="21"/>
  <c r="V245" i="21"/>
  <c r="N245" i="21"/>
  <c r="N250" i="21" s="1"/>
  <c r="N100" i="21" s="1"/>
  <c r="N48" i="21" s="1"/>
  <c r="F245" i="21"/>
  <c r="Y248" i="21"/>
  <c r="Y245" i="21"/>
  <c r="Z248" i="21"/>
  <c r="X248" i="21"/>
  <c r="X245" i="21"/>
  <c r="U249" i="21"/>
  <c r="M249" i="21"/>
  <c r="V248" i="21"/>
  <c r="N248" i="21"/>
  <c r="F248" i="21"/>
  <c r="O247" i="21"/>
  <c r="G247" i="21"/>
  <c r="P246" i="21"/>
  <c r="H246" i="21"/>
  <c r="Q245" i="21"/>
  <c r="I245" i="21"/>
  <c r="V249" i="21"/>
  <c r="N249" i="21"/>
  <c r="F249" i="21"/>
  <c r="F250" i="21" s="1"/>
  <c r="O248" i="21"/>
  <c r="G248" i="21"/>
  <c r="P247" i="21"/>
  <c r="H247" i="21"/>
  <c r="Q246" i="21"/>
  <c r="I246" i="21"/>
  <c r="R245" i="21"/>
  <c r="J245" i="21"/>
  <c r="T196" i="21"/>
  <c r="T99" i="21" s="1"/>
  <c r="T41" i="21" s="1"/>
  <c r="P196" i="21"/>
  <c r="P99" i="21"/>
  <c r="P41" i="21" s="1"/>
  <c r="L196" i="21"/>
  <c r="L99" i="21"/>
  <c r="L41" i="21"/>
  <c r="H196" i="21"/>
  <c r="H99" i="21" s="1"/>
  <c r="H41" i="21" s="1"/>
  <c r="Y196" i="21"/>
  <c r="AB196" i="21"/>
  <c r="Z271" i="21"/>
  <c r="R243" i="21"/>
  <c r="V243" i="21"/>
  <c r="O272" i="34"/>
  <c r="M99" i="21"/>
  <c r="M41" i="21" s="1"/>
  <c r="U243" i="21"/>
  <c r="U99" i="21" s="1"/>
  <c r="Q150" i="32"/>
  <c r="V196" i="21"/>
  <c r="V99" i="21" s="1"/>
  <c r="V41" i="21" s="1"/>
  <c r="R196" i="21"/>
  <c r="R99" i="21" s="1"/>
  <c r="R41" i="21" s="1"/>
  <c r="J196" i="21"/>
  <c r="J99" i="21" s="1"/>
  <c r="J41" i="21" s="1"/>
  <c r="F196" i="21"/>
  <c r="E243" i="21"/>
  <c r="E99" i="21" s="1"/>
  <c r="E41" i="21" s="1"/>
  <c r="J243" i="21"/>
  <c r="X243" i="21"/>
  <c r="X99" i="21" s="1"/>
  <c r="X41" i="21" s="1"/>
  <c r="K240" i="21"/>
  <c r="O242" i="21"/>
  <c r="O243" i="21" s="1"/>
  <c r="O99" i="21"/>
  <c r="O41" i="21" s="1"/>
  <c r="O239" i="21"/>
  <c r="G239" i="21"/>
  <c r="AA243" i="21"/>
  <c r="W99" i="21"/>
  <c r="W41" i="21" s="1"/>
  <c r="I243" i="21"/>
  <c r="I99" i="21"/>
  <c r="I41" i="21" s="1"/>
  <c r="S240" i="21"/>
  <c r="S243" i="21" s="1"/>
  <c r="K241" i="21"/>
  <c r="K243" i="21" s="1"/>
  <c r="N99" i="21"/>
  <c r="N41" i="21" s="1"/>
  <c r="F98" i="21"/>
  <c r="F34" i="21"/>
  <c r="J98" i="21"/>
  <c r="J34" i="21" s="1"/>
  <c r="O142" i="32"/>
  <c r="O264" i="34"/>
  <c r="V90" i="21"/>
  <c r="S68" i="27" s="1"/>
  <c r="S69" i="27" s="1"/>
  <c r="R236" i="21"/>
  <c r="R98" i="21" s="1"/>
  <c r="R34" i="21" s="1"/>
  <c r="R227" i="21"/>
  <c r="R230" i="21" s="1"/>
  <c r="R97" i="21" s="1"/>
  <c r="R28" i="21" s="1"/>
  <c r="J227" i="21"/>
  <c r="R226" i="21"/>
  <c r="J226" i="21"/>
  <c r="J230" i="21" s="1"/>
  <c r="S225" i="21"/>
  <c r="K225" i="21"/>
  <c r="S229" i="21"/>
  <c r="K229" i="21"/>
  <c r="K230" i="21" s="1"/>
  <c r="K97" i="21" s="1"/>
  <c r="K28" i="21" s="1"/>
  <c r="V226" i="21"/>
  <c r="V225" i="21"/>
  <c r="N225" i="21"/>
  <c r="F225" i="21"/>
  <c r="O224" i="21"/>
  <c r="G224" i="21"/>
  <c r="V229" i="21"/>
  <c r="N229" i="21"/>
  <c r="N230" i="21" s="1"/>
  <c r="N97" i="21" s="1"/>
  <c r="N28" i="21" s="1"/>
  <c r="F229" i="21"/>
  <c r="R224" i="21"/>
  <c r="J224" i="21"/>
  <c r="R228" i="21"/>
  <c r="J228" i="21"/>
  <c r="S227" i="21"/>
  <c r="K227" i="21"/>
  <c r="N227" i="21"/>
  <c r="F227" i="21"/>
  <c r="AB183" i="21"/>
  <c r="W217" i="21"/>
  <c r="K166" i="21"/>
  <c r="N166" i="21"/>
  <c r="AA166" i="21"/>
  <c r="AA95" i="21" s="1"/>
  <c r="AA11" i="21" s="1"/>
  <c r="K213" i="21"/>
  <c r="Y291" i="12"/>
  <c r="X291" i="12"/>
  <c r="X287" i="12"/>
  <c r="Y287" i="12"/>
  <c r="X285" i="12"/>
  <c r="AD282" i="12"/>
  <c r="AD292" i="12" s="1"/>
  <c r="AC282" i="12"/>
  <c r="AC292" i="12"/>
  <c r="D291" i="12"/>
  <c r="AC281" i="12"/>
  <c r="AC291" i="12" s="1"/>
  <c r="AD247" i="12"/>
  <c r="D290" i="12"/>
  <c r="AD280" i="12"/>
  <c r="AD290" i="12" s="1"/>
  <c r="AC280" i="12"/>
  <c r="AC290" i="12"/>
  <c r="AC279" i="12"/>
  <c r="AC289" i="12" s="1"/>
  <c r="AD245" i="12"/>
  <c r="AD278" i="12"/>
  <c r="AD288" i="12" s="1"/>
  <c r="AC278" i="12"/>
  <c r="AC288" i="12"/>
  <c r="AC277" i="12"/>
  <c r="AC287" i="12"/>
  <c r="AD243" i="12"/>
  <c r="AD276" i="12"/>
  <c r="AD286" i="12"/>
  <c r="AC276" i="12"/>
  <c r="AC286" i="12" s="1"/>
  <c r="AC275" i="12"/>
  <c r="AC285" i="12"/>
  <c r="AD241" i="12"/>
  <c r="T165" i="12"/>
  <c r="T209" i="32"/>
  <c r="P209" i="32"/>
  <c r="AA208" i="32"/>
  <c r="H208" i="32"/>
  <c r="E427" i="14"/>
  <c r="S210" i="32"/>
  <c r="S332" i="34"/>
  <c r="Q210" i="32"/>
  <c r="Q332" i="34"/>
  <c r="J210" i="32"/>
  <c r="J332" i="34"/>
  <c r="K352" i="14"/>
  <c r="H76" i="27" s="1"/>
  <c r="H77" i="27" s="1"/>
  <c r="Y346" i="14"/>
  <c r="Z291" i="14"/>
  <c r="Z292" i="14" s="1"/>
  <c r="AA291" i="14"/>
  <c r="AA292" i="14" s="1"/>
  <c r="O203" i="32"/>
  <c r="O325" i="34"/>
  <c r="AA272" i="14"/>
  <c r="AA273" i="14" s="1"/>
  <c r="AB272" i="14"/>
  <c r="AB273" i="14" s="1"/>
  <c r="X201" i="32"/>
  <c r="AB221" i="14"/>
  <c r="AB222" i="14" s="1"/>
  <c r="AB483" i="14" s="1"/>
  <c r="AB484" i="14" s="1"/>
  <c r="J199" i="32"/>
  <c r="J321" i="34"/>
  <c r="Q242" i="14"/>
  <c r="Q243" i="14" s="1"/>
  <c r="U242" i="14"/>
  <c r="U243" i="14" s="1"/>
  <c r="T242" i="14"/>
  <c r="T243" i="14" s="1"/>
  <c r="M242" i="14"/>
  <c r="M243" i="14" s="1"/>
  <c r="I242" i="14"/>
  <c r="I243" i="14" s="1"/>
  <c r="X242" i="14"/>
  <c r="X243" i="14" s="1"/>
  <c r="W242" i="14"/>
  <c r="W243" i="14" s="1"/>
  <c r="P242" i="14"/>
  <c r="P243" i="14" s="1"/>
  <c r="L242" i="14"/>
  <c r="L243" i="14" s="1"/>
  <c r="H242" i="14"/>
  <c r="H243" i="14" s="1"/>
  <c r="AD221" i="14"/>
  <c r="AD222" i="14" s="1"/>
  <c r="AD483" i="14" s="1"/>
  <c r="AD484" i="14" s="1"/>
  <c r="AB198" i="32"/>
  <c r="AB320" i="34"/>
  <c r="K331" i="34"/>
  <c r="M208" i="32"/>
  <c r="M330" i="34"/>
  <c r="P207" i="32"/>
  <c r="AA329" i="34"/>
  <c r="V329" i="34"/>
  <c r="V207" i="32"/>
  <c r="AD206" i="32"/>
  <c r="Y206" i="32"/>
  <c r="Y328" i="34"/>
  <c r="W394" i="14"/>
  <c r="J326" i="34"/>
  <c r="J204" i="32"/>
  <c r="J203" i="32"/>
  <c r="J325" i="34"/>
  <c r="M325" i="34"/>
  <c r="M203" i="32"/>
  <c r="Q203" i="32"/>
  <c r="S202" i="32"/>
  <c r="S324" i="34"/>
  <c r="AA324" i="34"/>
  <c r="AA202" i="32"/>
  <c r="M323" i="34"/>
  <c r="M201" i="32"/>
  <c r="AA201" i="32"/>
  <c r="AD371" i="14"/>
  <c r="AD382" i="14" s="1"/>
  <c r="AD322" i="34"/>
  <c r="AD200" i="32"/>
  <c r="J386" i="14"/>
  <c r="S199" i="32"/>
  <c r="S321" i="34"/>
  <c r="Q199" i="32"/>
  <c r="Q321" i="34"/>
  <c r="M321" i="34"/>
  <c r="M199" i="32"/>
  <c r="N199" i="32"/>
  <c r="N321" i="34"/>
  <c r="V321" i="34"/>
  <c r="V199" i="32"/>
  <c r="P199" i="32"/>
  <c r="P321" i="34"/>
  <c r="K321" i="34"/>
  <c r="K199" i="32"/>
  <c r="U199" i="32"/>
  <c r="U321" i="34"/>
  <c r="F199" i="32"/>
  <c r="F321" i="34"/>
  <c r="L321" i="34"/>
  <c r="L199" i="32"/>
  <c r="X320" i="34"/>
  <c r="O320" i="34"/>
  <c r="O198" i="32"/>
  <c r="R198" i="32"/>
  <c r="R320" i="34"/>
  <c r="L320" i="34"/>
  <c r="L198" i="32"/>
  <c r="W198" i="32"/>
  <c r="W320" i="34"/>
  <c r="N320" i="34"/>
  <c r="N198" i="32"/>
  <c r="M320" i="34"/>
  <c r="M198" i="32"/>
  <c r="U198" i="32"/>
  <c r="E198" i="32"/>
  <c r="E320" i="34"/>
  <c r="J198" i="32"/>
  <c r="J320" i="34"/>
  <c r="AC198" i="32"/>
  <c r="AC320" i="34"/>
  <c r="V198" i="32"/>
  <c r="Q320" i="34"/>
  <c r="Q198" i="32"/>
  <c r="AD203" i="21"/>
  <c r="X203" i="21"/>
  <c r="AC203" i="21"/>
  <c r="AA203" i="21"/>
  <c r="AE203" i="21"/>
  <c r="N203" i="21"/>
  <c r="P277" i="34"/>
  <c r="P155" i="32"/>
  <c r="H277" i="34"/>
  <c r="H155" i="32"/>
  <c r="Q155" i="32"/>
  <c r="Q277" i="34"/>
  <c r="I155" i="32"/>
  <c r="I277" i="34"/>
  <c r="Y155" i="32"/>
  <c r="Y277" i="34"/>
  <c r="AD277" i="34"/>
  <c r="AD155" i="32"/>
  <c r="T277" i="34"/>
  <c r="T155" i="32"/>
  <c r="U277" i="34"/>
  <c r="U155" i="32"/>
  <c r="E155" i="32"/>
  <c r="E277" i="34"/>
  <c r="W155" i="32"/>
  <c r="W277" i="34"/>
  <c r="AB155" i="32"/>
  <c r="AB277" i="34"/>
  <c r="V277" i="34"/>
  <c r="V155" i="32"/>
  <c r="N155" i="32"/>
  <c r="N277" i="34"/>
  <c r="F155" i="32"/>
  <c r="F277" i="34"/>
  <c r="O277" i="34"/>
  <c r="O155" i="32"/>
  <c r="G277" i="34"/>
  <c r="G155" i="32"/>
  <c r="AC277" i="34"/>
  <c r="AC155" i="32"/>
  <c r="L277" i="34"/>
  <c r="L155" i="32"/>
  <c r="M155" i="32"/>
  <c r="M277" i="34"/>
  <c r="R155" i="32"/>
  <c r="R277" i="34"/>
  <c r="J155" i="32"/>
  <c r="J277" i="34"/>
  <c r="S155" i="32"/>
  <c r="S277" i="34"/>
  <c r="K277" i="34"/>
  <c r="K155" i="32"/>
  <c r="X277" i="34"/>
  <c r="X155" i="32"/>
  <c r="Z155" i="32"/>
  <c r="Z277" i="34"/>
  <c r="AA277" i="34"/>
  <c r="AA155" i="32"/>
  <c r="W250" i="21"/>
  <c r="W100" i="21" s="1"/>
  <c r="W48" i="21" s="1"/>
  <c r="E250" i="21"/>
  <c r="E100" i="21" s="1"/>
  <c r="E48" i="21" s="1"/>
  <c r="G100" i="21"/>
  <c r="G48" i="21" s="1"/>
  <c r="Y250" i="21"/>
  <c r="Y100" i="21"/>
  <c r="Y48" i="21"/>
  <c r="AC247" i="21"/>
  <c r="AC245" i="21"/>
  <c r="AE247" i="21"/>
  <c r="AB245" i="21"/>
  <c r="AD249" i="21"/>
  <c r="AD248" i="21"/>
  <c r="AD246" i="21"/>
  <c r="AB247" i="21"/>
  <c r="AB246" i="21"/>
  <c r="AC248" i="21"/>
  <c r="AC246" i="21"/>
  <c r="AB249" i="21"/>
  <c r="AC249" i="21"/>
  <c r="AD247" i="21"/>
  <c r="U41" i="21"/>
  <c r="S196" i="21"/>
  <c r="U151" i="32"/>
  <c r="U273" i="34"/>
  <c r="T151" i="32"/>
  <c r="T273" i="34"/>
  <c r="P151" i="32"/>
  <c r="P273" i="34"/>
  <c r="O273" i="34"/>
  <c r="O151" i="32"/>
  <c r="L151" i="32"/>
  <c r="L273" i="34"/>
  <c r="K273" i="34"/>
  <c r="A151" i="34" s="1"/>
  <c r="H151" i="34" s="1"/>
  <c r="K151" i="32"/>
  <c r="G273" i="34"/>
  <c r="G151" i="32"/>
  <c r="W151" i="32"/>
  <c r="W273" i="34"/>
  <c r="F151" i="32"/>
  <c r="F273" i="34"/>
  <c r="AA273" i="34"/>
  <c r="AA151" i="32"/>
  <c r="AD273" i="34"/>
  <c r="AD151" i="32"/>
  <c r="H151" i="32"/>
  <c r="H273" i="34"/>
  <c r="J151" i="32"/>
  <c r="J273" i="34"/>
  <c r="M151" i="32"/>
  <c r="M273" i="34"/>
  <c r="R273" i="34"/>
  <c r="R151" i="32"/>
  <c r="Y151" i="32"/>
  <c r="Y273" i="34"/>
  <c r="Z273" i="34"/>
  <c r="Z151" i="32"/>
  <c r="E273" i="34"/>
  <c r="E151" i="32"/>
  <c r="AB151" i="32"/>
  <c r="AB273" i="34"/>
  <c r="AC151" i="32"/>
  <c r="AC273" i="34"/>
  <c r="I151" i="32"/>
  <c r="I273" i="34"/>
  <c r="N151" i="32"/>
  <c r="N273" i="34"/>
  <c r="Q273" i="34"/>
  <c r="Q151" i="32"/>
  <c r="S151" i="32"/>
  <c r="S273" i="34"/>
  <c r="V273" i="34"/>
  <c r="V151" i="32"/>
  <c r="X151" i="32"/>
  <c r="X273" i="34"/>
  <c r="F243" i="21"/>
  <c r="AD196" i="21"/>
  <c r="AA196" i="21"/>
  <c r="AA99" i="21" s="1"/>
  <c r="AA41" i="21" s="1"/>
  <c r="AC196" i="21"/>
  <c r="H150" i="32"/>
  <c r="H272" i="34"/>
  <c r="K150" i="32"/>
  <c r="K272" i="34"/>
  <c r="E150" i="32"/>
  <c r="E272" i="34"/>
  <c r="T150" i="32"/>
  <c r="T272" i="34"/>
  <c r="Z272" i="34"/>
  <c r="M150" i="32"/>
  <c r="N272" i="34"/>
  <c r="N150" i="32"/>
  <c r="P150" i="32"/>
  <c r="P272" i="34"/>
  <c r="R150" i="32"/>
  <c r="R272" i="34"/>
  <c r="AD272" i="34"/>
  <c r="AD150" i="32"/>
  <c r="W272" i="34"/>
  <c r="W150" i="32"/>
  <c r="U272" i="34"/>
  <c r="U150" i="32"/>
  <c r="F150" i="32"/>
  <c r="F272" i="34"/>
  <c r="L150" i="32"/>
  <c r="L272" i="34"/>
  <c r="AB272" i="34"/>
  <c r="AB150" i="32"/>
  <c r="AA150" i="32"/>
  <c r="J272" i="34"/>
  <c r="J150" i="32"/>
  <c r="V150" i="32"/>
  <c r="V272" i="34"/>
  <c r="AC150" i="32"/>
  <c r="AC272" i="34"/>
  <c r="Q243" i="21"/>
  <c r="Q99" i="21" s="1"/>
  <c r="Q41" i="21" s="1"/>
  <c r="F99" i="21"/>
  <c r="F41" i="21"/>
  <c r="Y243" i="21"/>
  <c r="Y99" i="21" s="1"/>
  <c r="Y41" i="21" s="1"/>
  <c r="Z243" i="21"/>
  <c r="Z99" i="21" s="1"/>
  <c r="Z41" i="21" s="1"/>
  <c r="AD241" i="21"/>
  <c r="AC239" i="21"/>
  <c r="AB242" i="21"/>
  <c r="AB243" i="21" s="1"/>
  <c r="AB99" i="21" s="1"/>
  <c r="AB41" i="21"/>
  <c r="AC241" i="21"/>
  <c r="X271" i="21"/>
  <c r="AC240" i="21"/>
  <c r="AE242" i="21"/>
  <c r="AE243" i="21" s="1"/>
  <c r="AC242" i="21"/>
  <c r="AD239" i="21"/>
  <c r="AC189" i="21"/>
  <c r="K98" i="21"/>
  <c r="K34" i="21"/>
  <c r="N98" i="21"/>
  <c r="N34" i="21" s="1"/>
  <c r="S98" i="21"/>
  <c r="S34" i="21"/>
  <c r="Z236" i="21"/>
  <c r="Z189" i="21"/>
  <c r="Z98" i="21"/>
  <c r="Z34" i="21"/>
  <c r="M98" i="21"/>
  <c r="M34" i="21" s="1"/>
  <c r="G98" i="21"/>
  <c r="G34" i="21"/>
  <c r="T189" i="21"/>
  <c r="T98" i="21" s="1"/>
  <c r="T34" i="21" s="1"/>
  <c r="P189" i="21"/>
  <c r="P98" i="21" s="1"/>
  <c r="P34" i="21" s="1"/>
  <c r="L189" i="21"/>
  <c r="L98" i="21" s="1"/>
  <c r="L34" i="21" s="1"/>
  <c r="P90" i="21"/>
  <c r="M68" i="27" s="1"/>
  <c r="M69" i="27" s="1"/>
  <c r="X189" i="21"/>
  <c r="X98" i="21"/>
  <c r="X34" i="21" s="1"/>
  <c r="Y189" i="21"/>
  <c r="Y98" i="21"/>
  <c r="Y34" i="21"/>
  <c r="H270" i="21"/>
  <c r="L270" i="21"/>
  <c r="P270" i="21"/>
  <c r="T270" i="21"/>
  <c r="X270" i="21"/>
  <c r="AD189" i="21"/>
  <c r="S142" i="32"/>
  <c r="S264" i="34"/>
  <c r="R270" i="21"/>
  <c r="M264" i="34"/>
  <c r="M142" i="32"/>
  <c r="K142" i="32"/>
  <c r="K264" i="34"/>
  <c r="I264" i="34"/>
  <c r="I142" i="32"/>
  <c r="I265" i="34"/>
  <c r="I143" i="32"/>
  <c r="H143" i="32"/>
  <c r="H265" i="34"/>
  <c r="G264" i="34"/>
  <c r="G142" i="32"/>
  <c r="G265" i="34"/>
  <c r="G143" i="32"/>
  <c r="F265" i="34"/>
  <c r="F143" i="32"/>
  <c r="E98" i="21"/>
  <c r="E34" i="21" s="1"/>
  <c r="AB264" i="34"/>
  <c r="J264" i="34"/>
  <c r="J142" i="32"/>
  <c r="R142" i="32"/>
  <c r="R264" i="34"/>
  <c r="N265" i="34"/>
  <c r="N143" i="32"/>
  <c r="R265" i="34"/>
  <c r="R143" i="32"/>
  <c r="V143" i="32"/>
  <c r="V265" i="34"/>
  <c r="W143" i="32"/>
  <c r="W265" i="34"/>
  <c r="X265" i="34"/>
  <c r="X143" i="32"/>
  <c r="AC142" i="32"/>
  <c r="AC264" i="34"/>
  <c r="Z142" i="32"/>
  <c r="Z264" i="34"/>
  <c r="U264" i="34"/>
  <c r="U142" i="32"/>
  <c r="L142" i="32"/>
  <c r="L264" i="34"/>
  <c r="T264" i="34"/>
  <c r="T142" i="32"/>
  <c r="O143" i="32"/>
  <c r="O265" i="34"/>
  <c r="S143" i="32"/>
  <c r="S265" i="34"/>
  <c r="L143" i="32"/>
  <c r="L265" i="34"/>
  <c r="E143" i="32"/>
  <c r="E265" i="34"/>
  <c r="K265" i="34"/>
  <c r="K143" i="32"/>
  <c r="AD142" i="32"/>
  <c r="AD264" i="34"/>
  <c r="AA142" i="32"/>
  <c r="AA264" i="34"/>
  <c r="W142" i="32"/>
  <c r="W264" i="34"/>
  <c r="F142" i="32"/>
  <c r="F264" i="34"/>
  <c r="N264" i="34"/>
  <c r="N142" i="32"/>
  <c r="V264" i="34"/>
  <c r="V142" i="32"/>
  <c r="J143" i="32"/>
  <c r="J265" i="34"/>
  <c r="P265" i="34"/>
  <c r="P143" i="32"/>
  <c r="T265" i="34"/>
  <c r="T143" i="32"/>
  <c r="Y143" i="32"/>
  <c r="Y265" i="34"/>
  <c r="AA143" i="32"/>
  <c r="AA265" i="34"/>
  <c r="AB143" i="32"/>
  <c r="AB265" i="34"/>
  <c r="AC265" i="34"/>
  <c r="AC143" i="32"/>
  <c r="E142" i="32"/>
  <c r="H264" i="34"/>
  <c r="H142" i="32"/>
  <c r="P142" i="32"/>
  <c r="P264" i="34"/>
  <c r="X142" i="32"/>
  <c r="X264" i="34"/>
  <c r="M265" i="34"/>
  <c r="M143" i="32"/>
  <c r="Q265" i="34"/>
  <c r="Q143" i="32"/>
  <c r="U265" i="34"/>
  <c r="U143" i="32"/>
  <c r="Z265" i="34"/>
  <c r="Z143" i="32"/>
  <c r="AD265" i="34"/>
  <c r="AD143" i="32"/>
  <c r="Y230" i="21"/>
  <c r="Y97" i="21" s="1"/>
  <c r="Y28" i="21" s="1"/>
  <c r="J97" i="21"/>
  <c r="J28" i="21" s="1"/>
  <c r="U230" i="21"/>
  <c r="U97" i="21"/>
  <c r="U28" i="21"/>
  <c r="M230" i="21"/>
  <c r="M97" i="21" s="1"/>
  <c r="M28" i="21" s="1"/>
  <c r="Z183" i="21"/>
  <c r="E230" i="21"/>
  <c r="E97" i="21" s="1"/>
  <c r="E28" i="21" s="1"/>
  <c r="P230" i="21"/>
  <c r="P97" i="21" s="1"/>
  <c r="P28" i="21" s="1"/>
  <c r="H230" i="21"/>
  <c r="H97" i="21"/>
  <c r="H28" i="21" s="1"/>
  <c r="S230" i="21"/>
  <c r="S97" i="21"/>
  <c r="S28" i="21"/>
  <c r="AA230" i="21"/>
  <c r="AA97" i="21" s="1"/>
  <c r="AA28" i="21" s="1"/>
  <c r="V230" i="21"/>
  <c r="F230" i="21"/>
  <c r="F97" i="21" s="1"/>
  <c r="F28" i="21" s="1"/>
  <c r="Q230" i="21"/>
  <c r="Q97" i="21"/>
  <c r="Q28" i="21" s="1"/>
  <c r="I230" i="21"/>
  <c r="I97" i="21"/>
  <c r="I28" i="21"/>
  <c r="Z226" i="21"/>
  <c r="T230" i="21"/>
  <c r="T97" i="21"/>
  <c r="T28" i="21"/>
  <c r="L230" i="21"/>
  <c r="L97" i="21" s="1"/>
  <c r="L28" i="21" s="1"/>
  <c r="O230" i="21"/>
  <c r="O97" i="21" s="1"/>
  <c r="O28" i="21" s="1"/>
  <c r="G230" i="21"/>
  <c r="G97" i="21"/>
  <c r="G28" i="21" s="1"/>
  <c r="Z224" i="21"/>
  <c r="Z225" i="21"/>
  <c r="V97" i="21"/>
  <c r="V28" i="21" s="1"/>
  <c r="AC183" i="21"/>
  <c r="AD183" i="21"/>
  <c r="AB224" i="21"/>
  <c r="AB230" i="21" s="1"/>
  <c r="AD229" i="21"/>
  <c r="AC227" i="21"/>
  <c r="AD224" i="21"/>
  <c r="X224" i="21"/>
  <c r="X230" i="21"/>
  <c r="X28" i="21"/>
  <c r="AB225" i="21"/>
  <c r="AC229" i="21"/>
  <c r="AC226" i="21"/>
  <c r="AC224" i="21"/>
  <c r="AC230" i="21" s="1"/>
  <c r="AB226" i="21"/>
  <c r="AB228" i="21"/>
  <c r="AC228" i="21"/>
  <c r="AD225" i="21"/>
  <c r="AD230" i="21" s="1"/>
  <c r="AD97" i="21" s="1"/>
  <c r="AD28" i="21" s="1"/>
  <c r="AB229" i="21"/>
  <c r="AD227" i="21"/>
  <c r="S174" i="21"/>
  <c r="O174" i="21"/>
  <c r="X174" i="21"/>
  <c r="H174" i="21"/>
  <c r="Q90" i="21"/>
  <c r="N68" i="27"/>
  <c r="N69" i="27" s="1"/>
  <c r="G174" i="21"/>
  <c r="AE174" i="21"/>
  <c r="I90" i="21"/>
  <c r="F68" i="27" s="1"/>
  <c r="F69" i="27" s="1"/>
  <c r="AC174" i="21"/>
  <c r="Y174" i="21"/>
  <c r="AA174" i="21"/>
  <c r="U174" i="21"/>
  <c r="M174" i="21"/>
  <c r="E174" i="21"/>
  <c r="AD174" i="21"/>
  <c r="O90" i="21"/>
  <c r="L68" i="27"/>
  <c r="L69" i="27"/>
  <c r="K90" i="21"/>
  <c r="H68" i="27"/>
  <c r="H69" i="27"/>
  <c r="N90" i="21"/>
  <c r="K68" i="27" s="1"/>
  <c r="K69" i="27" s="1"/>
  <c r="AB245" i="34"/>
  <c r="Z123" i="34"/>
  <c r="Z123" i="32"/>
  <c r="T90" i="21"/>
  <c r="Q68" i="27" s="1"/>
  <c r="Q69" i="27" s="1"/>
  <c r="Q123" i="32"/>
  <c r="Q245" i="34"/>
  <c r="M123" i="32"/>
  <c r="M245" i="34"/>
  <c r="K123" i="34" s="1"/>
  <c r="L90" i="21"/>
  <c r="I68" i="27" s="1"/>
  <c r="I69" i="27"/>
  <c r="H90" i="21"/>
  <c r="E68" i="27"/>
  <c r="E69" i="27" s="1"/>
  <c r="F216" i="21"/>
  <c r="E245" i="34"/>
  <c r="C123" i="34"/>
  <c r="E123" i="32"/>
  <c r="K219" i="21"/>
  <c r="M217" i="21"/>
  <c r="G220" i="21"/>
  <c r="I218" i="21"/>
  <c r="G215" i="21"/>
  <c r="AD217" i="21"/>
  <c r="R220" i="21"/>
  <c r="L218" i="21"/>
  <c r="E216" i="21"/>
  <c r="H219" i="21"/>
  <c r="R217" i="21"/>
  <c r="N215" i="21"/>
  <c r="J217" i="21"/>
  <c r="F215" i="21"/>
  <c r="AD123" i="34"/>
  <c r="O123" i="34"/>
  <c r="D123" i="34"/>
  <c r="AE123" i="34"/>
  <c r="E123" i="34"/>
  <c r="X123" i="34"/>
  <c r="H123" i="34"/>
  <c r="J123" i="34"/>
  <c r="U123" i="34"/>
  <c r="AC123" i="32"/>
  <c r="AC245" i="34"/>
  <c r="AA123" i="34" s="1"/>
  <c r="I123" i="34"/>
  <c r="W123" i="32"/>
  <c r="J220" i="21"/>
  <c r="O123" i="32"/>
  <c r="O245" i="34"/>
  <c r="M123" i="34" s="1"/>
  <c r="I245" i="34"/>
  <c r="G123" i="34" s="1"/>
  <c r="I123" i="32"/>
  <c r="R245" i="34"/>
  <c r="P123" i="34"/>
  <c r="R123" i="32"/>
  <c r="AC218" i="21"/>
  <c r="AD220" i="21"/>
  <c r="AB218" i="21"/>
  <c r="AB220" i="21"/>
  <c r="X217" i="21"/>
  <c r="U216" i="21"/>
  <c r="I215" i="21"/>
  <c r="Q215" i="21"/>
  <c r="J216" i="21"/>
  <c r="L216" i="21"/>
  <c r="L217" i="21"/>
  <c r="T217" i="21"/>
  <c r="K218" i="21"/>
  <c r="S218" i="21"/>
  <c r="J219" i="21"/>
  <c r="R219" i="21"/>
  <c r="I220" i="21"/>
  <c r="Q220" i="21"/>
  <c r="H215" i="21"/>
  <c r="P215" i="21"/>
  <c r="I216" i="21"/>
  <c r="M216" i="21"/>
  <c r="Q216" i="21"/>
  <c r="G217" i="21"/>
  <c r="O217" i="21"/>
  <c r="F218" i="21"/>
  <c r="N218" i="21"/>
  <c r="N221" i="21" s="1"/>
  <c r="N96" i="21" s="1"/>
  <c r="N19" i="21" s="1"/>
  <c r="V218" i="21"/>
  <c r="M219" i="21"/>
  <c r="U219" i="21"/>
  <c r="L220" i="21"/>
  <c r="T220" i="21"/>
  <c r="E215" i="21"/>
  <c r="G216" i="21"/>
  <c r="W218" i="21"/>
  <c r="X220" i="21"/>
  <c r="X219" i="21"/>
  <c r="AA216" i="21"/>
  <c r="AA215" i="21"/>
  <c r="AA219" i="21"/>
  <c r="Z220" i="21"/>
  <c r="Y219" i="21"/>
  <c r="AE220" i="21"/>
  <c r="AC215" i="21"/>
  <c r="AD216" i="21"/>
  <c r="AD218" i="21"/>
  <c r="AB215" i="21"/>
  <c r="W216" i="21"/>
  <c r="K215" i="21"/>
  <c r="S215" i="21"/>
  <c r="H216" i="21"/>
  <c r="P216" i="21"/>
  <c r="F217" i="21"/>
  <c r="N217" i="21"/>
  <c r="V217" i="21"/>
  <c r="M218" i="21"/>
  <c r="U218" i="21"/>
  <c r="L219" i="21"/>
  <c r="T219" i="21"/>
  <c r="K220" i="21"/>
  <c r="S220" i="21"/>
  <c r="E218" i="21"/>
  <c r="J215" i="21"/>
  <c r="R215" i="21"/>
  <c r="I217" i="21"/>
  <c r="Q217" i="21"/>
  <c r="H218" i="21"/>
  <c r="P218" i="21"/>
  <c r="G219" i="21"/>
  <c r="O219" i="21"/>
  <c r="F220" i="21"/>
  <c r="N220" i="21"/>
  <c r="V220" i="21"/>
  <c r="W215" i="21"/>
  <c r="X218" i="21"/>
  <c r="X215" i="21"/>
  <c r="AA217" i="21"/>
  <c r="AB216" i="21"/>
  <c r="Z215" i="21"/>
  <c r="Z217" i="21"/>
  <c r="Y215" i="21"/>
  <c r="AC219" i="21"/>
  <c r="AE217" i="21"/>
  <c r="AE221" i="21" s="1"/>
  <c r="AE96" i="21" s="1"/>
  <c r="AE19" i="21" s="1"/>
  <c r="AE215" i="21"/>
  <c r="AD215" i="21"/>
  <c r="AD219" i="21"/>
  <c r="M215" i="21"/>
  <c r="U215" i="21"/>
  <c r="R216" i="21"/>
  <c r="T216" i="21"/>
  <c r="H217" i="21"/>
  <c r="P217" i="21"/>
  <c r="G218" i="21"/>
  <c r="O218" i="21"/>
  <c r="F219" i="21"/>
  <c r="N219" i="21"/>
  <c r="V219" i="21"/>
  <c r="M220" i="21"/>
  <c r="U220" i="21"/>
  <c r="E220" i="21"/>
  <c r="L215" i="21"/>
  <c r="T215" i="21"/>
  <c r="K216" i="21"/>
  <c r="O216" i="21"/>
  <c r="S216" i="21"/>
  <c r="V216" i="21"/>
  <c r="K217" i="21"/>
  <c r="S217" i="21"/>
  <c r="J218" i="21"/>
  <c r="R218" i="21"/>
  <c r="I219" i="21"/>
  <c r="Q219" i="21"/>
  <c r="H220" i="21"/>
  <c r="P220" i="21"/>
  <c r="E217" i="21"/>
  <c r="W219" i="21"/>
  <c r="X216" i="21"/>
  <c r="AA218" i="21"/>
  <c r="Z218" i="21"/>
  <c r="Z221" i="21" s="1"/>
  <c r="Y216" i="21"/>
  <c r="Y217" i="21"/>
  <c r="Y220" i="21"/>
  <c r="AC217" i="21"/>
  <c r="AC221" i="21" s="1"/>
  <c r="AC96" i="21" s="1"/>
  <c r="AC19" i="21" s="1"/>
  <c r="AE219" i="21"/>
  <c r="R90" i="21"/>
  <c r="O68" i="27" s="1"/>
  <c r="O69" i="27"/>
  <c r="J90" i="21"/>
  <c r="G68" i="27"/>
  <c r="G69" i="27" s="1"/>
  <c r="X123" i="32"/>
  <c r="X245" i="34"/>
  <c r="V123" i="34"/>
  <c r="AC216" i="21"/>
  <c r="L123" i="32"/>
  <c r="K123" i="32"/>
  <c r="H123" i="32"/>
  <c r="H245" i="34"/>
  <c r="F123" i="34"/>
  <c r="U245" i="34"/>
  <c r="S123" i="34"/>
  <c r="U123" i="32"/>
  <c r="P123" i="32"/>
  <c r="P245" i="34"/>
  <c r="N123" i="34"/>
  <c r="AD123" i="32"/>
  <c r="AD245" i="34"/>
  <c r="AB123" i="34" s="1"/>
  <c r="AA245" i="34"/>
  <c r="Y123" i="34" s="1"/>
  <c r="AA123" i="32"/>
  <c r="V245" i="34"/>
  <c r="T123" i="34" s="1"/>
  <c r="V123" i="32"/>
  <c r="Y245" i="34"/>
  <c r="W123" i="34"/>
  <c r="Y123" i="32"/>
  <c r="AB219" i="21"/>
  <c r="AC220" i="21"/>
  <c r="AE245" i="34"/>
  <c r="AC123" i="34" s="1"/>
  <c r="M90" i="21"/>
  <c r="J68" i="27" s="1"/>
  <c r="J69" i="27" s="1"/>
  <c r="U90" i="21"/>
  <c r="R68" i="27"/>
  <c r="R69" i="27" s="1"/>
  <c r="J166" i="21"/>
  <c r="E90" i="21"/>
  <c r="B68" i="27"/>
  <c r="B69" i="27" s="1"/>
  <c r="P213" i="21"/>
  <c r="S90" i="21"/>
  <c r="P68" i="27"/>
  <c r="P69" i="27" s="1"/>
  <c r="K95" i="21"/>
  <c r="K11" i="21"/>
  <c r="Q213" i="21"/>
  <c r="Q95" i="21" s="1"/>
  <c r="Q11" i="21" s="1"/>
  <c r="AB166" i="21"/>
  <c r="V212" i="21"/>
  <c r="V208" i="21"/>
  <c r="V207" i="21"/>
  <c r="V210" i="21"/>
  <c r="R210" i="21"/>
  <c r="R213" i="21" s="1"/>
  <c r="R95" i="21" s="1"/>
  <c r="R11" i="21" s="1"/>
  <c r="R209" i="21"/>
  <c r="R212" i="21"/>
  <c r="P95" i="21"/>
  <c r="P11" i="21"/>
  <c r="Y90" i="21"/>
  <c r="V68" i="27" s="1"/>
  <c r="V69" i="27" s="1"/>
  <c r="F213" i="21"/>
  <c r="Z90" i="21"/>
  <c r="W68" i="27" s="1"/>
  <c r="W69" i="27" s="1"/>
  <c r="E213" i="21"/>
  <c r="E95" i="21"/>
  <c r="E11" i="21" s="1"/>
  <c r="U213" i="21"/>
  <c r="U95" i="21"/>
  <c r="U11" i="21"/>
  <c r="AD166" i="21"/>
  <c r="AC166" i="21"/>
  <c r="W90" i="21"/>
  <c r="T68" i="27"/>
  <c r="T69" i="27" s="1"/>
  <c r="X90" i="21"/>
  <c r="U68" i="27"/>
  <c r="U69" i="27"/>
  <c r="AE166" i="21"/>
  <c r="G166" i="21"/>
  <c r="G90" i="21"/>
  <c r="D68" i="27"/>
  <c r="D69" i="27" s="1"/>
  <c r="F166" i="21"/>
  <c r="F90" i="21"/>
  <c r="C68" i="27"/>
  <c r="C69" i="27" s="1"/>
  <c r="AA90" i="21"/>
  <c r="X68" i="27"/>
  <c r="X69" i="27"/>
  <c r="AB90" i="21"/>
  <c r="Y68" i="27"/>
  <c r="Y69" i="27"/>
  <c r="Z213" i="21"/>
  <c r="Z95" i="21" s="1"/>
  <c r="Z11" i="21" s="1"/>
  <c r="AC90" i="21"/>
  <c r="Z68" i="27"/>
  <c r="Z69" i="27" s="1"/>
  <c r="T122" i="32"/>
  <c r="T244" i="34"/>
  <c r="T213" i="21"/>
  <c r="T95" i="21" s="1"/>
  <c r="T11" i="21" s="1"/>
  <c r="S213" i="21"/>
  <c r="S95" i="21"/>
  <c r="S11" i="21" s="1"/>
  <c r="O213" i="21"/>
  <c r="O95" i="21" s="1"/>
  <c r="O11" i="21" s="1"/>
  <c r="N213" i="21"/>
  <c r="N95" i="21"/>
  <c r="N11" i="21" s="1"/>
  <c r="M213" i="21"/>
  <c r="M95" i="21"/>
  <c r="M11" i="21"/>
  <c r="L213" i="21"/>
  <c r="L95" i="21"/>
  <c r="L11" i="21"/>
  <c r="J213" i="21"/>
  <c r="I213" i="21"/>
  <c r="I95" i="21"/>
  <c r="I11" i="21"/>
  <c r="H211" i="21"/>
  <c r="H209" i="21"/>
  <c r="H207" i="21"/>
  <c r="G213" i="21"/>
  <c r="D268" i="21"/>
  <c r="AA213" i="21"/>
  <c r="Y213" i="21"/>
  <c r="Y95" i="21" s="1"/>
  <c r="Y11" i="21" s="1"/>
  <c r="AE213" i="21"/>
  <c r="G122" i="32"/>
  <c r="G244" i="34"/>
  <c r="J122" i="32"/>
  <c r="J244" i="34"/>
  <c r="AA122" i="32"/>
  <c r="AA244" i="34"/>
  <c r="U244" i="34"/>
  <c r="U122" i="32"/>
  <c r="K122" i="32"/>
  <c r="K244" i="34"/>
  <c r="R244" i="34"/>
  <c r="R122" i="32"/>
  <c r="H122" i="32"/>
  <c r="H244" i="34"/>
  <c r="S122" i="32"/>
  <c r="S244" i="34"/>
  <c r="I244" i="34"/>
  <c r="I122" i="32"/>
  <c r="P122" i="32"/>
  <c r="P244" i="34"/>
  <c r="F244" i="34"/>
  <c r="F122" i="32"/>
  <c r="W122" i="32"/>
  <c r="W244" i="34"/>
  <c r="X122" i="32"/>
  <c r="X244" i="34"/>
  <c r="Y122" i="32"/>
  <c r="Y244" i="34"/>
  <c r="AC122" i="32"/>
  <c r="AC244" i="34"/>
  <c r="AB122" i="32"/>
  <c r="AB244" i="34"/>
  <c r="O122" i="32"/>
  <c r="O244" i="34"/>
  <c r="E244" i="34"/>
  <c r="E122" i="32"/>
  <c r="N244" i="34"/>
  <c r="N122" i="32"/>
  <c r="AD122" i="32"/>
  <c r="AD244" i="34"/>
  <c r="AE122" i="32"/>
  <c r="AE244" i="34"/>
  <c r="M244" i="34"/>
  <c r="M122" i="32"/>
  <c r="V122" i="32"/>
  <c r="V244" i="34"/>
  <c r="L244" i="34"/>
  <c r="L122" i="32"/>
  <c r="Z244" i="34"/>
  <c r="Z122" i="32"/>
  <c r="AC211" i="21"/>
  <c r="AD208" i="21"/>
  <c r="AD207" i="21"/>
  <c r="AD210" i="21"/>
  <c r="AB211" i="21"/>
  <c r="AB213" i="21"/>
  <c r="AB95" i="21"/>
  <c r="AB11" i="21" s="1"/>
  <c r="AD212" i="21"/>
  <c r="AC210" i="21"/>
  <c r="AC208" i="21"/>
  <c r="X208" i="21"/>
  <c r="X213" i="21"/>
  <c r="X95" i="21"/>
  <c r="X11" i="21"/>
  <c r="AC212" i="21"/>
  <c r="AC209" i="21"/>
  <c r="AC207" i="21"/>
  <c r="X267" i="34"/>
  <c r="X145" i="32"/>
  <c r="AB259" i="34"/>
  <c r="Z137" i="34"/>
  <c r="AB137" i="32"/>
  <c r="AA137" i="32"/>
  <c r="AA259" i="34"/>
  <c r="Y137" i="34"/>
  <c r="Y166" i="32"/>
  <c r="Y288" i="34"/>
  <c r="AB166" i="32"/>
  <c r="AB288" i="34"/>
  <c r="AA134" i="32"/>
  <c r="AA256" i="34"/>
  <c r="AA163" i="32"/>
  <c r="AA285" i="34"/>
  <c r="AA125" i="32"/>
  <c r="AA247" i="34"/>
  <c r="AA242" i="34"/>
  <c r="AA120" i="32"/>
  <c r="AB125" i="32"/>
  <c r="AB247" i="34"/>
  <c r="AA118" i="32"/>
  <c r="AA166" i="32"/>
  <c r="AA288" i="34"/>
  <c r="AB242" i="34"/>
  <c r="AB120" i="32"/>
  <c r="AA117" i="32"/>
  <c r="AA239" i="34"/>
  <c r="V250" i="34"/>
  <c r="AE279" i="34"/>
  <c r="AE157" i="32"/>
  <c r="K172" i="34"/>
  <c r="E172" i="34"/>
  <c r="AC259" i="34"/>
  <c r="AA137" i="34"/>
  <c r="AC137" i="32"/>
  <c r="AC247" i="34"/>
  <c r="AC125" i="32"/>
  <c r="AD128" i="32"/>
  <c r="AD250" i="34"/>
  <c r="Y294" i="34"/>
  <c r="W172" i="34" s="1"/>
  <c r="AE101" i="32"/>
  <c r="AE223" i="34"/>
  <c r="AE114" i="32"/>
  <c r="AE236" i="34"/>
  <c r="AE140" i="32"/>
  <c r="AE262" i="34"/>
  <c r="AE291" i="34"/>
  <c r="AE169" i="32"/>
  <c r="AE282" i="34"/>
  <c r="AE160" i="32"/>
  <c r="AD259" i="34"/>
  <c r="AB137" i="34" s="1"/>
  <c r="AD137" i="32"/>
  <c r="AD247" i="34"/>
  <c r="AD125" i="32"/>
  <c r="I120" i="32"/>
  <c r="I242" i="34"/>
  <c r="AC242" i="34"/>
  <c r="AC120" i="32"/>
  <c r="AE104" i="32"/>
  <c r="AE226" i="34"/>
  <c r="AE117" i="32"/>
  <c r="AE239" i="34"/>
  <c r="AE131" i="32"/>
  <c r="AE253" i="34"/>
  <c r="AE131" i="13"/>
  <c r="AE74" i="35"/>
  <c r="AE285" i="34"/>
  <c r="AE163" i="32"/>
  <c r="G172" i="34"/>
  <c r="O172" i="34"/>
  <c r="AD166" i="32"/>
  <c r="AD288" i="34"/>
  <c r="AC285" i="34"/>
  <c r="AC163" i="32"/>
  <c r="V163" i="32"/>
  <c r="V285" i="34"/>
  <c r="X259" i="34"/>
  <c r="V137" i="34" s="1"/>
  <c r="X137" i="32"/>
  <c r="AE120" i="32"/>
  <c r="AE242" i="34"/>
  <c r="AE134" i="32"/>
  <c r="AE256" i="34"/>
  <c r="AE148" i="32"/>
  <c r="AE270" i="34"/>
  <c r="AE125" i="32"/>
  <c r="AE247" i="34"/>
  <c r="X172" i="34"/>
  <c r="Y172" i="34"/>
  <c r="H172" i="34"/>
  <c r="AD285" i="34"/>
  <c r="AD163" i="32"/>
  <c r="X120" i="32"/>
  <c r="X242" i="34"/>
  <c r="AC166" i="32"/>
  <c r="AC288" i="34"/>
  <c r="AE111" i="32"/>
  <c r="AE233" i="34"/>
  <c r="AE137" i="32"/>
  <c r="AE259" i="34"/>
  <c r="AC137" i="34" s="1"/>
  <c r="AE153" i="32"/>
  <c r="AE275" i="34"/>
  <c r="AE288" i="34"/>
  <c r="AE166" i="32"/>
  <c r="P172" i="34"/>
  <c r="D131" i="13"/>
  <c r="AC126" i="32"/>
  <c r="AC248" i="34"/>
  <c r="AD260" i="34"/>
  <c r="AD138" i="32"/>
  <c r="AD248" i="34"/>
  <c r="AD126" i="32"/>
  <c r="AC243" i="34"/>
  <c r="AC121" i="32"/>
  <c r="AD167" i="32"/>
  <c r="AD289" i="34"/>
  <c r="AA254" i="34"/>
  <c r="AA132" i="32"/>
  <c r="AA260" i="34"/>
  <c r="AA138" i="32"/>
  <c r="W260" i="34"/>
  <c r="W138" i="32"/>
  <c r="F286" i="34"/>
  <c r="K260" i="34"/>
  <c r="K138" i="32"/>
  <c r="AE121" i="32"/>
  <c r="AE243" i="34"/>
  <c r="AE257" i="34"/>
  <c r="AE135" i="32"/>
  <c r="AE271" i="34"/>
  <c r="AE149" i="32"/>
  <c r="AE286" i="34"/>
  <c r="AE164" i="32"/>
  <c r="AD286" i="34"/>
  <c r="AD164" i="32"/>
  <c r="AD243" i="34"/>
  <c r="AD121" i="32"/>
  <c r="AC251" i="34"/>
  <c r="AC129" i="32"/>
  <c r="AD251" i="34"/>
  <c r="AD129" i="32"/>
  <c r="AB243" i="34"/>
  <c r="AB121" i="32"/>
  <c r="M129" i="32"/>
  <c r="M251" i="34"/>
  <c r="X260" i="34"/>
  <c r="X138" i="32"/>
  <c r="H167" i="32"/>
  <c r="H289" i="34"/>
  <c r="J260" i="34"/>
  <c r="J138" i="32"/>
  <c r="V126" i="32"/>
  <c r="V248" i="34"/>
  <c r="R248" i="34"/>
  <c r="R126" i="32"/>
  <c r="U121" i="32"/>
  <c r="U243" i="34"/>
  <c r="O248" i="34"/>
  <c r="O126" i="32"/>
  <c r="G126" i="32"/>
  <c r="G248" i="34"/>
  <c r="Y286" i="34"/>
  <c r="Y164" i="32"/>
  <c r="AB126" i="32"/>
  <c r="AB248" i="34"/>
  <c r="AE234" i="34"/>
  <c r="AE112" i="32"/>
  <c r="AE248" i="34"/>
  <c r="AE126" i="32"/>
  <c r="AE260" i="34"/>
  <c r="AE138" i="32"/>
  <c r="AC138" i="32"/>
  <c r="AC260" i="34"/>
  <c r="P289" i="34"/>
  <c r="P167" i="32"/>
  <c r="S286" i="34"/>
  <c r="S164" i="32"/>
  <c r="K164" i="32"/>
  <c r="K286" i="34"/>
  <c r="M121" i="32"/>
  <c r="M243" i="34"/>
  <c r="S138" i="32"/>
  <c r="S260" i="34"/>
  <c r="M260" i="34"/>
  <c r="M138" i="32"/>
  <c r="I260" i="34"/>
  <c r="I138" i="32"/>
  <c r="W164" i="32"/>
  <c r="W286" i="34"/>
  <c r="AE224" i="34"/>
  <c r="AC102" i="34"/>
  <c r="AE102" i="32"/>
  <c r="AE237" i="34"/>
  <c r="AE115" i="32"/>
  <c r="AE263" i="34"/>
  <c r="AE141" i="32"/>
  <c r="AE158" i="32"/>
  <c r="AE280" i="34"/>
  <c r="AE170" i="32"/>
  <c r="AE292" i="34"/>
  <c r="X289" i="34"/>
  <c r="Q167" i="32"/>
  <c r="Q289" i="34"/>
  <c r="U286" i="34"/>
  <c r="U164" i="32"/>
  <c r="N138" i="32"/>
  <c r="N260" i="34"/>
  <c r="J126" i="32"/>
  <c r="J248" i="34"/>
  <c r="R121" i="32"/>
  <c r="R243" i="34"/>
  <c r="K126" i="32"/>
  <c r="K248" i="34"/>
  <c r="AE227" i="34"/>
  <c r="AE105" i="32"/>
  <c r="AE240" i="34"/>
  <c r="AE118" i="32"/>
  <c r="AE254" i="34"/>
  <c r="AE132" i="32"/>
  <c r="AE161" i="32"/>
  <c r="AE283" i="34"/>
  <c r="AE75" i="35"/>
  <c r="AE132" i="13"/>
  <c r="AC132" i="13"/>
  <c r="Q169" i="32"/>
  <c r="Q291" i="34"/>
  <c r="AC170" i="32"/>
  <c r="AC292" i="34"/>
  <c r="AC291" i="34"/>
  <c r="AC169" i="32"/>
  <c r="R292" i="34"/>
  <c r="P169" i="32"/>
  <c r="P291" i="34"/>
  <c r="H291" i="34"/>
  <c r="H169" i="32"/>
  <c r="Q170" i="32"/>
  <c r="Q292" i="34"/>
  <c r="G170" i="32"/>
  <c r="M169" i="32"/>
  <c r="M291" i="34"/>
  <c r="Z168" i="32"/>
  <c r="Z290" i="34"/>
  <c r="W170" i="32"/>
  <c r="W292" i="34"/>
  <c r="T292" i="34"/>
  <c r="T170" i="32"/>
  <c r="R291" i="34"/>
  <c r="P168" i="32"/>
  <c r="P290" i="34"/>
  <c r="L292" i="34"/>
  <c r="L170" i="32"/>
  <c r="J291" i="34"/>
  <c r="H290" i="34"/>
  <c r="H168" i="32"/>
  <c r="V168" i="32"/>
  <c r="G291" i="34"/>
  <c r="G169" i="32"/>
  <c r="AD290" i="34"/>
  <c r="AD168" i="32"/>
  <c r="AD291" i="34"/>
  <c r="T291" i="34"/>
  <c r="T169" i="32"/>
  <c r="L291" i="34"/>
  <c r="L169" i="32"/>
  <c r="O291" i="34"/>
  <c r="O169" i="32"/>
  <c r="I169" i="32"/>
  <c r="I291" i="34"/>
  <c r="S168" i="32"/>
  <c r="S290" i="34"/>
  <c r="U168" i="32"/>
  <c r="U290" i="34"/>
  <c r="K292" i="34"/>
  <c r="E170" i="32"/>
  <c r="E292" i="34"/>
  <c r="X169" i="32"/>
  <c r="X290" i="34"/>
  <c r="X168" i="32"/>
  <c r="AA292" i="34"/>
  <c r="AA170" i="32"/>
  <c r="T168" i="32"/>
  <c r="T290" i="34"/>
  <c r="P170" i="32"/>
  <c r="P292" i="34"/>
  <c r="L168" i="32"/>
  <c r="L290" i="34"/>
  <c r="H170" i="32"/>
  <c r="H292" i="34"/>
  <c r="V170" i="32"/>
  <c r="V292" i="34"/>
  <c r="S292" i="34"/>
  <c r="S170" i="32"/>
  <c r="M292" i="34"/>
  <c r="M170" i="32"/>
  <c r="U170" i="32"/>
  <c r="U292" i="34"/>
  <c r="K169" i="32"/>
  <c r="K291" i="34"/>
  <c r="E291" i="34"/>
  <c r="E169" i="32"/>
  <c r="W291" i="34"/>
  <c r="W169" i="32"/>
  <c r="Y290" i="34"/>
  <c r="Y168" i="32"/>
  <c r="AB290" i="34"/>
  <c r="AB168" i="32"/>
  <c r="AC290" i="34"/>
  <c r="AC168" i="32"/>
  <c r="AC38" i="37"/>
  <c r="H282" i="34"/>
  <c r="H160" i="32"/>
  <c r="D565" i="37"/>
  <c r="J159" i="32"/>
  <c r="J281" i="34"/>
  <c r="G161" i="32"/>
  <c r="G283" i="34"/>
  <c r="E161" i="32"/>
  <c r="E283" i="34"/>
  <c r="AD281" i="34"/>
  <c r="AD159" i="32"/>
  <c r="Z160" i="32"/>
  <c r="Z282" i="34"/>
  <c r="T161" i="32"/>
  <c r="T283" i="34"/>
  <c r="R160" i="32"/>
  <c r="R282" i="34"/>
  <c r="P159" i="32"/>
  <c r="P281" i="34"/>
  <c r="M160" i="32"/>
  <c r="M282" i="34"/>
  <c r="H281" i="34"/>
  <c r="H159" i="32"/>
  <c r="U283" i="34"/>
  <c r="U161" i="32"/>
  <c r="S161" i="32"/>
  <c r="S283" i="34"/>
  <c r="Q283" i="34"/>
  <c r="Q161" i="32"/>
  <c r="N282" i="34"/>
  <c r="N160" i="32"/>
  <c r="I282" i="34"/>
  <c r="I160" i="32"/>
  <c r="X282" i="34"/>
  <c r="X160" i="32"/>
  <c r="AD283" i="34"/>
  <c r="AD161" i="32"/>
  <c r="AB160" i="32"/>
  <c r="AB282" i="34"/>
  <c r="X161" i="32"/>
  <c r="X283" i="34"/>
  <c r="G159" i="32"/>
  <c r="G281" i="34"/>
  <c r="V283" i="34"/>
  <c r="V161" i="32"/>
  <c r="T160" i="32"/>
  <c r="T282" i="34"/>
  <c r="R159" i="32"/>
  <c r="R281" i="34"/>
  <c r="O161" i="32"/>
  <c r="O283" i="34"/>
  <c r="J283" i="34"/>
  <c r="J161" i="32"/>
  <c r="H283" i="34"/>
  <c r="H161" i="32"/>
  <c r="U160" i="32"/>
  <c r="U282" i="34"/>
  <c r="S160" i="32"/>
  <c r="S282" i="34"/>
  <c r="Q282" i="34"/>
  <c r="Q160" i="32"/>
  <c r="N159" i="32"/>
  <c r="N281" i="34"/>
  <c r="L159" i="32"/>
  <c r="L281" i="34"/>
  <c r="K281" i="34"/>
  <c r="K159" i="32"/>
  <c r="F161" i="32"/>
  <c r="F283" i="34"/>
  <c r="I159" i="32"/>
  <c r="I281" i="34"/>
  <c r="M159" i="32"/>
  <c r="M281" i="34"/>
  <c r="X281" i="34"/>
  <c r="X159" i="32"/>
  <c r="Y159" i="32"/>
  <c r="Y281" i="34"/>
  <c r="AD282" i="34"/>
  <c r="AD160" i="32"/>
  <c r="AC281" i="34"/>
  <c r="AC159" i="32"/>
  <c r="O159" i="32"/>
  <c r="O281" i="34"/>
  <c r="V282" i="34"/>
  <c r="V160" i="32"/>
  <c r="T281" i="34"/>
  <c r="T159" i="32"/>
  <c r="P283" i="34"/>
  <c r="P161" i="32"/>
  <c r="O282" i="34"/>
  <c r="O160" i="32"/>
  <c r="J282" i="34"/>
  <c r="J160" i="32"/>
  <c r="U159" i="32"/>
  <c r="U281" i="34"/>
  <c r="Q281" i="34"/>
  <c r="Q159" i="32"/>
  <c r="K283" i="34"/>
  <c r="K161" i="32"/>
  <c r="F282" i="34"/>
  <c r="F160" i="32"/>
  <c r="W281" i="34"/>
  <c r="W159" i="32"/>
  <c r="AA161" i="32"/>
  <c r="AA283" i="34"/>
  <c r="AB281" i="34"/>
  <c r="AB159" i="32"/>
  <c r="AC160" i="32"/>
  <c r="AC282" i="34"/>
  <c r="AC283" i="34"/>
  <c r="AC161" i="32"/>
  <c r="V281" i="34"/>
  <c r="V159" i="32"/>
  <c r="R283" i="34"/>
  <c r="R161" i="32"/>
  <c r="P160" i="32"/>
  <c r="P282" i="34"/>
  <c r="M283" i="34"/>
  <c r="M161" i="32"/>
  <c r="G160" i="32"/>
  <c r="G282" i="34"/>
  <c r="S159" i="32"/>
  <c r="S281" i="34"/>
  <c r="N283" i="34"/>
  <c r="N161" i="32"/>
  <c r="L161" i="32"/>
  <c r="L283" i="34"/>
  <c r="K160" i="32"/>
  <c r="K282" i="34"/>
  <c r="F281" i="34"/>
  <c r="F159" i="32"/>
  <c r="I161" i="32"/>
  <c r="I283" i="34"/>
  <c r="E281" i="34"/>
  <c r="E159" i="32"/>
  <c r="W283" i="34"/>
  <c r="W161" i="32"/>
  <c r="W282" i="34"/>
  <c r="W160" i="32"/>
  <c r="Z161" i="32"/>
  <c r="Z283" i="34"/>
  <c r="V279" i="34"/>
  <c r="V157" i="32"/>
  <c r="V278" i="34"/>
  <c r="V156" i="32"/>
  <c r="U158" i="32"/>
  <c r="U280" i="34"/>
  <c r="V158" i="32"/>
  <c r="V280" i="34"/>
  <c r="M157" i="32"/>
  <c r="M279" i="34"/>
  <c r="P158" i="32"/>
  <c r="P280" i="34"/>
  <c r="L157" i="32"/>
  <c r="L279" i="34"/>
  <c r="Q280" i="34"/>
  <c r="Q158" i="32"/>
  <c r="M280" i="34"/>
  <c r="M158" i="32"/>
  <c r="F157" i="32"/>
  <c r="F279" i="34"/>
  <c r="Q279" i="34"/>
  <c r="Q157" i="32"/>
  <c r="S278" i="34"/>
  <c r="S156" i="32"/>
  <c r="E280" i="34"/>
  <c r="E158" i="32"/>
  <c r="H157" i="32"/>
  <c r="H279" i="34"/>
  <c r="AA278" i="34"/>
  <c r="AA156" i="32"/>
  <c r="AA279" i="34"/>
  <c r="AA157" i="32"/>
  <c r="Z156" i="32"/>
  <c r="Z278" i="34"/>
  <c r="I156" i="32"/>
  <c r="I278" i="34"/>
  <c r="G158" i="32"/>
  <c r="G280" i="34"/>
  <c r="P278" i="34"/>
  <c r="P156" i="32"/>
  <c r="H278" i="34"/>
  <c r="H156" i="32"/>
  <c r="R280" i="34"/>
  <c r="R158" i="32"/>
  <c r="N280" i="34"/>
  <c r="N158" i="32"/>
  <c r="J280" i="34"/>
  <c r="J158" i="32"/>
  <c r="Z280" i="34"/>
  <c r="Z158" i="32"/>
  <c r="AB157" i="32"/>
  <c r="AB279" i="34"/>
  <c r="AC278" i="34"/>
  <c r="AC156" i="32"/>
  <c r="M278" i="34"/>
  <c r="M156" i="32"/>
  <c r="I158" i="32"/>
  <c r="I280" i="34"/>
  <c r="E157" i="32"/>
  <c r="E279" i="34"/>
  <c r="G157" i="32"/>
  <c r="G279" i="34"/>
  <c r="T158" i="32"/>
  <c r="T280" i="34"/>
  <c r="H158" i="32"/>
  <c r="H280" i="34"/>
  <c r="R279" i="34"/>
  <c r="R157" i="32"/>
  <c r="N279" i="34"/>
  <c r="N157" i="32"/>
  <c r="J279" i="34"/>
  <c r="J157" i="32"/>
  <c r="D564" i="37"/>
  <c r="O278" i="34"/>
  <c r="O156" i="32"/>
  <c r="W280" i="34"/>
  <c r="W158" i="32"/>
  <c r="X278" i="34"/>
  <c r="X156" i="32"/>
  <c r="AD278" i="34"/>
  <c r="AD156" i="32"/>
  <c r="AC158" i="32"/>
  <c r="AC280" i="34"/>
  <c r="AD280" i="34"/>
  <c r="AD158" i="32"/>
  <c r="AD279" i="34"/>
  <c r="AD157" i="32"/>
  <c r="Q156" i="32"/>
  <c r="Q278" i="34"/>
  <c r="U157" i="32"/>
  <c r="U279" i="34"/>
  <c r="I279" i="34"/>
  <c r="I157" i="32"/>
  <c r="F278" i="34"/>
  <c r="F156" i="32"/>
  <c r="G278" i="34"/>
  <c r="G156" i="32"/>
  <c r="T157" i="32"/>
  <c r="T279" i="34"/>
  <c r="L278" i="34"/>
  <c r="L156" i="32"/>
  <c r="R278" i="34"/>
  <c r="R156" i="32"/>
  <c r="N278" i="34"/>
  <c r="N156" i="32"/>
  <c r="J278" i="34"/>
  <c r="J156" i="32"/>
  <c r="W279" i="34"/>
  <c r="W157" i="32"/>
  <c r="X279" i="34"/>
  <c r="X157" i="32"/>
  <c r="Y280" i="34"/>
  <c r="Y158" i="32"/>
  <c r="Y279" i="34"/>
  <c r="Y157" i="32"/>
  <c r="Y278" i="34"/>
  <c r="Y156" i="32"/>
  <c r="AB158" i="32"/>
  <c r="X280" i="34"/>
  <c r="E278" i="34"/>
  <c r="E156" i="32"/>
  <c r="U278" i="34"/>
  <c r="U156" i="32"/>
  <c r="F280" i="34"/>
  <c r="F158" i="32"/>
  <c r="T278" i="34"/>
  <c r="T156" i="32"/>
  <c r="P157" i="32"/>
  <c r="P279" i="34"/>
  <c r="L280" i="34"/>
  <c r="L158" i="32"/>
  <c r="K278" i="34"/>
  <c r="K156" i="32"/>
  <c r="W278" i="34"/>
  <c r="W156" i="32"/>
  <c r="AB156" i="32"/>
  <c r="AB278" i="34"/>
  <c r="O154" i="32"/>
  <c r="O276" i="34"/>
  <c r="O230" i="37"/>
  <c r="O47" i="35" s="1"/>
  <c r="O395" i="37"/>
  <c r="J229" i="37"/>
  <c r="J46" i="35" s="1"/>
  <c r="O229" i="37"/>
  <c r="O46" i="35" s="1"/>
  <c r="O231" i="37"/>
  <c r="O48" i="35" s="1"/>
  <c r="AA421" i="37"/>
  <c r="AA416" i="37" s="1"/>
  <c r="S276" i="34"/>
  <c r="S154" i="32"/>
  <c r="P275" i="34"/>
  <c r="P153" i="32"/>
  <c r="L153" i="32"/>
  <c r="L275" i="34"/>
  <c r="T153" i="32"/>
  <c r="T275" i="34"/>
  <c r="J276" i="34"/>
  <c r="J154" i="32"/>
  <c r="L274" i="34"/>
  <c r="L152" i="32"/>
  <c r="Q276" i="34"/>
  <c r="Q154" i="32"/>
  <c r="Z152" i="32"/>
  <c r="Z274" i="34"/>
  <c r="N275" i="34"/>
  <c r="N153" i="32"/>
  <c r="R275" i="34"/>
  <c r="R153" i="32"/>
  <c r="U276" i="34"/>
  <c r="U154" i="32"/>
  <c r="V153" i="32"/>
  <c r="V275" i="34"/>
  <c r="P395" i="37"/>
  <c r="AA38" i="37"/>
  <c r="P229" i="37"/>
  <c r="P46" i="35" s="1"/>
  <c r="P231" i="37"/>
  <c r="P48" i="35"/>
  <c r="AB154" i="32"/>
  <c r="AB276" i="34"/>
  <c r="U274" i="34"/>
  <c r="U152" i="32"/>
  <c r="S153" i="32"/>
  <c r="S275" i="34"/>
  <c r="M153" i="32"/>
  <c r="M275" i="34"/>
  <c r="F274" i="34"/>
  <c r="F152" i="32"/>
  <c r="V274" i="34"/>
  <c r="V152" i="32"/>
  <c r="R152" i="32"/>
  <c r="R274" i="34"/>
  <c r="N152" i="32"/>
  <c r="N274" i="34"/>
  <c r="J153" i="32"/>
  <c r="J275" i="34"/>
  <c r="H275" i="34"/>
  <c r="H153" i="32"/>
  <c r="G274" i="34"/>
  <c r="G152" i="32"/>
  <c r="S274" i="34"/>
  <c r="S152" i="32"/>
  <c r="X275" i="34"/>
  <c r="X153" i="32"/>
  <c r="Y276" i="34"/>
  <c r="Y154" i="32"/>
  <c r="AC152" i="32"/>
  <c r="AC274" i="34"/>
  <c r="AD274" i="34"/>
  <c r="AD152" i="32"/>
  <c r="AB153" i="32"/>
  <c r="AB275" i="34"/>
  <c r="I274" i="34"/>
  <c r="I152" i="32"/>
  <c r="U275" i="34"/>
  <c r="U153" i="32"/>
  <c r="K276" i="34"/>
  <c r="K154" i="32"/>
  <c r="V154" i="32"/>
  <c r="V276" i="34"/>
  <c r="R154" i="32"/>
  <c r="R276" i="34"/>
  <c r="N276" i="34"/>
  <c r="N154" i="32"/>
  <c r="J152" i="32"/>
  <c r="J274" i="34"/>
  <c r="H274" i="34"/>
  <c r="H152" i="32"/>
  <c r="O152" i="32"/>
  <c r="O274" i="34"/>
  <c r="W153" i="32"/>
  <c r="W275" i="34"/>
  <c r="X154" i="32"/>
  <c r="X276" i="34"/>
  <c r="Z275" i="34"/>
  <c r="Z153" i="32"/>
  <c r="AD154" i="32"/>
  <c r="AD276" i="34"/>
  <c r="AD275" i="34"/>
  <c r="AD153" i="32"/>
  <c r="AB152" i="32"/>
  <c r="AB274" i="34"/>
  <c r="AA154" i="32"/>
  <c r="AA276" i="34"/>
  <c r="M152" i="32"/>
  <c r="M274" i="34"/>
  <c r="O153" i="32"/>
  <c r="O275" i="34"/>
  <c r="K153" i="32"/>
  <c r="K275" i="34"/>
  <c r="F154" i="32"/>
  <c r="F276" i="34"/>
  <c r="T274" i="34"/>
  <c r="T152" i="32"/>
  <c r="P152" i="32"/>
  <c r="P274" i="34"/>
  <c r="G154" i="32"/>
  <c r="G276" i="34"/>
  <c r="Y274" i="34"/>
  <c r="Y152" i="32"/>
  <c r="Z276" i="34"/>
  <c r="Z154" i="32"/>
  <c r="X152" i="32"/>
  <c r="X274" i="34"/>
  <c r="AA152" i="32"/>
  <c r="AA274" i="34"/>
  <c r="Q274" i="34"/>
  <c r="Q152" i="32"/>
  <c r="Q275" i="34"/>
  <c r="Q153" i="32"/>
  <c r="M276" i="34"/>
  <c r="M154" i="32"/>
  <c r="I276" i="34"/>
  <c r="I154" i="32"/>
  <c r="F153" i="32"/>
  <c r="F275" i="34"/>
  <c r="T276" i="34"/>
  <c r="T154" i="32"/>
  <c r="P154" i="32"/>
  <c r="P276" i="34"/>
  <c r="L276" i="34"/>
  <c r="L154" i="32"/>
  <c r="H154" i="32"/>
  <c r="H276" i="34"/>
  <c r="G275" i="34"/>
  <c r="G153" i="32"/>
  <c r="E152" i="32"/>
  <c r="E274" i="34"/>
  <c r="K274" i="34"/>
  <c r="K152" i="32"/>
  <c r="W276" i="34"/>
  <c r="W154" i="32"/>
  <c r="W274" i="34"/>
  <c r="W152" i="32"/>
  <c r="W474" i="37"/>
  <c r="W419" i="37"/>
  <c r="AD419" i="37"/>
  <c r="AB419" i="37"/>
  <c r="Y266" i="34"/>
  <c r="Y538" i="37"/>
  <c r="Y259" i="21"/>
  <c r="Y472" i="37"/>
  <c r="Y395" i="37"/>
  <c r="P148" i="32"/>
  <c r="P270" i="34"/>
  <c r="F395" i="37"/>
  <c r="F229" i="37"/>
  <c r="F46" i="35"/>
  <c r="F538" i="37"/>
  <c r="F230" i="37"/>
  <c r="F47" i="35"/>
  <c r="I561" i="37"/>
  <c r="I259" i="21"/>
  <c r="U454" i="37"/>
  <c r="U441" i="37"/>
  <c r="U456" i="37"/>
  <c r="U450" i="37"/>
  <c r="U443" i="37"/>
  <c r="U448" i="37"/>
  <c r="U451" i="37"/>
  <c r="U449" i="37"/>
  <c r="U442" i="37"/>
  <c r="U446" i="37"/>
  <c r="U455" i="37"/>
  <c r="U447" i="37"/>
  <c r="T145" i="32"/>
  <c r="T267" i="34"/>
  <c r="AB268" i="34"/>
  <c r="AB146" i="32"/>
  <c r="R269" i="34"/>
  <c r="R147" i="32"/>
  <c r="W472" i="37"/>
  <c r="S561" i="37"/>
  <c r="X144" i="32"/>
  <c r="X266" i="34"/>
  <c r="W146" i="32"/>
  <c r="W268" i="34"/>
  <c r="M259" i="21"/>
  <c r="M561" i="37"/>
  <c r="R148" i="32"/>
  <c r="R270" i="34"/>
  <c r="W145" i="32"/>
  <c r="W267" i="34"/>
  <c r="Q146" i="32"/>
  <c r="Q268" i="34"/>
  <c r="M267" i="34"/>
  <c r="P269" i="34"/>
  <c r="P147" i="32"/>
  <c r="N451" i="37"/>
  <c r="N454" i="37"/>
  <c r="N441" i="37"/>
  <c r="N443" i="37"/>
  <c r="S144" i="32"/>
  <c r="S266" i="34"/>
  <c r="R146" i="32"/>
  <c r="R268" i="34"/>
  <c r="L146" i="32"/>
  <c r="L268" i="34"/>
  <c r="M268" i="34"/>
  <c r="M146" i="32"/>
  <c r="P149" i="32"/>
  <c r="P271" i="34"/>
  <c r="Z395" i="37"/>
  <c r="Z406" i="37"/>
  <c r="W70" i="27" s="1"/>
  <c r="W71" i="27" s="1"/>
  <c r="Z229" i="37"/>
  <c r="Z46" i="35"/>
  <c r="AB145" i="32"/>
  <c r="AB267" i="34"/>
  <c r="S146" i="32"/>
  <c r="AA145" i="32"/>
  <c r="AA267" i="34"/>
  <c r="S145" i="32"/>
  <c r="S267" i="34"/>
  <c r="AB144" i="32"/>
  <c r="Y147" i="32"/>
  <c r="Y269" i="34"/>
  <c r="AD421" i="37"/>
  <c r="AD416" i="37" s="1"/>
  <c r="AD451" i="37"/>
  <c r="AA146" i="32"/>
  <c r="AA268" i="34"/>
  <c r="AA144" i="32"/>
  <c r="AA266" i="34"/>
  <c r="Q267" i="34"/>
  <c r="Q145" i="32"/>
  <c r="AC269" i="34"/>
  <c r="AC147" i="32"/>
  <c r="AD146" i="32"/>
  <c r="AD268" i="34"/>
  <c r="X147" i="32"/>
  <c r="X269" i="34"/>
  <c r="H145" i="32"/>
  <c r="H267" i="34"/>
  <c r="T147" i="32"/>
  <c r="T269" i="34"/>
  <c r="J149" i="32"/>
  <c r="J271" i="34"/>
  <c r="O269" i="34"/>
  <c r="O147" i="32"/>
  <c r="N144" i="32"/>
  <c r="N266" i="34"/>
  <c r="G259" i="21"/>
  <c r="G561" i="37"/>
  <c r="V231" i="37"/>
  <c r="V48" i="35" s="1"/>
  <c r="V230" i="37"/>
  <c r="V47" i="35" s="1"/>
  <c r="V229" i="37"/>
  <c r="V46" i="35" s="1"/>
  <c r="V538" i="37"/>
  <c r="V395" i="37"/>
  <c r="V472" i="37"/>
  <c r="W269" i="34"/>
  <c r="W147" i="32"/>
  <c r="AC271" i="34"/>
  <c r="AC149" i="32"/>
  <c r="AD269" i="34"/>
  <c r="AD147" i="32"/>
  <c r="AD144" i="32"/>
  <c r="V147" i="32"/>
  <c r="V269" i="34"/>
  <c r="H148" i="32"/>
  <c r="H270" i="34"/>
  <c r="Q149" i="32"/>
  <c r="Q271" i="34"/>
  <c r="U269" i="34"/>
  <c r="U147" i="32"/>
  <c r="I271" i="34"/>
  <c r="I149" i="32"/>
  <c r="I145" i="32"/>
  <c r="I267" i="34"/>
  <c r="G145" i="32"/>
  <c r="G267" i="34"/>
  <c r="K144" i="32"/>
  <c r="K266" i="34"/>
  <c r="AD271" i="34"/>
  <c r="AD149" i="32"/>
  <c r="S70" i="27"/>
  <c r="S71" i="27" s="1"/>
  <c r="H266" i="34"/>
  <c r="H144" i="32"/>
  <c r="T271" i="34"/>
  <c r="T149" i="32"/>
  <c r="L148" i="32"/>
  <c r="L270" i="34"/>
  <c r="I270" i="34"/>
  <c r="I148" i="32"/>
  <c r="N146" i="32"/>
  <c r="N268" i="34"/>
  <c r="K268" i="34"/>
  <c r="K146" i="32"/>
  <c r="Y270" i="34"/>
  <c r="Y148" i="32"/>
  <c r="AC148" i="32"/>
  <c r="AC270" i="34"/>
  <c r="AD267" i="34"/>
  <c r="AD145" i="32"/>
  <c r="AD270" i="34"/>
  <c r="AD148" i="32"/>
  <c r="Q269" i="34"/>
  <c r="Q147" i="32"/>
  <c r="G147" i="32"/>
  <c r="G269" i="34"/>
  <c r="U149" i="32"/>
  <c r="U271" i="34"/>
  <c r="L147" i="32"/>
  <c r="L269" i="34"/>
  <c r="I147" i="32"/>
  <c r="I269" i="34"/>
  <c r="I144" i="32"/>
  <c r="I266" i="34"/>
  <c r="G266" i="34"/>
  <c r="G144" i="32"/>
  <c r="N267" i="34"/>
  <c r="N145" i="32"/>
  <c r="K145" i="32"/>
  <c r="K267" i="34"/>
  <c r="AB141" i="32"/>
  <c r="AB263" i="34"/>
  <c r="Q140" i="32"/>
  <c r="Q262" i="34"/>
  <c r="S263" i="34"/>
  <c r="S141" i="32"/>
  <c r="L140" i="32"/>
  <c r="L262" i="34"/>
  <c r="J263" i="34"/>
  <c r="J141" i="32"/>
  <c r="I258" i="21"/>
  <c r="I271" i="21" s="1"/>
  <c r="I560" i="37"/>
  <c r="P261" i="34"/>
  <c r="P139" i="32"/>
  <c r="N262" i="34"/>
  <c r="N140" i="32"/>
  <c r="M262" i="34"/>
  <c r="M140" i="32"/>
  <c r="L139" i="32"/>
  <c r="L261" i="34"/>
  <c r="J560" i="37"/>
  <c r="J258" i="21"/>
  <c r="J271" i="21" s="1"/>
  <c r="O263" i="34"/>
  <c r="O141" i="32"/>
  <c r="N139" i="32"/>
  <c r="N261" i="34"/>
  <c r="L263" i="34"/>
  <c r="L141" i="32"/>
  <c r="H560" i="37"/>
  <c r="H258" i="21"/>
  <c r="H271" i="21"/>
  <c r="Y140" i="32"/>
  <c r="Y262" i="34"/>
  <c r="T262" i="34"/>
  <c r="T140" i="32"/>
  <c r="Q261" i="34"/>
  <c r="Q139" i="32"/>
  <c r="O140" i="32"/>
  <c r="O262" i="34"/>
  <c r="M139" i="32"/>
  <c r="M261" i="34"/>
  <c r="R141" i="32"/>
  <c r="R263" i="34"/>
  <c r="P140" i="32"/>
  <c r="P262" i="34"/>
  <c r="N263" i="34"/>
  <c r="N141" i="32"/>
  <c r="M263" i="34"/>
  <c r="M141" i="32"/>
  <c r="AC139" i="32"/>
  <c r="AC261" i="34"/>
  <c r="Z263" i="34"/>
  <c r="Z141" i="32"/>
  <c r="V139" i="32"/>
  <c r="V261" i="34"/>
  <c r="T263" i="34"/>
  <c r="T141" i="32"/>
  <c r="P263" i="34"/>
  <c r="P141" i="32"/>
  <c r="I263" i="34"/>
  <c r="I141" i="32"/>
  <c r="H261" i="34"/>
  <c r="H139" i="32"/>
  <c r="F262" i="34"/>
  <c r="F140" i="32"/>
  <c r="E262" i="34"/>
  <c r="E140" i="32"/>
  <c r="L258" i="21"/>
  <c r="L271" i="21"/>
  <c r="L560" i="37"/>
  <c r="P560" i="37"/>
  <c r="P258" i="21"/>
  <c r="P271" i="21"/>
  <c r="T258" i="21"/>
  <c r="T271" i="21"/>
  <c r="T560" i="37"/>
  <c r="G261" i="34"/>
  <c r="G139" i="32"/>
  <c r="X140" i="32"/>
  <c r="X262" i="34"/>
  <c r="X261" i="34"/>
  <c r="X139" i="32"/>
  <c r="AC262" i="34"/>
  <c r="AC140" i="32"/>
  <c r="AC263" i="34"/>
  <c r="AC141" i="32"/>
  <c r="AD139" i="32"/>
  <c r="AD261" i="34"/>
  <c r="U261" i="34"/>
  <c r="U139" i="32"/>
  <c r="R262" i="34"/>
  <c r="R140" i="32"/>
  <c r="Q141" i="32"/>
  <c r="Q263" i="34"/>
  <c r="J262" i="34"/>
  <c r="J140" i="32"/>
  <c r="I262" i="34"/>
  <c r="I140" i="32"/>
  <c r="F261" i="34"/>
  <c r="F139" i="32"/>
  <c r="M258" i="21"/>
  <c r="M271" i="21" s="1"/>
  <c r="M560" i="37"/>
  <c r="Q560" i="37"/>
  <c r="Q258" i="21"/>
  <c r="Q271" i="21" s="1"/>
  <c r="U258" i="21"/>
  <c r="U271" i="21" s="1"/>
  <c r="U560" i="37"/>
  <c r="Y261" i="34"/>
  <c r="Y139" i="32"/>
  <c r="AA139" i="32"/>
  <c r="AA261" i="34"/>
  <c r="AD263" i="34"/>
  <c r="AD141" i="32"/>
  <c r="AB140" i="32"/>
  <c r="AB262" i="34"/>
  <c r="K139" i="32"/>
  <c r="K261" i="34"/>
  <c r="V141" i="32"/>
  <c r="V263" i="34"/>
  <c r="U141" i="32"/>
  <c r="U263" i="34"/>
  <c r="S262" i="34"/>
  <c r="S140" i="32"/>
  <c r="R261" i="34"/>
  <c r="R139" i="32"/>
  <c r="J139" i="32"/>
  <c r="J261" i="34"/>
  <c r="H263" i="34"/>
  <c r="H141" i="32"/>
  <c r="E139" i="32"/>
  <c r="E261" i="34"/>
  <c r="E560" i="37"/>
  <c r="E258" i="21"/>
  <c r="E271" i="21"/>
  <c r="N560" i="37"/>
  <c r="N258" i="21"/>
  <c r="N271" i="21" s="1"/>
  <c r="R560" i="37"/>
  <c r="R258" i="21"/>
  <c r="R271" i="21" s="1"/>
  <c r="V258" i="21"/>
  <c r="V271" i="21"/>
  <c r="V560" i="37"/>
  <c r="W261" i="34"/>
  <c r="W139" i="32"/>
  <c r="Z140" i="32"/>
  <c r="Z262" i="34"/>
  <c r="X263" i="34"/>
  <c r="X141" i="32"/>
  <c r="S139" i="32"/>
  <c r="S261" i="34"/>
  <c r="V140" i="32"/>
  <c r="V262" i="34"/>
  <c r="U262" i="34"/>
  <c r="U140" i="32"/>
  <c r="T261" i="34"/>
  <c r="T139" i="32"/>
  <c r="I261" i="34"/>
  <c r="I139" i="32"/>
  <c r="H262" i="34"/>
  <c r="H140" i="32"/>
  <c r="F141" i="32"/>
  <c r="F263" i="34"/>
  <c r="E141" i="32"/>
  <c r="E263" i="34"/>
  <c r="F560" i="37"/>
  <c r="F258" i="21"/>
  <c r="F271" i="21"/>
  <c r="K258" i="21"/>
  <c r="K271" i="21" s="1"/>
  <c r="K560" i="37"/>
  <c r="S258" i="21"/>
  <c r="S271" i="21"/>
  <c r="S560" i="37"/>
  <c r="P133" i="32"/>
  <c r="P255" i="34"/>
  <c r="H135" i="32"/>
  <c r="H257" i="34"/>
  <c r="T257" i="34"/>
  <c r="T135" i="32"/>
  <c r="P257" i="34"/>
  <c r="P135" i="32"/>
  <c r="H255" i="34"/>
  <c r="H133" i="32"/>
  <c r="T256" i="34"/>
  <c r="T134" i="32"/>
  <c r="T133" i="32"/>
  <c r="T255" i="34"/>
  <c r="R133" i="32"/>
  <c r="R255" i="34"/>
  <c r="J255" i="34"/>
  <c r="J133" i="32"/>
  <c r="D558" i="37"/>
  <c r="AD257" i="34"/>
  <c r="AD135" i="32"/>
  <c r="X135" i="32"/>
  <c r="X257" i="34"/>
  <c r="U255" i="34"/>
  <c r="U133" i="32"/>
  <c r="S133" i="32"/>
  <c r="S255" i="34"/>
  <c r="Q256" i="34"/>
  <c r="Q134" i="32"/>
  <c r="M257" i="34"/>
  <c r="M135" i="32"/>
  <c r="G133" i="32"/>
  <c r="G255" i="34"/>
  <c r="E256" i="34"/>
  <c r="E134" i="32"/>
  <c r="V256" i="34"/>
  <c r="V134" i="32"/>
  <c r="H256" i="34"/>
  <c r="H134" i="32"/>
  <c r="F135" i="32"/>
  <c r="F257" i="34"/>
  <c r="Y255" i="34"/>
  <c r="Y133" i="32"/>
  <c r="Z133" i="32"/>
  <c r="Z255" i="34"/>
  <c r="AB256" i="34"/>
  <c r="AB134" i="32"/>
  <c r="U135" i="32"/>
  <c r="U257" i="34"/>
  <c r="O133" i="32"/>
  <c r="O255" i="34"/>
  <c r="M256" i="34"/>
  <c r="M134" i="32"/>
  <c r="I255" i="34"/>
  <c r="I133" i="32"/>
  <c r="V133" i="32"/>
  <c r="V255" i="34"/>
  <c r="P134" i="32"/>
  <c r="P256" i="34"/>
  <c r="N257" i="34"/>
  <c r="N135" i="32"/>
  <c r="L257" i="34"/>
  <c r="L135" i="32"/>
  <c r="J257" i="34"/>
  <c r="J135" i="32"/>
  <c r="F256" i="34"/>
  <c r="F134" i="32"/>
  <c r="X134" i="32"/>
  <c r="X256" i="34"/>
  <c r="X255" i="34"/>
  <c r="X133" i="32"/>
  <c r="Z256" i="34"/>
  <c r="Z134" i="32"/>
  <c r="AC134" i="32"/>
  <c r="AC256" i="34"/>
  <c r="AC255" i="34"/>
  <c r="AC133" i="32"/>
  <c r="AD134" i="32"/>
  <c r="AD256" i="34"/>
  <c r="AA135" i="32"/>
  <c r="AA257" i="34"/>
  <c r="W135" i="32"/>
  <c r="W257" i="34"/>
  <c r="U256" i="34"/>
  <c r="U134" i="32"/>
  <c r="Q133" i="32"/>
  <c r="Q255" i="34"/>
  <c r="I135" i="32"/>
  <c r="I257" i="34"/>
  <c r="E255" i="34"/>
  <c r="E133" i="32"/>
  <c r="R135" i="32"/>
  <c r="R257" i="34"/>
  <c r="N256" i="34"/>
  <c r="N134" i="32"/>
  <c r="L134" i="32"/>
  <c r="L256" i="34"/>
  <c r="J134" i="32"/>
  <c r="J256" i="34"/>
  <c r="F255" i="34"/>
  <c r="F133" i="32"/>
  <c r="W256" i="34"/>
  <c r="W134" i="32"/>
  <c r="AC257" i="34"/>
  <c r="AC135" i="32"/>
  <c r="AD133" i="32"/>
  <c r="AB135" i="32"/>
  <c r="AB257" i="34"/>
  <c r="Z257" i="34"/>
  <c r="Z135" i="32"/>
  <c r="Y257" i="34"/>
  <c r="Y135" i="32"/>
  <c r="Q135" i="32"/>
  <c r="Q257" i="34"/>
  <c r="M133" i="32"/>
  <c r="M255" i="34"/>
  <c r="K133" i="32"/>
  <c r="K255" i="34"/>
  <c r="I134" i="32"/>
  <c r="I256" i="34"/>
  <c r="E257" i="34"/>
  <c r="E135" i="32"/>
  <c r="V257" i="34"/>
  <c r="V135" i="32"/>
  <c r="R134" i="32"/>
  <c r="R256" i="34"/>
  <c r="N255" i="34"/>
  <c r="N133" i="32"/>
  <c r="L133" i="32"/>
  <c r="L255" i="34"/>
  <c r="Y256" i="34"/>
  <c r="Y134" i="32"/>
  <c r="AB255" i="34"/>
  <c r="AB133" i="32"/>
  <c r="D557" i="37"/>
  <c r="AD131" i="32"/>
  <c r="AD253" i="34"/>
  <c r="Z130" i="32"/>
  <c r="S252" i="34"/>
  <c r="S130" i="32"/>
  <c r="N130" i="32"/>
  <c r="N252" i="34"/>
  <c r="J254" i="34"/>
  <c r="J132" i="32"/>
  <c r="H253" i="34"/>
  <c r="H131" i="32"/>
  <c r="F252" i="34"/>
  <c r="F130" i="32"/>
  <c r="U253" i="34"/>
  <c r="U131" i="32"/>
  <c r="R130" i="32"/>
  <c r="R252" i="34"/>
  <c r="O131" i="32"/>
  <c r="O253" i="34"/>
  <c r="K131" i="32"/>
  <c r="K253" i="34"/>
  <c r="G131" i="32"/>
  <c r="G253" i="34"/>
  <c r="V252" i="34"/>
  <c r="V130" i="32"/>
  <c r="M253" i="34"/>
  <c r="M131" i="32"/>
  <c r="E131" i="32"/>
  <c r="E253" i="34"/>
  <c r="X252" i="34"/>
  <c r="X130" i="32"/>
  <c r="Y253" i="34"/>
  <c r="Y131" i="32"/>
  <c r="AC130" i="32"/>
  <c r="AC252" i="34"/>
  <c r="T132" i="32"/>
  <c r="T254" i="34"/>
  <c r="S254" i="34"/>
  <c r="S132" i="32"/>
  <c r="P130" i="32"/>
  <c r="P252" i="34"/>
  <c r="Q252" i="34"/>
  <c r="Q130" i="32"/>
  <c r="I252" i="34"/>
  <c r="I130" i="32"/>
  <c r="Y132" i="32"/>
  <c r="Y254" i="34"/>
  <c r="AC254" i="34"/>
  <c r="AC132" i="32"/>
  <c r="AD252" i="34"/>
  <c r="AD130" i="32"/>
  <c r="AC131" i="32"/>
  <c r="AC253" i="34"/>
  <c r="T253" i="34"/>
  <c r="T131" i="32"/>
  <c r="S131" i="32"/>
  <c r="S253" i="34"/>
  <c r="N132" i="32"/>
  <c r="N254" i="34"/>
  <c r="L131" i="32"/>
  <c r="L253" i="34"/>
  <c r="J252" i="34"/>
  <c r="J130" i="32"/>
  <c r="U130" i="32"/>
  <c r="U252" i="34"/>
  <c r="R132" i="32"/>
  <c r="R254" i="34"/>
  <c r="O130" i="32"/>
  <c r="O252" i="34"/>
  <c r="K130" i="32"/>
  <c r="K252" i="34"/>
  <c r="G130" i="32"/>
  <c r="G252" i="34"/>
  <c r="V132" i="32"/>
  <c r="V254" i="34"/>
  <c r="M252" i="34"/>
  <c r="M130" i="32"/>
  <c r="E130" i="32"/>
  <c r="E252" i="34"/>
  <c r="W253" i="34"/>
  <c r="W131" i="32"/>
  <c r="W130" i="32"/>
  <c r="W252" i="34"/>
  <c r="X132" i="32"/>
  <c r="X254" i="34"/>
  <c r="AD254" i="34"/>
  <c r="AD132" i="32"/>
  <c r="T130" i="32"/>
  <c r="T252" i="34"/>
  <c r="P132" i="32"/>
  <c r="P254" i="34"/>
  <c r="L130" i="32"/>
  <c r="L252" i="34"/>
  <c r="U254" i="34"/>
  <c r="U132" i="32"/>
  <c r="R131" i="32"/>
  <c r="R253" i="34"/>
  <c r="O254" i="34"/>
  <c r="O132" i="32"/>
  <c r="K132" i="32"/>
  <c r="K254" i="34"/>
  <c r="G132" i="32"/>
  <c r="G254" i="34"/>
  <c r="Q132" i="32"/>
  <c r="Q254" i="34"/>
  <c r="M254" i="34"/>
  <c r="M132" i="32"/>
  <c r="I254" i="34"/>
  <c r="I132" i="32"/>
  <c r="E132" i="32"/>
  <c r="E254" i="34"/>
  <c r="Y252" i="34"/>
  <c r="Y130" i="32"/>
  <c r="AA130" i="32"/>
  <c r="AA252" i="34"/>
  <c r="M71" i="27"/>
  <c r="H406" i="37"/>
  <c r="E70" i="27" s="1"/>
  <c r="E71" i="27" s="1"/>
  <c r="N406" i="37"/>
  <c r="K70" i="27" s="1"/>
  <c r="K71" i="27" s="1"/>
  <c r="S414" i="37"/>
  <c r="S41" i="37"/>
  <c r="S10" i="35" s="1"/>
  <c r="Q240" i="34"/>
  <c r="Q118" i="32"/>
  <c r="O117" i="32"/>
  <c r="O239" i="34"/>
  <c r="S118" i="32"/>
  <c r="S240" i="34"/>
  <c r="P239" i="34"/>
  <c r="P117" i="32"/>
  <c r="M116" i="32"/>
  <c r="M238" i="34"/>
  <c r="L239" i="34"/>
  <c r="L117" i="32"/>
  <c r="O118" i="32"/>
  <c r="O240" i="34"/>
  <c r="P118" i="32"/>
  <c r="P240" i="34"/>
  <c r="S117" i="32"/>
  <c r="S239" i="34"/>
  <c r="R116" i="32"/>
  <c r="R238" i="34"/>
  <c r="L238" i="34"/>
  <c r="L116" i="32"/>
  <c r="O238" i="34"/>
  <c r="O116" i="32"/>
  <c r="L118" i="32"/>
  <c r="L240" i="34"/>
  <c r="U240" i="34"/>
  <c r="U118" i="32"/>
  <c r="P238" i="34"/>
  <c r="P116" i="32"/>
  <c r="M118" i="32"/>
  <c r="M240" i="34"/>
  <c r="AD118" i="32"/>
  <c r="AD240" i="34"/>
  <c r="H40" i="37"/>
  <c r="H9" i="35" s="1"/>
  <c r="T118" i="32"/>
  <c r="T240" i="34"/>
  <c r="R117" i="32"/>
  <c r="R239" i="34"/>
  <c r="J239" i="34"/>
  <c r="J117" i="32"/>
  <c r="I117" i="32"/>
  <c r="I239" i="34"/>
  <c r="S116" i="32"/>
  <c r="S238" i="34"/>
  <c r="N117" i="32"/>
  <c r="N239" i="34"/>
  <c r="E118" i="32"/>
  <c r="E240" i="34"/>
  <c r="H240" i="34"/>
  <c r="H118" i="32"/>
  <c r="W238" i="34"/>
  <c r="W116" i="32"/>
  <c r="Y239" i="34"/>
  <c r="Y117" i="32"/>
  <c r="AC116" i="32"/>
  <c r="AC238" i="34"/>
  <c r="X118" i="32"/>
  <c r="V118" i="32"/>
  <c r="V240" i="34"/>
  <c r="T239" i="34"/>
  <c r="T117" i="32"/>
  <c r="J238" i="34"/>
  <c r="J116" i="32"/>
  <c r="G238" i="34"/>
  <c r="G116" i="32"/>
  <c r="U239" i="34"/>
  <c r="U117" i="32"/>
  <c r="N238" i="34"/>
  <c r="N116" i="32"/>
  <c r="E239" i="34"/>
  <c r="E117" i="32"/>
  <c r="H117" i="32"/>
  <c r="H239" i="34"/>
  <c r="K116" i="32"/>
  <c r="K238" i="34"/>
  <c r="F118" i="32"/>
  <c r="F240" i="34"/>
  <c r="W240" i="34"/>
  <c r="W118" i="32"/>
  <c r="AC239" i="34"/>
  <c r="AC117" i="32"/>
  <c r="AD239" i="34"/>
  <c r="AD117" i="32"/>
  <c r="AC118" i="32"/>
  <c r="AC240" i="34"/>
  <c r="Z239" i="34"/>
  <c r="Z117" i="32"/>
  <c r="AB238" i="34"/>
  <c r="AB116" i="32"/>
  <c r="Z116" i="32"/>
  <c r="Z238" i="34"/>
  <c r="V239" i="34"/>
  <c r="V117" i="32"/>
  <c r="T116" i="32"/>
  <c r="T238" i="34"/>
  <c r="Q239" i="34"/>
  <c r="Q117" i="32"/>
  <c r="I116" i="32"/>
  <c r="I238" i="34"/>
  <c r="G118" i="32"/>
  <c r="G240" i="34"/>
  <c r="U116" i="32"/>
  <c r="U238" i="34"/>
  <c r="M239" i="34"/>
  <c r="M117" i="32"/>
  <c r="H238" i="34"/>
  <c r="H116" i="32"/>
  <c r="K240" i="34"/>
  <c r="K118" i="32"/>
  <c r="F117" i="32"/>
  <c r="F239" i="34"/>
  <c r="W239" i="34"/>
  <c r="W117" i="32"/>
  <c r="X238" i="34"/>
  <c r="X116" i="32"/>
  <c r="Y118" i="32"/>
  <c r="Y240" i="34"/>
  <c r="Y116" i="32"/>
  <c r="Y238" i="34"/>
  <c r="AA116" i="32"/>
  <c r="AA238" i="34"/>
  <c r="AD238" i="34"/>
  <c r="AD116" i="32"/>
  <c r="Z118" i="32"/>
  <c r="Z240" i="34"/>
  <c r="V238" i="34"/>
  <c r="V116" i="32"/>
  <c r="R240" i="34"/>
  <c r="R118" i="32"/>
  <c r="Q238" i="34"/>
  <c r="Q116" i="32"/>
  <c r="J118" i="32"/>
  <c r="J240" i="34"/>
  <c r="I118" i="32"/>
  <c r="I240" i="34"/>
  <c r="G239" i="34"/>
  <c r="G117" i="32"/>
  <c r="N118" i="32"/>
  <c r="N240" i="34"/>
  <c r="E238" i="34"/>
  <c r="E116" i="32"/>
  <c r="K239" i="34"/>
  <c r="K117" i="32"/>
  <c r="F238" i="34"/>
  <c r="F116" i="32"/>
  <c r="X239" i="34"/>
  <c r="X117" i="32"/>
  <c r="J527" i="37"/>
  <c r="J550" i="37"/>
  <c r="J40" i="37"/>
  <c r="J9" i="35" s="1"/>
  <c r="J39" i="37"/>
  <c r="J8" i="35"/>
  <c r="J414" i="37"/>
  <c r="J41" i="37"/>
  <c r="J10" i="35" s="1"/>
  <c r="J108" i="32" s="1"/>
  <c r="Y527" i="37"/>
  <c r="Y550" i="37" s="1"/>
  <c r="AD38" i="37"/>
  <c r="T39" i="37"/>
  <c r="T8" i="35"/>
  <c r="T527" i="37"/>
  <c r="T550" i="37" s="1"/>
  <c r="AB41" i="37"/>
  <c r="AB10" i="35"/>
  <c r="O115" i="32"/>
  <c r="O237" i="34"/>
  <c r="U236" i="34"/>
  <c r="U114" i="32"/>
  <c r="P114" i="32"/>
  <c r="P236" i="34"/>
  <c r="I115" i="32"/>
  <c r="I237" i="34"/>
  <c r="G115" i="32"/>
  <c r="G237" i="34"/>
  <c r="J114" i="32"/>
  <c r="J236" i="34"/>
  <c r="S115" i="32"/>
  <c r="S237" i="34"/>
  <c r="P113" i="32"/>
  <c r="S114" i="32"/>
  <c r="S236" i="34"/>
  <c r="Q237" i="34"/>
  <c r="Q115" i="32"/>
  <c r="U237" i="34"/>
  <c r="U115" i="32"/>
  <c r="T114" i="32"/>
  <c r="T236" i="34"/>
  <c r="R236" i="34"/>
  <c r="R114" i="32"/>
  <c r="Z115" i="32"/>
  <c r="Z237" i="34"/>
  <c r="AC115" i="32"/>
  <c r="AC237" i="34"/>
  <c r="AD115" i="32"/>
  <c r="AD237" i="34"/>
  <c r="AC114" i="32"/>
  <c r="AC236" i="34"/>
  <c r="L40" i="37"/>
  <c r="L9" i="35"/>
  <c r="L527" i="37"/>
  <c r="L550" i="37" s="1"/>
  <c r="W114" i="32"/>
  <c r="W236" i="34"/>
  <c r="W237" i="34"/>
  <c r="W115" i="32"/>
  <c r="AB115" i="32"/>
  <c r="AB237" i="34"/>
  <c r="AB236" i="34"/>
  <c r="AB114" i="32"/>
  <c r="V236" i="34"/>
  <c r="V114" i="32"/>
  <c r="M113" i="32"/>
  <c r="M235" i="34"/>
  <c r="K114" i="32"/>
  <c r="K236" i="34"/>
  <c r="F237" i="34"/>
  <c r="F115" i="32"/>
  <c r="T113" i="32"/>
  <c r="I114" i="32"/>
  <c r="I236" i="34"/>
  <c r="J113" i="32"/>
  <c r="J235" i="34"/>
  <c r="Q113" i="32"/>
  <c r="Q235" i="34"/>
  <c r="W235" i="34"/>
  <c r="W113" i="32"/>
  <c r="AA114" i="32"/>
  <c r="V113" i="32"/>
  <c r="V235" i="34"/>
  <c r="N237" i="34"/>
  <c r="N115" i="32"/>
  <c r="M115" i="32"/>
  <c r="M237" i="34"/>
  <c r="F236" i="34"/>
  <c r="F114" i="32"/>
  <c r="T115" i="32"/>
  <c r="T237" i="34"/>
  <c r="I113" i="32"/>
  <c r="I235" i="34"/>
  <c r="E235" i="34"/>
  <c r="E113" i="32"/>
  <c r="J237" i="34"/>
  <c r="J115" i="32"/>
  <c r="L235" i="34"/>
  <c r="L113" i="32"/>
  <c r="X235" i="34"/>
  <c r="X113" i="32"/>
  <c r="Y235" i="34"/>
  <c r="Y113" i="32"/>
  <c r="Z114" i="32"/>
  <c r="Z236" i="34"/>
  <c r="AA237" i="34"/>
  <c r="AA115" i="32"/>
  <c r="AB235" i="34"/>
  <c r="AB113" i="32"/>
  <c r="K235" i="34"/>
  <c r="K113" i="32"/>
  <c r="U113" i="32"/>
  <c r="U235" i="34"/>
  <c r="N114" i="32"/>
  <c r="N236" i="34"/>
  <c r="M236" i="34"/>
  <c r="M114" i="32"/>
  <c r="F113" i="32"/>
  <c r="F235" i="34"/>
  <c r="R235" i="34"/>
  <c r="R113" i="32"/>
  <c r="G236" i="34"/>
  <c r="G114" i="32"/>
  <c r="E115" i="32"/>
  <c r="E237" i="34"/>
  <c r="O114" i="32"/>
  <c r="O236" i="34"/>
  <c r="Y115" i="32"/>
  <c r="Y237" i="34"/>
  <c r="AD235" i="34"/>
  <c r="AD113" i="32"/>
  <c r="AD114" i="32"/>
  <c r="Z235" i="34"/>
  <c r="Z113" i="32"/>
  <c r="X237" i="34"/>
  <c r="X115" i="32"/>
  <c r="S113" i="32"/>
  <c r="S235" i="34"/>
  <c r="V237" i="34"/>
  <c r="V115" i="32"/>
  <c r="N113" i="32"/>
  <c r="N235" i="34"/>
  <c r="K237" i="34"/>
  <c r="K115" i="32"/>
  <c r="H235" i="34"/>
  <c r="H113" i="32"/>
  <c r="R237" i="34"/>
  <c r="R115" i="32"/>
  <c r="G113" i="32"/>
  <c r="G235" i="34"/>
  <c r="E114" i="32"/>
  <c r="E236" i="34"/>
  <c r="O113" i="32"/>
  <c r="O235" i="34"/>
  <c r="Q236" i="34"/>
  <c r="Q114" i="32"/>
  <c r="AC235" i="34"/>
  <c r="AC113" i="32"/>
  <c r="O41" i="37"/>
  <c r="O10" i="35" s="1"/>
  <c r="K527" i="37"/>
  <c r="K550" i="37" s="1"/>
  <c r="Z110" i="32"/>
  <c r="S40" i="37"/>
  <c r="S9" i="35" s="1"/>
  <c r="S39" i="37"/>
  <c r="S8" i="35"/>
  <c r="L41" i="37"/>
  <c r="L10" i="35" s="1"/>
  <c r="R234" i="34"/>
  <c r="S527" i="37"/>
  <c r="S550" i="37" s="1"/>
  <c r="L414" i="37"/>
  <c r="R110" i="32"/>
  <c r="L39" i="37"/>
  <c r="L8" i="35" s="1"/>
  <c r="E414" i="37"/>
  <c r="T111" i="32"/>
  <c r="T233" i="34"/>
  <c r="V112" i="32"/>
  <c r="V234" i="34"/>
  <c r="V232" i="34"/>
  <c r="V110" i="32"/>
  <c r="V233" i="34"/>
  <c r="V111" i="32"/>
  <c r="S234" i="34"/>
  <c r="S112" i="32"/>
  <c r="K110" i="32"/>
  <c r="K232" i="34"/>
  <c r="K112" i="32"/>
  <c r="K234" i="34"/>
  <c r="I110" i="32"/>
  <c r="I232" i="34"/>
  <c r="T108" i="32"/>
  <c r="T230" i="34"/>
  <c r="T112" i="32"/>
  <c r="T234" i="34"/>
  <c r="O234" i="34"/>
  <c r="O112" i="32"/>
  <c r="M110" i="32"/>
  <c r="M232" i="34"/>
  <c r="K111" i="32"/>
  <c r="K233" i="34"/>
  <c r="T40" i="37"/>
  <c r="T9" i="35" s="1"/>
  <c r="U39" i="37"/>
  <c r="U8" i="35" s="1"/>
  <c r="U527" i="37"/>
  <c r="U550" i="37" s="1"/>
  <c r="T414" i="37"/>
  <c r="U414" i="37"/>
  <c r="AC234" i="34"/>
  <c r="AC112" i="32"/>
  <c r="X234" i="34"/>
  <c r="N111" i="32"/>
  <c r="N233" i="34"/>
  <c r="F111" i="32"/>
  <c r="F233" i="34"/>
  <c r="S233" i="34"/>
  <c r="S111" i="32"/>
  <c r="O111" i="32"/>
  <c r="O233" i="34"/>
  <c r="E232" i="34"/>
  <c r="E110" i="32"/>
  <c r="W232" i="34"/>
  <c r="W110" i="32"/>
  <c r="AB111" i="32"/>
  <c r="AB233" i="34"/>
  <c r="P233" i="34"/>
  <c r="P111" i="32"/>
  <c r="N110" i="32"/>
  <c r="N232" i="34"/>
  <c r="J234" i="34"/>
  <c r="J112" i="32"/>
  <c r="H111" i="32"/>
  <c r="H233" i="34"/>
  <c r="F110" i="32"/>
  <c r="F232" i="34"/>
  <c r="S110" i="32"/>
  <c r="S232" i="34"/>
  <c r="O110" i="32"/>
  <c r="O232" i="34"/>
  <c r="G232" i="34"/>
  <c r="G110" i="32"/>
  <c r="X233" i="34"/>
  <c r="X111" i="32"/>
  <c r="X110" i="32"/>
  <c r="X232" i="34"/>
  <c r="Y232" i="34"/>
  <c r="Y110" i="32"/>
  <c r="AA110" i="32"/>
  <c r="AA232" i="34"/>
  <c r="AB232" i="34"/>
  <c r="AB110" i="32"/>
  <c r="AD232" i="34"/>
  <c r="AD110" i="32"/>
  <c r="P232" i="34"/>
  <c r="P110" i="32"/>
  <c r="L234" i="34"/>
  <c r="L112" i="32"/>
  <c r="H232" i="34"/>
  <c r="H110" i="32"/>
  <c r="G112" i="32"/>
  <c r="G234" i="34"/>
  <c r="Z111" i="32"/>
  <c r="Z233" i="34"/>
  <c r="AC110" i="32"/>
  <c r="AC232" i="34"/>
  <c r="AD234" i="34"/>
  <c r="AD112" i="32"/>
  <c r="N234" i="34"/>
  <c r="N112" i="32"/>
  <c r="L233" i="34"/>
  <c r="L111" i="32"/>
  <c r="J110" i="32"/>
  <c r="J232" i="34"/>
  <c r="F234" i="34"/>
  <c r="F112" i="32"/>
  <c r="Q110" i="32"/>
  <c r="Q232" i="34"/>
  <c r="W234" i="34"/>
  <c r="W112" i="32"/>
  <c r="AA103" i="32"/>
  <c r="R104" i="32"/>
  <c r="R226" i="34"/>
  <c r="S226" i="34"/>
  <c r="S104" i="32"/>
  <c r="O103" i="32"/>
  <c r="O225" i="34"/>
  <c r="L226" i="34"/>
  <c r="L104" i="32"/>
  <c r="U227" i="34"/>
  <c r="U105" i="32"/>
  <c r="J226" i="34"/>
  <c r="J104" i="32"/>
  <c r="O227" i="34"/>
  <c r="O105" i="32"/>
  <c r="L225" i="34"/>
  <c r="L103" i="32"/>
  <c r="R225" i="34"/>
  <c r="R103" i="32"/>
  <c r="P104" i="32"/>
  <c r="P226" i="34"/>
  <c r="O104" i="32"/>
  <c r="O226" i="34"/>
  <c r="K225" i="34"/>
  <c r="K103" i="32"/>
  <c r="R227" i="34"/>
  <c r="R105" i="32"/>
  <c r="Z226" i="34"/>
  <c r="Z104" i="32"/>
  <c r="P103" i="32"/>
  <c r="P225" i="34"/>
  <c r="L105" i="32"/>
  <c r="L227" i="34"/>
  <c r="M103" i="32"/>
  <c r="M225" i="34"/>
  <c r="AB103" i="32"/>
  <c r="AB225" i="34"/>
  <c r="AD226" i="34"/>
  <c r="AD104" i="32"/>
  <c r="W104" i="32"/>
  <c r="W226" i="34"/>
  <c r="Z225" i="34"/>
  <c r="Z103" i="32"/>
  <c r="S103" i="32"/>
  <c r="S225" i="34"/>
  <c r="P227" i="34"/>
  <c r="P105" i="32"/>
  <c r="K226" i="34"/>
  <c r="K104" i="32"/>
  <c r="F105" i="32"/>
  <c r="F227" i="34"/>
  <c r="V105" i="32"/>
  <c r="V227" i="34"/>
  <c r="Q103" i="32"/>
  <c r="Q225" i="34"/>
  <c r="N227" i="34"/>
  <c r="N105" i="32"/>
  <c r="I103" i="32"/>
  <c r="I225" i="34"/>
  <c r="G103" i="32"/>
  <c r="G225" i="34"/>
  <c r="E225" i="34"/>
  <c r="E103" i="32"/>
  <c r="U225" i="34"/>
  <c r="U103" i="32"/>
  <c r="M105" i="32"/>
  <c r="M227" i="34"/>
  <c r="X226" i="34"/>
  <c r="X104" i="32"/>
  <c r="Y104" i="32"/>
  <c r="Y226" i="34"/>
  <c r="Z227" i="34"/>
  <c r="Z105" i="32"/>
  <c r="W227" i="34"/>
  <c r="T105" i="32"/>
  <c r="T227" i="34"/>
  <c r="S227" i="34"/>
  <c r="S105" i="32"/>
  <c r="H227" i="34"/>
  <c r="H105" i="32"/>
  <c r="F104" i="32"/>
  <c r="F226" i="34"/>
  <c r="V104" i="32"/>
  <c r="V226" i="34"/>
  <c r="Q227" i="34"/>
  <c r="Q105" i="32"/>
  <c r="N226" i="34"/>
  <c r="N104" i="32"/>
  <c r="I227" i="34"/>
  <c r="I105" i="32"/>
  <c r="G227" i="34"/>
  <c r="G105" i="32"/>
  <c r="E227" i="34"/>
  <c r="E105" i="32"/>
  <c r="J225" i="34"/>
  <c r="J103" i="32"/>
  <c r="M104" i="32"/>
  <c r="M226" i="34"/>
  <c r="Y227" i="34"/>
  <c r="Y105" i="32"/>
  <c r="Y225" i="34"/>
  <c r="Y103" i="32"/>
  <c r="AC105" i="32"/>
  <c r="AC227" i="34"/>
  <c r="AB104" i="32"/>
  <c r="AD105" i="32"/>
  <c r="AD227" i="34"/>
  <c r="T104" i="32"/>
  <c r="T226" i="34"/>
  <c r="H104" i="32"/>
  <c r="H226" i="34"/>
  <c r="F103" i="32"/>
  <c r="F225" i="34"/>
  <c r="V103" i="32"/>
  <c r="V225" i="34"/>
  <c r="Q104" i="32"/>
  <c r="Q226" i="34"/>
  <c r="N103" i="32"/>
  <c r="N225" i="34"/>
  <c r="I104" i="32"/>
  <c r="I226" i="34"/>
  <c r="G226" i="34"/>
  <c r="G104" i="32"/>
  <c r="E226" i="34"/>
  <c r="E104" i="32"/>
  <c r="J227" i="34"/>
  <c r="J105" i="32"/>
  <c r="W225" i="34"/>
  <c r="W103" i="32"/>
  <c r="AA105" i="32"/>
  <c r="AA227" i="34"/>
  <c r="AD225" i="34"/>
  <c r="AD103" i="32"/>
  <c r="AC103" i="32"/>
  <c r="AC225" i="34"/>
  <c r="AB227" i="34"/>
  <c r="AB105" i="32"/>
  <c r="X105" i="32"/>
  <c r="X227" i="34"/>
  <c r="T225" i="34"/>
  <c r="T103" i="32"/>
  <c r="K105" i="32"/>
  <c r="K227" i="34"/>
  <c r="H103" i="32"/>
  <c r="H225" i="34"/>
  <c r="D549" i="37"/>
  <c r="U226" i="34"/>
  <c r="U104" i="32"/>
  <c r="AA104" i="32"/>
  <c r="AA226" i="34"/>
  <c r="S224" i="34"/>
  <c r="Q102" i="34"/>
  <c r="S102" i="32"/>
  <c r="P224" i="34"/>
  <c r="N102" i="34" s="1"/>
  <c r="P102" i="32"/>
  <c r="U222" i="34"/>
  <c r="U100" i="32"/>
  <c r="R83" i="32" s="1"/>
  <c r="R87" i="32" s="1"/>
  <c r="T222" i="34"/>
  <c r="T100" i="32"/>
  <c r="Q83" i="32"/>
  <c r="Q87" i="32" s="1"/>
  <c r="R224" i="34"/>
  <c r="P102" i="34" s="1"/>
  <c r="R102" i="32"/>
  <c r="V222" i="34"/>
  <c r="V100" i="32"/>
  <c r="S83" i="32" s="1"/>
  <c r="S87" i="32" s="1"/>
  <c r="T224" i="34"/>
  <c r="R102" i="34"/>
  <c r="T102" i="32"/>
  <c r="R101" i="32"/>
  <c r="R223" i="34"/>
  <c r="S223" i="34"/>
  <c r="S101" i="32"/>
  <c r="V224" i="34"/>
  <c r="T102" i="34" s="1"/>
  <c r="V102" i="32"/>
  <c r="T101" i="32"/>
  <c r="T223" i="34"/>
  <c r="O102" i="32"/>
  <c r="O224" i="34"/>
  <c r="M102" i="34" s="1"/>
  <c r="K223" i="34"/>
  <c r="K101" i="32"/>
  <c r="V101" i="32"/>
  <c r="V223" i="34"/>
  <c r="R222" i="34"/>
  <c r="R100" i="32"/>
  <c r="O83" i="32"/>
  <c r="O87" i="32" s="1"/>
  <c r="O223" i="34"/>
  <c r="O101" i="32"/>
  <c r="AC101" i="32"/>
  <c r="AD223" i="34"/>
  <c r="AD101" i="32"/>
  <c r="O100" i="32"/>
  <c r="L83" i="32" s="1"/>
  <c r="L87" i="32" s="1"/>
  <c r="O222" i="34"/>
  <c r="L100" i="32"/>
  <c r="I83" i="32" s="1"/>
  <c r="I87" i="32" s="1"/>
  <c r="L222" i="34"/>
  <c r="AD222" i="34"/>
  <c r="AD100" i="32"/>
  <c r="AC224" i="34"/>
  <c r="AA102" i="34"/>
  <c r="AC102" i="32"/>
  <c r="AC222" i="34"/>
  <c r="AC100" i="32"/>
  <c r="L224" i="34"/>
  <c r="J102" i="34"/>
  <c r="L102" i="32"/>
  <c r="J222" i="34"/>
  <c r="J100" i="32"/>
  <c r="G83" i="32" s="1"/>
  <c r="G87" i="32" s="1"/>
  <c r="G102" i="32"/>
  <c r="G224" i="34"/>
  <c r="E102" i="34"/>
  <c r="P222" i="34"/>
  <c r="P100" i="32"/>
  <c r="M83" i="32" s="1"/>
  <c r="M87" i="32" s="1"/>
  <c r="F222" i="34"/>
  <c r="F100" i="32"/>
  <c r="C83" i="32" s="1"/>
  <c r="C87" i="32" s="1"/>
  <c r="Z101" i="32"/>
  <c r="Z223" i="34"/>
  <c r="AA222" i="34"/>
  <c r="AA100" i="32"/>
  <c r="AD224" i="34"/>
  <c r="AB102" i="34"/>
  <c r="AD102" i="32"/>
  <c r="X100" i="32"/>
  <c r="U83" i="32" s="1"/>
  <c r="U87" i="32"/>
  <c r="X222" i="34"/>
  <c r="Z222" i="34"/>
  <c r="Z100" i="32"/>
  <c r="W83" i="32"/>
  <c r="W87" i="32" s="1"/>
  <c r="H100" i="32"/>
  <c r="E83" i="32" s="1"/>
  <c r="E87" i="32" s="1"/>
  <c r="H222" i="34"/>
  <c r="J224" i="34"/>
  <c r="H102" i="34" s="1"/>
  <c r="J102" i="32"/>
  <c r="K222" i="34"/>
  <c r="K100" i="32"/>
  <c r="H83" i="32" s="1"/>
  <c r="H87" i="32"/>
  <c r="X223" i="34"/>
  <c r="X101" i="32"/>
  <c r="Y102" i="32"/>
  <c r="Y224" i="34"/>
  <c r="W102" i="34" s="1"/>
  <c r="Y223" i="34"/>
  <c r="Y101" i="32"/>
  <c r="Y222" i="34"/>
  <c r="Y100" i="32"/>
  <c r="V83" i="32"/>
  <c r="V87" i="32" s="1"/>
  <c r="Z102" i="32"/>
  <c r="Z224" i="34"/>
  <c r="X102" i="34"/>
  <c r="H102" i="32"/>
  <c r="H224" i="34"/>
  <c r="F102" i="34" s="1"/>
  <c r="S222" i="34"/>
  <c r="S100" i="32"/>
  <c r="P83" i="32"/>
  <c r="P87" i="32" s="1"/>
  <c r="G222" i="34"/>
  <c r="G100" i="32"/>
  <c r="D83" i="32"/>
  <c r="D87" i="32" s="1"/>
  <c r="N222" i="34"/>
  <c r="N100" i="32"/>
  <c r="K83" i="32"/>
  <c r="K87" i="32" s="1"/>
  <c r="W222" i="34"/>
  <c r="W100" i="32"/>
  <c r="T83" i="32"/>
  <c r="T87" i="32" s="1"/>
  <c r="AB100" i="32"/>
  <c r="AB222" i="34"/>
  <c r="AA525" i="37"/>
  <c r="AA548" i="37" s="1"/>
  <c r="AB114" i="24"/>
  <c r="X168" i="24"/>
  <c r="X116" i="35" s="1"/>
  <c r="X336" i="34" s="1"/>
  <c r="G168" i="24"/>
  <c r="G116" i="35"/>
  <c r="G167" i="24"/>
  <c r="G115" i="35" s="1"/>
  <c r="G335" i="34" s="1"/>
  <c r="Y167" i="24"/>
  <c r="Y115" i="35"/>
  <c r="X167" i="24"/>
  <c r="X115" i="35" s="1"/>
  <c r="Y149" i="24"/>
  <c r="U114" i="24"/>
  <c r="M114" i="24"/>
  <c r="I114" i="24"/>
  <c r="E114" i="24"/>
  <c r="AA149" i="24"/>
  <c r="AA170" i="24" s="1"/>
  <c r="AA118" i="35" s="1"/>
  <c r="S114" i="24"/>
  <c r="O114" i="24"/>
  <c r="K114" i="24"/>
  <c r="G114" i="24"/>
  <c r="O142" i="24"/>
  <c r="W169" i="24"/>
  <c r="W117" i="35" s="1"/>
  <c r="S142" i="24"/>
  <c r="S170" i="24" s="1"/>
  <c r="K142" i="24"/>
  <c r="S167" i="24"/>
  <c r="S115" i="35" s="1"/>
  <c r="X142" i="24"/>
  <c r="Y142" i="24"/>
  <c r="G142" i="24"/>
  <c r="N155" i="24"/>
  <c r="E155" i="24"/>
  <c r="W155" i="24"/>
  <c r="R155" i="24"/>
  <c r="L155" i="24"/>
  <c r="P155" i="24"/>
  <c r="F155" i="24"/>
  <c r="I155" i="24"/>
  <c r="K155" i="24"/>
  <c r="O155" i="24"/>
  <c r="H155" i="24"/>
  <c r="AC154" i="24"/>
  <c r="W153" i="24"/>
  <c r="X100" i="24"/>
  <c r="AC100" i="24"/>
  <c r="W100" i="24"/>
  <c r="Y100" i="24"/>
  <c r="V100" i="24"/>
  <c r="R100" i="24"/>
  <c r="N100" i="24"/>
  <c r="J100" i="24"/>
  <c r="F100" i="24"/>
  <c r="AA135" i="24"/>
  <c r="AD100" i="24"/>
  <c r="AA114" i="24"/>
  <c r="F156" i="24"/>
  <c r="J170" i="24"/>
  <c r="J118" i="35" s="1"/>
  <c r="W149" i="24"/>
  <c r="AC149" i="24"/>
  <c r="M170" i="24"/>
  <c r="M118" i="35" s="1"/>
  <c r="M338" i="34" s="1"/>
  <c r="U170" i="24"/>
  <c r="U118" i="35" s="1"/>
  <c r="W142" i="24"/>
  <c r="AA142" i="24"/>
  <c r="K168" i="24"/>
  <c r="K116" i="35" s="1"/>
  <c r="AD142" i="24"/>
  <c r="W168" i="24"/>
  <c r="W116" i="35"/>
  <c r="AC142" i="24"/>
  <c r="W167" i="24"/>
  <c r="W115" i="35" s="1"/>
  <c r="Z142" i="24"/>
  <c r="K170" i="24"/>
  <c r="K118" i="35"/>
  <c r="S118" i="35"/>
  <c r="N170" i="24"/>
  <c r="N118" i="35" s="1"/>
  <c r="P170" i="24"/>
  <c r="P118" i="35" s="1"/>
  <c r="L170" i="24"/>
  <c r="L118" i="35" s="1"/>
  <c r="J337" i="34"/>
  <c r="J215" i="32"/>
  <c r="Q156" i="24"/>
  <c r="Q170" i="24"/>
  <c r="Q118" i="35"/>
  <c r="Q338" i="34" s="1"/>
  <c r="F170" i="24"/>
  <c r="F118" i="35" s="1"/>
  <c r="V155" i="24"/>
  <c r="AD155" i="24"/>
  <c r="T155" i="24"/>
  <c r="X135" i="24"/>
  <c r="AA156" i="24"/>
  <c r="R154" i="24"/>
  <c r="O168" i="24"/>
  <c r="O116" i="35" s="1"/>
  <c r="H154" i="24"/>
  <c r="W154" i="24"/>
  <c r="AD154" i="24"/>
  <c r="G170" i="24"/>
  <c r="G118" i="35" s="1"/>
  <c r="V154" i="24"/>
  <c r="N154" i="24"/>
  <c r="L154" i="24"/>
  <c r="S154" i="24"/>
  <c r="J154" i="24"/>
  <c r="F154" i="24"/>
  <c r="U154" i="24"/>
  <c r="Y135" i="24"/>
  <c r="Y156" i="24"/>
  <c r="AB156" i="24"/>
  <c r="U153" i="24"/>
  <c r="L153" i="24"/>
  <c r="F153" i="24"/>
  <c r="P58" i="24"/>
  <c r="K44" i="24"/>
  <c r="W44" i="24"/>
  <c r="O153" i="24"/>
  <c r="J153" i="24"/>
  <c r="I153" i="24"/>
  <c r="Q153" i="24"/>
  <c r="H153" i="24"/>
  <c r="X153" i="24"/>
  <c r="R153" i="24"/>
  <c r="M153" i="24"/>
  <c r="G153" i="24"/>
  <c r="K156" i="24"/>
  <c r="M156" i="24"/>
  <c r="J156" i="24"/>
  <c r="R170" i="24"/>
  <c r="R118" i="35" s="1"/>
  <c r="O152" i="24"/>
  <c r="S156" i="24"/>
  <c r="U156" i="24"/>
  <c r="P156" i="24"/>
  <c r="U152" i="24"/>
  <c r="H152" i="24"/>
  <c r="F152" i="24"/>
  <c r="V44" i="24"/>
  <c r="N44" i="24"/>
  <c r="J44" i="24"/>
  <c r="F44" i="24"/>
  <c r="T152" i="24"/>
  <c r="S152" i="24"/>
  <c r="E152" i="24"/>
  <c r="V58" i="24"/>
  <c r="U44" i="24"/>
  <c r="E44" i="24"/>
  <c r="X44" i="24"/>
  <c r="H156" i="24"/>
  <c r="R152" i="24"/>
  <c r="H44" i="24"/>
  <c r="AD152" i="24"/>
  <c r="AC44" i="24"/>
  <c r="AC128" i="24"/>
  <c r="AC163" i="24" s="1"/>
  <c r="AC160" i="24"/>
  <c r="Z334" i="34"/>
  <c r="Z212" i="32"/>
  <c r="Y334" i="34"/>
  <c r="Y212" i="32"/>
  <c r="F58" i="24"/>
  <c r="R58" i="24"/>
  <c r="N166" i="24"/>
  <c r="N114" i="35" s="1"/>
  <c r="S58" i="24"/>
  <c r="V51" i="24"/>
  <c r="P51" i="24"/>
  <c r="AB58" i="24"/>
  <c r="U215" i="32"/>
  <c r="U337" i="34"/>
  <c r="L215" i="32"/>
  <c r="L337" i="34"/>
  <c r="V215" i="32"/>
  <c r="V337" i="34"/>
  <c r="M215" i="32"/>
  <c r="M337" i="34"/>
  <c r="E215" i="32"/>
  <c r="E337" i="34"/>
  <c r="AC215" i="32"/>
  <c r="AC337" i="34"/>
  <c r="R337" i="34"/>
  <c r="R215" i="32"/>
  <c r="N337" i="34"/>
  <c r="N215" i="32"/>
  <c r="O215" i="32"/>
  <c r="O337" i="34"/>
  <c r="G215" i="32"/>
  <c r="G337" i="34"/>
  <c r="Y337" i="34"/>
  <c r="Y215" i="32"/>
  <c r="F337" i="34"/>
  <c r="F215" i="32"/>
  <c r="P337" i="34"/>
  <c r="P215" i="32"/>
  <c r="I215" i="32"/>
  <c r="I337" i="34"/>
  <c r="Q215" i="32"/>
  <c r="Q337" i="34"/>
  <c r="AD215" i="32"/>
  <c r="H337" i="34"/>
  <c r="H215" i="32"/>
  <c r="T337" i="34"/>
  <c r="T215" i="32"/>
  <c r="K337" i="34"/>
  <c r="K215" i="32"/>
  <c r="S215" i="32"/>
  <c r="S337" i="34"/>
  <c r="Z215" i="32"/>
  <c r="Z337" i="34"/>
  <c r="AA337" i="34"/>
  <c r="AA215" i="32"/>
  <c r="AB215" i="32"/>
  <c r="AB337" i="34"/>
  <c r="AC156" i="24"/>
  <c r="S214" i="32"/>
  <c r="S336" i="34"/>
  <c r="M214" i="32"/>
  <c r="M336" i="34"/>
  <c r="L214" i="32"/>
  <c r="L336" i="34"/>
  <c r="H214" i="32"/>
  <c r="H336" i="34"/>
  <c r="R336" i="34"/>
  <c r="R214" i="32"/>
  <c r="U214" i="32"/>
  <c r="U336" i="34"/>
  <c r="Y214" i="32"/>
  <c r="Y336" i="34"/>
  <c r="AB214" i="32"/>
  <c r="AB336" i="34"/>
  <c r="Q214" i="32"/>
  <c r="Q336" i="34"/>
  <c r="J336" i="34"/>
  <c r="J214" i="32"/>
  <c r="T336" i="34"/>
  <c r="T214" i="32"/>
  <c r="N336" i="34"/>
  <c r="N214" i="32"/>
  <c r="V336" i="34"/>
  <c r="V214" i="32"/>
  <c r="X214" i="32"/>
  <c r="Z336" i="34"/>
  <c r="Z214" i="32"/>
  <c r="AD336" i="34"/>
  <c r="AD214" i="32"/>
  <c r="E336" i="34"/>
  <c r="E214" i="32"/>
  <c r="I214" i="32"/>
  <c r="I336" i="34"/>
  <c r="F214" i="32"/>
  <c r="F336" i="34"/>
  <c r="P214" i="32"/>
  <c r="P336" i="34"/>
  <c r="AD335" i="34"/>
  <c r="AD213" i="32"/>
  <c r="P335" i="34"/>
  <c r="P213" i="32"/>
  <c r="R335" i="34"/>
  <c r="R213" i="32"/>
  <c r="G213" i="32"/>
  <c r="O213" i="32"/>
  <c r="O335" i="34"/>
  <c r="F335" i="34"/>
  <c r="F213" i="32"/>
  <c r="U213" i="32"/>
  <c r="U335" i="34"/>
  <c r="T335" i="34"/>
  <c r="T213" i="32"/>
  <c r="I213" i="32"/>
  <c r="I335" i="34"/>
  <c r="Q213" i="32"/>
  <c r="Q335" i="34"/>
  <c r="AA213" i="32"/>
  <c r="AA335" i="34"/>
  <c r="AB335" i="34"/>
  <c r="AB213" i="32"/>
  <c r="H213" i="32"/>
  <c r="H335" i="34"/>
  <c r="V213" i="32"/>
  <c r="V335" i="34"/>
  <c r="J213" i="32"/>
  <c r="J335" i="34"/>
  <c r="K213" i="32"/>
  <c r="K335" i="34"/>
  <c r="N213" i="32"/>
  <c r="N335" i="34"/>
  <c r="L335" i="34"/>
  <c r="L213" i="32"/>
  <c r="E213" i="32"/>
  <c r="E335" i="34"/>
  <c r="M213" i="32"/>
  <c r="M335" i="34"/>
  <c r="Z213" i="32"/>
  <c r="Z335" i="34"/>
  <c r="AC335" i="34"/>
  <c r="AC213" i="32"/>
  <c r="V121" i="24"/>
  <c r="V170" i="24" s="1"/>
  <c r="V118" i="35" s="1"/>
  <c r="I121" i="24"/>
  <c r="I156" i="24"/>
  <c r="W121" i="24"/>
  <c r="AD334" i="34"/>
  <c r="AD212" i="32"/>
  <c r="Q216" i="32"/>
  <c r="O334" i="34"/>
  <c r="O212" i="32"/>
  <c r="L334" i="34"/>
  <c r="L212" i="32"/>
  <c r="H212" i="32"/>
  <c r="H334" i="34"/>
  <c r="Z170" i="24"/>
  <c r="Z118" i="35" s="1"/>
  <c r="Z156" i="24"/>
  <c r="AB212" i="32"/>
  <c r="AB334" i="34"/>
  <c r="W212" i="32"/>
  <c r="W334" i="34"/>
  <c r="G334" i="34"/>
  <c r="G212" i="32"/>
  <c r="Q212" i="32"/>
  <c r="Q334" i="34"/>
  <c r="T212" i="32"/>
  <c r="V334" i="34"/>
  <c r="V212" i="32"/>
  <c r="AA212" i="32"/>
  <c r="AA334" i="34"/>
  <c r="M212" i="32"/>
  <c r="M334" i="34"/>
  <c r="W156" i="24"/>
  <c r="W170" i="24"/>
  <c r="W118" i="35" s="1"/>
  <c r="X334" i="34"/>
  <c r="X212" i="32"/>
  <c r="AC334" i="34"/>
  <c r="AC212" i="32"/>
  <c r="J212" i="32"/>
  <c r="J334" i="34"/>
  <c r="X156" i="24"/>
  <c r="K334" i="34"/>
  <c r="F334" i="34"/>
  <c r="P212" i="32"/>
  <c r="U212" i="32"/>
  <c r="S212" i="32"/>
  <c r="I152" i="24"/>
  <c r="O170" i="24"/>
  <c r="O118" i="35" s="1"/>
  <c r="T121" i="24"/>
  <c r="U58" i="24"/>
  <c r="E58" i="24"/>
  <c r="W152" i="24"/>
  <c r="E166" i="24"/>
  <c r="E114" i="35" s="1"/>
  <c r="R166" i="24"/>
  <c r="R114" i="35" s="1"/>
  <c r="H170" i="24"/>
  <c r="H118" i="35" s="1"/>
  <c r="V152" i="24"/>
  <c r="N152" i="24"/>
  <c r="H58" i="24"/>
  <c r="R44" i="24"/>
  <c r="I166" i="24"/>
  <c r="I114" i="35" s="1"/>
  <c r="E121" i="24"/>
  <c r="V294" i="34"/>
  <c r="T172" i="34" s="1"/>
  <c r="V172" i="32"/>
  <c r="AA171" i="32"/>
  <c r="AA293" i="34"/>
  <c r="Y295" i="34"/>
  <c r="Y173" i="32"/>
  <c r="T173" i="32"/>
  <c r="T295" i="34"/>
  <c r="P294" i="34"/>
  <c r="N172" i="34"/>
  <c r="P172" i="32"/>
  <c r="G171" i="32"/>
  <c r="G293" i="34"/>
  <c r="X294" i="34"/>
  <c r="V172" i="34" s="1"/>
  <c r="X172" i="32"/>
  <c r="Y171" i="32"/>
  <c r="Y293" i="34"/>
  <c r="N173" i="32"/>
  <c r="N295" i="34"/>
  <c r="H294" i="34"/>
  <c r="F172" i="34"/>
  <c r="H172" i="32"/>
  <c r="M293" i="34"/>
  <c r="M171" i="32"/>
  <c r="AC295" i="34"/>
  <c r="AC173" i="32"/>
  <c r="P173" i="32"/>
  <c r="P295" i="34"/>
  <c r="S293" i="34"/>
  <c r="S171" i="32"/>
  <c r="E293" i="34"/>
  <c r="E171" i="32"/>
  <c r="W295" i="34"/>
  <c r="W173" i="32"/>
  <c r="AD73" i="35"/>
  <c r="AD74" i="35"/>
  <c r="AC293" i="34"/>
  <c r="AD75" i="35"/>
  <c r="AC74" i="35"/>
  <c r="S310" i="34"/>
  <c r="S188" i="32"/>
  <c r="O188" i="32"/>
  <c r="O310" i="34"/>
  <c r="K188" i="32"/>
  <c r="K310" i="34"/>
  <c r="G310" i="34"/>
  <c r="G188" i="32"/>
  <c r="Z310" i="34"/>
  <c r="Z188" i="32"/>
  <c r="AA310" i="34"/>
  <c r="AA188" i="32"/>
  <c r="V310" i="34"/>
  <c r="V188" i="32"/>
  <c r="R188" i="32"/>
  <c r="R310" i="34"/>
  <c r="N310" i="34"/>
  <c r="N188" i="32"/>
  <c r="J310" i="34"/>
  <c r="J188" i="32"/>
  <c r="F188" i="32"/>
  <c r="F310" i="34"/>
  <c r="T188" i="32"/>
  <c r="T310" i="34"/>
  <c r="P188" i="32"/>
  <c r="P310" i="34"/>
  <c r="L188" i="32"/>
  <c r="L310" i="34"/>
  <c r="H188" i="32"/>
  <c r="H310" i="34"/>
  <c r="AB351" i="34"/>
  <c r="AB229" i="32"/>
  <c r="AC223" i="32"/>
  <c r="AA223" i="32"/>
  <c r="W223" i="32"/>
  <c r="J345" i="34"/>
  <c r="F351" i="34"/>
  <c r="J351" i="34"/>
  <c r="N351" i="34"/>
  <c r="R351" i="34"/>
  <c r="G345" i="34"/>
  <c r="O345" i="34"/>
  <c r="Z223" i="32"/>
  <c r="F358" i="34"/>
  <c r="J358" i="34"/>
  <c r="N358" i="34"/>
  <c r="R358" i="34"/>
  <c r="V358" i="34"/>
  <c r="AD236" i="32"/>
  <c r="G354" i="34"/>
  <c r="K354" i="34"/>
  <c r="O354" i="34"/>
  <c r="S354" i="34"/>
  <c r="Z240" i="32"/>
  <c r="Z362" i="34"/>
  <c r="AA362" i="34"/>
  <c r="AA240" i="32"/>
  <c r="AB362" i="34"/>
  <c r="AB240" i="32"/>
  <c r="AD362" i="34"/>
  <c r="AD240" i="32"/>
  <c r="Y362" i="34"/>
  <c r="Y240" i="32"/>
  <c r="AB225" i="32"/>
  <c r="AB347" i="34"/>
  <c r="AC362" i="34"/>
  <c r="AC240" i="32"/>
  <c r="V225" i="32"/>
  <c r="V347" i="34"/>
  <c r="W352" i="34"/>
  <c r="W230" i="32"/>
  <c r="X240" i="32"/>
  <c r="X362" i="34"/>
  <c r="X352" i="34"/>
  <c r="X230" i="32"/>
  <c r="X357" i="34"/>
  <c r="X235" i="32"/>
  <c r="Z235" i="32"/>
  <c r="Z357" i="34"/>
  <c r="AD357" i="34"/>
  <c r="AD235" i="32"/>
  <c r="W235" i="32"/>
  <c r="W357" i="34"/>
  <c r="Y357" i="34"/>
  <c r="Y235" i="32"/>
  <c r="AB357" i="34"/>
  <c r="AB235" i="32"/>
  <c r="AC235" i="32"/>
  <c r="AC357" i="34"/>
  <c r="V235" i="32"/>
  <c r="V357" i="34"/>
  <c r="AA357" i="34"/>
  <c r="AA235" i="32"/>
  <c r="Z361" i="34"/>
  <c r="Z239" i="32"/>
  <c r="AB361" i="34"/>
  <c r="AB239" i="32"/>
  <c r="W361" i="34"/>
  <c r="W239" i="32"/>
  <c r="Y239" i="32"/>
  <c r="Y361" i="34"/>
  <c r="AA239" i="32"/>
  <c r="AA361" i="34"/>
  <c r="AD361" i="34"/>
  <c r="AD239" i="32"/>
  <c r="X361" i="34"/>
  <c r="X239" i="32"/>
  <c r="AC361" i="34"/>
  <c r="AC239" i="32"/>
  <c r="AC309" i="34"/>
  <c r="AC187" i="32"/>
  <c r="AC300" i="12"/>
  <c r="AD300" i="12"/>
  <c r="Y350" i="34"/>
  <c r="Y228" i="32"/>
  <c r="Z353" i="34"/>
  <c r="Z231" i="32"/>
  <c r="AC353" i="34"/>
  <c r="AC231" i="32"/>
  <c r="Y364" i="34"/>
  <c r="Y242" i="32"/>
  <c r="Y231" i="32"/>
  <c r="Y353" i="34"/>
  <c r="AA353" i="34"/>
  <c r="AA231" i="32"/>
  <c r="AA242" i="32"/>
  <c r="AA364" i="34"/>
  <c r="AD364" i="34"/>
  <c r="AD242" i="32"/>
  <c r="W353" i="34"/>
  <c r="W231" i="32"/>
  <c r="X242" i="32"/>
  <c r="X364" i="34"/>
  <c r="X231" i="32"/>
  <c r="X353" i="34"/>
  <c r="Z364" i="34"/>
  <c r="Z242" i="32"/>
  <c r="AB353" i="34"/>
  <c r="AB231" i="32"/>
  <c r="AB364" i="34"/>
  <c r="AB242" i="32"/>
  <c r="AC364" i="34"/>
  <c r="AC242" i="32"/>
  <c r="V231" i="32"/>
  <c r="V353" i="34"/>
  <c r="AD353" i="34"/>
  <c r="AD231" i="32"/>
  <c r="W363" i="34"/>
  <c r="W241" i="32"/>
  <c r="Y352" i="34"/>
  <c r="Y230" i="32"/>
  <c r="AB352" i="34"/>
  <c r="AB230" i="32"/>
  <c r="AC352" i="34"/>
  <c r="AC230" i="32"/>
  <c r="V227" i="32"/>
  <c r="V349" i="34"/>
  <c r="X241" i="32"/>
  <c r="X363" i="34"/>
  <c r="Z363" i="34"/>
  <c r="Z241" i="32"/>
  <c r="AA230" i="32"/>
  <c r="AA352" i="34"/>
  <c r="AB363" i="34"/>
  <c r="AB241" i="32"/>
  <c r="AD363" i="34"/>
  <c r="AD241" i="32"/>
  <c r="Z230" i="32"/>
  <c r="Z352" i="34"/>
  <c r="AA241" i="32"/>
  <c r="AA363" i="34"/>
  <c r="AC241" i="32"/>
  <c r="AC363" i="34"/>
  <c r="Y363" i="34"/>
  <c r="Y241" i="32"/>
  <c r="AD230" i="32"/>
  <c r="AD352" i="34"/>
  <c r="F227" i="32"/>
  <c r="J227" i="32"/>
  <c r="N227" i="32"/>
  <c r="R227" i="32"/>
  <c r="E230" i="32"/>
  <c r="H230" i="32"/>
  <c r="L230" i="32"/>
  <c r="P230" i="32"/>
  <c r="T230" i="32"/>
  <c r="L241" i="32"/>
  <c r="P241" i="32"/>
  <c r="T241" i="32"/>
  <c r="E241" i="32"/>
  <c r="I241" i="32"/>
  <c r="E218" i="32"/>
  <c r="F218" i="32"/>
  <c r="J218" i="32"/>
  <c r="N218" i="32"/>
  <c r="R218" i="32"/>
  <c r="V218" i="32"/>
  <c r="V229" i="32"/>
  <c r="V351" i="34"/>
  <c r="W365" i="34"/>
  <c r="W243" i="32"/>
  <c r="W349" i="34"/>
  <c r="W227" i="32"/>
  <c r="X365" i="34"/>
  <c r="X243" i="32"/>
  <c r="X228" i="32"/>
  <c r="X350" i="34"/>
  <c r="Y365" i="34"/>
  <c r="Y243" i="32"/>
  <c r="Y347" i="34"/>
  <c r="Y225" i="32"/>
  <c r="Z226" i="32"/>
  <c r="Z348" i="34"/>
  <c r="Z243" i="32"/>
  <c r="Z365" i="34"/>
  <c r="AA228" i="32"/>
  <c r="AA350" i="34"/>
  <c r="AA365" i="34"/>
  <c r="AA243" i="32"/>
  <c r="AB228" i="32"/>
  <c r="AB350" i="34"/>
  <c r="AC365" i="34"/>
  <c r="AC243" i="32"/>
  <c r="AC229" i="32"/>
  <c r="AC351" i="34"/>
  <c r="AC349" i="34"/>
  <c r="AC227" i="32"/>
  <c r="AC225" i="32"/>
  <c r="AC347" i="34"/>
  <c r="V348" i="34"/>
  <c r="V226" i="32"/>
  <c r="X227" i="32"/>
  <c r="X349" i="34"/>
  <c r="Z349" i="34"/>
  <c r="Z227" i="32"/>
  <c r="AA225" i="32"/>
  <c r="AA347" i="34"/>
  <c r="AA351" i="34"/>
  <c r="AA229" i="32"/>
  <c r="AB348" i="34"/>
  <c r="AB226" i="32"/>
  <c r="AB365" i="34"/>
  <c r="AB243" i="32"/>
  <c r="AD228" i="32"/>
  <c r="AD350" i="34"/>
  <c r="AD226" i="32"/>
  <c r="AD348" i="34"/>
  <c r="W351" i="34"/>
  <c r="W229" i="32"/>
  <c r="X226" i="32"/>
  <c r="X348" i="34"/>
  <c r="Y349" i="34"/>
  <c r="Y227" i="32"/>
  <c r="Z350" i="34"/>
  <c r="Z228" i="32"/>
  <c r="AA348" i="34"/>
  <c r="AA226" i="32"/>
  <c r="AC350" i="34"/>
  <c r="AC228" i="32"/>
  <c r="AC348" i="34"/>
  <c r="AC226" i="32"/>
  <c r="W228" i="32"/>
  <c r="W350" i="34"/>
  <c r="W347" i="34"/>
  <c r="W225" i="32"/>
  <c r="X351" i="34"/>
  <c r="X229" i="32"/>
  <c r="X347" i="34"/>
  <c r="X225" i="32"/>
  <c r="Y351" i="34"/>
  <c r="Y229" i="32"/>
  <c r="Y348" i="34"/>
  <c r="Y226" i="32"/>
  <c r="Z225" i="32"/>
  <c r="Z347" i="34"/>
  <c r="Z351" i="34"/>
  <c r="Z229" i="32"/>
  <c r="AA349" i="34"/>
  <c r="AA227" i="32"/>
  <c r="AD365" i="34"/>
  <c r="AD243" i="32"/>
  <c r="AD351" i="34"/>
  <c r="AD229" i="32"/>
  <c r="AD349" i="34"/>
  <c r="AD227" i="32"/>
  <c r="AD347" i="34"/>
  <c r="AD225" i="32"/>
  <c r="D275" i="34"/>
  <c r="D153" i="32"/>
  <c r="D242" i="34"/>
  <c r="D120" i="32"/>
  <c r="D107" i="32"/>
  <c r="D229" i="34"/>
  <c r="D226" i="34"/>
  <c r="D104" i="32"/>
  <c r="D101" i="32"/>
  <c r="D223" i="34"/>
  <c r="D288" i="34"/>
  <c r="D166" i="32"/>
  <c r="D256" i="34"/>
  <c r="D134" i="32"/>
  <c r="D253" i="34"/>
  <c r="D131" i="32"/>
  <c r="D128" i="32"/>
  <c r="D250" i="34"/>
  <c r="D285" i="34"/>
  <c r="D163" i="32"/>
  <c r="D262" i="34"/>
  <c r="D140" i="32"/>
  <c r="D160" i="32"/>
  <c r="D282" i="34"/>
  <c r="D270" i="34"/>
  <c r="D148" i="32"/>
  <c r="D239" i="34"/>
  <c r="D117" i="32"/>
  <c r="D236" i="34"/>
  <c r="D114" i="32"/>
  <c r="D233" i="34"/>
  <c r="D111" i="32"/>
  <c r="A171" i="34"/>
  <c r="Z171" i="34" s="1"/>
  <c r="U171" i="34"/>
  <c r="M284" i="34"/>
  <c r="AC421" i="37"/>
  <c r="AC416" i="37" s="1"/>
  <c r="S452" i="37"/>
  <c r="G453" i="37"/>
  <c r="S453" i="37"/>
  <c r="F453" i="37"/>
  <c r="H451" i="37"/>
  <c r="Z451" i="37"/>
  <c r="K249" i="34"/>
  <c r="R451" i="37"/>
  <c r="AA451" i="37"/>
  <c r="L451" i="37"/>
  <c r="AC444" i="37"/>
  <c r="AC445" i="37"/>
  <c r="M451" i="37"/>
  <c r="J451" i="37"/>
  <c r="J441" i="37"/>
  <c r="T451" i="37"/>
  <c r="J449" i="37"/>
  <c r="G173" i="32"/>
  <c r="O406" i="37"/>
  <c r="L70" i="27" s="1"/>
  <c r="L71" i="27" s="1"/>
  <c r="R168" i="32"/>
  <c r="E290" i="34"/>
  <c r="J168" i="32"/>
  <c r="Y292" i="34"/>
  <c r="AA291" i="34"/>
  <c r="Z170" i="32"/>
  <c r="N170" i="32"/>
  <c r="S291" i="34"/>
  <c r="G168" i="32"/>
  <c r="AB169" i="32"/>
  <c r="W167" i="32"/>
  <c r="N287" i="34"/>
  <c r="E288" i="34"/>
  <c r="D567" i="37"/>
  <c r="J166" i="32"/>
  <c r="J288" i="34"/>
  <c r="I288" i="34"/>
  <c r="I166" i="32"/>
  <c r="R288" i="34"/>
  <c r="R166" i="32"/>
  <c r="N288" i="34"/>
  <c r="N166" i="32"/>
  <c r="U167" i="32"/>
  <c r="U289" i="34"/>
  <c r="A166" i="34"/>
  <c r="U166" i="34"/>
  <c r="G527" i="37"/>
  <c r="G550" i="37"/>
  <c r="W284" i="34"/>
  <c r="K40" i="37"/>
  <c r="K9" i="35" s="1"/>
  <c r="H527" i="37"/>
  <c r="H550" i="37" s="1"/>
  <c r="H41" i="37"/>
  <c r="H10" i="35" s="1"/>
  <c r="S406" i="37"/>
  <c r="P70" i="27" s="1"/>
  <c r="P71" i="27" s="1"/>
  <c r="K414" i="37"/>
  <c r="K39" i="37"/>
  <c r="K8" i="35"/>
  <c r="K106" i="32" s="1"/>
  <c r="H39" i="37"/>
  <c r="H8" i="35" s="1"/>
  <c r="G164" i="32"/>
  <c r="U285" i="34"/>
  <c r="F285" i="34"/>
  <c r="F163" i="32"/>
  <c r="G39" i="37"/>
  <c r="G8" i="35" s="1"/>
  <c r="I286" i="34"/>
  <c r="M164" i="32"/>
  <c r="M286" i="34"/>
  <c r="M40" i="37"/>
  <c r="M9" i="35"/>
  <c r="I39" i="37"/>
  <c r="I8" i="35"/>
  <c r="S285" i="34"/>
  <c r="S163" i="32"/>
  <c r="Q286" i="34"/>
  <c r="Q164" i="32"/>
  <c r="A163" i="34"/>
  <c r="AA163" i="34" s="1"/>
  <c r="F527" i="37"/>
  <c r="F550" i="37"/>
  <c r="A162" i="34"/>
  <c r="M41" i="37"/>
  <c r="M10" i="35"/>
  <c r="G414" i="37"/>
  <c r="V39" i="37"/>
  <c r="V8" i="35" s="1"/>
  <c r="V41" i="37"/>
  <c r="V10" i="35"/>
  <c r="M39" i="37"/>
  <c r="M8" i="35" s="1"/>
  <c r="G40" i="37"/>
  <c r="G9" i="35" s="1"/>
  <c r="V40" i="37"/>
  <c r="V9" i="35"/>
  <c r="M527" i="37"/>
  <c r="M550" i="37" s="1"/>
  <c r="I40" i="37"/>
  <c r="I9" i="35"/>
  <c r="F414" i="37"/>
  <c r="I41" i="37"/>
  <c r="I10" i="35"/>
  <c r="V527" i="37"/>
  <c r="V550" i="37" s="1"/>
  <c r="A136" i="34"/>
  <c r="S136" i="34"/>
  <c r="K230" i="34"/>
  <c r="AD41" i="37"/>
  <c r="AD10" i="35" s="1"/>
  <c r="E527" i="37"/>
  <c r="E550" i="37"/>
  <c r="O527" i="37"/>
  <c r="O550" i="37" s="1"/>
  <c r="AB527" i="37"/>
  <c r="AB550" i="37"/>
  <c r="AB40" i="37"/>
  <c r="AB9" i="35" s="1"/>
  <c r="Y41" i="37"/>
  <c r="Y10" i="35"/>
  <c r="Y40" i="37"/>
  <c r="Y9" i="35" s="1"/>
  <c r="Z527" i="37"/>
  <c r="Z550" i="37"/>
  <c r="R41" i="37"/>
  <c r="R10" i="35" s="1"/>
  <c r="Z40" i="37"/>
  <c r="Z9" i="35"/>
  <c r="AD40" i="37"/>
  <c r="AD9" i="35" s="1"/>
  <c r="Z41" i="37"/>
  <c r="Z10" i="35"/>
  <c r="E40" i="37"/>
  <c r="E9" i="35" s="1"/>
  <c r="O414" i="37"/>
  <c r="AB414" i="37"/>
  <c r="Y39" i="37"/>
  <c r="Y8" i="35" s="1"/>
  <c r="R39" i="37"/>
  <c r="R8" i="35"/>
  <c r="R40" i="37"/>
  <c r="R9" i="35" s="1"/>
  <c r="Z39" i="37"/>
  <c r="Z8" i="35" s="1"/>
  <c r="E39" i="37"/>
  <c r="E8" i="35" s="1"/>
  <c r="O40" i="37"/>
  <c r="O9" i="35" s="1"/>
  <c r="R527" i="37"/>
  <c r="R550" i="37" s="1"/>
  <c r="U230" i="34"/>
  <c r="F39" i="37"/>
  <c r="F8" i="35"/>
  <c r="I527" i="37"/>
  <c r="I550" i="37"/>
  <c r="F40" i="37"/>
  <c r="F9" i="35"/>
  <c r="S250" i="34"/>
  <c r="S128" i="32"/>
  <c r="L125" i="32"/>
  <c r="I444" i="37"/>
  <c r="O450" i="37"/>
  <c r="O441" i="37"/>
  <c r="O451" i="37"/>
  <c r="R454" i="37"/>
  <c r="Q456" i="37"/>
  <c r="Q443" i="37"/>
  <c r="Q451" i="37"/>
  <c r="Y467" i="37"/>
  <c r="Y533" i="37"/>
  <c r="Y556" i="37" s="1"/>
  <c r="Y141" i="37"/>
  <c r="Y29" i="35"/>
  <c r="Y143" i="37"/>
  <c r="Y31" i="35" s="1"/>
  <c r="Y388" i="37"/>
  <c r="Y406" i="37"/>
  <c r="V70" i="27" s="1"/>
  <c r="V71" i="27" s="1"/>
  <c r="G441" i="37"/>
  <c r="G456" i="37"/>
  <c r="G451" i="37"/>
  <c r="G443" i="37"/>
  <c r="S443" i="37"/>
  <c r="S454" i="37"/>
  <c r="S455" i="37"/>
  <c r="S449" i="37"/>
  <c r="S441" i="37"/>
  <c r="S451" i="37"/>
  <c r="S448" i="37"/>
  <c r="S442" i="37"/>
  <c r="S447" i="37"/>
  <c r="S450" i="37"/>
  <c r="S456" i="37"/>
  <c r="F441" i="37"/>
  <c r="F451" i="37"/>
  <c r="F456" i="37"/>
  <c r="F455" i="37"/>
  <c r="P454" i="37"/>
  <c r="P447" i="37"/>
  <c r="P451" i="37"/>
  <c r="P441" i="37"/>
  <c r="Y451" i="37"/>
  <c r="A124" i="34"/>
  <c r="R124" i="34"/>
  <c r="AC451" i="37"/>
  <c r="E445" i="37"/>
  <c r="E421" i="37"/>
  <c r="E416" i="37" s="1"/>
  <c r="E444" i="37"/>
  <c r="V451" i="37"/>
  <c r="Y128" i="32"/>
  <c r="A127" i="34"/>
  <c r="I102" i="32"/>
  <c r="E101" i="32"/>
  <c r="AA250" i="21"/>
  <c r="P250" i="21"/>
  <c r="P100" i="21"/>
  <c r="P48" i="21" s="1"/>
  <c r="K250" i="21"/>
  <c r="K100" i="21" s="1"/>
  <c r="K48" i="21" s="1"/>
  <c r="R250" i="21"/>
  <c r="H250" i="21"/>
  <c r="H100" i="21" s="1"/>
  <c r="H48" i="21" s="1"/>
  <c r="I250" i="21"/>
  <c r="I100" i="21" s="1"/>
  <c r="I48" i="21" s="1"/>
  <c r="F100" i="21"/>
  <c r="F48" i="21" s="1"/>
  <c r="J250" i="21"/>
  <c r="J100" i="21" s="1"/>
  <c r="J48" i="21" s="1"/>
  <c r="M250" i="21"/>
  <c r="M100" i="21"/>
  <c r="M48" i="21" s="1"/>
  <c r="T48" i="21"/>
  <c r="Z250" i="21"/>
  <c r="Z100" i="21" s="1"/>
  <c r="Z48" i="21" s="1"/>
  <c r="K99" i="21"/>
  <c r="K41" i="21" s="1"/>
  <c r="S99" i="21"/>
  <c r="S41" i="21" s="1"/>
  <c r="G95" i="21"/>
  <c r="G11" i="21" s="1"/>
  <c r="T169" i="12"/>
  <c r="T173" i="12"/>
  <c r="T295" i="12" s="1"/>
  <c r="T296" i="12" s="1"/>
  <c r="T171" i="12"/>
  <c r="A199" i="34"/>
  <c r="L199" i="34" s="1"/>
  <c r="A155" i="34"/>
  <c r="H155" i="34" s="1"/>
  <c r="AC250" i="21"/>
  <c r="AC100" i="21" s="1"/>
  <c r="AC48" i="21" s="1"/>
  <c r="AD250" i="21"/>
  <c r="AD100" i="21" s="1"/>
  <c r="AD48" i="21" s="1"/>
  <c r="A150" i="34"/>
  <c r="P150" i="34"/>
  <c r="AD243" i="21"/>
  <c r="AD99" i="21" s="1"/>
  <c r="AD41" i="21" s="1"/>
  <c r="AC243" i="21"/>
  <c r="AC99" i="21" s="1"/>
  <c r="AC41" i="21" s="1"/>
  <c r="A142" i="34"/>
  <c r="A143" i="34"/>
  <c r="V143" i="34" s="1"/>
  <c r="AC97" i="21"/>
  <c r="AC28" i="21" s="1"/>
  <c r="Z230" i="21"/>
  <c r="Z96" i="21"/>
  <c r="Z19" i="21" s="1"/>
  <c r="Y221" i="21"/>
  <c r="O221" i="21"/>
  <c r="O96" i="21"/>
  <c r="O19" i="21" s="1"/>
  <c r="P221" i="21"/>
  <c r="P96" i="21" s="1"/>
  <c r="P19" i="21" s="1"/>
  <c r="K221" i="21"/>
  <c r="K96" i="21" s="1"/>
  <c r="K19" i="21" s="1"/>
  <c r="H221" i="21"/>
  <c r="H96" i="21"/>
  <c r="H19" i="21" s="1"/>
  <c r="Q221" i="21"/>
  <c r="Q96" i="21"/>
  <c r="Q19" i="21"/>
  <c r="V221" i="21"/>
  <c r="V96" i="21" s="1"/>
  <c r="V19" i="21" s="1"/>
  <c r="T221" i="21"/>
  <c r="T96" i="21" s="1"/>
  <c r="T19" i="21" s="1"/>
  <c r="AB221" i="21"/>
  <c r="AB96" i="21"/>
  <c r="AB19" i="21" s="1"/>
  <c r="AA221" i="21"/>
  <c r="AA96" i="21"/>
  <c r="AA19" i="21"/>
  <c r="G221" i="21"/>
  <c r="G96" i="21" s="1"/>
  <c r="G19" i="21" s="1"/>
  <c r="M221" i="21"/>
  <c r="M96" i="21" s="1"/>
  <c r="M19" i="21" s="1"/>
  <c r="L221" i="21"/>
  <c r="L96" i="21"/>
  <c r="L19" i="21" s="1"/>
  <c r="U221" i="21"/>
  <c r="U96" i="21"/>
  <c r="U19" i="21"/>
  <c r="W221" i="21"/>
  <c r="W96" i="21" s="1"/>
  <c r="W19" i="21" s="1"/>
  <c r="X221" i="21"/>
  <c r="X96" i="21" s="1"/>
  <c r="X19" i="21" s="1"/>
  <c r="S221" i="21"/>
  <c r="S96" i="21"/>
  <c r="S19" i="21" s="1"/>
  <c r="R221" i="21"/>
  <c r="R96" i="21"/>
  <c r="R19" i="21"/>
  <c r="AD221" i="21"/>
  <c r="AD96" i="21" s="1"/>
  <c r="AD19" i="21" s="1"/>
  <c r="I221" i="21"/>
  <c r="I96" i="21" s="1"/>
  <c r="I19" i="21" s="1"/>
  <c r="J221" i="21"/>
  <c r="J96" i="21"/>
  <c r="J19" i="21" s="1"/>
  <c r="J95" i="21"/>
  <c r="J11" i="21"/>
  <c r="V213" i="21"/>
  <c r="V95" i="21" s="1"/>
  <c r="V11" i="21" s="1"/>
  <c r="F95" i="21"/>
  <c r="F11" i="21"/>
  <c r="H213" i="21"/>
  <c r="H95" i="21" s="1"/>
  <c r="H11" i="21" s="1"/>
  <c r="AE95" i="21"/>
  <c r="AE11" i="21" s="1"/>
  <c r="AC213" i="21"/>
  <c r="AC95" i="21"/>
  <c r="AC11" i="21"/>
  <c r="A122" i="34"/>
  <c r="K122" i="34" s="1"/>
  <c r="AD213" i="21"/>
  <c r="AD95" i="21"/>
  <c r="AD11" i="21" s="1"/>
  <c r="AE294" i="34"/>
  <c r="AC172" i="34"/>
  <c r="AE172" i="32"/>
  <c r="AE173" i="32"/>
  <c r="AE295" i="34"/>
  <c r="A138" i="34"/>
  <c r="K138" i="34" s="1"/>
  <c r="A126" i="34"/>
  <c r="A164" i="34"/>
  <c r="Q164" i="34"/>
  <c r="AB126" i="34"/>
  <c r="A169" i="34"/>
  <c r="AA169" i="34"/>
  <c r="A170" i="34"/>
  <c r="Y170" i="34" s="1"/>
  <c r="AC39" i="37"/>
  <c r="AC8" i="35"/>
  <c r="AC40" i="37"/>
  <c r="AC9" i="35" s="1"/>
  <c r="AC41" i="37"/>
  <c r="AC10" i="35"/>
  <c r="A159" i="34"/>
  <c r="Q159" i="34" s="1"/>
  <c r="A160" i="34"/>
  <c r="V160" i="34"/>
  <c r="A161" i="34"/>
  <c r="A156" i="34"/>
  <c r="AB156" i="34" s="1"/>
  <c r="AA414" i="37"/>
  <c r="AA39" i="37"/>
  <c r="AA8" i="35" s="1"/>
  <c r="AA41" i="37"/>
  <c r="AA10" i="35"/>
  <c r="AA527" i="37"/>
  <c r="AA550" i="37" s="1"/>
  <c r="AA40" i="37"/>
  <c r="AA9" i="35"/>
  <c r="W421" i="37"/>
  <c r="W416" i="37" s="1"/>
  <c r="W451" i="37"/>
  <c r="X451" i="37"/>
  <c r="A153" i="34"/>
  <c r="S153" i="34" s="1"/>
  <c r="A154" i="34"/>
  <c r="N154" i="34"/>
  <c r="AB421" i="37"/>
  <c r="AB416" i="37" s="1"/>
  <c r="A152" i="34"/>
  <c r="Q152" i="34"/>
  <c r="Y561" i="37"/>
  <c r="X259" i="21"/>
  <c r="F259" i="21"/>
  <c r="F561" i="37"/>
  <c r="A146" i="34"/>
  <c r="Y146" i="34" s="1"/>
  <c r="A144" i="34"/>
  <c r="I144" i="34"/>
  <c r="V259" i="21"/>
  <c r="V561" i="37"/>
  <c r="A145" i="34"/>
  <c r="AB145" i="34"/>
  <c r="V144" i="32"/>
  <c r="V266" i="34"/>
  <c r="V146" i="32"/>
  <c r="V268" i="34"/>
  <c r="D560" i="37"/>
  <c r="A139" i="34"/>
  <c r="V139" i="34" s="1"/>
  <c r="A133" i="34"/>
  <c r="G133" i="34"/>
  <c r="A131" i="34"/>
  <c r="S131" i="34" s="1"/>
  <c r="A130" i="34"/>
  <c r="M130" i="34" s="1"/>
  <c r="E130" i="34"/>
  <c r="A132" i="34"/>
  <c r="AA131" i="34"/>
  <c r="V130" i="34"/>
  <c r="F131" i="34"/>
  <c r="A117" i="34"/>
  <c r="E117" i="34"/>
  <c r="A118" i="34"/>
  <c r="G118" i="34" s="1"/>
  <c r="A116" i="34"/>
  <c r="V116" i="34"/>
  <c r="A113" i="34"/>
  <c r="C113" i="34" s="1"/>
  <c r="A115" i="34"/>
  <c r="C115" i="34"/>
  <c r="A114" i="34"/>
  <c r="K114" i="34" s="1"/>
  <c r="A111" i="34"/>
  <c r="D111" i="34"/>
  <c r="A112" i="34"/>
  <c r="U112" i="34" s="1"/>
  <c r="A108" i="34"/>
  <c r="A110" i="34"/>
  <c r="AB110" i="34"/>
  <c r="A103" i="34"/>
  <c r="S103" i="34" s="1"/>
  <c r="A105" i="34"/>
  <c r="K105" i="34"/>
  <c r="A104" i="34"/>
  <c r="O104" i="34" s="1"/>
  <c r="A101" i="34"/>
  <c r="W101" i="34"/>
  <c r="X83" i="32"/>
  <c r="X87" i="32" s="1"/>
  <c r="Z83" i="32"/>
  <c r="Z87" i="32"/>
  <c r="A100" i="34"/>
  <c r="V100" i="34" s="1"/>
  <c r="Y83" i="32"/>
  <c r="Y87" i="32"/>
  <c r="AA83" i="32"/>
  <c r="AA87" i="32" s="1"/>
  <c r="AB83" i="32"/>
  <c r="AB87" i="32"/>
  <c r="H100" i="34"/>
  <c r="M216" i="32"/>
  <c r="Y170" i="24"/>
  <c r="Y118" i="35"/>
  <c r="AC170" i="24"/>
  <c r="AC118" i="35" s="1"/>
  <c r="V156" i="24"/>
  <c r="A215" i="34"/>
  <c r="E215" i="34" s="1"/>
  <c r="A213" i="34"/>
  <c r="G213" i="34"/>
  <c r="O216" i="32"/>
  <c r="O338" i="34"/>
  <c r="E156" i="24"/>
  <c r="E170" i="24"/>
  <c r="E118" i="35"/>
  <c r="T170" i="24"/>
  <c r="T118" i="35" s="1"/>
  <c r="T156" i="24"/>
  <c r="A212" i="34"/>
  <c r="R212" i="34" s="1"/>
  <c r="Z338" i="34"/>
  <c r="Z216" i="32"/>
  <c r="AB212" i="34"/>
  <c r="AD295" i="34"/>
  <c r="AD173" i="32"/>
  <c r="AD171" i="32"/>
  <c r="AD293" i="34"/>
  <c r="AB171" i="34" s="1"/>
  <c r="AD294" i="34"/>
  <c r="AB172" i="34"/>
  <c r="AD172" i="32"/>
  <c r="AC294" i="34"/>
  <c r="AA172" i="34"/>
  <c r="AC172" i="32"/>
  <c r="A188" i="34"/>
  <c r="F188" i="34" s="1"/>
  <c r="Q188" i="34"/>
  <c r="AE171" i="34"/>
  <c r="G171" i="34"/>
  <c r="T171" i="34"/>
  <c r="J171" i="34"/>
  <c r="P171" i="34"/>
  <c r="D171" i="34"/>
  <c r="M171" i="34"/>
  <c r="V171" i="34"/>
  <c r="AD171" i="34"/>
  <c r="H171" i="34"/>
  <c r="L171" i="34"/>
  <c r="O171" i="34"/>
  <c r="X171" i="34"/>
  <c r="Y171" i="34"/>
  <c r="I171" i="34"/>
  <c r="K171" i="34"/>
  <c r="E171" i="34"/>
  <c r="S171" i="34"/>
  <c r="W171" i="34"/>
  <c r="Q171" i="34"/>
  <c r="AA171" i="34"/>
  <c r="C171" i="34"/>
  <c r="N159" i="34"/>
  <c r="E156" i="34"/>
  <c r="J156" i="34"/>
  <c r="X156" i="34"/>
  <c r="L136" i="34"/>
  <c r="Q131" i="34"/>
  <c r="E126" i="34"/>
  <c r="C119" i="34"/>
  <c r="T146" i="34"/>
  <c r="R188" i="34"/>
  <c r="J188" i="34"/>
  <c r="K169" i="34"/>
  <c r="U169" i="34"/>
  <c r="J169" i="34"/>
  <c r="O170" i="34"/>
  <c r="AA166" i="34"/>
  <c r="Y166" i="34"/>
  <c r="I166" i="34"/>
  <c r="W166" i="34"/>
  <c r="R166" i="34"/>
  <c r="G166" i="34"/>
  <c r="P166" i="34"/>
  <c r="E166" i="34"/>
  <c r="H166" i="34"/>
  <c r="L166" i="34"/>
  <c r="AE166" i="34"/>
  <c r="AD166" i="34"/>
  <c r="V166" i="34"/>
  <c r="C166" i="34"/>
  <c r="O166" i="34"/>
  <c r="S166" i="34"/>
  <c r="J166" i="34"/>
  <c r="AB166" i="34"/>
  <c r="Z166" i="34"/>
  <c r="F166" i="34"/>
  <c r="AC166" i="34"/>
  <c r="U162" i="34"/>
  <c r="Q162" i="34"/>
  <c r="F162" i="34"/>
  <c r="H162" i="34"/>
  <c r="K162" i="34"/>
  <c r="AA162" i="34"/>
  <c r="W162" i="34"/>
  <c r="AE163" i="34"/>
  <c r="N163" i="34"/>
  <c r="L163" i="34"/>
  <c r="J163" i="34"/>
  <c r="R163" i="34"/>
  <c r="AD163" i="34"/>
  <c r="F163" i="34"/>
  <c r="Z163" i="34"/>
  <c r="P163" i="34"/>
  <c r="H163" i="34"/>
  <c r="V163" i="34"/>
  <c r="Y163" i="34"/>
  <c r="D163" i="34"/>
  <c r="C163" i="34"/>
  <c r="I163" i="34"/>
  <c r="Q163" i="34"/>
  <c r="AC163" i="34"/>
  <c r="M163" i="34"/>
  <c r="G163" i="34"/>
  <c r="T163" i="34"/>
  <c r="AB163" i="34"/>
  <c r="S163" i="34"/>
  <c r="AE162" i="34"/>
  <c r="AD162" i="34"/>
  <c r="T162" i="34"/>
  <c r="L162" i="34"/>
  <c r="C162" i="34"/>
  <c r="V162" i="34"/>
  <c r="AB162" i="34"/>
  <c r="P162" i="34"/>
  <c r="J162" i="34"/>
  <c r="M162" i="34"/>
  <c r="N162" i="34"/>
  <c r="I162" i="34"/>
  <c r="Z162" i="34"/>
  <c r="Z160" i="34"/>
  <c r="E159" i="34"/>
  <c r="R160" i="34"/>
  <c r="L159" i="34"/>
  <c r="G159" i="34"/>
  <c r="R159" i="34"/>
  <c r="Z159" i="34"/>
  <c r="L156" i="34"/>
  <c r="W156" i="34"/>
  <c r="C156" i="34"/>
  <c r="U156" i="34"/>
  <c r="R156" i="34"/>
  <c r="AA156" i="34"/>
  <c r="F156" i="34"/>
  <c r="K156" i="34"/>
  <c r="V156" i="34"/>
  <c r="N155" i="34"/>
  <c r="AA155" i="34"/>
  <c r="J155" i="34"/>
  <c r="O155" i="34"/>
  <c r="R155" i="34"/>
  <c r="V155" i="34"/>
  <c r="W155" i="34"/>
  <c r="M155" i="34"/>
  <c r="Y155" i="34"/>
  <c r="C155" i="34"/>
  <c r="G144" i="34"/>
  <c r="L144" i="34"/>
  <c r="E144" i="34"/>
  <c r="Y136" i="34"/>
  <c r="L138" i="34"/>
  <c r="I136" i="34"/>
  <c r="AA138" i="34"/>
  <c r="AC138" i="34"/>
  <c r="H138" i="34"/>
  <c r="F136" i="34"/>
  <c r="W136" i="34"/>
  <c r="M136" i="34"/>
  <c r="AB138" i="34"/>
  <c r="Q136" i="34"/>
  <c r="G136" i="34"/>
  <c r="O136" i="34"/>
  <c r="N136" i="34"/>
  <c r="AD136" i="34"/>
  <c r="R136" i="34"/>
  <c r="K136" i="34"/>
  <c r="AE136" i="34"/>
  <c r="X136" i="34"/>
  <c r="D136" i="34"/>
  <c r="J136" i="34"/>
  <c r="Y138" i="34"/>
  <c r="T136" i="34"/>
  <c r="Z136" i="34"/>
  <c r="H136" i="34"/>
  <c r="U136" i="34"/>
  <c r="R130" i="34"/>
  <c r="J130" i="34"/>
  <c r="P131" i="34"/>
  <c r="X130" i="34"/>
  <c r="E131" i="34"/>
  <c r="M131" i="34"/>
  <c r="AB130" i="34"/>
  <c r="O130" i="34"/>
  <c r="W131" i="34"/>
  <c r="AB127" i="34"/>
  <c r="C124" i="34"/>
  <c r="I451" i="37"/>
  <c r="D124" i="34"/>
  <c r="S124" i="34"/>
  <c r="U124" i="34"/>
  <c r="F124" i="34"/>
  <c r="L124" i="34"/>
  <c r="W124" i="34"/>
  <c r="AB124" i="34"/>
  <c r="I124" i="34"/>
  <c r="Z124" i="34"/>
  <c r="AE124" i="34"/>
  <c r="E124" i="34"/>
  <c r="AD124" i="34"/>
  <c r="O124" i="34"/>
  <c r="P124" i="34"/>
  <c r="K124" i="34"/>
  <c r="H124" i="34"/>
  <c r="X124" i="34"/>
  <c r="J124" i="34"/>
  <c r="V124" i="34"/>
  <c r="N124" i="34"/>
  <c r="H127" i="34"/>
  <c r="E451" i="37"/>
  <c r="I127" i="34"/>
  <c r="M119" i="34"/>
  <c r="W119" i="34"/>
  <c r="S127" i="34"/>
  <c r="I119" i="34"/>
  <c r="L127" i="34"/>
  <c r="X119" i="34"/>
  <c r="AE119" i="34"/>
  <c r="K119" i="34"/>
  <c r="U119" i="34"/>
  <c r="T119" i="34"/>
  <c r="E119" i="34"/>
  <c r="V119" i="34"/>
  <c r="H119" i="34"/>
  <c r="P119" i="34"/>
  <c r="L119" i="34"/>
  <c r="AD119" i="34"/>
  <c r="F119" i="34"/>
  <c r="G119" i="34"/>
  <c r="O119" i="34"/>
  <c r="E127" i="34"/>
  <c r="AE127" i="34"/>
  <c r="R127" i="34"/>
  <c r="AD127" i="34"/>
  <c r="F127" i="34"/>
  <c r="Y127" i="34"/>
  <c r="J119" i="34"/>
  <c r="D119" i="34"/>
  <c r="R119" i="34"/>
  <c r="S119" i="34"/>
  <c r="N127" i="34"/>
  <c r="Z119" i="34"/>
  <c r="N119" i="34"/>
  <c r="P127" i="34"/>
  <c r="Z111" i="34"/>
  <c r="N111" i="34"/>
  <c r="V111" i="34"/>
  <c r="T111" i="34"/>
  <c r="H105" i="34"/>
  <c r="P103" i="34"/>
  <c r="E103" i="34"/>
  <c r="V101" i="34"/>
  <c r="AA101" i="34"/>
  <c r="X101" i="34"/>
  <c r="P155" i="34"/>
  <c r="Z155" i="34"/>
  <c r="G142" i="34"/>
  <c r="T98" i="35"/>
  <c r="T307" i="12"/>
  <c r="T96" i="35"/>
  <c r="T305" i="12"/>
  <c r="T199" i="34"/>
  <c r="AE199" i="34"/>
  <c r="Q155" i="34"/>
  <c r="L155" i="34"/>
  <c r="S155" i="34"/>
  <c r="T155" i="34"/>
  <c r="AB155" i="34"/>
  <c r="G155" i="34"/>
  <c r="I155" i="34"/>
  <c r="F155" i="34"/>
  <c r="E155" i="34"/>
  <c r="K155" i="34"/>
  <c r="U155" i="34"/>
  <c r="AD155" i="34"/>
  <c r="AE155" i="34"/>
  <c r="D155" i="34"/>
  <c r="X155" i="34"/>
  <c r="I151" i="34"/>
  <c r="U151" i="34"/>
  <c r="C151" i="34"/>
  <c r="W151" i="34"/>
  <c r="V151" i="34"/>
  <c r="X151" i="34"/>
  <c r="D151" i="34"/>
  <c r="AA151" i="34"/>
  <c r="E151" i="34"/>
  <c r="O151" i="34"/>
  <c r="AE151" i="34"/>
  <c r="R151" i="34"/>
  <c r="S151" i="34"/>
  <c r="AD151" i="34"/>
  <c r="J151" i="34"/>
  <c r="M151" i="34"/>
  <c r="N151" i="34"/>
  <c r="F151" i="34"/>
  <c r="L151" i="34"/>
  <c r="AB151" i="34"/>
  <c r="T151" i="34"/>
  <c r="Z151" i="34"/>
  <c r="Y151" i="34"/>
  <c r="K151" i="34"/>
  <c r="Q151" i="34"/>
  <c r="P151" i="34"/>
  <c r="G151" i="34"/>
  <c r="D150" i="34"/>
  <c r="K150" i="34"/>
  <c r="Y150" i="34"/>
  <c r="U150" i="34"/>
  <c r="X150" i="34"/>
  <c r="I150" i="34"/>
  <c r="N150" i="34"/>
  <c r="T150" i="34"/>
  <c r="J150" i="34"/>
  <c r="F150" i="34"/>
  <c r="AD150" i="34"/>
  <c r="AE150" i="34"/>
  <c r="M150" i="34"/>
  <c r="W150" i="34"/>
  <c r="O150" i="34"/>
  <c r="E150" i="34"/>
  <c r="S150" i="34"/>
  <c r="R150" i="34"/>
  <c r="H150" i="34"/>
  <c r="Z150" i="34"/>
  <c r="AB150" i="34"/>
  <c r="L150" i="34"/>
  <c r="C150" i="34"/>
  <c r="AA150" i="34"/>
  <c r="S142" i="34"/>
  <c r="P143" i="34"/>
  <c r="L142" i="34"/>
  <c r="U142" i="34"/>
  <c r="C142" i="34"/>
  <c r="Z142" i="34"/>
  <c r="P142" i="34"/>
  <c r="R142" i="34"/>
  <c r="AB142" i="34"/>
  <c r="H142" i="34"/>
  <c r="Y142" i="34"/>
  <c r="AA142" i="34"/>
  <c r="D142" i="34"/>
  <c r="I142" i="34"/>
  <c r="N142" i="34"/>
  <c r="T142" i="34"/>
  <c r="X142" i="34"/>
  <c r="AD142" i="34"/>
  <c r="M142" i="34"/>
  <c r="K142" i="34"/>
  <c r="AE142" i="34"/>
  <c r="Q142" i="34"/>
  <c r="E142" i="34"/>
  <c r="F142" i="34"/>
  <c r="J142" i="34"/>
  <c r="V142" i="34"/>
  <c r="U143" i="34"/>
  <c r="Q143" i="34"/>
  <c r="N143" i="34"/>
  <c r="Y143" i="34"/>
  <c r="AE143" i="34"/>
  <c r="F143" i="34"/>
  <c r="E143" i="34"/>
  <c r="D143" i="34"/>
  <c r="AD143" i="34"/>
  <c r="G143" i="34"/>
  <c r="L143" i="34"/>
  <c r="W143" i="34"/>
  <c r="AA143" i="34"/>
  <c r="Z143" i="34"/>
  <c r="K143" i="34"/>
  <c r="C143" i="34"/>
  <c r="O143" i="34"/>
  <c r="M143" i="34"/>
  <c r="T143" i="34"/>
  <c r="S143" i="34"/>
  <c r="H143" i="34"/>
  <c r="I143" i="34"/>
  <c r="X143" i="34"/>
  <c r="J143" i="34"/>
  <c r="R143" i="34"/>
  <c r="AB143" i="34"/>
  <c r="I122" i="34"/>
  <c r="L122" i="34"/>
  <c r="G122" i="34"/>
  <c r="E122" i="34"/>
  <c r="F122" i="34"/>
  <c r="AC122" i="34"/>
  <c r="C122" i="34"/>
  <c r="Q122" i="34"/>
  <c r="Z122" i="34"/>
  <c r="D122" i="34"/>
  <c r="Y122" i="34"/>
  <c r="V122" i="34"/>
  <c r="X122" i="34"/>
  <c r="T122" i="34"/>
  <c r="N122" i="34"/>
  <c r="AB122" i="34"/>
  <c r="AA122" i="34"/>
  <c r="S122" i="34"/>
  <c r="U122" i="34"/>
  <c r="AD122" i="34"/>
  <c r="R122" i="34"/>
  <c r="AE122" i="34"/>
  <c r="M122" i="34"/>
  <c r="P122" i="34"/>
  <c r="H122" i="34"/>
  <c r="W122" i="34"/>
  <c r="J122" i="34"/>
  <c r="Z126" i="34"/>
  <c r="AA126" i="34"/>
  <c r="P126" i="34"/>
  <c r="Q138" i="34"/>
  <c r="U138" i="34"/>
  <c r="AC164" i="34"/>
  <c r="M126" i="34"/>
  <c r="G138" i="34"/>
  <c r="AB164" i="34"/>
  <c r="H126" i="34"/>
  <c r="D164" i="34"/>
  <c r="AC126" i="34"/>
  <c r="T126" i="34"/>
  <c r="U164" i="34"/>
  <c r="V138" i="34"/>
  <c r="W164" i="34"/>
  <c r="S164" i="34"/>
  <c r="I164" i="34"/>
  <c r="I126" i="34"/>
  <c r="I138" i="34"/>
  <c r="P164" i="34"/>
  <c r="E164" i="34"/>
  <c r="N164" i="34"/>
  <c r="R164" i="34"/>
  <c r="T164" i="34"/>
  <c r="M164" i="34"/>
  <c r="C164" i="34"/>
  <c r="AE164" i="34"/>
  <c r="AD164" i="34"/>
  <c r="F164" i="34"/>
  <c r="X164" i="34"/>
  <c r="K164" i="34"/>
  <c r="H164" i="34"/>
  <c r="G164" i="34"/>
  <c r="L164" i="34"/>
  <c r="J164" i="34"/>
  <c r="O164" i="34"/>
  <c r="AD126" i="34"/>
  <c r="F126" i="34"/>
  <c r="R126" i="34"/>
  <c r="AE126" i="34"/>
  <c r="U126" i="34"/>
  <c r="J126" i="34"/>
  <c r="V126" i="34"/>
  <c r="G126" i="34"/>
  <c r="Y126" i="34"/>
  <c r="L126" i="34"/>
  <c r="X126" i="34"/>
  <c r="AD138" i="34"/>
  <c r="D138" i="34"/>
  <c r="O138" i="34"/>
  <c r="J138" i="34"/>
  <c r="AE138" i="34"/>
  <c r="T138" i="34"/>
  <c r="P138" i="34"/>
  <c r="X138" i="34"/>
  <c r="S138" i="34"/>
  <c r="N138" i="34"/>
  <c r="M138" i="34"/>
  <c r="C138" i="34"/>
  <c r="R138" i="34"/>
  <c r="G169" i="34"/>
  <c r="K170" i="34"/>
  <c r="W170" i="34"/>
  <c r="H169" i="34"/>
  <c r="N169" i="34"/>
  <c r="AB169" i="34"/>
  <c r="V169" i="34"/>
  <c r="F169" i="34"/>
  <c r="I169" i="34"/>
  <c r="AD170" i="34"/>
  <c r="AC170" i="34"/>
  <c r="AE170" i="34"/>
  <c r="P170" i="34"/>
  <c r="Q170" i="34"/>
  <c r="J170" i="34"/>
  <c r="F170" i="34"/>
  <c r="R170" i="34"/>
  <c r="N170" i="34"/>
  <c r="AC169" i="34"/>
  <c r="AD169" i="34"/>
  <c r="AE169" i="34"/>
  <c r="Z169" i="34"/>
  <c r="Y169" i="34"/>
  <c r="O169" i="34"/>
  <c r="M169" i="34"/>
  <c r="C169" i="34"/>
  <c r="E170" i="34"/>
  <c r="C170" i="34"/>
  <c r="T170" i="34"/>
  <c r="R169" i="34"/>
  <c r="U170" i="34"/>
  <c r="E169" i="34"/>
  <c r="I170" i="34"/>
  <c r="AA170" i="34"/>
  <c r="Q169" i="34"/>
  <c r="L170" i="34"/>
  <c r="X170" i="34"/>
  <c r="P169" i="34"/>
  <c r="S170" i="34"/>
  <c r="U159" i="34"/>
  <c r="M159" i="34"/>
  <c r="Q160" i="34"/>
  <c r="M160" i="34"/>
  <c r="E160" i="34"/>
  <c r="S159" i="34"/>
  <c r="I160" i="34"/>
  <c r="AC161" i="34"/>
  <c r="W161" i="34"/>
  <c r="AE161" i="34"/>
  <c r="C161" i="34"/>
  <c r="E161" i="34"/>
  <c r="AD161" i="34"/>
  <c r="S161" i="34"/>
  <c r="T161" i="34"/>
  <c r="K161" i="34"/>
  <c r="X161" i="34"/>
  <c r="V161" i="34"/>
  <c r="D161" i="34"/>
  <c r="N161" i="34"/>
  <c r="L160" i="34"/>
  <c r="AE159" i="34"/>
  <c r="H159" i="34"/>
  <c r="AD159" i="34"/>
  <c r="AA160" i="34"/>
  <c r="Q161" i="34"/>
  <c r="M161" i="34"/>
  <c r="O161" i="34"/>
  <c r="H161" i="34"/>
  <c r="D159" i="34"/>
  <c r="X160" i="34"/>
  <c r="P159" i="34"/>
  <c r="K159" i="34"/>
  <c r="H160" i="34"/>
  <c r="J161" i="34"/>
  <c r="V159" i="34"/>
  <c r="T159" i="34"/>
  <c r="AC160" i="34"/>
  <c r="J160" i="34"/>
  <c r="F160" i="34"/>
  <c r="AE160" i="34"/>
  <c r="AD160" i="34"/>
  <c r="W160" i="34"/>
  <c r="G160" i="34"/>
  <c r="O160" i="34"/>
  <c r="AA161" i="34"/>
  <c r="C159" i="34"/>
  <c r="P160" i="34"/>
  <c r="S160" i="34"/>
  <c r="W159" i="34"/>
  <c r="O159" i="34"/>
  <c r="AB159" i="34"/>
  <c r="F161" i="34"/>
  <c r="AB160" i="34"/>
  <c r="L161" i="34"/>
  <c r="R161" i="34"/>
  <c r="I161" i="34"/>
  <c r="N160" i="34"/>
  <c r="G161" i="34"/>
  <c r="AB161" i="34"/>
  <c r="AA159" i="34"/>
  <c r="P161" i="34"/>
  <c r="U160" i="34"/>
  <c r="K160" i="34"/>
  <c r="J159" i="34"/>
  <c r="T160" i="34"/>
  <c r="D160" i="34"/>
  <c r="F159" i="34"/>
  <c r="I159" i="34"/>
  <c r="Y161" i="34"/>
  <c r="U161" i="34"/>
  <c r="D156" i="34"/>
  <c r="M156" i="34"/>
  <c r="G156" i="34"/>
  <c r="H156" i="34"/>
  <c r="S156" i="34"/>
  <c r="Y156" i="34"/>
  <c r="AE156" i="34"/>
  <c r="T156" i="34"/>
  <c r="AD156" i="34"/>
  <c r="Q156" i="34"/>
  <c r="O156" i="34"/>
  <c r="P156" i="34"/>
  <c r="I156" i="34"/>
  <c r="N156" i="34"/>
  <c r="Z156" i="34"/>
  <c r="F153" i="34"/>
  <c r="Z153" i="34"/>
  <c r="N152" i="34"/>
  <c r="X153" i="34"/>
  <c r="T152" i="34"/>
  <c r="AB153" i="34"/>
  <c r="Z144" i="34"/>
  <c r="AB144" i="34"/>
  <c r="Y144" i="34"/>
  <c r="T144" i="34"/>
  <c r="T154" i="34"/>
  <c r="W152" i="34"/>
  <c r="I152" i="34"/>
  <c r="Y145" i="34"/>
  <c r="G154" i="34"/>
  <c r="F145" i="34"/>
  <c r="E145" i="34"/>
  <c r="AB146" i="34"/>
  <c r="Q146" i="34"/>
  <c r="R154" i="34"/>
  <c r="AB152" i="34"/>
  <c r="L146" i="34"/>
  <c r="V153" i="34"/>
  <c r="M152" i="34"/>
  <c r="M153" i="34"/>
  <c r="J154" i="34"/>
  <c r="U152" i="34"/>
  <c r="K153" i="34"/>
  <c r="G152" i="34"/>
  <c r="Y154" i="34"/>
  <c r="S152" i="34"/>
  <c r="V154" i="34"/>
  <c r="D154" i="34"/>
  <c r="O153" i="34"/>
  <c r="E153" i="34"/>
  <c r="L152" i="34"/>
  <c r="I154" i="34"/>
  <c r="P154" i="34"/>
  <c r="E152" i="34"/>
  <c r="H152" i="34"/>
  <c r="I153" i="34"/>
  <c r="K154" i="34"/>
  <c r="P152" i="34"/>
  <c r="F152" i="34"/>
  <c r="D153" i="34"/>
  <c r="R152" i="34"/>
  <c r="U153" i="34"/>
  <c r="E154" i="34"/>
  <c r="U154" i="34"/>
  <c r="H153" i="34"/>
  <c r="AB154" i="34"/>
  <c r="J152" i="34"/>
  <c r="AD152" i="34"/>
  <c r="AE152" i="34"/>
  <c r="X152" i="34"/>
  <c r="AB451" i="37"/>
  <c r="AA152" i="34"/>
  <c r="H154" i="34"/>
  <c r="M154" i="34"/>
  <c r="S154" i="34"/>
  <c r="AD154" i="34"/>
  <c r="Q154" i="34"/>
  <c r="AE154" i="34"/>
  <c r="O154" i="34"/>
  <c r="Y152" i="34"/>
  <c r="W154" i="34"/>
  <c r="K152" i="34"/>
  <c r="X154" i="34"/>
  <c r="Z154" i="34"/>
  <c r="Z152" i="34"/>
  <c r="F154" i="34"/>
  <c r="D152" i="34"/>
  <c r="T153" i="34"/>
  <c r="J153" i="34"/>
  <c r="R153" i="34"/>
  <c r="N153" i="34"/>
  <c r="L153" i="34"/>
  <c r="P153" i="34"/>
  <c r="AC153" i="34"/>
  <c r="AD153" i="34"/>
  <c r="AE153" i="34"/>
  <c r="O152" i="34"/>
  <c r="Q153" i="34"/>
  <c r="L154" i="34"/>
  <c r="V152" i="34"/>
  <c r="C152" i="34"/>
  <c r="I145" i="34"/>
  <c r="Q145" i="34"/>
  <c r="AD146" i="34"/>
  <c r="U146" i="34"/>
  <c r="P146" i="34"/>
  <c r="J146" i="34"/>
  <c r="G146" i="34"/>
  <c r="O146" i="34"/>
  <c r="K146" i="34"/>
  <c r="AE146" i="34"/>
  <c r="Z146" i="34"/>
  <c r="E146" i="34"/>
  <c r="W144" i="34"/>
  <c r="Q144" i="34"/>
  <c r="AE144" i="34"/>
  <c r="AD144" i="34"/>
  <c r="V144" i="34"/>
  <c r="R145" i="34"/>
  <c r="K145" i="34"/>
  <c r="AE145" i="34"/>
  <c r="AD145" i="34"/>
  <c r="V145" i="34"/>
  <c r="U145" i="34"/>
  <c r="F144" i="34"/>
  <c r="O145" i="34"/>
  <c r="Z145" i="34"/>
  <c r="G145" i="34"/>
  <c r="I146" i="34"/>
  <c r="L145" i="34"/>
  <c r="Y139" i="34"/>
  <c r="AB139" i="34"/>
  <c r="U139" i="34"/>
  <c r="S139" i="34"/>
  <c r="Q139" i="34"/>
  <c r="E139" i="34"/>
  <c r="P139" i="34"/>
  <c r="T139" i="34"/>
  <c r="AE139" i="34"/>
  <c r="L139" i="34"/>
  <c r="J139" i="34"/>
  <c r="O139" i="34"/>
  <c r="K139" i="34"/>
  <c r="N139" i="34"/>
  <c r="AD139" i="34"/>
  <c r="D139" i="34"/>
  <c r="R139" i="34"/>
  <c r="I139" i="34"/>
  <c r="H139" i="34"/>
  <c r="F139" i="34"/>
  <c r="W139" i="34"/>
  <c r="AA139" i="34"/>
  <c r="C139" i="34"/>
  <c r="G139" i="34"/>
  <c r="O133" i="34"/>
  <c r="E133" i="34"/>
  <c r="AB133" i="34"/>
  <c r="T133" i="34"/>
  <c r="R133" i="34"/>
  <c r="P133" i="34"/>
  <c r="N133" i="34"/>
  <c r="AD133" i="34"/>
  <c r="F133" i="34"/>
  <c r="H133" i="34"/>
  <c r="AE133" i="34"/>
  <c r="X133" i="34"/>
  <c r="L133" i="34"/>
  <c r="K133" i="34"/>
  <c r="V133" i="34"/>
  <c r="S133" i="34"/>
  <c r="I133" i="34"/>
  <c r="AA133" i="34"/>
  <c r="D133" i="34"/>
  <c r="M133" i="34"/>
  <c r="J133" i="34"/>
  <c r="C133" i="34"/>
  <c r="W133" i="34"/>
  <c r="Q133" i="34"/>
  <c r="Z133" i="34"/>
  <c r="AA130" i="34"/>
  <c r="AC132" i="34"/>
  <c r="Y132" i="34"/>
  <c r="J132" i="34"/>
  <c r="AE132" i="34"/>
  <c r="AD132" i="34"/>
  <c r="F132" i="34"/>
  <c r="D132" i="34"/>
  <c r="AB132" i="34"/>
  <c r="AD130" i="34"/>
  <c r="AE130" i="34"/>
  <c r="F130" i="34"/>
  <c r="U130" i="34"/>
  <c r="Y130" i="34"/>
  <c r="AE131" i="34"/>
  <c r="O131" i="34"/>
  <c r="G131" i="34"/>
  <c r="V131" i="34"/>
  <c r="AD131" i="34"/>
  <c r="AC131" i="34"/>
  <c r="L131" i="34"/>
  <c r="D131" i="34"/>
  <c r="T131" i="34"/>
  <c r="H131" i="34"/>
  <c r="X131" i="34"/>
  <c r="K130" i="34"/>
  <c r="O132" i="34"/>
  <c r="S132" i="34"/>
  <c r="H132" i="34"/>
  <c r="W132" i="34"/>
  <c r="I130" i="34"/>
  <c r="N132" i="34"/>
  <c r="AB131" i="34"/>
  <c r="C131" i="34"/>
  <c r="U131" i="34"/>
  <c r="M132" i="34"/>
  <c r="D130" i="34"/>
  <c r="L132" i="34"/>
  <c r="T132" i="34"/>
  <c r="E132" i="34"/>
  <c r="P130" i="34"/>
  <c r="G130" i="34"/>
  <c r="G132" i="34"/>
  <c r="R132" i="34"/>
  <c r="V132" i="34"/>
  <c r="I132" i="34"/>
  <c r="L130" i="34"/>
  <c r="Q132" i="34"/>
  <c r="H130" i="34"/>
  <c r="K132" i="34"/>
  <c r="T130" i="34"/>
  <c r="P132" i="34"/>
  <c r="C130" i="34"/>
  <c r="C132" i="34"/>
  <c r="I131" i="34"/>
  <c r="AA132" i="34"/>
  <c r="W130" i="34"/>
  <c r="H117" i="34"/>
  <c r="X117" i="34"/>
  <c r="P118" i="34"/>
  <c r="C118" i="34"/>
  <c r="T117" i="34"/>
  <c r="AB118" i="34"/>
  <c r="R117" i="34"/>
  <c r="T118" i="34"/>
  <c r="O117" i="34"/>
  <c r="K117" i="34"/>
  <c r="E118" i="34"/>
  <c r="F117" i="34"/>
  <c r="AB117" i="34"/>
  <c r="D117" i="34"/>
  <c r="AA117" i="34"/>
  <c r="U117" i="34"/>
  <c r="V117" i="34"/>
  <c r="H118" i="34"/>
  <c r="D118" i="34"/>
  <c r="AA116" i="34"/>
  <c r="F118" i="34"/>
  <c r="R118" i="34"/>
  <c r="I118" i="34"/>
  <c r="W117" i="34"/>
  <c r="I117" i="34"/>
  <c r="G117" i="34"/>
  <c r="C116" i="34"/>
  <c r="Y116" i="34"/>
  <c r="P117" i="34"/>
  <c r="S117" i="34"/>
  <c r="X116" i="34"/>
  <c r="F116" i="34"/>
  <c r="W116" i="34"/>
  <c r="D116" i="34"/>
  <c r="E116" i="34"/>
  <c r="T116" i="34"/>
  <c r="C117" i="34"/>
  <c r="R116" i="34"/>
  <c r="N116" i="34"/>
  <c r="J116" i="34"/>
  <c r="AE116" i="34"/>
  <c r="AD116" i="34"/>
  <c r="P116" i="34"/>
  <c r="M116" i="34"/>
  <c r="K116" i="34"/>
  <c r="Q116" i="34"/>
  <c r="L116" i="34"/>
  <c r="AB116" i="34"/>
  <c r="Z116" i="34"/>
  <c r="O116" i="34"/>
  <c r="U118" i="34"/>
  <c r="G116" i="34"/>
  <c r="U116" i="34"/>
  <c r="I116" i="34"/>
  <c r="O118" i="34"/>
  <c r="K118" i="34"/>
  <c r="AC118" i="34"/>
  <c r="AE118" i="34"/>
  <c r="AD118" i="34"/>
  <c r="J118" i="34"/>
  <c r="S118" i="34"/>
  <c r="M118" i="34"/>
  <c r="N118" i="34"/>
  <c r="Y118" i="34"/>
  <c r="Q118" i="34"/>
  <c r="X118" i="34"/>
  <c r="V118" i="34"/>
  <c r="W118" i="34"/>
  <c r="N117" i="34"/>
  <c r="AC117" i="34"/>
  <c r="Q117" i="34"/>
  <c r="AD117" i="34"/>
  <c r="AE117" i="34"/>
  <c r="M117" i="34"/>
  <c r="J117" i="34"/>
  <c r="Y117" i="34"/>
  <c r="H116" i="34"/>
  <c r="AA118" i="34"/>
  <c r="S116" i="34"/>
  <c r="L118" i="34"/>
  <c r="AA115" i="34"/>
  <c r="W115" i="34"/>
  <c r="S113" i="34"/>
  <c r="D113" i="34"/>
  <c r="AA114" i="34"/>
  <c r="H113" i="34"/>
  <c r="I115" i="34"/>
  <c r="Z115" i="34"/>
  <c r="R115" i="34"/>
  <c r="M114" i="34"/>
  <c r="P115" i="34"/>
  <c r="D115" i="34"/>
  <c r="W113" i="34"/>
  <c r="P113" i="34"/>
  <c r="AB115" i="34"/>
  <c r="L114" i="34"/>
  <c r="Q113" i="34"/>
  <c r="R113" i="34"/>
  <c r="Z113" i="34"/>
  <c r="V115" i="34"/>
  <c r="M113" i="34"/>
  <c r="I114" i="34"/>
  <c r="X114" i="34"/>
  <c r="O114" i="34"/>
  <c r="D114" i="34"/>
  <c r="Y115" i="34"/>
  <c r="AB113" i="34"/>
  <c r="K113" i="34"/>
  <c r="T113" i="34"/>
  <c r="F113" i="34"/>
  <c r="U113" i="34"/>
  <c r="T115" i="34"/>
  <c r="S114" i="34"/>
  <c r="H114" i="34"/>
  <c r="AE114" i="34"/>
  <c r="AD114" i="34"/>
  <c r="P114" i="34"/>
  <c r="R114" i="34"/>
  <c r="AC114" i="34"/>
  <c r="Q114" i="34"/>
  <c r="N114" i="34"/>
  <c r="U115" i="34"/>
  <c r="H115" i="34"/>
  <c r="N113" i="34"/>
  <c r="AE113" i="34"/>
  <c r="AD113" i="34"/>
  <c r="Y113" i="34"/>
  <c r="X113" i="34"/>
  <c r="G114" i="34"/>
  <c r="K115" i="34"/>
  <c r="AA113" i="34"/>
  <c r="Y114" i="34"/>
  <c r="J113" i="34"/>
  <c r="E114" i="34"/>
  <c r="L113" i="34"/>
  <c r="U114" i="34"/>
  <c r="Q115" i="34"/>
  <c r="G115" i="34"/>
  <c r="M115" i="34"/>
  <c r="X115" i="34"/>
  <c r="E115" i="34"/>
  <c r="AE115" i="34"/>
  <c r="O115" i="34"/>
  <c r="AC115" i="34"/>
  <c r="AD115" i="34"/>
  <c r="S115" i="34"/>
  <c r="Z114" i="34"/>
  <c r="V113" i="34"/>
  <c r="I113" i="34"/>
  <c r="C114" i="34"/>
  <c r="O113" i="34"/>
  <c r="G113" i="34"/>
  <c r="T114" i="34"/>
  <c r="L115" i="34"/>
  <c r="AB114" i="34"/>
  <c r="E113" i="34"/>
  <c r="X111" i="34"/>
  <c r="Q111" i="34"/>
  <c r="V112" i="34"/>
  <c r="I108" i="34"/>
  <c r="I110" i="34"/>
  <c r="L110" i="34"/>
  <c r="H112" i="34"/>
  <c r="Q110" i="34"/>
  <c r="L112" i="34"/>
  <c r="I112" i="34"/>
  <c r="Y110" i="34"/>
  <c r="R112" i="34"/>
  <c r="L111" i="34"/>
  <c r="J111" i="34"/>
  <c r="W110" i="34"/>
  <c r="H110" i="34"/>
  <c r="M112" i="34"/>
  <c r="G110" i="34"/>
  <c r="U110" i="34"/>
  <c r="F110" i="34"/>
  <c r="S108" i="34"/>
  <c r="AD108" i="34"/>
  <c r="AE108" i="34"/>
  <c r="V110" i="34"/>
  <c r="X112" i="34"/>
  <c r="P112" i="34"/>
  <c r="AC112" i="34"/>
  <c r="AD112" i="34"/>
  <c r="AE112" i="34"/>
  <c r="T112" i="34"/>
  <c r="F112" i="34"/>
  <c r="N112" i="34"/>
  <c r="K110" i="34"/>
  <c r="AA112" i="34"/>
  <c r="Z110" i="34"/>
  <c r="O110" i="34"/>
  <c r="D110" i="34"/>
  <c r="E112" i="34"/>
  <c r="E110" i="34"/>
  <c r="M110" i="34"/>
  <c r="D112" i="34"/>
  <c r="AD110" i="34"/>
  <c r="AE110" i="34"/>
  <c r="S110" i="34"/>
  <c r="P110" i="34"/>
  <c r="R110" i="34"/>
  <c r="J110" i="34"/>
  <c r="T110" i="34"/>
  <c r="X110" i="34"/>
  <c r="Q112" i="34"/>
  <c r="R108" i="34"/>
  <c r="C110" i="34"/>
  <c r="J112" i="34"/>
  <c r="AA110" i="34"/>
  <c r="AE111" i="34"/>
  <c r="AD111" i="34"/>
  <c r="R111" i="34"/>
  <c r="AC111" i="34"/>
  <c r="H111" i="34"/>
  <c r="U111" i="34"/>
  <c r="E111" i="34"/>
  <c r="P111" i="34"/>
  <c r="N110" i="34"/>
  <c r="AB112" i="34"/>
  <c r="T105" i="34"/>
  <c r="D103" i="34"/>
  <c r="K103" i="34"/>
  <c r="R105" i="34"/>
  <c r="H103" i="34"/>
  <c r="AB103" i="34"/>
  <c r="AB105" i="34"/>
  <c r="X105" i="34"/>
  <c r="G105" i="34"/>
  <c r="N105" i="34"/>
  <c r="N103" i="34"/>
  <c r="I103" i="34"/>
  <c r="C105" i="34"/>
  <c r="E104" i="34"/>
  <c r="Q103" i="34"/>
  <c r="M103" i="34"/>
  <c r="C103" i="34"/>
  <c r="J103" i="34"/>
  <c r="G103" i="34"/>
  <c r="F103" i="34"/>
  <c r="T103" i="34"/>
  <c r="AE103" i="34"/>
  <c r="AD103" i="34"/>
  <c r="Y103" i="34"/>
  <c r="L103" i="34"/>
  <c r="W103" i="34"/>
  <c r="I104" i="34"/>
  <c r="AA105" i="34"/>
  <c r="Q105" i="34"/>
  <c r="I105" i="34"/>
  <c r="Z103" i="34"/>
  <c r="AA103" i="34"/>
  <c r="X103" i="34"/>
  <c r="R103" i="34"/>
  <c r="O103" i="34"/>
  <c r="U103" i="34"/>
  <c r="V104" i="34"/>
  <c r="U104" i="34"/>
  <c r="V105" i="34"/>
  <c r="AB104" i="34"/>
  <c r="K104" i="34"/>
  <c r="D105" i="34"/>
  <c r="F105" i="34"/>
  <c r="R104" i="34"/>
  <c r="Z104" i="34"/>
  <c r="L104" i="34"/>
  <c r="P104" i="34"/>
  <c r="AC104" i="34"/>
  <c r="AE104" i="34"/>
  <c r="N104" i="34"/>
  <c r="H104" i="34"/>
  <c r="M104" i="34"/>
  <c r="AD104" i="34"/>
  <c r="Q104" i="34"/>
  <c r="J104" i="34"/>
  <c r="X104" i="34"/>
  <c r="AC105" i="34"/>
  <c r="P105" i="34"/>
  <c r="AD105" i="34"/>
  <c r="J105" i="34"/>
  <c r="AE105" i="34"/>
  <c r="M105" i="34"/>
  <c r="S105" i="34"/>
  <c r="U105" i="34"/>
  <c r="C104" i="34"/>
  <c r="W104" i="34"/>
  <c r="E105" i="34"/>
  <c r="G104" i="34"/>
  <c r="L105" i="34"/>
  <c r="T104" i="34"/>
  <c r="Y104" i="34"/>
  <c r="O105" i="34"/>
  <c r="F104" i="34"/>
  <c r="S104" i="34"/>
  <c r="D104" i="34"/>
  <c r="Z105" i="34"/>
  <c r="W105" i="34"/>
  <c r="Y105" i="34"/>
  <c r="AB100" i="34"/>
  <c r="M100" i="34"/>
  <c r="Y100" i="34"/>
  <c r="AA100" i="34"/>
  <c r="L100" i="34"/>
  <c r="I100" i="34"/>
  <c r="E100" i="34"/>
  <c r="D101" i="34"/>
  <c r="L101" i="34"/>
  <c r="H101" i="34"/>
  <c r="O101" i="34"/>
  <c r="AC101" i="34"/>
  <c r="F101" i="34"/>
  <c r="G101" i="34"/>
  <c r="J101" i="34"/>
  <c r="E101" i="34"/>
  <c r="N101" i="34"/>
  <c r="AD101" i="34"/>
  <c r="C101" i="34"/>
  <c r="AE101" i="34"/>
  <c r="AB101" i="34"/>
  <c r="P101" i="34"/>
  <c r="Q101" i="34"/>
  <c r="N100" i="34"/>
  <c r="X100" i="34"/>
  <c r="Q100" i="34"/>
  <c r="M101" i="34"/>
  <c r="T101" i="34"/>
  <c r="I101" i="34"/>
  <c r="R101" i="34"/>
  <c r="S100" i="34"/>
  <c r="P100" i="34"/>
  <c r="AD100" i="34"/>
  <c r="R100" i="34"/>
  <c r="T100" i="34"/>
  <c r="AE100" i="34"/>
  <c r="J100" i="34"/>
  <c r="F100" i="34"/>
  <c r="U100" i="34"/>
  <c r="D100" i="34"/>
  <c r="W100" i="34"/>
  <c r="Z100" i="34"/>
  <c r="N213" i="34"/>
  <c r="AA213" i="34"/>
  <c r="H213" i="34"/>
  <c r="AB213" i="34"/>
  <c r="F213" i="34"/>
  <c r="Z213" i="34"/>
  <c r="Y216" i="32"/>
  <c r="Y338" i="34"/>
  <c r="R213" i="34"/>
  <c r="O213" i="34"/>
  <c r="P213" i="34"/>
  <c r="T213" i="34"/>
  <c r="M213" i="34"/>
  <c r="C213" i="34"/>
  <c r="D213" i="34"/>
  <c r="E213" i="34"/>
  <c r="W215" i="34"/>
  <c r="D212" i="34"/>
  <c r="U212" i="34"/>
  <c r="E212" i="34"/>
  <c r="F215" i="34"/>
  <c r="T215" i="34"/>
  <c r="O215" i="34"/>
  <c r="L215" i="34"/>
  <c r="Y215" i="34"/>
  <c r="AA215" i="34"/>
  <c r="P215" i="34"/>
  <c r="I215" i="34"/>
  <c r="C215" i="34"/>
  <c r="X215" i="34"/>
  <c r="D215" i="34"/>
  <c r="H215" i="34"/>
  <c r="AE215" i="34"/>
  <c r="AD215" i="34"/>
  <c r="Z215" i="34"/>
  <c r="AB215" i="34"/>
  <c r="J215" i="34"/>
  <c r="G215" i="34"/>
  <c r="N215" i="34"/>
  <c r="S215" i="34"/>
  <c r="M215" i="34"/>
  <c r="R215" i="34"/>
  <c r="K215" i="34"/>
  <c r="Q215" i="34"/>
  <c r="AD213" i="34"/>
  <c r="AE213" i="34"/>
  <c r="L213" i="34"/>
  <c r="J213" i="34"/>
  <c r="Y213" i="34"/>
  <c r="K213" i="34"/>
  <c r="S213" i="34"/>
  <c r="I213" i="34"/>
  <c r="X213" i="34"/>
  <c r="AD212" i="34"/>
  <c r="X212" i="34"/>
  <c r="AE212" i="34"/>
  <c r="S212" i="34"/>
  <c r="N212" i="34"/>
  <c r="W212" i="34"/>
  <c r="Q212" i="34"/>
  <c r="Z212" i="34"/>
  <c r="M212" i="34"/>
  <c r="K212" i="34"/>
  <c r="F212" i="34"/>
  <c r="Y212" i="34"/>
  <c r="H212" i="34"/>
  <c r="J212" i="34"/>
  <c r="O212" i="34"/>
  <c r="I212" i="34"/>
  <c r="AA212" i="34"/>
  <c r="T212" i="34"/>
  <c r="V212" i="34"/>
  <c r="P188" i="34"/>
  <c r="E188" i="34"/>
  <c r="Y188" i="34"/>
  <c r="N188" i="34"/>
  <c r="I188" i="34"/>
  <c r="T188" i="34"/>
  <c r="Z188" i="34"/>
  <c r="AD188" i="34"/>
  <c r="AE188" i="34"/>
  <c r="U188" i="34"/>
  <c r="W188" i="34"/>
  <c r="L188" i="34"/>
  <c r="T318" i="34"/>
  <c r="T196" i="32"/>
  <c r="T316" i="34"/>
  <c r="T194" i="32"/>
  <c r="K228" i="34"/>
  <c r="R228" i="34"/>
  <c r="R106" i="32"/>
  <c r="V108" i="32"/>
  <c r="V230" i="34"/>
  <c r="T108" i="34"/>
  <c r="E446" i="37"/>
  <c r="E448" i="37"/>
  <c r="E450" i="37"/>
  <c r="E452" i="37"/>
  <c r="E455" i="37"/>
  <c r="E442" i="37"/>
  <c r="E453" i="37"/>
  <c r="E449" i="37"/>
  <c r="E441" i="37"/>
  <c r="E443" i="37"/>
  <c r="E447" i="37"/>
  <c r="E454" i="37"/>
  <c r="E456" i="37"/>
  <c r="G228" i="34"/>
  <c r="G106" i="32"/>
  <c r="L117" i="34"/>
  <c r="S130" i="34"/>
  <c r="Q130" i="34"/>
  <c r="AB136" i="34"/>
  <c r="J266" i="34"/>
  <c r="H144" i="34"/>
  <c r="J144" i="32"/>
  <c r="L114" i="32"/>
  <c r="L236" i="34"/>
  <c r="J114" i="34"/>
  <c r="AB250" i="34"/>
  <c r="AB128" i="32"/>
  <c r="V127" i="32"/>
  <c r="V249" i="34"/>
  <c r="T127" i="34" s="1"/>
  <c r="P453" i="37"/>
  <c r="P452" i="37"/>
  <c r="P446" i="37"/>
  <c r="H448" i="37"/>
  <c r="H446" i="37"/>
  <c r="H442" i="37"/>
  <c r="H449" i="37"/>
  <c r="H455" i="37"/>
  <c r="H450" i="37"/>
  <c r="H454" i="37"/>
  <c r="H456" i="37"/>
  <c r="H453" i="37"/>
  <c r="H452" i="37"/>
  <c r="H447" i="37"/>
  <c r="H443" i="37"/>
  <c r="H441" i="37"/>
  <c r="U162" i="32"/>
  <c r="U284" i="34"/>
  <c r="S162" i="34" s="1"/>
  <c r="M290" i="34"/>
  <c r="M168" i="32"/>
  <c r="Z169" i="32"/>
  <c r="Z291" i="34"/>
  <c r="X169" i="34"/>
  <c r="Y114" i="32"/>
  <c r="Y236" i="34"/>
  <c r="W114" i="34"/>
  <c r="L441" i="37"/>
  <c r="L452" i="37"/>
  <c r="L453" i="37"/>
  <c r="L447" i="37"/>
  <c r="L454" i="37"/>
  <c r="L456" i="37"/>
  <c r="L442" i="37"/>
  <c r="L446" i="37"/>
  <c r="J453" i="37"/>
  <c r="J450" i="37"/>
  <c r="J454" i="37"/>
  <c r="J447" i="37"/>
  <c r="J446" i="37"/>
  <c r="J442" i="37"/>
  <c r="J443" i="37"/>
  <c r="J456" i="37"/>
  <c r="J452" i="37"/>
  <c r="T284" i="34"/>
  <c r="R162" i="34"/>
  <c r="T162" i="32"/>
  <c r="K168" i="32"/>
  <c r="K290" i="34"/>
  <c r="F168" i="32"/>
  <c r="F290" i="34"/>
  <c r="E248" i="34"/>
  <c r="C126" i="34"/>
  <c r="E126" i="32"/>
  <c r="N130" i="34"/>
  <c r="T124" i="34"/>
  <c r="P136" i="34"/>
  <c r="P268" i="34"/>
  <c r="N146" i="34" s="1"/>
  <c r="P146" i="32"/>
  <c r="R449" i="37"/>
  <c r="R453" i="37"/>
  <c r="R441" i="37"/>
  <c r="R455" i="37"/>
  <c r="R443" i="37"/>
  <c r="R442" i="37"/>
  <c r="R447" i="37"/>
  <c r="R446" i="37"/>
  <c r="R452" i="37"/>
  <c r="R448" i="37"/>
  <c r="R450" i="37"/>
  <c r="R456" i="37"/>
  <c r="I124" i="32"/>
  <c r="I246" i="34"/>
  <c r="G124" i="34" s="1"/>
  <c r="O127" i="32"/>
  <c r="O249" i="34"/>
  <c r="M127" i="34"/>
  <c r="AC249" i="34"/>
  <c r="AA127" i="34"/>
  <c r="AC127" i="32"/>
  <c r="O446" i="37"/>
  <c r="O452" i="37"/>
  <c r="O453" i="37"/>
  <c r="E127" i="32"/>
  <c r="E249" i="34"/>
  <c r="C127" i="34" s="1"/>
  <c r="Q168" i="32"/>
  <c r="Q290" i="34"/>
  <c r="V291" i="34"/>
  <c r="T169" i="34" s="1"/>
  <c r="V169" i="32"/>
  <c r="AD453" i="37"/>
  <c r="AD452" i="37"/>
  <c r="X127" i="32"/>
  <c r="X249" i="34"/>
  <c r="V127" i="34"/>
  <c r="Q446" i="37"/>
  <c r="Q452" i="37"/>
  <c r="Q453" i="37"/>
  <c r="U169" i="32"/>
  <c r="U291" i="34"/>
  <c r="S169" i="34" s="1"/>
  <c r="X292" i="34"/>
  <c r="V170" i="34"/>
  <c r="X170" i="32"/>
  <c r="O168" i="32"/>
  <c r="O290" i="34"/>
  <c r="N290" i="34"/>
  <c r="N168" i="32"/>
  <c r="F291" i="34"/>
  <c r="D169" i="34"/>
  <c r="F169" i="32"/>
  <c r="K147" i="32"/>
  <c r="K269" i="34"/>
  <c r="AE249" i="34"/>
  <c r="AC127" i="34"/>
  <c r="AE127" i="32"/>
  <c r="AB147" i="32"/>
  <c r="AB269" i="34"/>
  <c r="H146" i="32"/>
  <c r="H268" i="34"/>
  <c r="F146" i="34" s="1"/>
  <c r="N271" i="34"/>
  <c r="N149" i="32"/>
  <c r="AB253" i="34"/>
  <c r="Z131" i="34" s="1"/>
  <c r="AB131" i="32"/>
  <c r="AA160" i="32"/>
  <c r="AA282" i="34"/>
  <c r="Y160" i="34" s="1"/>
  <c r="F146" i="32"/>
  <c r="F268" i="34"/>
  <c r="D146" i="34" s="1"/>
  <c r="V270" i="34"/>
  <c r="V148" i="32"/>
  <c r="R173" i="32"/>
  <c r="U172" i="34"/>
  <c r="AE278" i="34"/>
  <c r="AC156" i="34"/>
  <c r="AE156" i="32"/>
  <c r="AE136" i="32"/>
  <c r="AE258" i="34"/>
  <c r="AC136" i="34"/>
  <c r="AE252" i="34"/>
  <c r="AC130" i="34" s="1"/>
  <c r="AE130" i="32"/>
  <c r="AE124" i="32"/>
  <c r="AE246" i="34"/>
  <c r="AC124" i="34" s="1"/>
  <c r="AE110" i="32"/>
  <c r="AE232" i="34"/>
  <c r="AC110" i="34"/>
  <c r="AE281" i="34"/>
  <c r="AC159" i="34" s="1"/>
  <c r="AE159" i="32"/>
  <c r="AE269" i="34"/>
  <c r="AE147" i="32"/>
  <c r="AE241" i="34"/>
  <c r="AC119" i="34"/>
  <c r="AE119" i="32"/>
  <c r="AE235" i="34"/>
  <c r="AC113" i="34"/>
  <c r="AE113" i="32"/>
  <c r="AE225" i="34"/>
  <c r="AC103" i="34" s="1"/>
  <c r="AE103" i="32"/>
  <c r="AE73" i="35"/>
  <c r="AC94" i="7"/>
  <c r="AE122" i="7"/>
  <c r="AA229" i="34"/>
  <c r="AA107" i="32"/>
  <c r="Y108" i="32"/>
  <c r="Y230" i="34"/>
  <c r="W108" i="34"/>
  <c r="Y129" i="32"/>
  <c r="Y251" i="34"/>
  <c r="AA108" i="32"/>
  <c r="AA230" i="34"/>
  <c r="Y108" i="34"/>
  <c r="AD107" i="32"/>
  <c r="AD229" i="34"/>
  <c r="F111" i="34"/>
  <c r="K131" i="34"/>
  <c r="X188" i="34"/>
  <c r="I111" i="34"/>
  <c r="R131" i="34"/>
  <c r="Q102" i="32"/>
  <c r="Q224" i="34"/>
  <c r="O102" i="34" s="1"/>
  <c r="U224" i="34"/>
  <c r="S102" i="34"/>
  <c r="U102" i="32"/>
  <c r="H114" i="32"/>
  <c r="H236" i="34"/>
  <c r="F114" i="34"/>
  <c r="L115" i="32"/>
  <c r="L237" i="34"/>
  <c r="J115" i="34"/>
  <c r="Q285" i="34"/>
  <c r="O163" i="34" s="1"/>
  <c r="Q163" i="32"/>
  <c r="I289" i="34"/>
  <c r="I167" i="32"/>
  <c r="I292" i="34"/>
  <c r="G170" i="34" s="1"/>
  <c r="I170" i="32"/>
  <c r="AD292" i="34"/>
  <c r="AB170" i="34" s="1"/>
  <c r="AD170" i="32"/>
  <c r="P237" i="34"/>
  <c r="N115" i="34"/>
  <c r="P115" i="32"/>
  <c r="E125" i="32"/>
  <c r="E247" i="34"/>
  <c r="W285" i="34"/>
  <c r="U163" i="34"/>
  <c r="W163" i="32"/>
  <c r="S289" i="34"/>
  <c r="S167" i="32"/>
  <c r="F167" i="32"/>
  <c r="F289" i="34"/>
  <c r="O170" i="32"/>
  <c r="O292" i="34"/>
  <c r="M170" i="34"/>
  <c r="J292" i="34"/>
  <c r="H170" i="34" s="1"/>
  <c r="J170" i="32"/>
  <c r="K128" i="32"/>
  <c r="K250" i="34"/>
  <c r="M111" i="34"/>
  <c r="J131" i="34"/>
  <c r="M188" i="34"/>
  <c r="D188" i="34"/>
  <c r="S230" i="34"/>
  <c r="Q108" i="34"/>
  <c r="S108" i="32"/>
  <c r="O145" i="32"/>
  <c r="O267" i="34"/>
  <c r="M145" i="34"/>
  <c r="O166" i="32"/>
  <c r="O288" i="34"/>
  <c r="M166" i="34" s="1"/>
  <c r="Y291" i="34"/>
  <c r="W169" i="34"/>
  <c r="Y169" i="32"/>
  <c r="N291" i="34"/>
  <c r="L169" i="34"/>
  <c r="N169" i="32"/>
  <c r="AB108" i="32"/>
  <c r="AB230" i="34"/>
  <c r="Z108" i="34"/>
  <c r="O146" i="32"/>
  <c r="O268" i="34"/>
  <c r="M146" i="34" s="1"/>
  <c r="H115" i="32"/>
  <c r="H237" i="34"/>
  <c r="F115" i="34" s="1"/>
  <c r="P126" i="32"/>
  <c r="P248" i="34"/>
  <c r="N126" i="34"/>
  <c r="Y285" i="34"/>
  <c r="W163" i="34" s="1"/>
  <c r="Y163" i="32"/>
  <c r="G163" i="32"/>
  <c r="G285" i="34"/>
  <c r="E163" i="34" s="1"/>
  <c r="O289" i="34"/>
  <c r="O167" i="32"/>
  <c r="AB292" i="34"/>
  <c r="Z170" i="34" s="1"/>
  <c r="AB170" i="32"/>
  <c r="F170" i="32"/>
  <c r="F292" i="34"/>
  <c r="D170" i="34" s="1"/>
  <c r="AE129" i="32"/>
  <c r="AE251" i="34"/>
  <c r="W125" i="32"/>
  <c r="A125" i="34"/>
  <c r="Y121" i="32"/>
  <c r="Y243" i="34"/>
  <c r="R267" i="34"/>
  <c r="P145" i="34" s="1"/>
  <c r="R145" i="32"/>
  <c r="AA167" i="32"/>
  <c r="AA289" i="34"/>
  <c r="AB112" i="32"/>
  <c r="AB234" i="34"/>
  <c r="Z112" i="34"/>
  <c r="V166" i="32"/>
  <c r="V288" i="34"/>
  <c r="T166" i="34" s="1"/>
  <c r="E148" i="32"/>
  <c r="E270" i="34"/>
  <c r="Q121" i="32"/>
  <c r="Q243" i="34"/>
  <c r="Z251" i="34"/>
  <c r="Z129" i="32"/>
  <c r="Y267" i="34"/>
  <c r="W145" i="34" s="1"/>
  <c r="Y145" i="32"/>
  <c r="M288" i="34"/>
  <c r="K166" i="34" s="1"/>
  <c r="M166" i="32"/>
  <c r="M271" i="34"/>
  <c r="M149" i="32"/>
  <c r="G138" i="32"/>
  <c r="G260" i="34"/>
  <c r="E138" i="34"/>
  <c r="P253" i="34"/>
  <c r="N131" i="34" s="1"/>
  <c r="P131" i="32"/>
  <c r="U145" i="32"/>
  <c r="U267" i="34"/>
  <c r="S145" i="34" s="1"/>
  <c r="AB149" i="32"/>
  <c r="AB271" i="34"/>
  <c r="AB224" i="34"/>
  <c r="Z102" i="34" s="1"/>
  <c r="AB102" i="32"/>
  <c r="R251" i="34"/>
  <c r="R129" i="32"/>
  <c r="W132" i="32"/>
  <c r="W254" i="34"/>
  <c r="U132" i="34"/>
  <c r="P288" i="34"/>
  <c r="N166" i="34" s="1"/>
  <c r="P166" i="32"/>
  <c r="R271" i="34"/>
  <c r="R149" i="32"/>
  <c r="N148" i="32"/>
  <c r="N270" i="34"/>
  <c r="F270" i="34"/>
  <c r="F148" i="32"/>
  <c r="H138" i="32"/>
  <c r="H260" i="34"/>
  <c r="F138" i="34"/>
  <c r="V242" i="34"/>
  <c r="V120" i="32"/>
  <c r="J251" i="34"/>
  <c r="J129" i="32"/>
  <c r="AB270" i="34"/>
  <c r="AB148" i="32"/>
  <c r="AB101" i="32"/>
  <c r="AB223" i="34"/>
  <c r="Z101" i="34" s="1"/>
  <c r="X121" i="32"/>
  <c r="X243" i="34"/>
  <c r="E160" i="32"/>
  <c r="E282" i="34"/>
  <c r="C160" i="34" s="1"/>
  <c r="T148" i="32"/>
  <c r="T270" i="34"/>
  <c r="H149" i="32"/>
  <c r="H271" i="34"/>
  <c r="F248" i="34"/>
  <c r="D126" i="34"/>
  <c r="F126" i="32"/>
  <c r="P120" i="32"/>
  <c r="P242" i="34"/>
  <c r="S187" i="32"/>
  <c r="S309" i="34"/>
  <c r="O187" i="32"/>
  <c r="O309" i="34"/>
  <c r="K309" i="34"/>
  <c r="K187" i="32"/>
  <c r="G309" i="34"/>
  <c r="G187" i="32"/>
  <c r="Y309" i="34"/>
  <c r="Y187" i="32"/>
  <c r="AA309" i="34"/>
  <c r="AA187" i="32"/>
  <c r="V309" i="34"/>
  <c r="V187" i="32"/>
  <c r="R309" i="34"/>
  <c r="R187" i="32"/>
  <c r="N187" i="32"/>
  <c r="N309" i="34"/>
  <c r="J187" i="32"/>
  <c r="J309" i="34"/>
  <c r="F187" i="32"/>
  <c r="F309" i="34"/>
  <c r="X309" i="34"/>
  <c r="X187" i="32"/>
  <c r="Z187" i="32"/>
  <c r="Z309" i="34"/>
  <c r="U309" i="34"/>
  <c r="U187" i="32"/>
  <c r="Q187" i="32"/>
  <c r="Q309" i="34"/>
  <c r="M309" i="34"/>
  <c r="M187" i="32"/>
  <c r="I187" i="32"/>
  <c r="I309" i="34"/>
  <c r="E309" i="34"/>
  <c r="E187" i="32"/>
  <c r="T309" i="34"/>
  <c r="T187" i="32"/>
  <c r="P187" i="32"/>
  <c r="P309" i="34"/>
  <c r="L187" i="32"/>
  <c r="L309" i="34"/>
  <c r="H187" i="32"/>
  <c r="H309" i="34"/>
  <c r="AB309" i="34"/>
  <c r="AB187" i="32"/>
  <c r="AD187" i="32"/>
  <c r="AD309" i="34"/>
  <c r="AE309" i="34"/>
  <c r="AE187" i="32"/>
  <c r="A168" i="34"/>
  <c r="M168" i="34" s="1"/>
  <c r="AE293" i="34"/>
  <c r="AC171" i="34" s="1"/>
  <c r="AE171" i="32"/>
  <c r="A106" i="34"/>
  <c r="P106" i="34" s="1"/>
  <c r="A147" i="34"/>
  <c r="I147" i="34" s="1"/>
  <c r="T125" i="34"/>
  <c r="X125" i="34"/>
  <c r="Q125" i="34"/>
  <c r="AC125" i="34"/>
  <c r="AD125" i="34"/>
  <c r="D125" i="34"/>
  <c r="V125" i="34"/>
  <c r="Z125" i="34"/>
  <c r="L125" i="34"/>
  <c r="N125" i="34"/>
  <c r="R125" i="34"/>
  <c r="H125" i="34"/>
  <c r="P125" i="34"/>
  <c r="E125" i="34"/>
  <c r="AE125" i="34"/>
  <c r="F125" i="34"/>
  <c r="J125" i="34"/>
  <c r="U125" i="34"/>
  <c r="Y125" i="34"/>
  <c r="M125" i="34"/>
  <c r="I125" i="34"/>
  <c r="A128" i="34"/>
  <c r="T128" i="34"/>
  <c r="AE128" i="34"/>
  <c r="C125" i="34"/>
  <c r="AA125" i="34"/>
  <c r="AB125" i="34"/>
  <c r="A187" i="34"/>
  <c r="Y187" i="34"/>
  <c r="R187" i="34"/>
  <c r="AD106" i="34"/>
  <c r="U106" i="34"/>
  <c r="AD147" i="34"/>
  <c r="Q147" i="34"/>
  <c r="N147" i="34"/>
  <c r="F147" i="34"/>
  <c r="D147" i="34"/>
  <c r="J147" i="34"/>
  <c r="H147" i="34"/>
  <c r="K147" i="34"/>
  <c r="L147" i="34"/>
  <c r="AE147" i="34"/>
  <c r="V147" i="34"/>
  <c r="O147" i="34"/>
  <c r="M147" i="34"/>
  <c r="T147" i="34"/>
  <c r="AB147" i="34"/>
  <c r="R147" i="34"/>
  <c r="Y147" i="34"/>
  <c r="U147" i="34"/>
  <c r="S147" i="34"/>
  <c r="P168" i="34"/>
  <c r="N168" i="34"/>
  <c r="S168" i="34"/>
  <c r="W168" i="34"/>
  <c r="AD168" i="34"/>
  <c r="J168" i="34"/>
  <c r="H168" i="34"/>
  <c r="AA168" i="34"/>
  <c r="AE168" i="34"/>
  <c r="Z168" i="34"/>
  <c r="X168" i="34"/>
  <c r="AB168" i="34"/>
  <c r="Y168" i="34"/>
  <c r="E168" i="34"/>
  <c r="T168" i="34"/>
  <c r="E106" i="34"/>
  <c r="I168" i="34"/>
  <c r="I128" i="34"/>
  <c r="H128" i="34"/>
  <c r="W128" i="34"/>
  <c r="AD128" i="34"/>
  <c r="AD187" i="34"/>
  <c r="AE187" i="34"/>
  <c r="AA187" i="34"/>
  <c r="V187" i="34"/>
  <c r="L187" i="34"/>
  <c r="AB128" i="34"/>
  <c r="Z128" i="34"/>
  <c r="N187" i="34"/>
  <c r="Z187" i="34"/>
  <c r="X187" i="34"/>
  <c r="T187" i="34"/>
  <c r="D168" i="34"/>
  <c r="L168" i="34"/>
  <c r="K168" i="34"/>
  <c r="AC108" i="32"/>
  <c r="AC230" i="34"/>
  <c r="AA108" i="34" s="1"/>
  <c r="F229" i="34"/>
  <c r="F107" i="32"/>
  <c r="R107" i="32"/>
  <c r="R229" i="34"/>
  <c r="AB229" i="34"/>
  <c r="AB107" i="32"/>
  <c r="M106" i="32"/>
  <c r="M228" i="34"/>
  <c r="K106" i="34" s="1"/>
  <c r="M107" i="32"/>
  <c r="M229" i="34"/>
  <c r="L228" i="34"/>
  <c r="J106" i="34" s="1"/>
  <c r="L106" i="32"/>
  <c r="S229" i="34"/>
  <c r="S107" i="32"/>
  <c r="O108" i="32"/>
  <c r="O230" i="34"/>
  <c r="M108" i="34" s="1"/>
  <c r="H229" i="34"/>
  <c r="H107" i="32"/>
  <c r="AD446" i="37"/>
  <c r="AD442" i="37"/>
  <c r="AD450" i="37"/>
  <c r="AD449" i="37"/>
  <c r="AD441" i="37"/>
  <c r="AD447" i="37"/>
  <c r="AD448" i="37"/>
  <c r="AD456" i="37"/>
  <c r="AD454" i="37"/>
  <c r="AD455" i="37"/>
  <c r="AD443" i="37"/>
  <c r="AA448" i="37"/>
  <c r="AA446" i="37"/>
  <c r="AA447" i="37"/>
  <c r="AA453" i="37"/>
  <c r="AA450" i="37"/>
  <c r="AA443" i="37"/>
  <c r="AA441" i="37"/>
  <c r="AA454" i="37"/>
  <c r="AA449" i="37"/>
  <c r="AA455" i="37"/>
  <c r="AA442" i="37"/>
  <c r="AA452" i="37"/>
  <c r="AA456" i="37"/>
  <c r="M222" i="34"/>
  <c r="K100" i="34"/>
  <c r="M100" i="32"/>
  <c r="J83" i="32"/>
  <c r="J87" i="32" s="1"/>
  <c r="E108" i="32"/>
  <c r="E230" i="34"/>
  <c r="C108" i="34"/>
  <c r="S251" i="34"/>
  <c r="S129" i="32"/>
  <c r="F187" i="34"/>
  <c r="I229" i="34"/>
  <c r="I107" i="32"/>
  <c r="H228" i="34"/>
  <c r="F106" i="34" s="1"/>
  <c r="H106" i="32"/>
  <c r="P144" i="32"/>
  <c r="P266" i="34"/>
  <c r="N144" i="34"/>
  <c r="O144" i="32"/>
  <c r="O266" i="34"/>
  <c r="M144" i="34" s="1"/>
  <c r="W102" i="32"/>
  <c r="W224" i="34"/>
  <c r="U102" i="34"/>
  <c r="E100" i="32"/>
  <c r="B83" i="32"/>
  <c r="E222" i="34"/>
  <c r="C100" i="34"/>
  <c r="X128" i="32"/>
  <c r="X250" i="34"/>
  <c r="V128" i="34" s="1"/>
  <c r="M454" i="37"/>
  <c r="M456" i="37"/>
  <c r="M453" i="37"/>
  <c r="M449" i="37"/>
  <c r="M450" i="37"/>
  <c r="M452" i="37"/>
  <c r="M441" i="37"/>
  <c r="M443" i="37"/>
  <c r="M442" i="37"/>
  <c r="M446" i="37"/>
  <c r="M448" i="37"/>
  <c r="M447" i="37"/>
  <c r="M455" i="37"/>
  <c r="H251" i="34"/>
  <c r="H129" i="32"/>
  <c r="K251" i="34"/>
  <c r="K129" i="32"/>
  <c r="O128" i="32"/>
  <c r="O250" i="34"/>
  <c r="M128" i="34" s="1"/>
  <c r="Q187" i="34"/>
  <c r="G187" i="34"/>
  <c r="C187" i="34"/>
  <c r="M187" i="34"/>
  <c r="U187" i="34"/>
  <c r="P187" i="34"/>
  <c r="C128" i="34"/>
  <c r="O128" i="34"/>
  <c r="F168" i="34"/>
  <c r="V168" i="34"/>
  <c r="R168" i="34"/>
  <c r="Q168" i="34"/>
  <c r="C168" i="34"/>
  <c r="D187" i="34"/>
  <c r="E187" i="34"/>
  <c r="AC106" i="32"/>
  <c r="AC228" i="34"/>
  <c r="AA106" i="34"/>
  <c r="O107" i="32"/>
  <c r="O229" i="34"/>
  <c r="E229" i="34"/>
  <c r="E107" i="32"/>
  <c r="Z229" i="34"/>
  <c r="Z107" i="32"/>
  <c r="Y107" i="32"/>
  <c r="Y229" i="34"/>
  <c r="G229" i="34"/>
  <c r="G107" i="32"/>
  <c r="K107" i="32"/>
  <c r="K229" i="34"/>
  <c r="U228" i="34"/>
  <c r="S106" i="34"/>
  <c r="U106" i="32"/>
  <c r="L230" i="34"/>
  <c r="J108" i="34" s="1"/>
  <c r="L108" i="32"/>
  <c r="J228" i="34"/>
  <c r="H106" i="34"/>
  <c r="J106" i="32"/>
  <c r="F267" i="34"/>
  <c r="D145" i="34" s="1"/>
  <c r="F145" i="32"/>
  <c r="I100" i="32"/>
  <c r="F83" i="32"/>
  <c r="F87" i="32" s="1"/>
  <c r="I222" i="34"/>
  <c r="G100" i="34" s="1"/>
  <c r="Y249" i="34"/>
  <c r="W127" i="34" s="1"/>
  <c r="Y127" i="32"/>
  <c r="F228" i="34"/>
  <c r="D106" i="34"/>
  <c r="F106" i="32"/>
  <c r="E228" i="34"/>
  <c r="C106" i="34" s="1"/>
  <c r="E106" i="32"/>
  <c r="Y228" i="34"/>
  <c r="W106" i="34"/>
  <c r="Y106" i="32"/>
  <c r="Z108" i="32"/>
  <c r="Z230" i="34"/>
  <c r="X108" i="34"/>
  <c r="R108" i="32"/>
  <c r="R230" i="34"/>
  <c r="P108" i="34" s="1"/>
  <c r="AD230" i="34"/>
  <c r="AB108" i="34" s="1"/>
  <c r="AD108" i="32"/>
  <c r="I230" i="34"/>
  <c r="G108" i="34"/>
  <c r="I108" i="32"/>
  <c r="M230" i="34"/>
  <c r="K108" i="34" s="1"/>
  <c r="M108" i="32"/>
  <c r="T107" i="32"/>
  <c r="T229" i="34"/>
  <c r="S228" i="34"/>
  <c r="Q106" i="34" s="1"/>
  <c r="S106" i="32"/>
  <c r="L229" i="34"/>
  <c r="L107" i="32"/>
  <c r="Z266" i="34"/>
  <c r="X144" i="34" s="1"/>
  <c r="Z144" i="32"/>
  <c r="Q222" i="34"/>
  <c r="O100" i="34"/>
  <c r="Q100" i="32"/>
  <c r="N83" i="32"/>
  <c r="N87" i="32" s="1"/>
  <c r="G230" i="34"/>
  <c r="E108" i="34" s="1"/>
  <c r="G108" i="32"/>
  <c r="F108" i="32"/>
  <c r="F230" i="34"/>
  <c r="D108" i="34" s="1"/>
  <c r="Y454" i="37"/>
  <c r="Y442" i="37"/>
  <c r="Y453" i="37"/>
  <c r="Y441" i="37"/>
  <c r="Y455" i="37"/>
  <c r="Y443" i="37"/>
  <c r="Y450" i="37"/>
  <c r="Y447" i="37"/>
  <c r="Y446" i="37"/>
  <c r="Y452" i="37"/>
  <c r="Y449" i="37"/>
  <c r="Y448" i="37"/>
  <c r="Y456" i="37"/>
  <c r="S248" i="34"/>
  <c r="Q126" i="34" s="1"/>
  <c r="S126" i="32"/>
  <c r="V136" i="34"/>
  <c r="R287" i="34"/>
  <c r="R165" i="32"/>
  <c r="F166" i="32"/>
  <c r="F288" i="34"/>
  <c r="D166" i="34"/>
  <c r="AD165" i="32"/>
  <c r="AD287" i="34"/>
  <c r="AB165" i="32"/>
  <c r="AB287" i="34"/>
  <c r="AB161" i="32"/>
  <c r="AB283" i="34"/>
  <c r="Z161" i="34" s="1"/>
  <c r="AA159" i="32"/>
  <c r="AA281" i="34"/>
  <c r="Y159" i="34"/>
  <c r="Z163" i="32"/>
  <c r="Z285" i="34"/>
  <c r="X163" i="34" s="1"/>
  <c r="Y167" i="32"/>
  <c r="Y289" i="34"/>
  <c r="X224" i="34"/>
  <c r="V102" i="34" s="1"/>
  <c r="X102" i="32"/>
  <c r="V167" i="32"/>
  <c r="V289" i="34"/>
  <c r="E136" i="34"/>
  <c r="S166" i="32"/>
  <c r="S288" i="34"/>
  <c r="Q166" i="34"/>
  <c r="U268" i="34"/>
  <c r="S146" i="34"/>
  <c r="U146" i="32"/>
  <c r="AA241" i="34"/>
  <c r="Y119" i="34" s="1"/>
  <c r="AA119" i="32"/>
  <c r="AB132" i="32"/>
  <c r="AB254" i="34"/>
  <c r="Z132" i="34" s="1"/>
  <c r="AA164" i="32"/>
  <c r="AA286" i="34"/>
  <c r="Y164" i="34"/>
  <c r="AA246" i="34"/>
  <c r="Y124" i="34"/>
  <c r="AA124" i="32"/>
  <c r="Z269" i="34"/>
  <c r="X147" i="34" s="1"/>
  <c r="Z147" i="32"/>
  <c r="Z284" i="34"/>
  <c r="X162" i="34"/>
  <c r="Z162" i="32"/>
  <c r="Z261" i="34"/>
  <c r="X139" i="34" s="1"/>
  <c r="Z139" i="32"/>
  <c r="P251" i="34"/>
  <c r="P129" i="32"/>
  <c r="R128" i="32"/>
  <c r="R250" i="34"/>
  <c r="P128" i="34"/>
  <c r="S165" i="32"/>
  <c r="S287" i="34"/>
  <c r="E136" i="32"/>
  <c r="E258" i="34"/>
  <c r="C136" i="34" s="1"/>
  <c r="Q162" i="32"/>
  <c r="Q284" i="34"/>
  <c r="O162" i="34"/>
  <c r="AA121" i="32"/>
  <c r="AA243" i="34"/>
  <c r="W168" i="32"/>
  <c r="W290" i="34"/>
  <c r="U168" i="34" s="1"/>
  <c r="U452" i="37"/>
  <c r="U453" i="37"/>
  <c r="U144" i="32"/>
  <c r="U266" i="34"/>
  <c r="S144" i="34" s="1"/>
  <c r="R144" i="32"/>
  <c r="R266" i="34"/>
  <c r="P144" i="34"/>
  <c r="V251" i="34"/>
  <c r="V129" i="32"/>
  <c r="T128" i="32"/>
  <c r="T250" i="34"/>
  <c r="R128" i="34"/>
  <c r="H188" i="34"/>
  <c r="AC287" i="34"/>
  <c r="AC165" i="32"/>
  <c r="X268" i="34"/>
  <c r="V146" i="34" s="1"/>
  <c r="X146" i="32"/>
  <c r="AA234" i="34"/>
  <c r="Y112" i="34"/>
  <c r="AA112" i="32"/>
  <c r="AB139" i="32"/>
  <c r="AB261" i="34"/>
  <c r="Z139" i="34"/>
  <c r="AB260" i="34"/>
  <c r="Z138" i="34"/>
  <c r="AB138" i="32"/>
  <c r="AB240" i="34"/>
  <c r="Z118" i="34" s="1"/>
  <c r="AB118" i="32"/>
  <c r="AA131" i="32"/>
  <c r="AA253" i="34"/>
  <c r="Y131" i="34" s="1"/>
  <c r="Z132" i="32"/>
  <c r="Z254" i="34"/>
  <c r="X132" i="34"/>
  <c r="Y271" i="34"/>
  <c r="Y149" i="32"/>
  <c r="I128" i="32"/>
  <c r="I250" i="34"/>
  <c r="G128" i="34" s="1"/>
  <c r="Q129" i="32"/>
  <c r="Q251" i="34"/>
  <c r="V287" i="34"/>
  <c r="V165" i="32"/>
  <c r="H287" i="34"/>
  <c r="H165" i="32"/>
  <c r="AB188" i="32"/>
  <c r="J289" i="34"/>
  <c r="T294" i="34"/>
  <c r="R172" i="34" s="1"/>
  <c r="U90" i="35"/>
  <c r="U188" i="32" s="1"/>
  <c r="U301" i="12"/>
  <c r="Q90" i="35"/>
  <c r="Q310" i="34" s="1"/>
  <c r="O188" i="34" s="1"/>
  <c r="Q301" i="12"/>
  <c r="M90" i="35"/>
  <c r="M188" i="32" s="1"/>
  <c r="M301" i="12"/>
  <c r="I90" i="35"/>
  <c r="I301" i="12"/>
  <c r="E90" i="35"/>
  <c r="E310" i="34"/>
  <c r="C188" i="34" s="1"/>
  <c r="E301" i="12"/>
  <c r="D301" i="12" s="1"/>
  <c r="D300" i="12"/>
  <c r="W130" i="13"/>
  <c r="D130" i="13"/>
  <c r="E188" i="32"/>
  <c r="A107" i="34"/>
  <c r="J107" i="34"/>
  <c r="J70" i="34" s="1"/>
  <c r="A129" i="34"/>
  <c r="I129" i="34" s="1"/>
  <c r="O129" i="34"/>
  <c r="I188" i="32"/>
  <c r="I310" i="34"/>
  <c r="G188" i="34" s="1"/>
  <c r="C107" i="34"/>
  <c r="C70" i="34" s="1"/>
  <c r="F107" i="34"/>
  <c r="F70" i="34" s="1"/>
  <c r="F129" i="34"/>
  <c r="M107" i="34"/>
  <c r="M70" i="34" s="1"/>
  <c r="U129" i="34"/>
  <c r="AE129" i="34"/>
  <c r="X129" i="34"/>
  <c r="AE28" i="7"/>
  <c r="AE146" i="7" s="1"/>
  <c r="AA28" i="7"/>
  <c r="AA146" i="7" s="1"/>
  <c r="W28" i="7"/>
  <c r="S28" i="7"/>
  <c r="O28" i="7"/>
  <c r="O146" i="7" s="1"/>
  <c r="K28" i="7"/>
  <c r="K146" i="7" s="1"/>
  <c r="G28" i="7"/>
  <c r="AD28" i="7"/>
  <c r="Z28" i="7"/>
  <c r="Z17" i="13" s="1"/>
  <c r="V28" i="7"/>
  <c r="V146" i="7" s="1"/>
  <c r="R28" i="7"/>
  <c r="N28" i="7"/>
  <c r="J28" i="7"/>
  <c r="J146" i="7" s="1"/>
  <c r="J170" i="7" s="1"/>
  <c r="G66" i="27" s="1"/>
  <c r="G67" i="27" s="1"/>
  <c r="F28" i="7"/>
  <c r="F17" i="13" s="1"/>
  <c r="AC28" i="7"/>
  <c r="Y28" i="7"/>
  <c r="U28" i="7"/>
  <c r="U146" i="7" s="1"/>
  <c r="Q28" i="7"/>
  <c r="Q146" i="7" s="1"/>
  <c r="M28" i="7"/>
  <c r="I28" i="7"/>
  <c r="D178" i="7"/>
  <c r="N39" i="13" s="1"/>
  <c r="N78" i="35" s="1"/>
  <c r="AE145" i="7"/>
  <c r="D177" i="7"/>
  <c r="AE144" i="7"/>
  <c r="AD19" i="7"/>
  <c r="Z19" i="7"/>
  <c r="V19" i="7"/>
  <c r="V14" i="12" s="1"/>
  <c r="R19" i="7"/>
  <c r="R143" i="7" s="1"/>
  <c r="R170" i="7" s="1"/>
  <c r="O66" i="27" s="1"/>
  <c r="O67" i="27" s="1"/>
  <c r="N19" i="7"/>
  <c r="J19" i="7"/>
  <c r="AE12" i="7"/>
  <c r="AE10" i="7"/>
  <c r="AE141" i="7" s="1"/>
  <c r="B87" i="32"/>
  <c r="B94" i="32" s="1"/>
  <c r="D94" i="32" s="1"/>
  <c r="D95" i="32" s="1"/>
  <c r="B92" i="32"/>
  <c r="B23" i="32" s="1"/>
  <c r="H90" i="32"/>
  <c r="P129" i="34"/>
  <c r="K129" i="34"/>
  <c r="AB129" i="34"/>
  <c r="V129" i="34"/>
  <c r="R107" i="34"/>
  <c r="R70" i="34" s="1"/>
  <c r="X107" i="34"/>
  <c r="X70" i="34" s="1"/>
  <c r="AE107" i="34"/>
  <c r="Q129" i="34"/>
  <c r="Q107" i="34"/>
  <c r="Q70" i="34" s="1"/>
  <c r="G107" i="34"/>
  <c r="G70" i="34" s="1"/>
  <c r="K107" i="34"/>
  <c r="K70" i="34" s="1"/>
  <c r="I107" i="34"/>
  <c r="I70" i="34" s="1"/>
  <c r="D107" i="34"/>
  <c r="D70" i="34" s="1"/>
  <c r="M310" i="34"/>
  <c r="K188" i="34" s="1"/>
  <c r="S187" i="34"/>
  <c r="W187" i="34"/>
  <c r="K187" i="34"/>
  <c r="J187" i="34"/>
  <c r="Q128" i="34"/>
  <c r="Z147" i="34"/>
  <c r="E147" i="34"/>
  <c r="G147" i="34"/>
  <c r="AA147" i="34"/>
  <c r="C147" i="34"/>
  <c r="P147" i="34"/>
  <c r="W147" i="34"/>
  <c r="H187" i="34"/>
  <c r="E216" i="32"/>
  <c r="E338" i="34"/>
  <c r="AC450" i="37"/>
  <c r="AC449" i="37"/>
  <c r="AC454" i="37"/>
  <c r="AC447" i="37"/>
  <c r="AC455" i="37"/>
  <c r="AC443" i="37"/>
  <c r="AC453" i="37"/>
  <c r="AC446" i="37"/>
  <c r="AC456" i="37"/>
  <c r="AC441" i="37"/>
  <c r="AC452" i="37"/>
  <c r="AC442" i="37"/>
  <c r="AC448" i="37"/>
  <c r="H216" i="32"/>
  <c r="H338" i="34"/>
  <c r="V216" i="32"/>
  <c r="V338" i="34"/>
  <c r="P338" i="34"/>
  <c r="P216" i="32"/>
  <c r="K216" i="32"/>
  <c r="K338" i="34"/>
  <c r="W336" i="34"/>
  <c r="W214" i="32"/>
  <c r="Y213" i="32"/>
  <c r="Y335" i="34"/>
  <c r="W213" i="34" s="1"/>
  <c r="J229" i="34"/>
  <c r="H107" i="34"/>
  <c r="H70" i="34" s="1"/>
  <c r="J107" i="32"/>
  <c r="AC129" i="34"/>
  <c r="H129" i="34"/>
  <c r="M129" i="34"/>
  <c r="L129" i="34"/>
  <c r="C129" i="34"/>
  <c r="AD129" i="34"/>
  <c r="Z107" i="34"/>
  <c r="Z70" i="34" s="1"/>
  <c r="AD107" i="34"/>
  <c r="W107" i="34"/>
  <c r="W70" i="34" s="1"/>
  <c r="E107" i="34"/>
  <c r="E70" i="34" s="1"/>
  <c r="O187" i="34"/>
  <c r="AC187" i="34"/>
  <c r="I187" i="34"/>
  <c r="H108" i="32"/>
  <c r="H230" i="34"/>
  <c r="F108" i="34" s="1"/>
  <c r="R334" i="34"/>
  <c r="P212" i="34"/>
  <c r="R212" i="32"/>
  <c r="R216" i="32"/>
  <c r="R338" i="34"/>
  <c r="F338" i="34"/>
  <c r="F216" i="32"/>
  <c r="J216" i="32"/>
  <c r="J338" i="34"/>
  <c r="D271" i="21"/>
  <c r="AB187" i="34"/>
  <c r="E334" i="34"/>
  <c r="C212" i="34"/>
  <c r="E212" i="32"/>
  <c r="G216" i="32"/>
  <c r="G338" i="34"/>
  <c r="O214" i="32"/>
  <c r="O336" i="34"/>
  <c r="W213" i="32"/>
  <c r="W335" i="34"/>
  <c r="U213" i="34"/>
  <c r="K336" i="34"/>
  <c r="K214" i="32"/>
  <c r="W337" i="34"/>
  <c r="U215" i="34" s="1"/>
  <c r="W215" i="32"/>
  <c r="P107" i="34"/>
  <c r="P70" i="34" s="1"/>
  <c r="AB107" i="34"/>
  <c r="AB70" i="34" s="1"/>
  <c r="Y107" i="34"/>
  <c r="Y70" i="34" s="1"/>
  <c r="Z228" i="34"/>
  <c r="X106" i="34" s="1"/>
  <c r="Z106" i="32"/>
  <c r="V107" i="32"/>
  <c r="V229" i="34"/>
  <c r="T107" i="34" s="1"/>
  <c r="T70" i="34" s="1"/>
  <c r="V228" i="34"/>
  <c r="T106" i="34"/>
  <c r="V106" i="32"/>
  <c r="I228" i="34"/>
  <c r="G106" i="34" s="1"/>
  <c r="I106" i="32"/>
  <c r="I212" i="32"/>
  <c r="I334" i="34"/>
  <c r="G212" i="34" s="1"/>
  <c r="W338" i="34"/>
  <c r="W216" i="32"/>
  <c r="N212" i="32"/>
  <c r="N334" i="34"/>
  <c r="L212" i="34"/>
  <c r="L216" i="32"/>
  <c r="L338" i="34"/>
  <c r="S216" i="32"/>
  <c r="S338" i="34"/>
  <c r="AA338" i="34"/>
  <c r="AA216" i="32"/>
  <c r="U338" i="34"/>
  <c r="U216" i="32"/>
  <c r="S335" i="34"/>
  <c r="Q213" i="34"/>
  <c r="S213" i="32"/>
  <c r="T228" i="34"/>
  <c r="R106" i="34" s="1"/>
  <c r="T106" i="32"/>
  <c r="V145" i="32"/>
  <c r="V267" i="34"/>
  <c r="T145" i="34" s="1"/>
  <c r="D552" i="37"/>
  <c r="K199" i="34"/>
  <c r="M124" i="34"/>
  <c r="I170" i="24"/>
  <c r="I118" i="35"/>
  <c r="D555" i="37"/>
  <c r="AD385" i="14"/>
  <c r="AD383" i="14"/>
  <c r="Z145" i="32"/>
  <c r="Z267" i="34"/>
  <c r="X145" i="34" s="1"/>
  <c r="AB289" i="34"/>
  <c r="AB167" i="32"/>
  <c r="AA101" i="32"/>
  <c r="AA223" i="34"/>
  <c r="Y101" i="34"/>
  <c r="Z289" i="34"/>
  <c r="Z167" i="32"/>
  <c r="T129" i="32"/>
  <c r="T251" i="34"/>
  <c r="R129" i="34"/>
  <c r="M289" i="34"/>
  <c r="M167" i="32"/>
  <c r="AB127" i="32"/>
  <c r="AB249" i="34"/>
  <c r="Z127" i="34" s="1"/>
  <c r="O200" i="32"/>
  <c r="O322" i="34"/>
  <c r="X286" i="34"/>
  <c r="V164" i="34" s="1"/>
  <c r="X164" i="32"/>
  <c r="AD384" i="14"/>
  <c r="AD386" i="14"/>
  <c r="D566" i="37"/>
  <c r="F287" i="34"/>
  <c r="F165" i="32"/>
  <c r="AB252" i="34"/>
  <c r="Z130" i="34"/>
  <c r="AB130" i="32"/>
  <c r="AA162" i="32"/>
  <c r="AA284" i="34"/>
  <c r="Y162" i="34"/>
  <c r="AA111" i="32"/>
  <c r="AA233" i="34"/>
  <c r="Y111" i="34" s="1"/>
  <c r="Y141" i="32"/>
  <c r="Y263" i="34"/>
  <c r="K289" i="34"/>
  <c r="K167" i="32"/>
  <c r="K165" i="32"/>
  <c r="K287" i="34"/>
  <c r="Q414" i="37"/>
  <c r="Z166" i="32"/>
  <c r="Z288" i="34"/>
  <c r="X166" i="34" s="1"/>
  <c r="J287" i="34"/>
  <c r="AE142" i="37"/>
  <c r="AE30" i="35"/>
  <c r="I272" i="34"/>
  <c r="G150" i="34"/>
  <c r="G150" i="32"/>
  <c r="X272" i="34"/>
  <c r="V150" i="34" s="1"/>
  <c r="Q472" i="37"/>
  <c r="Q229" i="37"/>
  <c r="Q46" i="35"/>
  <c r="AA143" i="37"/>
  <c r="AA31" i="35"/>
  <c r="AA142" i="37"/>
  <c r="AA30" i="35"/>
  <c r="Z141" i="37"/>
  <c r="Z29" i="35"/>
  <c r="Z231" i="37"/>
  <c r="Z48" i="35" s="1"/>
  <c r="Y231" i="37"/>
  <c r="Y48" i="35" s="1"/>
  <c r="G388" i="37"/>
  <c r="G406" i="37" s="1"/>
  <c r="D70" i="27" s="1"/>
  <c r="D71" i="27" s="1"/>
  <c r="W388" i="37"/>
  <c r="W533" i="37"/>
  <c r="W556" i="37"/>
  <c r="L230" i="37"/>
  <c r="L47" i="35"/>
  <c r="N142" i="37"/>
  <c r="N30" i="35"/>
  <c r="P142" i="37"/>
  <c r="P30" i="35"/>
  <c r="Q141" i="37"/>
  <c r="Q29" i="35"/>
  <c r="O467" i="37"/>
  <c r="W395" i="37"/>
  <c r="W229" i="37"/>
  <c r="W46" i="35" s="1"/>
  <c r="U554" i="37"/>
  <c r="D554" i="37" s="1"/>
  <c r="O384" i="14"/>
  <c r="H386" i="14"/>
  <c r="U392" i="14"/>
  <c r="O385" i="14"/>
  <c r="G391" i="14"/>
  <c r="T384" i="14"/>
  <c r="B146" i="34"/>
  <c r="AE337" i="34"/>
  <c r="AC215" i="34" s="1"/>
  <c r="AE215" i="32"/>
  <c r="G143" i="37"/>
  <c r="G31" i="35" s="1"/>
  <c r="G142" i="37"/>
  <c r="G30" i="35" s="1"/>
  <c r="Y150" i="32"/>
  <c r="AC386" i="14"/>
  <c r="W41" i="37"/>
  <c r="W10" i="35" s="1"/>
  <c r="W40" i="37"/>
  <c r="W9" i="35" s="1"/>
  <c r="W142" i="37"/>
  <c r="W30" i="35" s="1"/>
  <c r="W141" i="37"/>
  <c r="W29" i="35" s="1"/>
  <c r="T533" i="37"/>
  <c r="T556" i="37" s="1"/>
  <c r="T388" i="37"/>
  <c r="W467" i="37"/>
  <c r="T467" i="37"/>
  <c r="B115" i="34"/>
  <c r="T58" i="24"/>
  <c r="G241" i="21"/>
  <c r="G243" i="21" s="1"/>
  <c r="G99" i="21" s="1"/>
  <c r="G41" i="21" s="1"/>
  <c r="AE235" i="21"/>
  <c r="AE236" i="21" s="1"/>
  <c r="AC234" i="21"/>
  <c r="AD234" i="21"/>
  <c r="AC233" i="21"/>
  <c r="AC235" i="21"/>
  <c r="AD233" i="21"/>
  <c r="AD235" i="21"/>
  <c r="AB235" i="21"/>
  <c r="AB236" i="21" s="1"/>
  <c r="AB98" i="21" s="1"/>
  <c r="AB34" i="21" s="1"/>
  <c r="E55" i="37"/>
  <c r="E14" i="35" s="1"/>
  <c r="E54" i="37"/>
  <c r="E13" i="35" s="1"/>
  <c r="M55" i="37"/>
  <c r="M14" i="35" s="1"/>
  <c r="M54" i="37"/>
  <c r="M13" i="35" s="1"/>
  <c r="U55" i="37"/>
  <c r="U14" i="35" s="1"/>
  <c r="U54" i="37"/>
  <c r="U13" i="35" s="1"/>
  <c r="K94" i="37"/>
  <c r="K23" i="35" s="1"/>
  <c r="K93" i="37"/>
  <c r="K22" i="35" s="1"/>
  <c r="S168" i="37"/>
  <c r="S36" i="35" s="1"/>
  <c r="S169" i="37"/>
  <c r="S37" i="35" s="1"/>
  <c r="O243" i="37"/>
  <c r="O50" i="35" s="1"/>
  <c r="O244" i="37"/>
  <c r="O51" i="35" s="1"/>
  <c r="S244" i="37"/>
  <c r="S51" i="35" s="1"/>
  <c r="S243" i="37"/>
  <c r="S50" i="35" s="1"/>
  <c r="M540" i="37"/>
  <c r="M563" i="37" s="1"/>
  <c r="U540" i="37"/>
  <c r="U563" i="37" s="1"/>
  <c r="T473" i="14"/>
  <c r="U130" i="37"/>
  <c r="U28" i="35" s="1"/>
  <c r="U129" i="37"/>
  <c r="U27" i="35" s="1"/>
  <c r="G169" i="37"/>
  <c r="G37" i="35" s="1"/>
  <c r="G168" i="37"/>
  <c r="G36" i="35" s="1"/>
  <c r="M471" i="14"/>
  <c r="R478" i="14"/>
  <c r="G479" i="14"/>
  <c r="B175" i="34"/>
  <c r="I55" i="37"/>
  <c r="I14" i="35"/>
  <c r="I54" i="37"/>
  <c r="I13" i="35"/>
  <c r="Q55" i="37"/>
  <c r="Q14" i="35"/>
  <c r="Q54" i="37"/>
  <c r="Q13" i="35"/>
  <c r="G94" i="37"/>
  <c r="G23" i="35"/>
  <c r="G93" i="37"/>
  <c r="G22" i="35"/>
  <c r="K168" i="37"/>
  <c r="K36" i="35"/>
  <c r="K169" i="37"/>
  <c r="K37" i="35"/>
  <c r="K194" i="37"/>
  <c r="K42" i="35"/>
  <c r="K195" i="37"/>
  <c r="K43" i="35"/>
  <c r="G243" i="37"/>
  <c r="G50" i="35"/>
  <c r="G244" i="37"/>
  <c r="G51" i="35"/>
  <c r="H473" i="14"/>
  <c r="B100" i="34"/>
  <c r="M130" i="37"/>
  <c r="M28" i="35" s="1"/>
  <c r="M129" i="37"/>
  <c r="M27" i="35" s="1"/>
  <c r="Q130" i="37"/>
  <c r="Q28" i="35" s="1"/>
  <c r="Q129" i="37"/>
  <c r="Q27" i="35" s="1"/>
  <c r="O169" i="37"/>
  <c r="O37" i="35" s="1"/>
  <c r="O168" i="37"/>
  <c r="O36" i="35" s="1"/>
  <c r="S469" i="37"/>
  <c r="K244" i="37"/>
  <c r="K51" i="35"/>
  <c r="K243" i="37"/>
  <c r="K50" i="35" s="1"/>
  <c r="O245" i="37"/>
  <c r="S245" i="37"/>
  <c r="E279" i="37"/>
  <c r="E55" i="35" s="1"/>
  <c r="E280" i="37"/>
  <c r="E56" i="35"/>
  <c r="Q540" i="37"/>
  <c r="Q563" i="37" s="1"/>
  <c r="G471" i="14"/>
  <c r="T418" i="37"/>
  <c r="W194" i="37"/>
  <c r="W42" i="35" s="1"/>
  <c r="W195" i="37"/>
  <c r="W43" i="35" s="1"/>
  <c r="X545" i="37"/>
  <c r="X568" i="37" s="1"/>
  <c r="D568" i="37" s="1"/>
  <c r="X466" i="37"/>
  <c r="X418" i="37"/>
  <c r="X400" i="37"/>
  <c r="X387" i="37"/>
  <c r="X26" i="37"/>
  <c r="X5" i="35"/>
  <c r="X278" i="12"/>
  <c r="X288" i="12" s="1"/>
  <c r="X247" i="12"/>
  <c r="X279" i="12"/>
  <c r="X289" i="12"/>
  <c r="D289" i="12" s="1"/>
  <c r="X345" i="14"/>
  <c r="X352" i="14" s="1"/>
  <c r="U76" i="27" s="1"/>
  <c r="U77" i="27" s="1"/>
  <c r="X128" i="24"/>
  <c r="K303" i="37"/>
  <c r="K59" i="35" s="1"/>
  <c r="K304" i="37"/>
  <c r="K60" i="35"/>
  <c r="O193" i="37"/>
  <c r="O41" i="35" s="1"/>
  <c r="G195" i="37"/>
  <c r="G43" i="35"/>
  <c r="G194" i="37"/>
  <c r="G42" i="35" s="1"/>
  <c r="W243" i="37"/>
  <c r="W50" i="35"/>
  <c r="W244" i="37"/>
  <c r="W51" i="35" s="1"/>
  <c r="W167" i="37"/>
  <c r="W35" i="35"/>
  <c r="W94" i="37"/>
  <c r="W23" i="35" s="1"/>
  <c r="W93" i="37"/>
  <c r="W22" i="35"/>
  <c r="O304" i="37"/>
  <c r="O60" i="35" s="1"/>
  <c r="O303" i="37"/>
  <c r="O59" i="35"/>
  <c r="X476" i="37"/>
  <c r="X385" i="37"/>
  <c r="X463" i="14"/>
  <c r="X479" i="14" s="1"/>
  <c r="S303" i="37"/>
  <c r="S59" i="35" s="1"/>
  <c r="S304" i="37"/>
  <c r="S60" i="35" s="1"/>
  <c r="S92" i="37"/>
  <c r="S21" i="35" s="1"/>
  <c r="AA167" i="37"/>
  <c r="AA35" i="35" s="1"/>
  <c r="Y55" i="37"/>
  <c r="Y14" i="35" s="1"/>
  <c r="Y54" i="37"/>
  <c r="Y13" i="35" s="1"/>
  <c r="Y182" i="37"/>
  <c r="Y40" i="35" s="1"/>
  <c r="Y181" i="37"/>
  <c r="Y39" i="35" s="1"/>
  <c r="AA244" i="37"/>
  <c r="AA51" i="35" s="1"/>
  <c r="AA243" i="37"/>
  <c r="AA50" i="35" s="1"/>
  <c r="AA541" i="37"/>
  <c r="AA564" i="37" s="1"/>
  <c r="Y130" i="37"/>
  <c r="Y28" i="35" s="1"/>
  <c r="Y129" i="37"/>
  <c r="Y27" i="35" s="1"/>
  <c r="AA195" i="37"/>
  <c r="AA43" i="35" s="1"/>
  <c r="AA194" i="37"/>
  <c r="AA42" i="35" s="1"/>
  <c r="AC128" i="37"/>
  <c r="AC26" i="35" s="1"/>
  <c r="AE199" i="32"/>
  <c r="AE321" i="34"/>
  <c r="AC199" i="34" s="1"/>
  <c r="AE353" i="34"/>
  <c r="AE231" i="32"/>
  <c r="AE227" i="32"/>
  <c r="AE349" i="34"/>
  <c r="AC280" i="37"/>
  <c r="AC56" i="35"/>
  <c r="AC279" i="37"/>
  <c r="AC55" i="35"/>
  <c r="AC180" i="37"/>
  <c r="AC38" i="35"/>
  <c r="AC54" i="37"/>
  <c r="AC13" i="35"/>
  <c r="AE278" i="37"/>
  <c r="AE54" i="35"/>
  <c r="AE280" i="37"/>
  <c r="AE56" i="35" s="1"/>
  <c r="AE540" i="37"/>
  <c r="AE563" i="37"/>
  <c r="AE193" i="37"/>
  <c r="AE41" i="35" s="1"/>
  <c r="AE392" i="37"/>
  <c r="AE471" i="37"/>
  <c r="AE242" i="14"/>
  <c r="AE243" i="14" s="1"/>
  <c r="AE195" i="14"/>
  <c r="AE196" i="14" s="1"/>
  <c r="AE112" i="35" s="1"/>
  <c r="AE347" i="14"/>
  <c r="AE459" i="14"/>
  <c r="AE475" i="14" s="1"/>
  <c r="AE157" i="14"/>
  <c r="AE108" i="35" s="1"/>
  <c r="AE166" i="24"/>
  <c r="AE114" i="35"/>
  <c r="AE121" i="24"/>
  <c r="AE351" i="34"/>
  <c r="AE229" i="32"/>
  <c r="AE347" i="34"/>
  <c r="AE225" i="32"/>
  <c r="AE365" i="34"/>
  <c r="AE477" i="37"/>
  <c r="AE328" i="37"/>
  <c r="AE64" i="35" s="1"/>
  <c r="AE543" i="37"/>
  <c r="AE566" i="37" s="1"/>
  <c r="AE228" i="37"/>
  <c r="AE13" i="37"/>
  <c r="AE2" i="35" s="1"/>
  <c r="AE525" i="37"/>
  <c r="AE548" i="37"/>
  <c r="AE379" i="37"/>
  <c r="AE379" i="14"/>
  <c r="AE392" i="14" s="1"/>
  <c r="AE364" i="34"/>
  <c r="AE242" i="32"/>
  <c r="AE350" i="34"/>
  <c r="AE228" i="32"/>
  <c r="AE361" i="34"/>
  <c r="AE419" i="37"/>
  <c r="AE79" i="37"/>
  <c r="AE18" i="35" s="1"/>
  <c r="AE383" i="37"/>
  <c r="AE530" i="37"/>
  <c r="AE553" i="37" s="1"/>
  <c r="AE290" i="12"/>
  <c r="AE173" i="14"/>
  <c r="AE110" i="35" s="1"/>
  <c r="AE463" i="14"/>
  <c r="AE479" i="14" s="1"/>
  <c r="AE214" i="32"/>
  <c r="AE336" i="34"/>
  <c r="AE363" i="34"/>
  <c r="AE241" i="32"/>
  <c r="AE357" i="34"/>
  <c r="AE343" i="34"/>
  <c r="AE351" i="37"/>
  <c r="AE67" i="35" s="1"/>
  <c r="AE404" i="37"/>
  <c r="AE353" i="37"/>
  <c r="AE69" i="35" s="1"/>
  <c r="AE544" i="37"/>
  <c r="AE567" i="37"/>
  <c r="AE167" i="24"/>
  <c r="AE115" i="35"/>
  <c r="AE160" i="24"/>
  <c r="AE128" i="24"/>
  <c r="AE163" i="24" s="1"/>
  <c r="AE352" i="34"/>
  <c r="AE230" i="32"/>
  <c r="AE348" i="34"/>
  <c r="AE226" i="32"/>
  <c r="AE339" i="34"/>
  <c r="AE31" i="37"/>
  <c r="AE38" i="37" s="1"/>
  <c r="AE237" i="32"/>
  <c r="AE233" i="32"/>
  <c r="AE245" i="37"/>
  <c r="AE240" i="32"/>
  <c r="AE236" i="32"/>
  <c r="AE232" i="32"/>
  <c r="AE224" i="32"/>
  <c r="AE220" i="32"/>
  <c r="AE344" i="34"/>
  <c r="AE340" i="34"/>
  <c r="AE238" i="32"/>
  <c r="AE234" i="32"/>
  <c r="U17" i="13"/>
  <c r="U133" i="13" s="1"/>
  <c r="N17" i="13"/>
  <c r="N146" i="7"/>
  <c r="AD146" i="7"/>
  <c r="AD17" i="13"/>
  <c r="G146" i="7"/>
  <c r="G17" i="13"/>
  <c r="W146" i="7"/>
  <c r="W17" i="13"/>
  <c r="I146" i="7"/>
  <c r="I17" i="13"/>
  <c r="I133" i="13" s="1"/>
  <c r="Y146" i="7"/>
  <c r="Y17" i="13"/>
  <c r="R17" i="13"/>
  <c r="R146" i="7"/>
  <c r="K17" i="13"/>
  <c r="K133" i="13" s="1"/>
  <c r="M146" i="7"/>
  <c r="M17" i="13"/>
  <c r="AC17" i="13"/>
  <c r="AC146" i="7"/>
  <c r="F146" i="7"/>
  <c r="O17" i="13"/>
  <c r="O133" i="13" s="1"/>
  <c r="AE17" i="13"/>
  <c r="AE76" i="35" s="1"/>
  <c r="AE296" i="34" s="1"/>
  <c r="Q17" i="13"/>
  <c r="Q133" i="13" s="1"/>
  <c r="J17" i="13"/>
  <c r="J133" i="13" s="1"/>
  <c r="Z146" i="7"/>
  <c r="S17" i="13"/>
  <c r="S146" i="7"/>
  <c r="L39" i="13"/>
  <c r="L78" i="35" s="1"/>
  <c r="V39" i="13"/>
  <c r="V78" i="35" s="1"/>
  <c r="AB38" i="12"/>
  <c r="AB92" i="35" s="1"/>
  <c r="F39" i="13"/>
  <c r="F78" i="35" s="1"/>
  <c r="AB39" i="13"/>
  <c r="AB78" i="35" s="1"/>
  <c r="AB28" i="13"/>
  <c r="T27" i="12"/>
  <c r="L28" i="13"/>
  <c r="N143" i="7"/>
  <c r="N170" i="7" s="1"/>
  <c r="K66" i="27" s="1"/>
  <c r="K67" i="27" s="1"/>
  <c r="N14" i="12"/>
  <c r="AD14" i="12"/>
  <c r="AD88" i="35" s="1"/>
  <c r="AD143" i="7"/>
  <c r="J14" i="12"/>
  <c r="J143" i="7"/>
  <c r="Z143" i="7"/>
  <c r="Z14" i="12"/>
  <c r="Z88" i="35" s="1"/>
  <c r="Z308" i="34" s="1"/>
  <c r="V143" i="7"/>
  <c r="V170" i="7" s="1"/>
  <c r="S66" i="27" s="1"/>
  <c r="S67" i="27" s="1"/>
  <c r="AE170" i="24"/>
  <c r="AE118" i="35"/>
  <c r="AE156" i="24"/>
  <c r="AC111" i="32"/>
  <c r="AC233" i="34"/>
  <c r="AA111" i="34" s="1"/>
  <c r="X445" i="37"/>
  <c r="X444" i="37"/>
  <c r="X421" i="37"/>
  <c r="X416" i="37"/>
  <c r="X446" i="37" s="1"/>
  <c r="T421" i="37"/>
  <c r="T416" i="37" s="1"/>
  <c r="T444" i="37"/>
  <c r="T445" i="37"/>
  <c r="G149" i="32"/>
  <c r="G271" i="34"/>
  <c r="K257" i="34"/>
  <c r="K135" i="32"/>
  <c r="Q233" i="34"/>
  <c r="O111" i="34" s="1"/>
  <c r="Q111" i="32"/>
  <c r="N128" i="32"/>
  <c r="N250" i="34"/>
  <c r="L128" i="34"/>
  <c r="AA129" i="32"/>
  <c r="AA251" i="34"/>
  <c r="Y129" i="34"/>
  <c r="AE128" i="32"/>
  <c r="AE250" i="34"/>
  <c r="AC128" i="34" s="1"/>
  <c r="I338" i="34"/>
  <c r="I216" i="32"/>
  <c r="I214" i="34"/>
  <c r="A214" i="34"/>
  <c r="AC214" i="34"/>
  <c r="AE213" i="32"/>
  <c r="AE335" i="34"/>
  <c r="AC213" i="34" s="1"/>
  <c r="AE334" i="34"/>
  <c r="AC212" i="34" s="1"/>
  <c r="AE212" i="32"/>
  <c r="AC258" i="34"/>
  <c r="AA136" i="34" s="1"/>
  <c r="AC136" i="32"/>
  <c r="W120" i="32"/>
  <c r="W242" i="34"/>
  <c r="W148" i="32"/>
  <c r="W270" i="34"/>
  <c r="K280" i="34"/>
  <c r="K158" i="32"/>
  <c r="X103" i="32"/>
  <c r="X225" i="34"/>
  <c r="V103" i="34" s="1"/>
  <c r="G148" i="32"/>
  <c r="G270" i="34"/>
  <c r="K256" i="34"/>
  <c r="K134" i="32"/>
  <c r="Q112" i="32"/>
  <c r="Q234" i="34"/>
  <c r="O112" i="34"/>
  <c r="L145" i="32"/>
  <c r="L267" i="34"/>
  <c r="J145" i="34"/>
  <c r="Q144" i="32"/>
  <c r="Q266" i="34"/>
  <c r="O144" i="34" s="1"/>
  <c r="A167" i="34"/>
  <c r="X167" i="34" s="1"/>
  <c r="AE452" i="37"/>
  <c r="AE453" i="37"/>
  <c r="AE421" i="37"/>
  <c r="AE416" i="37" s="1"/>
  <c r="AE152" i="32"/>
  <c r="AE274" i="34"/>
  <c r="AC152" i="34"/>
  <c r="AC275" i="34"/>
  <c r="AA153" i="34"/>
  <c r="AC153" i="32"/>
  <c r="E154" i="32"/>
  <c r="E276" i="34"/>
  <c r="C154" i="34"/>
  <c r="K141" i="32"/>
  <c r="K263" i="34"/>
  <c r="G120" i="32"/>
  <c r="G242" i="34"/>
  <c r="I111" i="32"/>
  <c r="I233" i="34"/>
  <c r="G111" i="34" s="1"/>
  <c r="AD236" i="21"/>
  <c r="AD98" i="21" s="1"/>
  <c r="AD34" i="21" s="1"/>
  <c r="Q127" i="32"/>
  <c r="Q249" i="34"/>
  <c r="O127" i="34" s="1"/>
  <c r="Z127" i="32"/>
  <c r="Z249" i="34"/>
  <c r="X127" i="34"/>
  <c r="A165" i="34"/>
  <c r="I165" i="34" s="1"/>
  <c r="U214" i="34"/>
  <c r="AE229" i="37"/>
  <c r="AE46" i="35" s="1"/>
  <c r="AE230" i="37"/>
  <c r="AE47" i="35" s="1"/>
  <c r="AE472" i="37"/>
  <c r="AE395" i="37"/>
  <c r="AE538" i="37"/>
  <c r="AE561" i="37"/>
  <c r="AE231" i="37"/>
  <c r="AE48" i="35"/>
  <c r="AC276" i="34"/>
  <c r="AA154" i="34" s="1"/>
  <c r="AC154" i="32"/>
  <c r="O157" i="32"/>
  <c r="O279" i="34"/>
  <c r="W255" i="34"/>
  <c r="U133" i="34"/>
  <c r="W133" i="32"/>
  <c r="G263" i="34"/>
  <c r="G141" i="32"/>
  <c r="X163" i="24"/>
  <c r="X170" i="24"/>
  <c r="X118" i="35"/>
  <c r="K149" i="32"/>
  <c r="K271" i="34"/>
  <c r="K140" i="32"/>
  <c r="K262" i="34"/>
  <c r="G243" i="34"/>
  <c r="G121" i="32"/>
  <c r="I112" i="32"/>
  <c r="I234" i="34"/>
  <c r="G112" i="34" s="1"/>
  <c r="AC236" i="21"/>
  <c r="AC98" i="21"/>
  <c r="AC34" i="21" s="1"/>
  <c r="P128" i="32"/>
  <c r="P250" i="34"/>
  <c r="N128" i="34"/>
  <c r="W406" i="37"/>
  <c r="T70" i="27"/>
  <c r="T71" i="27" s="1"/>
  <c r="AA250" i="34"/>
  <c r="Y128" i="34"/>
  <c r="AA128" i="32"/>
  <c r="K167" i="34"/>
  <c r="M214" i="34"/>
  <c r="A216" i="34"/>
  <c r="C216" i="34" s="1"/>
  <c r="I216" i="34"/>
  <c r="O76" i="35"/>
  <c r="O174" i="32" s="1"/>
  <c r="AD133" i="13"/>
  <c r="AD76" i="35"/>
  <c r="AD296" i="34" s="1"/>
  <c r="S76" i="35"/>
  <c r="S174" i="32" s="1"/>
  <c r="S133" i="13"/>
  <c r="J76" i="35"/>
  <c r="J296" i="34" s="1"/>
  <c r="H174" i="34" s="1"/>
  <c r="AE133" i="13"/>
  <c r="K76" i="35"/>
  <c r="K296" i="34" s="1"/>
  <c r="A174" i="34" s="1"/>
  <c r="AD174" i="34" s="1"/>
  <c r="Y76" i="35"/>
  <c r="Y133" i="13"/>
  <c r="W76" i="35"/>
  <c r="W296" i="34" s="1"/>
  <c r="W133" i="13"/>
  <c r="AC76" i="35"/>
  <c r="AC174" i="32" s="1"/>
  <c r="AC133" i="13"/>
  <c r="R76" i="35"/>
  <c r="R133" i="13"/>
  <c r="I76" i="35"/>
  <c r="I296" i="34" s="1"/>
  <c r="N76" i="35"/>
  <c r="N133" i="13"/>
  <c r="Z170" i="7"/>
  <c r="W66" i="27" s="1"/>
  <c r="W67" i="27" s="1"/>
  <c r="M76" i="35"/>
  <c r="M296" i="34" s="1"/>
  <c r="M133" i="13"/>
  <c r="G76" i="35"/>
  <c r="G296" i="34" s="1"/>
  <c r="G133" i="13"/>
  <c r="T91" i="35"/>
  <c r="AB77" i="35"/>
  <c r="AB297" i="34" s="1"/>
  <c r="J88" i="35"/>
  <c r="J299" i="12"/>
  <c r="N88" i="35"/>
  <c r="N299" i="12"/>
  <c r="AD299" i="12"/>
  <c r="M165" i="34"/>
  <c r="W165" i="34"/>
  <c r="C165" i="34"/>
  <c r="Y165" i="34"/>
  <c r="R165" i="34"/>
  <c r="L165" i="34"/>
  <c r="E165" i="34"/>
  <c r="U165" i="34"/>
  <c r="S165" i="34"/>
  <c r="O165" i="34"/>
  <c r="X165" i="34"/>
  <c r="K165" i="34"/>
  <c r="AE165" i="34"/>
  <c r="V165" i="34"/>
  <c r="G165" i="34"/>
  <c r="N165" i="34"/>
  <c r="J165" i="34"/>
  <c r="AD165" i="34"/>
  <c r="Q165" i="34"/>
  <c r="F165" i="34"/>
  <c r="Z165" i="34"/>
  <c r="AA165" i="34"/>
  <c r="T165" i="34"/>
  <c r="AB165" i="34"/>
  <c r="P165" i="34"/>
  <c r="H216" i="34"/>
  <c r="Y216" i="34"/>
  <c r="I167" i="34"/>
  <c r="D216" i="34"/>
  <c r="T216" i="34"/>
  <c r="A140" i="34"/>
  <c r="I140" i="34"/>
  <c r="A149" i="34"/>
  <c r="I149" i="34" s="1"/>
  <c r="AE268" i="34"/>
  <c r="AC146" i="34" s="1"/>
  <c r="AE146" i="32"/>
  <c r="Q216" i="34"/>
  <c r="A141" i="34"/>
  <c r="I141" i="34" s="1"/>
  <c r="E216" i="34"/>
  <c r="Z167" i="34"/>
  <c r="J216" i="34"/>
  <c r="G216" i="34"/>
  <c r="A135" i="34"/>
  <c r="I135" i="34" s="1"/>
  <c r="AE338" i="34"/>
  <c r="AC216" i="34"/>
  <c r="AE216" i="32"/>
  <c r="F216" i="34"/>
  <c r="I158" i="34"/>
  <c r="A158" i="34"/>
  <c r="F214" i="34"/>
  <c r="T214" i="34"/>
  <c r="K214" i="34"/>
  <c r="L214" i="34"/>
  <c r="AE214" i="34"/>
  <c r="Q214" i="34"/>
  <c r="W214" i="34"/>
  <c r="J214" i="34"/>
  <c r="D214" i="34"/>
  <c r="P214" i="34"/>
  <c r="V214" i="34"/>
  <c r="O214" i="34"/>
  <c r="N214" i="34"/>
  <c r="Z214" i="34"/>
  <c r="AB214" i="34"/>
  <c r="AD214" i="34"/>
  <c r="H214" i="34"/>
  <c r="S214" i="34"/>
  <c r="X214" i="34"/>
  <c r="G214" i="34"/>
  <c r="R214" i="34"/>
  <c r="C214" i="34"/>
  <c r="D165" i="34"/>
  <c r="E149" i="34"/>
  <c r="M216" i="34"/>
  <c r="K216" i="34"/>
  <c r="O216" i="34"/>
  <c r="AD216" i="34"/>
  <c r="X216" i="34"/>
  <c r="W216" i="34"/>
  <c r="AE216" i="34"/>
  <c r="S216" i="34"/>
  <c r="X216" i="32"/>
  <c r="X338" i="34"/>
  <c r="V216" i="34"/>
  <c r="N216" i="34"/>
  <c r="P216" i="34"/>
  <c r="U216" i="34"/>
  <c r="J167" i="34"/>
  <c r="AD167" i="34"/>
  <c r="P167" i="34"/>
  <c r="AB167" i="34"/>
  <c r="V167" i="34"/>
  <c r="E167" i="34"/>
  <c r="S167" i="34"/>
  <c r="U167" i="34"/>
  <c r="R167" i="34"/>
  <c r="C167" i="34"/>
  <c r="N167" i="34"/>
  <c r="O167" i="34"/>
  <c r="AE167" i="34"/>
  <c r="L167" i="34"/>
  <c r="F167" i="34"/>
  <c r="G167" i="34"/>
  <c r="Q167" i="34"/>
  <c r="D167" i="34"/>
  <c r="Y167" i="34"/>
  <c r="W167" i="34"/>
  <c r="H167" i="34"/>
  <c r="M167" i="34"/>
  <c r="T167" i="34"/>
  <c r="A134" i="34"/>
  <c r="X456" i="37"/>
  <c r="X452" i="37"/>
  <c r="X441" i="37"/>
  <c r="X449" i="37"/>
  <c r="X450" i="37"/>
  <c r="X448" i="37"/>
  <c r="X455" i="37"/>
  <c r="X442" i="37"/>
  <c r="X454" i="37"/>
  <c r="X453" i="37"/>
  <c r="X443" i="37"/>
  <c r="X447" i="37"/>
  <c r="W174" i="32"/>
  <c r="M174" i="32"/>
  <c r="R174" i="32"/>
  <c r="R296" i="34"/>
  <c r="Y296" i="34"/>
  <c r="Y174" i="32"/>
  <c r="AD174" i="32"/>
  <c r="G174" i="32"/>
  <c r="N174" i="32"/>
  <c r="N296" i="34"/>
  <c r="AE174" i="32"/>
  <c r="S296" i="34"/>
  <c r="AB175" i="32"/>
  <c r="T311" i="34"/>
  <c r="T189" i="32"/>
  <c r="N186" i="32"/>
  <c r="N308" i="34"/>
  <c r="Z186" i="32"/>
  <c r="J308" i="34"/>
  <c r="J186" i="32"/>
  <c r="I134" i="34"/>
  <c r="E141" i="34"/>
  <c r="D135" i="34"/>
  <c r="F135" i="34"/>
  <c r="H135" i="34"/>
  <c r="K135" i="34"/>
  <c r="U135" i="34"/>
  <c r="AC135" i="34"/>
  <c r="P135" i="34"/>
  <c r="L135" i="34"/>
  <c r="X135" i="34"/>
  <c r="S135" i="34"/>
  <c r="G135" i="34"/>
  <c r="C135" i="34"/>
  <c r="AA135" i="34"/>
  <c r="N135" i="34"/>
  <c r="Y135" i="34"/>
  <c r="V135" i="34"/>
  <c r="R135" i="34"/>
  <c r="AE135" i="34"/>
  <c r="AB135" i="34"/>
  <c r="T135" i="34"/>
  <c r="O135" i="34"/>
  <c r="J135" i="34"/>
  <c r="W135" i="34"/>
  <c r="AD135" i="34"/>
  <c r="Z135" i="34"/>
  <c r="W158" i="34"/>
  <c r="D158" i="34"/>
  <c r="V158" i="34"/>
  <c r="T158" i="34"/>
  <c r="S158" i="34"/>
  <c r="AB158" i="34"/>
  <c r="J158" i="34"/>
  <c r="P158" i="34"/>
  <c r="K158" i="34"/>
  <c r="AC158" i="34"/>
  <c r="X158" i="34"/>
  <c r="R158" i="34"/>
  <c r="L158" i="34"/>
  <c r="G158" i="34"/>
  <c r="U158" i="34"/>
  <c r="N158" i="34"/>
  <c r="AE158" i="34"/>
  <c r="C158" i="34"/>
  <c r="Z158" i="34"/>
  <c r="AA158" i="34"/>
  <c r="E158" i="34"/>
  <c r="F158" i="34"/>
  <c r="H158" i="34"/>
  <c r="AD158" i="34"/>
  <c r="O158" i="34"/>
  <c r="N149" i="34"/>
  <c r="X149" i="34"/>
  <c r="J149" i="34"/>
  <c r="AA149" i="34"/>
  <c r="G149" i="34"/>
  <c r="F149" i="34"/>
  <c r="D149" i="34"/>
  <c r="AC149" i="34"/>
  <c r="R149" i="34"/>
  <c r="H149" i="34"/>
  <c r="W149" i="34"/>
  <c r="AE149" i="34"/>
  <c r="AD149" i="34"/>
  <c r="S149" i="34"/>
  <c r="C149" i="34"/>
  <c r="V149" i="34"/>
  <c r="T149" i="34"/>
  <c r="AB149" i="34"/>
  <c r="O149" i="34"/>
  <c r="L149" i="34"/>
  <c r="Z149" i="34"/>
  <c r="K149" i="34"/>
  <c r="P149" i="34"/>
  <c r="L134" i="34"/>
  <c r="AB134" i="34"/>
  <c r="R134" i="34"/>
  <c r="C134" i="34"/>
  <c r="P134" i="34"/>
  <c r="W134" i="34"/>
  <c r="AE134" i="34"/>
  <c r="K134" i="34"/>
  <c r="T134" i="34"/>
  <c r="H134" i="34"/>
  <c r="S134" i="34"/>
  <c r="AA134" i="34"/>
  <c r="Y134" i="34"/>
  <c r="AC134" i="34"/>
  <c r="U134" i="34"/>
  <c r="J134" i="34"/>
  <c r="D134" i="34"/>
  <c r="F134" i="34"/>
  <c r="Z134" i="34"/>
  <c r="AD134" i="34"/>
  <c r="O134" i="34"/>
  <c r="V134" i="34"/>
  <c r="X134" i="34"/>
  <c r="N134" i="34"/>
  <c r="G134" i="34"/>
  <c r="L141" i="34"/>
  <c r="AE141" i="34"/>
  <c r="K141" i="34"/>
  <c r="T141" i="34"/>
  <c r="R141" i="34"/>
  <c r="Q141" i="34"/>
  <c r="AD141" i="34"/>
  <c r="AB141" i="34"/>
  <c r="N141" i="34"/>
  <c r="P141" i="34"/>
  <c r="J141" i="34"/>
  <c r="AC141" i="34"/>
  <c r="Z141" i="34"/>
  <c r="O141" i="34"/>
  <c r="F141" i="34"/>
  <c r="M141" i="34"/>
  <c r="X141" i="34"/>
  <c r="AA141" i="34"/>
  <c r="H141" i="34"/>
  <c r="D141" i="34"/>
  <c r="G141" i="34"/>
  <c r="S141" i="34"/>
  <c r="V141" i="34"/>
  <c r="C141" i="34"/>
  <c r="W141" i="34"/>
  <c r="T140" i="34"/>
  <c r="F140" i="34"/>
  <c r="V140" i="34"/>
  <c r="AE140" i="34"/>
  <c r="J140" i="34"/>
  <c r="AD140" i="34"/>
  <c r="C140" i="34"/>
  <c r="L140" i="34"/>
  <c r="K140" i="34"/>
  <c r="AA140" i="34"/>
  <c r="D140" i="34"/>
  <c r="M140" i="34"/>
  <c r="P140" i="34"/>
  <c r="S140" i="34"/>
  <c r="O140" i="34"/>
  <c r="R140" i="34"/>
  <c r="X140" i="34"/>
  <c r="G140" i="34"/>
  <c r="AC140" i="34"/>
  <c r="Z140" i="34"/>
  <c r="H140" i="34"/>
  <c r="W140" i="34"/>
  <c r="Q140" i="34"/>
  <c r="N140" i="34"/>
  <c r="AC174" i="34"/>
  <c r="AE174" i="34"/>
  <c r="AA321" i="34" l="1"/>
  <c r="Y199" i="34" s="1"/>
  <c r="AA199" i="32"/>
  <c r="X321" i="34"/>
  <c r="X199" i="32"/>
  <c r="R199" i="32"/>
  <c r="R321" i="34"/>
  <c r="Y199" i="32"/>
  <c r="Y321" i="34"/>
  <c r="T329" i="34"/>
  <c r="T207" i="32"/>
  <c r="E428" i="14"/>
  <c r="U352" i="14"/>
  <c r="R76" i="27" s="1"/>
  <c r="R77" i="27" s="1"/>
  <c r="Z320" i="34"/>
  <c r="Z198" i="32"/>
  <c r="T321" i="34"/>
  <c r="R199" i="34" s="1"/>
  <c r="T199" i="32"/>
  <c r="O202" i="32"/>
  <c r="O324" i="34"/>
  <c r="I321" i="34"/>
  <c r="G199" i="34" s="1"/>
  <c r="I199" i="32"/>
  <c r="F320" i="34"/>
  <c r="F198" i="32"/>
  <c r="R328" i="34"/>
  <c r="R206" i="32"/>
  <c r="F329" i="34"/>
  <c r="F207" i="32"/>
  <c r="E403" i="14"/>
  <c r="F291" i="14"/>
  <c r="F292" i="14" s="1"/>
  <c r="J291" i="14"/>
  <c r="J292" i="14" s="1"/>
  <c r="R291" i="14"/>
  <c r="R292" i="14" s="1"/>
  <c r="AE261" i="14"/>
  <c r="AE262" i="14" s="1"/>
  <c r="D199" i="34"/>
  <c r="S199" i="34"/>
  <c r="V199" i="34"/>
  <c r="T347" i="14"/>
  <c r="K450" i="14"/>
  <c r="K467" i="14" s="1"/>
  <c r="K456" i="14"/>
  <c r="K473" i="14" s="1"/>
  <c r="N157" i="14"/>
  <c r="N108" i="35" s="1"/>
  <c r="G462" i="14"/>
  <c r="G478" i="14" s="1"/>
  <c r="E157" i="14"/>
  <c r="E108" i="35" s="1"/>
  <c r="O157" i="14"/>
  <c r="O108" i="35" s="1"/>
  <c r="J167" i="14"/>
  <c r="J109" i="35" s="1"/>
  <c r="P123" i="14"/>
  <c r="P104" i="35" s="1"/>
  <c r="E407" i="14"/>
  <c r="R344" i="14"/>
  <c r="V343" i="14"/>
  <c r="L342" i="14"/>
  <c r="R117" i="14"/>
  <c r="R103" i="35" s="1"/>
  <c r="V107" i="14"/>
  <c r="V102" i="35" s="1"/>
  <c r="S468" i="14"/>
  <c r="O468" i="14"/>
  <c r="I199" i="34"/>
  <c r="Q199" i="34"/>
  <c r="AD199" i="34"/>
  <c r="E352" i="14"/>
  <c r="B76" i="27" s="1"/>
  <c r="B77" i="27" s="1"/>
  <c r="J348" i="14"/>
  <c r="L453" i="14"/>
  <c r="L470" i="14" s="1"/>
  <c r="F456" i="14"/>
  <c r="F473" i="14" s="1"/>
  <c r="D473" i="14" s="1"/>
  <c r="S459" i="14"/>
  <c r="S475" i="14" s="1"/>
  <c r="G167" i="14"/>
  <c r="G109" i="35" s="1"/>
  <c r="R459" i="14"/>
  <c r="R475" i="14" s="1"/>
  <c r="L462" i="14"/>
  <c r="G133" i="14"/>
  <c r="G105" i="35" s="1"/>
  <c r="H348" i="14"/>
  <c r="H344" i="14"/>
  <c r="G97" i="14"/>
  <c r="G101" i="35" s="1"/>
  <c r="U476" i="14"/>
  <c r="Q476" i="14"/>
  <c r="M476" i="14"/>
  <c r="W199" i="34"/>
  <c r="H199" i="34"/>
  <c r="P199" i="34"/>
  <c r="N199" i="34"/>
  <c r="N346" i="14"/>
  <c r="F450" i="14"/>
  <c r="F467" i="14" s="1"/>
  <c r="J454" i="14"/>
  <c r="J471" i="14" s="1"/>
  <c r="S157" i="14"/>
  <c r="S108" i="35" s="1"/>
  <c r="P345" i="14"/>
  <c r="T344" i="14"/>
  <c r="J343" i="14"/>
  <c r="W455" i="14"/>
  <c r="W472" i="14" s="1"/>
  <c r="N221" i="14"/>
  <c r="N222" i="14" s="1"/>
  <c r="N483" i="14" s="1"/>
  <c r="N484" i="14" s="1"/>
  <c r="Y221" i="14"/>
  <c r="Y222" i="14" s="1"/>
  <c r="Y483" i="14" s="1"/>
  <c r="Y484" i="14" s="1"/>
  <c r="Z210" i="32"/>
  <c r="Z332" i="34"/>
  <c r="U332" i="34"/>
  <c r="U210" i="32"/>
  <c r="L210" i="32"/>
  <c r="L332" i="34"/>
  <c r="AD332" i="34"/>
  <c r="AD210" i="32"/>
  <c r="F332" i="34"/>
  <c r="F210" i="32"/>
  <c r="N196" i="14"/>
  <c r="N112" i="35" s="1"/>
  <c r="H196" i="14"/>
  <c r="H112" i="35" s="1"/>
  <c r="AA209" i="32"/>
  <c r="AA331" i="34"/>
  <c r="Q480" i="14"/>
  <c r="M480" i="14"/>
  <c r="I480" i="14"/>
  <c r="AC480" i="14"/>
  <c r="Z480" i="14"/>
  <c r="AA480" i="14"/>
  <c r="AB291" i="14"/>
  <c r="AB292" i="14" s="1"/>
  <c r="AB352" i="14"/>
  <c r="Y76" i="27" s="1"/>
  <c r="Y77" i="27" s="1"/>
  <c r="Y291" i="14"/>
  <c r="Y292" i="14" s="1"/>
  <c r="AE480" i="14"/>
  <c r="R480" i="14"/>
  <c r="F480" i="14"/>
  <c r="O463" i="14"/>
  <c r="O479" i="14" s="1"/>
  <c r="AD330" i="34"/>
  <c r="P349" i="14"/>
  <c r="O173" i="14"/>
  <c r="O110" i="35" s="1"/>
  <c r="N173" i="14"/>
  <c r="N110" i="35" s="1"/>
  <c r="N463" i="14"/>
  <c r="N479" i="14" s="1"/>
  <c r="D479" i="14" s="1"/>
  <c r="AD352" i="14"/>
  <c r="AA76" i="27" s="1"/>
  <c r="AA77" i="27" s="1"/>
  <c r="AA261" i="14"/>
  <c r="AA262" i="14" s="1"/>
  <c r="Y348" i="14"/>
  <c r="AE478" i="14"/>
  <c r="R207" i="32"/>
  <c r="R329" i="34"/>
  <c r="T478" i="14"/>
  <c r="P478" i="14"/>
  <c r="V221" i="14"/>
  <c r="V222" i="14" s="1"/>
  <c r="V483" i="14" s="1"/>
  <c r="V484" i="14" s="1"/>
  <c r="R221" i="14"/>
  <c r="R222" i="14" s="1"/>
  <c r="R483" i="14" s="1"/>
  <c r="R484" i="14" s="1"/>
  <c r="J221" i="14"/>
  <c r="J222" i="14" s="1"/>
  <c r="J483" i="14" s="1"/>
  <c r="J484" i="14" s="1"/>
  <c r="W477" i="14"/>
  <c r="AD477" i="14"/>
  <c r="AE476" i="14"/>
  <c r="M352" i="14"/>
  <c r="J76" i="27" s="1"/>
  <c r="J77" i="27" s="1"/>
  <c r="AA221" i="14"/>
  <c r="AA222" i="14" s="1"/>
  <c r="AA483" i="14" s="1"/>
  <c r="AA484" i="14" s="1"/>
  <c r="K475" i="14"/>
  <c r="D475" i="14" s="1"/>
  <c r="AB326" i="34"/>
  <c r="AB204" i="32"/>
  <c r="I204" i="32"/>
  <c r="I326" i="34"/>
  <c r="H326" i="34"/>
  <c r="H204" i="32"/>
  <c r="V326" i="34"/>
  <c r="V204" i="32"/>
  <c r="K203" i="32"/>
  <c r="W133" i="14"/>
  <c r="W105" i="35" s="1"/>
  <c r="AA346" i="14"/>
  <c r="E420" i="14"/>
  <c r="Q457" i="14"/>
  <c r="Q474" i="14" s="1"/>
  <c r="N133" i="14"/>
  <c r="N105" i="35" s="1"/>
  <c r="G346" i="14"/>
  <c r="G352" i="14" s="1"/>
  <c r="D76" i="27" s="1"/>
  <c r="D77" i="27" s="1"/>
  <c r="AE457" i="14"/>
  <c r="AE474" i="14" s="1"/>
  <c r="AE346" i="14"/>
  <c r="AE352" i="14" s="1"/>
  <c r="Y203" i="32"/>
  <c r="Z346" i="14"/>
  <c r="Q352" i="14"/>
  <c r="N76" i="27" s="1"/>
  <c r="N77" i="27" s="1"/>
  <c r="L133" i="14"/>
  <c r="L105" i="35" s="1"/>
  <c r="S457" i="14"/>
  <c r="S474" i="14" s="1"/>
  <c r="S133" i="14"/>
  <c r="S105" i="35" s="1"/>
  <c r="S352" i="14"/>
  <c r="P76" i="27" s="1"/>
  <c r="P77" i="27" s="1"/>
  <c r="AA133" i="14"/>
  <c r="AA105" i="35" s="1"/>
  <c r="W346" i="14"/>
  <c r="D474" i="14"/>
  <c r="AE473" i="14"/>
  <c r="V472" i="14"/>
  <c r="D472" i="14" s="1"/>
  <c r="S200" i="32"/>
  <c r="S322" i="34"/>
  <c r="I322" i="34"/>
  <c r="I200" i="32"/>
  <c r="X471" i="14"/>
  <c r="Z199" i="32"/>
  <c r="Z321" i="34"/>
  <c r="X199" i="34" s="1"/>
  <c r="W199" i="32"/>
  <c r="W321" i="34"/>
  <c r="U199" i="34" s="1"/>
  <c r="AB199" i="32"/>
  <c r="AB321" i="34"/>
  <c r="Z199" i="34" s="1"/>
  <c r="AC199" i="32"/>
  <c r="AC321" i="34"/>
  <c r="AA199" i="34" s="1"/>
  <c r="H97" i="14"/>
  <c r="H101" i="35" s="1"/>
  <c r="O342" i="14"/>
  <c r="O352" i="14" s="1"/>
  <c r="L76" i="27" s="1"/>
  <c r="L77" i="27" s="1"/>
  <c r="O199" i="34"/>
  <c r="E97" i="14"/>
  <c r="E101" i="35" s="1"/>
  <c r="O97" i="14"/>
  <c r="O101" i="35" s="1"/>
  <c r="J199" i="34"/>
  <c r="AE221" i="14"/>
  <c r="AE222" i="14" s="1"/>
  <c r="AE483" i="14" s="1"/>
  <c r="AE484" i="14" s="1"/>
  <c r="Y198" i="32"/>
  <c r="Y320" i="34"/>
  <c r="P320" i="34"/>
  <c r="P198" i="32"/>
  <c r="H320" i="34"/>
  <c r="H198" i="32"/>
  <c r="T320" i="34"/>
  <c r="T198" i="32"/>
  <c r="K320" i="34"/>
  <c r="K198" i="32"/>
  <c r="S320" i="34"/>
  <c r="S198" i="32"/>
  <c r="AD198" i="32"/>
  <c r="AD320" i="34"/>
  <c r="I320" i="34"/>
  <c r="I198" i="32"/>
  <c r="AA198" i="32"/>
  <c r="AA320" i="34"/>
  <c r="N480" i="14"/>
  <c r="V480" i="14"/>
  <c r="J480" i="14"/>
  <c r="X478" i="14"/>
  <c r="L478" i="14"/>
  <c r="W478" i="14"/>
  <c r="E480" i="14"/>
  <c r="U480" i="14"/>
  <c r="AA477" i="14"/>
  <c r="X477" i="14"/>
  <c r="D477" i="14" s="1"/>
  <c r="E476" i="14"/>
  <c r="D476" i="14" s="1"/>
  <c r="Z352" i="14"/>
  <c r="W76" i="27" s="1"/>
  <c r="W77" i="27" s="1"/>
  <c r="W471" i="14"/>
  <c r="D471" i="14" s="1"/>
  <c r="D470" i="14"/>
  <c r="Y470" i="14"/>
  <c r="AC469" i="14"/>
  <c r="G468" i="14"/>
  <c r="D468" i="14" s="1"/>
  <c r="AB468" i="14"/>
  <c r="D467" i="14"/>
  <c r="V88" i="35"/>
  <c r="V299" i="12"/>
  <c r="AD308" i="34"/>
  <c r="AD186" i="32"/>
  <c r="Z76" i="35"/>
  <c r="Z133" i="13"/>
  <c r="Q174" i="34"/>
  <c r="K174" i="34"/>
  <c r="G174" i="34"/>
  <c r="F133" i="13"/>
  <c r="F76" i="35"/>
  <c r="AC207" i="32"/>
  <c r="AC329" i="34"/>
  <c r="AA384" i="14"/>
  <c r="AA383" i="14"/>
  <c r="AA385" i="14"/>
  <c r="AA382" i="14"/>
  <c r="AA391" i="14"/>
  <c r="AA394" i="14"/>
  <c r="AA392" i="14"/>
  <c r="I331" i="34"/>
  <c r="I209" i="32"/>
  <c r="X330" i="34"/>
  <c r="X208" i="32"/>
  <c r="O296" i="34"/>
  <c r="K174" i="32"/>
  <c r="Z299" i="12"/>
  <c r="U76" i="35"/>
  <c r="Y385" i="14"/>
  <c r="Y387" i="14"/>
  <c r="Y383" i="14"/>
  <c r="Y386" i="14"/>
  <c r="W203" i="32"/>
  <c r="W325" i="34"/>
  <c r="U203" i="34" s="1"/>
  <c r="N384" i="14"/>
  <c r="N382" i="14"/>
  <c r="N387" i="14"/>
  <c r="N386" i="14"/>
  <c r="Z392" i="14"/>
  <c r="E202" i="12"/>
  <c r="E123" i="12" s="1"/>
  <c r="T202" i="12"/>
  <c r="T123" i="12" s="1"/>
  <c r="H202" i="12"/>
  <c r="H123" i="12" s="1"/>
  <c r="AB202" i="12"/>
  <c r="AB123" i="12" s="1"/>
  <c r="L202" i="12"/>
  <c r="L123" i="12" s="1"/>
  <c r="Q76" i="35"/>
  <c r="R14" i="12"/>
  <c r="AD39" i="13"/>
  <c r="AD78" i="35" s="1"/>
  <c r="T38" i="12"/>
  <c r="AE146" i="14"/>
  <c r="AE106" i="35" s="1"/>
  <c r="N383" i="14"/>
  <c r="AA387" i="14"/>
  <c r="AD203" i="34"/>
  <c r="K203" i="34"/>
  <c r="O203" i="34"/>
  <c r="M203" i="34"/>
  <c r="I203" i="34"/>
  <c r="H203" i="34"/>
  <c r="U328" i="34"/>
  <c r="AD391" i="14"/>
  <c r="Y382" i="14"/>
  <c r="W203" i="34"/>
  <c r="H328" i="34"/>
  <c r="H206" i="32"/>
  <c r="F391" i="14"/>
  <c r="F392" i="14"/>
  <c r="L382" i="14"/>
  <c r="L385" i="14"/>
  <c r="L386" i="14"/>
  <c r="L384" i="14"/>
  <c r="R386" i="14"/>
  <c r="R382" i="14"/>
  <c r="R383" i="14"/>
  <c r="R387" i="14"/>
  <c r="P394" i="14"/>
  <c r="R393" i="14"/>
  <c r="T379" i="14"/>
  <c r="T392" i="14"/>
  <c r="P379" i="14"/>
  <c r="L379" i="14"/>
  <c r="H379" i="14"/>
  <c r="V379" i="14"/>
  <c r="V394" i="14" s="1"/>
  <c r="R379" i="14"/>
  <c r="R391" i="14"/>
  <c r="N379" i="14"/>
  <c r="J391" i="14"/>
  <c r="T383" i="14"/>
  <c r="T386" i="14"/>
  <c r="T385" i="14"/>
  <c r="L387" i="14"/>
  <c r="H387" i="14"/>
  <c r="H384" i="14"/>
  <c r="H383" i="14"/>
  <c r="H385" i="14"/>
  <c r="H382" i="14"/>
  <c r="U386" i="14"/>
  <c r="U387" i="14"/>
  <c r="U385" i="14"/>
  <c r="U383" i="14"/>
  <c r="Q371" i="14"/>
  <c r="M382" i="14"/>
  <c r="M384" i="14"/>
  <c r="M387" i="14"/>
  <c r="M385" i="14"/>
  <c r="I384" i="14"/>
  <c r="I383" i="14"/>
  <c r="I385" i="14"/>
  <c r="I382" i="14"/>
  <c r="I387" i="14"/>
  <c r="V371" i="14"/>
  <c r="R385" i="14"/>
  <c r="F371" i="14"/>
  <c r="F386" i="14" s="1"/>
  <c r="S383" i="14"/>
  <c r="S385" i="14"/>
  <c r="K384" i="14"/>
  <c r="G371" i="14"/>
  <c r="G384" i="14"/>
  <c r="V352" i="14"/>
  <c r="S76" i="27" s="1"/>
  <c r="S77" i="27" s="1"/>
  <c r="N352" i="14"/>
  <c r="K76" i="27" s="1"/>
  <c r="K77" i="27" s="1"/>
  <c r="V200" i="32"/>
  <c r="V322" i="34"/>
  <c r="AC209" i="32"/>
  <c r="AC331" i="34"/>
  <c r="AC379" i="14"/>
  <c r="AC392" i="14" s="1"/>
  <c r="AC387" i="14"/>
  <c r="AC385" i="14"/>
  <c r="AC352" i="14"/>
  <c r="Z76" i="27" s="1"/>
  <c r="Z77" i="27" s="1"/>
  <c r="U146" i="14"/>
  <c r="U106" i="35" s="1"/>
  <c r="AC384" i="14"/>
  <c r="AC383" i="14"/>
  <c r="Z385" i="14"/>
  <c r="Z382" i="14"/>
  <c r="Z387" i="14"/>
  <c r="Z383" i="14"/>
  <c r="Z391" i="14"/>
  <c r="Z393" i="14"/>
  <c r="Z394" i="14"/>
  <c r="N329" i="34"/>
  <c r="N207" i="32"/>
  <c r="L331" i="34"/>
  <c r="L209" i="32"/>
  <c r="E325" i="34"/>
  <c r="C203" i="34" s="1"/>
  <c r="E203" i="32"/>
  <c r="J331" i="34"/>
  <c r="J209" i="32"/>
  <c r="J174" i="32"/>
  <c r="I174" i="32"/>
  <c r="AC296" i="34"/>
  <c r="AA174" i="34" s="1"/>
  <c r="V17" i="13"/>
  <c r="AA17" i="13"/>
  <c r="P328" i="34"/>
  <c r="A209" i="34"/>
  <c r="R209" i="34" s="1"/>
  <c r="AA386" i="14"/>
  <c r="M207" i="32"/>
  <c r="M329" i="34"/>
  <c r="S393" i="14"/>
  <c r="S391" i="14"/>
  <c r="E206" i="32"/>
  <c r="E328" i="34"/>
  <c r="O210" i="32"/>
  <c r="O332" i="34"/>
  <c r="Y384" i="14"/>
  <c r="AA393" i="14"/>
  <c r="X210" i="32"/>
  <c r="X332" i="34"/>
  <c r="AB210" i="32"/>
  <c r="AB332" i="34"/>
  <c r="T39" i="13"/>
  <c r="T78" i="35" s="1"/>
  <c r="Y322" i="34"/>
  <c r="Y202" i="32"/>
  <c r="R209" i="32"/>
  <c r="J385" i="14"/>
  <c r="J384" i="14"/>
  <c r="J387" i="14"/>
  <c r="J382" i="14"/>
  <c r="E384" i="14"/>
  <c r="E385" i="14"/>
  <c r="E387" i="14"/>
  <c r="E383" i="14"/>
  <c r="E382" i="14"/>
  <c r="E360" i="14" s="1"/>
  <c r="E147" i="14" s="1"/>
  <c r="E107" i="35" s="1"/>
  <c r="J392" i="14"/>
  <c r="J394" i="14"/>
  <c r="K383" i="14"/>
  <c r="K387" i="14"/>
  <c r="K382" i="14"/>
  <c r="I330" i="34"/>
  <c r="I208" i="32"/>
  <c r="W393" i="14"/>
  <c r="W392" i="14"/>
  <c r="W383" i="14"/>
  <c r="W387" i="14"/>
  <c r="W352" i="14"/>
  <c r="T76" i="27" s="1"/>
  <c r="T77" i="27" s="1"/>
  <c r="X392" i="14"/>
  <c r="X385" i="14"/>
  <c r="X382" i="14"/>
  <c r="X384" i="14"/>
  <c r="X387" i="14"/>
  <c r="E19" i="7"/>
  <c r="Q19" i="7"/>
  <c r="W19" i="7"/>
  <c r="AE178" i="21"/>
  <c r="AE105" i="21"/>
  <c r="AE74" i="21"/>
  <c r="AE78" i="21"/>
  <c r="AE182" i="21"/>
  <c r="Y352" i="14"/>
  <c r="V76" i="27" s="1"/>
  <c r="V77" i="27" s="1"/>
  <c r="AA352" i="14"/>
  <c r="X76" i="27" s="1"/>
  <c r="X77" i="27" s="1"/>
  <c r="Q146" i="14"/>
  <c r="Q106" i="35" s="1"/>
  <c r="AC146" i="14"/>
  <c r="AC106" i="35" s="1"/>
  <c r="Y379" i="14"/>
  <c r="AC196" i="14"/>
  <c r="AC112" i="35" s="1"/>
  <c r="P201" i="12"/>
  <c r="P114" i="12" s="1"/>
  <c r="T196" i="14"/>
  <c r="T112" i="35" s="1"/>
  <c r="AE165" i="32"/>
  <c r="AE287" i="34"/>
  <c r="AC165" i="34" s="1"/>
  <c r="AE100" i="32"/>
  <c r="AE222" i="34"/>
  <c r="AC100" i="34" s="1"/>
  <c r="AA140" i="32"/>
  <c r="AA262" i="34"/>
  <c r="Y140" i="34" s="1"/>
  <c r="Y138" i="32"/>
  <c r="Y260" i="34"/>
  <c r="W138" i="34" s="1"/>
  <c r="S241" i="34"/>
  <c r="Q119" i="34" s="1"/>
  <c r="S119" i="32"/>
  <c r="O280" i="34"/>
  <c r="M158" i="34" s="1"/>
  <c r="O158" i="32"/>
  <c r="O261" i="34"/>
  <c r="M139" i="34" s="1"/>
  <c r="O139" i="32"/>
  <c r="Q247" i="34"/>
  <c r="O125" i="34" s="1"/>
  <c r="Q125" i="32"/>
  <c r="G134" i="32"/>
  <c r="G256" i="34"/>
  <c r="E134" i="34" s="1"/>
  <c r="O271" i="34"/>
  <c r="M149" i="34" s="1"/>
  <c r="O149" i="32"/>
  <c r="K120" i="32"/>
  <c r="K242" i="34"/>
  <c r="M111" i="32"/>
  <c r="M233" i="34"/>
  <c r="K111" i="34" s="1"/>
  <c r="W127" i="32"/>
  <c r="W249" i="34"/>
  <c r="U127" i="34" s="1"/>
  <c r="W449" i="37"/>
  <c r="W454" i="37"/>
  <c r="W441" i="37"/>
  <c r="W447" i="37"/>
  <c r="W446" i="37"/>
  <c r="W450" i="37"/>
  <c r="W448" i="37"/>
  <c r="W456" i="37"/>
  <c r="W453" i="37"/>
  <c r="W452" i="37"/>
  <c r="W443" i="37"/>
  <c r="W410" i="37" s="1"/>
  <c r="W42" i="37" s="1"/>
  <c r="W11" i="35" s="1"/>
  <c r="W442" i="37"/>
  <c r="W455" i="37"/>
  <c r="AE41" i="37"/>
  <c r="AE10" i="35" s="1"/>
  <c r="AE527" i="37"/>
  <c r="AE550" i="37" s="1"/>
  <c r="AE414" i="37"/>
  <c r="AE40" i="37"/>
  <c r="AE9" i="35" s="1"/>
  <c r="AE39" i="37"/>
  <c r="AE8" i="35" s="1"/>
  <c r="AE116" i="32"/>
  <c r="AE238" i="34"/>
  <c r="AC116" i="34" s="1"/>
  <c r="AE206" i="32"/>
  <c r="AE328" i="34"/>
  <c r="AE276" i="34"/>
  <c r="AC154" i="34" s="1"/>
  <c r="AE154" i="32"/>
  <c r="AA141" i="32"/>
  <c r="AA263" i="34"/>
  <c r="Y141" i="34" s="1"/>
  <c r="AA270" i="34"/>
  <c r="AA148" i="32"/>
  <c r="Y233" i="34"/>
  <c r="W111" i="34" s="1"/>
  <c r="Y111" i="32"/>
  <c r="S158" i="32"/>
  <c r="S280" i="34"/>
  <c r="Q158" i="34" s="1"/>
  <c r="G140" i="32"/>
  <c r="G262" i="34"/>
  <c r="E140" i="34" s="1"/>
  <c r="W141" i="32"/>
  <c r="W263" i="34"/>
  <c r="U141" i="34" s="1"/>
  <c r="Q126" i="32"/>
  <c r="Q248" i="34"/>
  <c r="O126" i="34" s="1"/>
  <c r="G135" i="32"/>
  <c r="G257" i="34"/>
  <c r="E135" i="34" s="1"/>
  <c r="D563" i="37"/>
  <c r="O148" i="32"/>
  <c r="O270" i="34"/>
  <c r="K243" i="34"/>
  <c r="K121" i="32"/>
  <c r="M112" i="32"/>
  <c r="M234" i="34"/>
  <c r="K112" i="34" s="1"/>
  <c r="W128" i="32"/>
  <c r="W250" i="34"/>
  <c r="U128" i="34" s="1"/>
  <c r="W144" i="32"/>
  <c r="W266" i="34"/>
  <c r="U144" i="34" s="1"/>
  <c r="Y268" i="34"/>
  <c r="W146" i="34" s="1"/>
  <c r="Y146" i="32"/>
  <c r="T338" i="34"/>
  <c r="R216" i="34" s="1"/>
  <c r="T216" i="32"/>
  <c r="AE144" i="32"/>
  <c r="AE266" i="34"/>
  <c r="AC144" i="34" s="1"/>
  <c r="I174" i="34"/>
  <c r="W174" i="34"/>
  <c r="AB174" i="34"/>
  <c r="U174" i="34"/>
  <c r="L174" i="34"/>
  <c r="M174" i="34"/>
  <c r="P174" i="34"/>
  <c r="E174" i="34"/>
  <c r="AE167" i="32"/>
  <c r="AE289" i="34"/>
  <c r="AC167" i="34" s="1"/>
  <c r="AE139" i="32"/>
  <c r="AE261" i="34"/>
  <c r="AC139" i="34" s="1"/>
  <c r="Y125" i="32"/>
  <c r="Y247" i="34"/>
  <c r="W125" i="34" s="1"/>
  <c r="AA271" i="34"/>
  <c r="Y149" i="34" s="1"/>
  <c r="AA149" i="32"/>
  <c r="Y112" i="32"/>
  <c r="Y234" i="34"/>
  <c r="W112" i="34" s="1"/>
  <c r="S279" i="34"/>
  <c r="S157" i="32"/>
  <c r="W271" i="34"/>
  <c r="U149" i="34" s="1"/>
  <c r="W149" i="32"/>
  <c r="W140" i="32"/>
  <c r="W262" i="34"/>
  <c r="U140" i="34" s="1"/>
  <c r="K148" i="32"/>
  <c r="K270" i="34"/>
  <c r="O134" i="32"/>
  <c r="O256" i="34"/>
  <c r="M134" i="34" s="1"/>
  <c r="M125" i="32"/>
  <c r="M247" i="34"/>
  <c r="K125" i="34" s="1"/>
  <c r="U247" i="34"/>
  <c r="S125" i="34" s="1"/>
  <c r="U125" i="32"/>
  <c r="S270" i="34"/>
  <c r="S148" i="32"/>
  <c r="S257" i="34"/>
  <c r="Q135" i="34" s="1"/>
  <c r="S135" i="32"/>
  <c r="U111" i="32"/>
  <c r="U233" i="34"/>
  <c r="S111" i="34" s="1"/>
  <c r="E233" i="34"/>
  <c r="C111" i="34" s="1"/>
  <c r="E111" i="32"/>
  <c r="W107" i="32"/>
  <c r="W229" i="34"/>
  <c r="U107" i="34" s="1"/>
  <c r="U70" i="34" s="1"/>
  <c r="G250" i="34"/>
  <c r="E128" i="34" s="1"/>
  <c r="G128" i="32"/>
  <c r="Z146" i="32"/>
  <c r="Z268" i="34"/>
  <c r="X146" i="34" s="1"/>
  <c r="AB448" i="37"/>
  <c r="AB452" i="37"/>
  <c r="AB449" i="37"/>
  <c r="AB453" i="37"/>
  <c r="AB447" i="37"/>
  <c r="AB450" i="37"/>
  <c r="AB446" i="37"/>
  <c r="AB454" i="37"/>
  <c r="AB455" i="37"/>
  <c r="AB443" i="37"/>
  <c r="AB442" i="37"/>
  <c r="AB441" i="37"/>
  <c r="AB410" i="37" s="1"/>
  <c r="AB42" i="37" s="1"/>
  <c r="AB11" i="35" s="1"/>
  <c r="AB456" i="37"/>
  <c r="AA228" i="34"/>
  <c r="Y106" i="34" s="1"/>
  <c r="AA106" i="32"/>
  <c r="AE267" i="34"/>
  <c r="AC145" i="34" s="1"/>
  <c r="AE145" i="32"/>
  <c r="AE455" i="37"/>
  <c r="AE447" i="37"/>
  <c r="AE450" i="37"/>
  <c r="AE442" i="37"/>
  <c r="AE454" i="37"/>
  <c r="AE448" i="37"/>
  <c r="AE449" i="37"/>
  <c r="AE456" i="37"/>
  <c r="AE446" i="37"/>
  <c r="AE451" i="37"/>
  <c r="AE443" i="37"/>
  <c r="AE441" i="37"/>
  <c r="AE410" i="37"/>
  <c r="AE42" i="37" s="1"/>
  <c r="AE11" i="35" s="1"/>
  <c r="T442" i="37"/>
  <c r="T449" i="37"/>
  <c r="T454" i="37"/>
  <c r="T446" i="37"/>
  <c r="T450" i="37"/>
  <c r="T456" i="37"/>
  <c r="T448" i="37"/>
  <c r="T441" i="37"/>
  <c r="T452" i="37"/>
  <c r="T443" i="37"/>
  <c r="T455" i="37"/>
  <c r="T447" i="37"/>
  <c r="T453" i="37"/>
  <c r="AE162" i="32"/>
  <c r="AE284" i="34"/>
  <c r="AC162" i="34" s="1"/>
  <c r="AC246" i="34"/>
  <c r="AA124" i="34" s="1"/>
  <c r="AC124" i="32"/>
  <c r="Y248" i="34"/>
  <c r="W126" i="34" s="1"/>
  <c r="Y126" i="32"/>
  <c r="Y259" i="34"/>
  <c r="W137" i="34" s="1"/>
  <c r="Y137" i="32"/>
  <c r="AA133" i="32"/>
  <c r="AA255" i="34"/>
  <c r="Y133" i="34" s="1"/>
  <c r="W243" i="34"/>
  <c r="W121" i="32"/>
  <c r="K157" i="32"/>
  <c r="K279" i="34"/>
  <c r="E153" i="32"/>
  <c r="E275" i="34"/>
  <c r="C153" i="34" s="1"/>
  <c r="O257" i="34"/>
  <c r="M135" i="34" s="1"/>
  <c r="O135" i="32"/>
  <c r="M126" i="32"/>
  <c r="M248" i="34"/>
  <c r="K126" i="34" s="1"/>
  <c r="U248" i="34"/>
  <c r="S126" i="34" s="1"/>
  <c r="U126" i="32"/>
  <c r="S149" i="32"/>
  <c r="S271" i="34"/>
  <c r="Q149" i="34" s="1"/>
  <c r="S256" i="34"/>
  <c r="Q134" i="34" s="1"/>
  <c r="S134" i="32"/>
  <c r="U112" i="32"/>
  <c r="U234" i="34"/>
  <c r="S112" i="34" s="1"/>
  <c r="E112" i="32"/>
  <c r="E234" i="34"/>
  <c r="C112" i="34" s="1"/>
  <c r="W230" i="34"/>
  <c r="U108" i="34" s="1"/>
  <c r="W108" i="32"/>
  <c r="G129" i="32"/>
  <c r="G251" i="34"/>
  <c r="E129" i="34" s="1"/>
  <c r="AC338" i="34"/>
  <c r="AA216" i="34" s="1"/>
  <c r="AC216" i="32"/>
  <c r="AC107" i="32"/>
  <c r="AC229" i="34"/>
  <c r="AA107" i="34" s="1"/>
  <c r="AA70" i="34" s="1"/>
  <c r="T129" i="34"/>
  <c r="AE106" i="34"/>
  <c r="I106" i="34"/>
  <c r="AC147" i="34"/>
  <c r="N216" i="32"/>
  <c r="N338" i="34"/>
  <c r="L216" i="34" s="1"/>
  <c r="AC527" i="37"/>
  <c r="AC550" i="37" s="1"/>
  <c r="AC414" i="37"/>
  <c r="E221" i="21"/>
  <c r="F221" i="21"/>
  <c r="F96" i="21" s="1"/>
  <c r="F19" i="21" s="1"/>
  <c r="V250" i="21"/>
  <c r="V100" i="21" s="1"/>
  <c r="V48" i="21" s="1"/>
  <c r="U250" i="21"/>
  <c r="U100" i="21" s="1"/>
  <c r="U48" i="21" s="1"/>
  <c r="W101" i="32"/>
  <c r="W223" i="34"/>
  <c r="U101" i="34" s="1"/>
  <c r="U223" i="34"/>
  <c r="S101" i="34" s="1"/>
  <c r="U101" i="32"/>
  <c r="X114" i="32"/>
  <c r="X236" i="34"/>
  <c r="V114" i="34" s="1"/>
  <c r="V421" i="37"/>
  <c r="V416" i="37" s="1"/>
  <c r="V446" i="37"/>
  <c r="Q455" i="37"/>
  <c r="Q442" i="37"/>
  <c r="Q449" i="37"/>
  <c r="Q454" i="37"/>
  <c r="Q441" i="37"/>
  <c r="Q450" i="37"/>
  <c r="Q448" i="37"/>
  <c r="Q447" i="37"/>
  <c r="S249" i="34"/>
  <c r="Q127" i="34" s="1"/>
  <c r="S127" i="32"/>
  <c r="I445" i="37"/>
  <c r="I421" i="37"/>
  <c r="I416" i="37" s="1"/>
  <c r="G454" i="37"/>
  <c r="G450" i="37"/>
  <c r="G455" i="37"/>
  <c r="G452" i="37"/>
  <c r="G449" i="37"/>
  <c r="G442" i="37"/>
  <c r="G448" i="37"/>
  <c r="G446" i="37"/>
  <c r="G447" i="37"/>
  <c r="F452" i="37"/>
  <c r="F450" i="37"/>
  <c r="F447" i="37"/>
  <c r="F446" i="37"/>
  <c r="F442" i="37"/>
  <c r="F454" i="37"/>
  <c r="F443" i="37"/>
  <c r="F449" i="37"/>
  <c r="F448" i="37"/>
  <c r="J448" i="37"/>
  <c r="J410" i="37" s="1"/>
  <c r="J42" i="37" s="1"/>
  <c r="J11" i="35" s="1"/>
  <c r="J455" i="37"/>
  <c r="M163" i="32"/>
  <c r="M285" i="34"/>
  <c r="K163" i="34" s="1"/>
  <c r="AD321" i="34"/>
  <c r="AB199" i="34" s="1"/>
  <c r="AD199" i="32"/>
  <c r="AD262" i="34"/>
  <c r="AB140" i="34" s="1"/>
  <c r="AD140" i="32"/>
  <c r="AD242" i="34"/>
  <c r="AD120" i="32"/>
  <c r="S123" i="32"/>
  <c r="S245" i="34"/>
  <c r="Q123" i="34" s="1"/>
  <c r="K421" i="37"/>
  <c r="K416" i="37" s="1"/>
  <c r="K444" i="37"/>
  <c r="K446" i="37"/>
  <c r="K445" i="37"/>
  <c r="AD156" i="24"/>
  <c r="AD170" i="24"/>
  <c r="AD118" i="35" s="1"/>
  <c r="Z250" i="34"/>
  <c r="X128" i="34" s="1"/>
  <c r="Z128" i="32"/>
  <c r="Z279" i="34"/>
  <c r="Z157" i="32"/>
  <c r="H165" i="34"/>
  <c r="Q188" i="32"/>
  <c r="U310" i="34"/>
  <c r="S188" i="34" s="1"/>
  <c r="J230" i="34"/>
  <c r="H108" i="34" s="1"/>
  <c r="O250" i="21"/>
  <c r="O100" i="21" s="1"/>
  <c r="O48" i="21" s="1"/>
  <c r="E102" i="32"/>
  <c r="E224" i="34"/>
  <c r="C102" i="34" s="1"/>
  <c r="M101" i="32"/>
  <c r="M223" i="34"/>
  <c r="K101" i="34" s="1"/>
  <c r="F162" i="32"/>
  <c r="F284" i="34"/>
  <c r="D162" i="34" s="1"/>
  <c r="I290" i="34"/>
  <c r="G168" i="34" s="1"/>
  <c r="I168" i="32"/>
  <c r="N446" i="37"/>
  <c r="N455" i="37"/>
  <c r="N442" i="37"/>
  <c r="N452" i="37"/>
  <c r="N450" i="37"/>
  <c r="N447" i="37"/>
  <c r="N448" i="37"/>
  <c r="N449" i="37"/>
  <c r="N456" i="37"/>
  <c r="N453" i="37"/>
  <c r="Q244" i="34"/>
  <c r="O122" i="34" s="1"/>
  <c r="Q122" i="32"/>
  <c r="Z281" i="34"/>
  <c r="X159" i="34" s="1"/>
  <c r="Z159" i="32"/>
  <c r="G324" i="34"/>
  <c r="G202" i="32"/>
  <c r="N129" i="34"/>
  <c r="X335" i="34"/>
  <c r="V213" i="34" s="1"/>
  <c r="X213" i="32"/>
  <c r="G214" i="32"/>
  <c r="G336" i="34"/>
  <c r="E214" i="34" s="1"/>
  <c r="F266" i="34"/>
  <c r="D144" i="34" s="1"/>
  <c r="F144" i="32"/>
  <c r="E96" i="21"/>
  <c r="E19" i="21" s="1"/>
  <c r="Y96" i="21"/>
  <c r="Y19" i="21" s="1"/>
  <c r="X250" i="21"/>
  <c r="X100" i="21" s="1"/>
  <c r="X48" i="21" s="1"/>
  <c r="AB228" i="34"/>
  <c r="Z106" i="34" s="1"/>
  <c r="AB106" i="32"/>
  <c r="Q40" i="37"/>
  <c r="Q9" i="35" s="1"/>
  <c r="Q39" i="37"/>
  <c r="Q8" i="35" s="1"/>
  <c r="Q527" i="37"/>
  <c r="Q550" i="37" s="1"/>
  <c r="Q41" i="37"/>
  <c r="Q10" i="35" s="1"/>
  <c r="P527" i="37"/>
  <c r="P550" i="37" s="1"/>
  <c r="P41" i="37"/>
  <c r="P10" i="35" s="1"/>
  <c r="P39" i="37"/>
  <c r="P8" i="35" s="1"/>
  <c r="P414" i="37"/>
  <c r="P40" i="37"/>
  <c r="P9" i="35" s="1"/>
  <c r="I247" i="34"/>
  <c r="G125" i="34" s="1"/>
  <c r="I125" i="32"/>
  <c r="J472" i="37"/>
  <c r="J395" i="37"/>
  <c r="J406" i="37" s="1"/>
  <c r="G70" i="27" s="1"/>
  <c r="G71" i="27" s="1"/>
  <c r="J538" i="37"/>
  <c r="J230" i="37"/>
  <c r="J47" i="35" s="1"/>
  <c r="J231" i="37"/>
  <c r="J48" i="35" s="1"/>
  <c r="AB239" i="34"/>
  <c r="Z117" i="34" s="1"/>
  <c r="AB117" i="32"/>
  <c r="AA280" i="34"/>
  <c r="Y158" i="34" s="1"/>
  <c r="AA158" i="32"/>
  <c r="AA153" i="32"/>
  <c r="AA275" i="34"/>
  <c r="Y153" i="34" s="1"/>
  <c r="I127" i="32"/>
  <c r="I249" i="34"/>
  <c r="G127" i="34" s="1"/>
  <c r="M144" i="32"/>
  <c r="M266" i="34"/>
  <c r="K144" i="34" s="1"/>
  <c r="W98" i="21"/>
  <c r="W34" i="21" s="1"/>
  <c r="D287" i="12"/>
  <c r="E259" i="21"/>
  <c r="E561" i="37"/>
  <c r="D270" i="21"/>
  <c r="L38" i="12"/>
  <c r="L92" i="35" s="1"/>
  <c r="W129" i="34"/>
  <c r="AA129" i="34"/>
  <c r="M106" i="34"/>
  <c r="O168" i="34"/>
  <c r="AD414" i="37"/>
  <c r="AD39" i="37"/>
  <c r="AD8" i="35" s="1"/>
  <c r="AD527" i="37"/>
  <c r="AD550" i="37" s="1"/>
  <c r="Z97" i="21"/>
  <c r="Z28" i="21" s="1"/>
  <c r="AA100" i="21"/>
  <c r="AA48" i="21" s="1"/>
  <c r="AB97" i="21"/>
  <c r="AB28" i="21" s="1"/>
  <c r="AB250" i="21"/>
  <c r="AB100" i="21" s="1"/>
  <c r="AB48" i="21" s="1"/>
  <c r="L250" i="21"/>
  <c r="L100" i="21" s="1"/>
  <c r="L48" i="21" s="1"/>
  <c r="I406" i="37"/>
  <c r="F70" i="27" s="1"/>
  <c r="F71" i="27" s="1"/>
  <c r="M224" i="34"/>
  <c r="K102" i="34" s="1"/>
  <c r="M102" i="32"/>
  <c r="N414" i="37"/>
  <c r="N527" i="37"/>
  <c r="N550" i="37" s="1"/>
  <c r="N41" i="37"/>
  <c r="N10" i="35" s="1"/>
  <c r="N40" i="37"/>
  <c r="N9" i="35" s="1"/>
  <c r="N39" i="37"/>
  <c r="N8" i="35" s="1"/>
  <c r="AB251" i="34"/>
  <c r="Z129" i="34" s="1"/>
  <c r="AB129" i="32"/>
  <c r="L450" i="37"/>
  <c r="L443" i="37"/>
  <c r="L455" i="37"/>
  <c r="L449" i="37"/>
  <c r="L448" i="37"/>
  <c r="S246" i="34"/>
  <c r="Q124" i="34" s="1"/>
  <c r="H128" i="32"/>
  <c r="H250" i="34"/>
  <c r="F128" i="34" s="1"/>
  <c r="U229" i="34"/>
  <c r="S107" i="34" s="1"/>
  <c r="S70" i="34" s="1"/>
  <c r="U107" i="32"/>
  <c r="P450" i="37"/>
  <c r="P443" i="37"/>
  <c r="P449" i="37"/>
  <c r="P456" i="37"/>
  <c r="P455" i="37"/>
  <c r="P442" i="37"/>
  <c r="P448" i="37"/>
  <c r="O448" i="37"/>
  <c r="O449" i="37"/>
  <c r="O442" i="37"/>
  <c r="O443" i="37"/>
  <c r="O456" i="37"/>
  <c r="O454" i="37"/>
  <c r="O455" i="37"/>
  <c r="O447" i="37"/>
  <c r="I162" i="32"/>
  <c r="I284" i="34"/>
  <c r="G162" i="34" s="1"/>
  <c r="S150" i="32"/>
  <c r="S272" i="34"/>
  <c r="Q150" i="34" s="1"/>
  <c r="T146" i="32"/>
  <c r="T268" i="34"/>
  <c r="R146" i="34" s="1"/>
  <c r="AC164" i="32"/>
  <c r="AC286" i="34"/>
  <c r="AA164" i="34" s="1"/>
  <c r="AD111" i="32"/>
  <c r="AD233" i="34"/>
  <c r="AB111" i="34" s="1"/>
  <c r="AC167" i="32"/>
  <c r="AC289" i="34"/>
  <c r="AA167" i="34" s="1"/>
  <c r="AC157" i="32"/>
  <c r="AC279" i="34"/>
  <c r="AC226" i="34"/>
  <c r="AA104" i="34" s="1"/>
  <c r="AC104" i="32"/>
  <c r="AD119" i="32"/>
  <c r="AD241" i="34"/>
  <c r="AB119" i="34" s="1"/>
  <c r="Y153" i="32"/>
  <c r="Y275" i="34"/>
  <c r="W153" i="34" s="1"/>
  <c r="Y264" i="34"/>
  <c r="W142" i="34" s="1"/>
  <c r="Y142" i="32"/>
  <c r="H293" i="34"/>
  <c r="F171" i="34" s="1"/>
  <c r="H171" i="32"/>
  <c r="P293" i="34"/>
  <c r="N171" i="34" s="1"/>
  <c r="P171" i="32"/>
  <c r="Q142" i="32"/>
  <c r="Q264" i="34"/>
  <c r="O142" i="34" s="1"/>
  <c r="G320" i="34"/>
  <c r="G198" i="32"/>
  <c r="I323" i="34"/>
  <c r="I201" i="32"/>
  <c r="J201" i="32"/>
  <c r="J323" i="34"/>
  <c r="Q201" i="32"/>
  <c r="Q323" i="34"/>
  <c r="AD172" i="34"/>
  <c r="I172" i="34"/>
  <c r="AE172" i="34"/>
  <c r="S172" i="34"/>
  <c r="Q172" i="34"/>
  <c r="AD406" i="37"/>
  <c r="AA70" i="27" s="1"/>
  <c r="AA71" i="27" s="1"/>
  <c r="O294" i="34"/>
  <c r="M172" i="34" s="1"/>
  <c r="O172" i="32"/>
  <c r="I295" i="34"/>
  <c r="I173" i="32"/>
  <c r="AD394" i="14"/>
  <c r="AD393" i="14"/>
  <c r="T395" i="37"/>
  <c r="T406" i="37" s="1"/>
  <c r="Q70" i="27" s="1"/>
  <c r="Q71" i="27" s="1"/>
  <c r="T472" i="37"/>
  <c r="T229" i="37"/>
  <c r="T46" i="35" s="1"/>
  <c r="T538" i="37"/>
  <c r="AB286" i="34"/>
  <c r="Z164" i="34" s="1"/>
  <c r="AB164" i="32"/>
  <c r="Z418" i="37"/>
  <c r="K173" i="32"/>
  <c r="K295" i="34"/>
  <c r="T293" i="34"/>
  <c r="R171" i="34" s="1"/>
  <c r="T171" i="32"/>
  <c r="L294" i="34"/>
  <c r="J172" i="34" s="1"/>
  <c r="L172" i="32"/>
  <c r="L143" i="37"/>
  <c r="L31" i="35" s="1"/>
  <c r="L467" i="37"/>
  <c r="L141" i="37"/>
  <c r="L29" i="35" s="1"/>
  <c r="L388" i="37"/>
  <c r="L142" i="37"/>
  <c r="L30" i="35" s="1"/>
  <c r="L229" i="37"/>
  <c r="L46" i="35" s="1"/>
  <c r="L538" i="37"/>
  <c r="L395" i="37"/>
  <c r="L472" i="37"/>
  <c r="X393" i="14"/>
  <c r="X394" i="14"/>
  <c r="O538" i="37"/>
  <c r="O472" i="37"/>
  <c r="AC142" i="37"/>
  <c r="AC30" i="35" s="1"/>
  <c r="AC388" i="37"/>
  <c r="AC406" i="37" s="1"/>
  <c r="Z70" i="27" s="1"/>
  <c r="Z71" i="27" s="1"/>
  <c r="AC229" i="37"/>
  <c r="AC46" i="35" s="1"/>
  <c r="AC472" i="37"/>
  <c r="AC230" i="37"/>
  <c r="AC47" i="35" s="1"/>
  <c r="AC538" i="37"/>
  <c r="AC231" i="37"/>
  <c r="AC48" i="35" s="1"/>
  <c r="X188" i="32"/>
  <c r="X310" i="34"/>
  <c r="V188" i="34" s="1"/>
  <c r="AA98" i="21"/>
  <c r="AA34" i="21" s="1"/>
  <c r="I143" i="37"/>
  <c r="I31" i="35" s="1"/>
  <c r="I533" i="37"/>
  <c r="I556" i="37" s="1"/>
  <c r="I388" i="37"/>
  <c r="F533" i="37"/>
  <c r="F556" i="37" s="1"/>
  <c r="F142" i="37"/>
  <c r="F30" i="35" s="1"/>
  <c r="F467" i="37"/>
  <c r="F388" i="37"/>
  <c r="F406" i="37" s="1"/>
  <c r="C70" i="27" s="1"/>
  <c r="C71" i="27" s="1"/>
  <c r="F141" i="37"/>
  <c r="F29" i="35" s="1"/>
  <c r="F143" i="37"/>
  <c r="F31" i="35" s="1"/>
  <c r="X38" i="37"/>
  <c r="W527" i="37"/>
  <c r="W550" i="37" s="1"/>
  <c r="W414" i="37"/>
  <c r="AB382" i="14"/>
  <c r="AB385" i="14"/>
  <c r="AB387" i="14"/>
  <c r="AB383" i="14"/>
  <c r="AB386" i="14"/>
  <c r="U388" i="37"/>
  <c r="U406" i="37" s="1"/>
  <c r="R70" i="27" s="1"/>
  <c r="R71" i="27" s="1"/>
  <c r="U143" i="37"/>
  <c r="U31" i="35" s="1"/>
  <c r="U142" i="37"/>
  <c r="U30" i="35" s="1"/>
  <c r="U467" i="37"/>
  <c r="M388" i="37"/>
  <c r="M406" i="37" s="1"/>
  <c r="J70" i="27" s="1"/>
  <c r="J71" i="27" s="1"/>
  <c r="M141" i="37"/>
  <c r="M29" i="35" s="1"/>
  <c r="M142" i="37"/>
  <c r="M30" i="35" s="1"/>
  <c r="M467" i="37"/>
  <c r="D469" i="14"/>
  <c r="AE250" i="21"/>
  <c r="P382" i="14"/>
  <c r="S384" i="14"/>
  <c r="AA533" i="37"/>
  <c r="AA556" i="37" s="1"/>
  <c r="Q538" i="37"/>
  <c r="F387" i="14"/>
  <c r="R561" i="37"/>
  <c r="Z467" i="37"/>
  <c r="V173" i="32"/>
  <c r="W386" i="14"/>
  <c r="P538" i="37"/>
  <c r="P230" i="37"/>
  <c r="P47" i="35" s="1"/>
  <c r="Q533" i="37"/>
  <c r="Q556" i="37" s="1"/>
  <c r="N467" i="37"/>
  <c r="P383" i="14"/>
  <c r="E231" i="37"/>
  <c r="E48" i="35" s="1"/>
  <c r="E229" i="37"/>
  <c r="E46" i="35" s="1"/>
  <c r="O386" i="14"/>
  <c r="F393" i="14"/>
  <c r="F382" i="14"/>
  <c r="O383" i="14"/>
  <c r="W385" i="14"/>
  <c r="E391" i="14"/>
  <c r="P387" i="14"/>
  <c r="S387" i="14"/>
  <c r="E395" i="37"/>
  <c r="E406" i="37" s="1"/>
  <c r="B70" i="27" s="1"/>
  <c r="B71" i="27" s="1"/>
  <c r="K393" i="14"/>
  <c r="C317" i="34"/>
  <c r="B195" i="34" s="1"/>
  <c r="B187" i="34"/>
  <c r="B210" i="34"/>
  <c r="O382" i="14"/>
  <c r="F383" i="14"/>
  <c r="W384" i="14"/>
  <c r="N392" i="14"/>
  <c r="P384" i="14"/>
  <c r="S382" i="14"/>
  <c r="F384" i="14"/>
  <c r="S386" i="14"/>
  <c r="E472" i="37"/>
  <c r="E491" i="37" s="1"/>
  <c r="M410" i="37" s="1"/>
  <c r="M42" i="37" s="1"/>
  <c r="M11" i="35" s="1"/>
  <c r="E230" i="37"/>
  <c r="E47" i="35" s="1"/>
  <c r="S392" i="14"/>
  <c r="K391" i="14"/>
  <c r="P132" i="13"/>
  <c r="D132" i="13" s="1"/>
  <c r="E256" i="21"/>
  <c r="E269" i="21" s="1"/>
  <c r="D269" i="21" s="1"/>
  <c r="D272" i="21" s="1"/>
  <c r="N278" i="12"/>
  <c r="N288" i="12" s="1"/>
  <c r="N244" i="12"/>
  <c r="H275" i="12"/>
  <c r="H285" i="12" s="1"/>
  <c r="D285" i="12" s="1"/>
  <c r="D293" i="12" s="1"/>
  <c r="H241" i="12"/>
  <c r="P241" i="12"/>
  <c r="V278" i="12"/>
  <c r="V288" i="12" s="1"/>
  <c r="V244" i="12"/>
  <c r="F278" i="12"/>
  <c r="F288" i="12" s="1"/>
  <c r="D288" i="12" s="1"/>
  <c r="F244" i="12"/>
  <c r="R276" i="12"/>
  <c r="R286" i="12" s="1"/>
  <c r="R242" i="12"/>
  <c r="J276" i="12"/>
  <c r="J286" i="12" s="1"/>
  <c r="D286" i="12" s="1"/>
  <c r="J242" i="12"/>
  <c r="R352" i="14"/>
  <c r="O76" i="27" s="1"/>
  <c r="O77" i="27" s="1"/>
  <c r="J352" i="14"/>
  <c r="G76" i="27" s="1"/>
  <c r="G77" i="27" s="1"/>
  <c r="F352" i="14"/>
  <c r="C76" i="27" s="1"/>
  <c r="C77" i="27" s="1"/>
  <c r="I279" i="37"/>
  <c r="I55" i="35" s="1"/>
  <c r="X384" i="37"/>
  <c r="X406" i="37" s="1"/>
  <c r="U70" i="27" s="1"/>
  <c r="U71" i="27" s="1"/>
  <c r="X241" i="12"/>
  <c r="Y271" i="21"/>
  <c r="X169" i="24"/>
  <c r="X117" i="35" s="1"/>
  <c r="X233" i="32"/>
  <c r="AA168" i="24"/>
  <c r="AA116" i="35" s="1"/>
  <c r="AB142" i="24"/>
  <c r="AB170" i="24" s="1"/>
  <c r="AB118" i="35" s="1"/>
  <c r="AB379" i="14"/>
  <c r="AC168" i="24"/>
  <c r="AC116" i="35" s="1"/>
  <c r="AC107" i="24"/>
  <c r="AE271" i="21"/>
  <c r="AE398" i="37"/>
  <c r="AE406" i="37" s="1"/>
  <c r="AE364" i="37"/>
  <c r="AE70" i="35" s="1"/>
  <c r="AE291" i="37"/>
  <c r="AE57" i="35" s="1"/>
  <c r="AE167" i="37"/>
  <c r="AE35" i="35" s="1"/>
  <c r="AE300" i="12"/>
  <c r="AE196" i="21"/>
  <c r="AE99" i="21" s="1"/>
  <c r="AE41" i="21" s="1"/>
  <c r="AE276" i="12"/>
  <c r="AE286" i="12" s="1"/>
  <c r="AD10" i="7"/>
  <c r="AD141" i="7" s="1"/>
  <c r="AC11" i="7"/>
  <c r="E28" i="7"/>
  <c r="AE183" i="21"/>
  <c r="AE207" i="37"/>
  <c r="AE44" i="35" s="1"/>
  <c r="T20" i="13"/>
  <c r="X22" i="13"/>
  <c r="P22" i="13"/>
  <c r="H22" i="13"/>
  <c r="X25" i="13"/>
  <c r="P25" i="13"/>
  <c r="H25" i="13"/>
  <c r="X32" i="13"/>
  <c r="P32" i="13"/>
  <c r="H32" i="13"/>
  <c r="X36" i="13"/>
  <c r="P36" i="13"/>
  <c r="H36" i="13"/>
  <c r="X47" i="13"/>
  <c r="H47" i="13"/>
  <c r="Z48" i="13"/>
  <c r="R48" i="13"/>
  <c r="J48" i="13"/>
  <c r="AB49" i="13"/>
  <c r="L49" i="13"/>
  <c r="X52" i="13"/>
  <c r="P52" i="13"/>
  <c r="H52" i="13"/>
  <c r="X19" i="12"/>
  <c r="H19" i="12"/>
  <c r="Z20" i="12"/>
  <c r="R20" i="12"/>
  <c r="J20" i="12"/>
  <c r="AD21" i="12"/>
  <c r="AD160" i="12" s="1"/>
  <c r="V21" i="12"/>
  <c r="N21" i="12"/>
  <c r="F21" i="12"/>
  <c r="F160" i="12" s="1"/>
  <c r="Z24" i="12"/>
  <c r="R24" i="12"/>
  <c r="J24" i="12"/>
  <c r="AD35" i="12"/>
  <c r="AD37" i="12" s="1"/>
  <c r="V35" i="12"/>
  <c r="V37" i="12" s="1"/>
  <c r="N35" i="12"/>
  <c r="N37" i="12" s="1"/>
  <c r="F35" i="12"/>
  <c r="F37" i="12" s="1"/>
  <c r="Z41" i="12"/>
  <c r="R41" i="12"/>
  <c r="J41" i="12"/>
  <c r="AD42" i="12"/>
  <c r="V42" i="12"/>
  <c r="N42" i="12"/>
  <c r="F42" i="12"/>
  <c r="Z43" i="12"/>
  <c r="R43" i="12"/>
  <c r="J43" i="12"/>
  <c r="AD45" i="12"/>
  <c r="AD162" i="12" s="1"/>
  <c r="V45" i="12"/>
  <c r="V162" i="12" s="1"/>
  <c r="N45" i="12"/>
  <c r="N162" i="12" s="1"/>
  <c r="F45" i="12"/>
  <c r="F162" i="12" s="1"/>
  <c r="AA46" i="12"/>
  <c r="S46" i="12"/>
  <c r="K46" i="12"/>
  <c r="AD51" i="12"/>
  <c r="AD58" i="12" s="1"/>
  <c r="AD239" i="12" s="1"/>
  <c r="V51" i="12"/>
  <c r="N51" i="12"/>
  <c r="F51" i="12"/>
  <c r="F58" i="12" s="1"/>
  <c r="F239" i="12" s="1"/>
  <c r="Z52" i="12"/>
  <c r="R52" i="12"/>
  <c r="J52" i="12"/>
  <c r="AD53" i="12"/>
  <c r="V53" i="12"/>
  <c r="N53" i="12"/>
  <c r="F53" i="12"/>
  <c r="Z56" i="12"/>
  <c r="R56" i="12"/>
  <c r="J56" i="12"/>
  <c r="AD138" i="12"/>
  <c r="V138" i="12"/>
  <c r="N138" i="12"/>
  <c r="F138" i="12"/>
  <c r="P202" i="12"/>
  <c r="P123" i="12" s="1"/>
  <c r="AB203" i="12"/>
  <c r="L203" i="12"/>
  <c r="Z199" i="12"/>
  <c r="Z96" i="12" s="1"/>
  <c r="X203" i="12"/>
  <c r="H203" i="12"/>
  <c r="V199" i="12"/>
  <c r="V96" i="12" s="1"/>
  <c r="AE219" i="32"/>
  <c r="L19" i="7"/>
  <c r="T28" i="7"/>
  <c r="P47" i="13"/>
  <c r="P54" i="13" s="1"/>
  <c r="P119" i="13" s="1"/>
  <c r="P19" i="12"/>
  <c r="AD20" i="12"/>
  <c r="AD159" i="12" s="1"/>
  <c r="V20" i="12"/>
  <c r="V159" i="12" s="1"/>
  <c r="N20" i="12"/>
  <c r="N159" i="12" s="1"/>
  <c r="F20" i="12"/>
  <c r="F159" i="12" s="1"/>
  <c r="Z21" i="12"/>
  <c r="R21" i="12"/>
  <c r="J21" i="12"/>
  <c r="J160" i="12" s="1"/>
  <c r="N24" i="12"/>
  <c r="F24" i="12"/>
  <c r="Z35" i="12"/>
  <c r="Z37" i="12" s="1"/>
  <c r="R35" i="12"/>
  <c r="R37" i="12" s="1"/>
  <c r="J35" i="12"/>
  <c r="J37" i="12" s="1"/>
  <c r="Z42" i="12"/>
  <c r="R42" i="12"/>
  <c r="J42" i="12"/>
  <c r="Z45" i="12"/>
  <c r="Z162" i="12" s="1"/>
  <c r="R45" i="12"/>
  <c r="R162" i="12" s="1"/>
  <c r="J45" i="12"/>
  <c r="J162" i="12" s="1"/>
  <c r="Z51" i="12"/>
  <c r="Z58" i="12" s="1"/>
  <c r="Z239" i="12" s="1"/>
  <c r="R51" i="12"/>
  <c r="J51" i="12"/>
  <c r="Z53" i="12"/>
  <c r="R53" i="12"/>
  <c r="J53" i="12"/>
  <c r="Z138" i="12"/>
  <c r="R138" i="12"/>
  <c r="J138" i="12"/>
  <c r="AE11" i="7"/>
  <c r="AA19" i="7"/>
  <c r="H19" i="7"/>
  <c r="P28" i="7"/>
  <c r="E20" i="13"/>
  <c r="P20" i="13"/>
  <c r="AD21" i="13"/>
  <c r="V21" i="13"/>
  <c r="N21" i="13"/>
  <c r="F21" i="13"/>
  <c r="AA22" i="13"/>
  <c r="S22" i="13"/>
  <c r="K22" i="13"/>
  <c r="Z25" i="13"/>
  <c r="R25" i="13"/>
  <c r="J25" i="13"/>
  <c r="Z32" i="13"/>
  <c r="R32" i="13"/>
  <c r="J32" i="13"/>
  <c r="Z36" i="13"/>
  <c r="R36" i="13"/>
  <c r="J36" i="13"/>
  <c r="AB47" i="13"/>
  <c r="L47" i="13"/>
  <c r="P49" i="13"/>
  <c r="AA52" i="13"/>
  <c r="S52" i="13"/>
  <c r="K52" i="13"/>
  <c r="AB19" i="12"/>
  <c r="L19" i="12"/>
  <c r="X21" i="12"/>
  <c r="X160" i="12" s="1"/>
  <c r="P21" i="12"/>
  <c r="P160" i="12" s="1"/>
  <c r="H21" i="12"/>
  <c r="X35" i="12"/>
  <c r="P35" i="12"/>
  <c r="H35" i="12"/>
  <c r="X42" i="12"/>
  <c r="P42" i="12"/>
  <c r="H42" i="12"/>
  <c r="X45" i="12"/>
  <c r="X162" i="12" s="1"/>
  <c r="P45" i="12"/>
  <c r="P162" i="12" s="1"/>
  <c r="H45" i="12"/>
  <c r="H162" i="12" s="1"/>
  <c r="X51" i="12"/>
  <c r="X58" i="12" s="1"/>
  <c r="X239" i="12" s="1"/>
  <c r="P51" i="12"/>
  <c r="P58" i="12" s="1"/>
  <c r="P239" i="12" s="1"/>
  <c r="H51" i="12"/>
  <c r="X53" i="12"/>
  <c r="P53" i="12"/>
  <c r="H53" i="12"/>
  <c r="X138" i="12"/>
  <c r="P138" i="12"/>
  <c r="H138" i="12"/>
  <c r="P203" i="12"/>
  <c r="AD199" i="12"/>
  <c r="AD96" i="12" s="1"/>
  <c r="T352" i="14"/>
  <c r="Q76" i="27" s="1"/>
  <c r="Q77" i="27" s="1"/>
  <c r="P352" i="14"/>
  <c r="M76" i="27" s="1"/>
  <c r="M77" i="27" s="1"/>
  <c r="L352" i="14"/>
  <c r="I76" i="27" s="1"/>
  <c r="I77" i="27" s="1"/>
  <c r="H352" i="14"/>
  <c r="E76" i="27" s="1"/>
  <c r="E77" i="27" s="1"/>
  <c r="AC210" i="32"/>
  <c r="AC332" i="34"/>
  <c r="I332" i="34"/>
  <c r="I210" i="32"/>
  <c r="M210" i="32"/>
  <c r="M332" i="34"/>
  <c r="P210" i="32"/>
  <c r="P332" i="34"/>
  <c r="V332" i="34"/>
  <c r="V210" i="32"/>
  <c r="K210" i="32"/>
  <c r="K332" i="34"/>
  <c r="R332" i="34"/>
  <c r="R210" i="32"/>
  <c r="AA210" i="32"/>
  <c r="AA332" i="34"/>
  <c r="H210" i="32"/>
  <c r="H332" i="34"/>
  <c r="N210" i="32"/>
  <c r="N332" i="34"/>
  <c r="AE210" i="32"/>
  <c r="AE332" i="34"/>
  <c r="W332" i="34"/>
  <c r="W210" i="32"/>
  <c r="G210" i="32"/>
  <c r="G332" i="34"/>
  <c r="T210" i="32"/>
  <c r="T332" i="34"/>
  <c r="Y332" i="34"/>
  <c r="Y210" i="32"/>
  <c r="E332" i="34"/>
  <c r="E210" i="32"/>
  <c r="AB331" i="34"/>
  <c r="Z209" i="34" s="1"/>
  <c r="AB209" i="32"/>
  <c r="N209" i="32"/>
  <c r="N331" i="34"/>
  <c r="L209" i="34" s="1"/>
  <c r="W209" i="32"/>
  <c r="W331" i="34"/>
  <c r="U209" i="34" s="1"/>
  <c r="O331" i="34"/>
  <c r="M209" i="34" s="1"/>
  <c r="O209" i="32"/>
  <c r="H331" i="34"/>
  <c r="F209" i="34" s="1"/>
  <c r="H209" i="32"/>
  <c r="X331" i="34"/>
  <c r="V209" i="34" s="1"/>
  <c r="X209" i="32"/>
  <c r="F209" i="32"/>
  <c r="F331" i="34"/>
  <c r="D209" i="34" s="1"/>
  <c r="Z331" i="34"/>
  <c r="X209" i="34" s="1"/>
  <c r="Z209" i="32"/>
  <c r="M209" i="32"/>
  <c r="M331" i="34"/>
  <c r="K209" i="34" s="1"/>
  <c r="G331" i="34"/>
  <c r="E209" i="34" s="1"/>
  <c r="G209" i="32"/>
  <c r="U209" i="32"/>
  <c r="U331" i="34"/>
  <c r="S209" i="34" s="1"/>
  <c r="AE209" i="32"/>
  <c r="AE331" i="34"/>
  <c r="AC209" i="34" s="1"/>
  <c r="V209" i="32"/>
  <c r="V331" i="34"/>
  <c r="T209" i="34" s="1"/>
  <c r="E331" i="34"/>
  <c r="C209" i="34" s="1"/>
  <c r="E209" i="32"/>
  <c r="Q331" i="34"/>
  <c r="O209" i="34" s="1"/>
  <c r="Q209" i="32"/>
  <c r="S331" i="34"/>
  <c r="Q209" i="34" s="1"/>
  <c r="S209" i="32"/>
  <c r="Y331" i="34"/>
  <c r="W209" i="34" s="1"/>
  <c r="Y209" i="32"/>
  <c r="AD331" i="34"/>
  <c r="AB209" i="34" s="1"/>
  <c r="AD209" i="32"/>
  <c r="AC393" i="14"/>
  <c r="AE208" i="32"/>
  <c r="AE330" i="34"/>
  <c r="Y208" i="32"/>
  <c r="Y330" i="34"/>
  <c r="AB330" i="34"/>
  <c r="AB208" i="32"/>
  <c r="L208" i="32"/>
  <c r="L330" i="34"/>
  <c r="J208" i="32"/>
  <c r="J330" i="34"/>
  <c r="E330" i="34"/>
  <c r="E208" i="32"/>
  <c r="S330" i="34"/>
  <c r="S208" i="32"/>
  <c r="T330" i="34"/>
  <c r="T208" i="32"/>
  <c r="AC330" i="34"/>
  <c r="AC208" i="32"/>
  <c r="F208" i="32"/>
  <c r="F330" i="34"/>
  <c r="N208" i="32"/>
  <c r="N330" i="34"/>
  <c r="U208" i="32"/>
  <c r="U330" i="34"/>
  <c r="R330" i="34"/>
  <c r="R208" i="32"/>
  <c r="Q330" i="34"/>
  <c r="Q208" i="32"/>
  <c r="G330" i="34"/>
  <c r="G208" i="32"/>
  <c r="Z208" i="32"/>
  <c r="Z330" i="34"/>
  <c r="O208" i="32"/>
  <c r="O330" i="34"/>
  <c r="V330" i="34"/>
  <c r="V208" i="32"/>
  <c r="K208" i="32"/>
  <c r="K330" i="34"/>
  <c r="P330" i="34"/>
  <c r="P208" i="32"/>
  <c r="W330" i="34"/>
  <c r="W208" i="32"/>
  <c r="AC391" i="14"/>
  <c r="Y329" i="34"/>
  <c r="Y207" i="32"/>
  <c r="K207" i="32"/>
  <c r="K329" i="34"/>
  <c r="S207" i="32"/>
  <c r="S329" i="34"/>
  <c r="I207" i="32"/>
  <c r="I329" i="34"/>
  <c r="Q329" i="34"/>
  <c r="Q207" i="32"/>
  <c r="G207" i="32"/>
  <c r="G329" i="34"/>
  <c r="W207" i="32"/>
  <c r="W329" i="34"/>
  <c r="X329" i="34"/>
  <c r="X207" i="32"/>
  <c r="Z329" i="34"/>
  <c r="Z207" i="32"/>
  <c r="AB207" i="32"/>
  <c r="AB329" i="34"/>
  <c r="O207" i="32"/>
  <c r="O329" i="34"/>
  <c r="E329" i="34"/>
  <c r="E207" i="32"/>
  <c r="H329" i="34"/>
  <c r="H207" i="32"/>
  <c r="L207" i="32"/>
  <c r="L329" i="34"/>
  <c r="Y391" i="14"/>
  <c r="Y392" i="14"/>
  <c r="Y394" i="14"/>
  <c r="Y393" i="14"/>
  <c r="AD329" i="34"/>
  <c r="AD207" i="32"/>
  <c r="AE329" i="34"/>
  <c r="AE207" i="32"/>
  <c r="U329" i="34"/>
  <c r="U207" i="32"/>
  <c r="J329" i="34"/>
  <c r="J207" i="32"/>
  <c r="X391" i="14"/>
  <c r="V392" i="14"/>
  <c r="Z328" i="34"/>
  <c r="Z206" i="32"/>
  <c r="Q328" i="34"/>
  <c r="Q206" i="32"/>
  <c r="J206" i="32"/>
  <c r="J328" i="34"/>
  <c r="V328" i="34"/>
  <c r="V206" i="32"/>
  <c r="AC206" i="32"/>
  <c r="AC328" i="34"/>
  <c r="W206" i="32"/>
  <c r="W328" i="34"/>
  <c r="F328" i="34"/>
  <c r="F206" i="32"/>
  <c r="AB392" i="14"/>
  <c r="AB391" i="14"/>
  <c r="AB394" i="14"/>
  <c r="AB393" i="14"/>
  <c r="AB206" i="32"/>
  <c r="AB328" i="34"/>
  <c r="AA206" i="32"/>
  <c r="AA328" i="34"/>
  <c r="S206" i="32"/>
  <c r="S328" i="34"/>
  <c r="L206" i="32"/>
  <c r="L328" i="34"/>
  <c r="X328" i="34"/>
  <c r="X206" i="32"/>
  <c r="K206" i="32"/>
  <c r="K328" i="34"/>
  <c r="G206" i="32"/>
  <c r="G328" i="34"/>
  <c r="N206" i="32"/>
  <c r="N328" i="34"/>
  <c r="M206" i="32"/>
  <c r="M328" i="34"/>
  <c r="T206" i="32"/>
  <c r="T328" i="34"/>
  <c r="AE394" i="14"/>
  <c r="AE391" i="14"/>
  <c r="AE393" i="14"/>
  <c r="AC394" i="14"/>
  <c r="AC203" i="32"/>
  <c r="AC325" i="34"/>
  <c r="AA203" i="34" s="1"/>
  <c r="R325" i="34"/>
  <c r="P203" i="34" s="1"/>
  <c r="R203" i="32"/>
  <c r="I203" i="32"/>
  <c r="I325" i="34"/>
  <c r="G203" i="34" s="1"/>
  <c r="N325" i="34"/>
  <c r="L203" i="34" s="1"/>
  <c r="N203" i="32"/>
  <c r="U203" i="32"/>
  <c r="U325" i="34"/>
  <c r="S203" i="34" s="1"/>
  <c r="G325" i="34"/>
  <c r="E203" i="34" s="1"/>
  <c r="G203" i="32"/>
  <c r="H325" i="34"/>
  <c r="F203" i="34" s="1"/>
  <c r="H203" i="32"/>
  <c r="X204" i="32"/>
  <c r="X326" i="34"/>
  <c r="AB203" i="32"/>
  <c r="AB325" i="34"/>
  <c r="Z203" i="34" s="1"/>
  <c r="X203" i="32"/>
  <c r="X325" i="34"/>
  <c r="V203" i="34" s="1"/>
  <c r="P203" i="32"/>
  <c r="P325" i="34"/>
  <c r="N203" i="34" s="1"/>
  <c r="T204" i="32"/>
  <c r="T326" i="34"/>
  <c r="Q326" i="34"/>
  <c r="Q204" i="32"/>
  <c r="N326" i="34"/>
  <c r="N204" i="32"/>
  <c r="K204" i="32"/>
  <c r="K326" i="34"/>
  <c r="AA203" i="32"/>
  <c r="AA325" i="34"/>
  <c r="Y203" i="34" s="1"/>
  <c r="Z325" i="34"/>
  <c r="X203" i="34" s="1"/>
  <c r="Z203" i="32"/>
  <c r="V325" i="34"/>
  <c r="T203" i="34" s="1"/>
  <c r="V203" i="32"/>
  <c r="M326" i="34"/>
  <c r="M204" i="32"/>
  <c r="L203" i="32"/>
  <c r="L325" i="34"/>
  <c r="J203" i="34" s="1"/>
  <c r="T203" i="32"/>
  <c r="T325" i="34"/>
  <c r="R203" i="34" s="1"/>
  <c r="F325" i="34"/>
  <c r="D203" i="34" s="1"/>
  <c r="F203" i="32"/>
  <c r="W326" i="34"/>
  <c r="W204" i="32"/>
  <c r="AB360" i="14"/>
  <c r="AB147" i="14" s="1"/>
  <c r="AB107" i="35" s="1"/>
  <c r="AB327" i="34" s="1"/>
  <c r="R204" i="32"/>
  <c r="R326" i="34"/>
  <c r="Z204" i="32"/>
  <c r="Z326" i="34"/>
  <c r="S326" i="34"/>
  <c r="S204" i="32"/>
  <c r="Y204" i="32"/>
  <c r="Y326" i="34"/>
  <c r="P326" i="34"/>
  <c r="P204" i="32"/>
  <c r="F204" i="32"/>
  <c r="F326" i="34"/>
  <c r="AE204" i="32"/>
  <c r="AE326" i="34"/>
  <c r="L204" i="32"/>
  <c r="L326" i="34"/>
  <c r="G204" i="32"/>
  <c r="G326" i="34"/>
  <c r="O204" i="32"/>
  <c r="O326" i="34"/>
  <c r="AA326" i="34"/>
  <c r="AA204" i="32"/>
  <c r="AD326" i="34"/>
  <c r="AD204" i="32"/>
  <c r="E204" i="32"/>
  <c r="E326" i="34"/>
  <c r="AE203" i="32"/>
  <c r="AE325" i="34"/>
  <c r="AC203" i="34" s="1"/>
  <c r="AD325" i="34"/>
  <c r="AB203" i="34" s="1"/>
  <c r="AD203" i="32"/>
  <c r="AD387" i="14"/>
  <c r="AD360" i="14" s="1"/>
  <c r="AD147" i="14" s="1"/>
  <c r="AD107" i="35" s="1"/>
  <c r="AD205" i="32" s="1"/>
  <c r="W324" i="34"/>
  <c r="W202" i="32"/>
  <c r="AC324" i="34"/>
  <c r="AC202" i="32"/>
  <c r="R324" i="34"/>
  <c r="R202" i="32"/>
  <c r="L202" i="32"/>
  <c r="L324" i="34"/>
  <c r="M324" i="34"/>
  <c r="M202" i="32"/>
  <c r="V202" i="32"/>
  <c r="V324" i="34"/>
  <c r="H324" i="34"/>
  <c r="H202" i="32"/>
  <c r="I324" i="34"/>
  <c r="I202" i="32"/>
  <c r="X324" i="34"/>
  <c r="X202" i="32"/>
  <c r="AE202" i="32"/>
  <c r="AE324" i="34"/>
  <c r="N324" i="34"/>
  <c r="N202" i="32"/>
  <c r="E202" i="32"/>
  <c r="E324" i="34"/>
  <c r="J202" i="32"/>
  <c r="J324" i="34"/>
  <c r="T324" i="34"/>
  <c r="T202" i="32"/>
  <c r="Z324" i="34"/>
  <c r="Z202" i="32"/>
  <c r="AD202" i="32"/>
  <c r="AD324" i="34"/>
  <c r="U324" i="34"/>
  <c r="U202" i="32"/>
  <c r="Q324" i="34"/>
  <c r="Q202" i="32"/>
  <c r="P202" i="32"/>
  <c r="P324" i="34"/>
  <c r="K202" i="32"/>
  <c r="K324" i="34"/>
  <c r="F324" i="34"/>
  <c r="F202" i="32"/>
  <c r="AB202" i="32"/>
  <c r="AB324" i="34"/>
  <c r="AE371" i="14"/>
  <c r="AE384" i="14" s="1"/>
  <c r="AC201" i="32"/>
  <c r="AC323" i="34"/>
  <c r="F323" i="34"/>
  <c r="F201" i="32"/>
  <c r="R201" i="32"/>
  <c r="R323" i="34"/>
  <c r="O201" i="32"/>
  <c r="O323" i="34"/>
  <c r="W323" i="34"/>
  <c r="W201" i="32"/>
  <c r="U201" i="32"/>
  <c r="U323" i="34"/>
  <c r="N201" i="32"/>
  <c r="N323" i="34"/>
  <c r="L201" i="32"/>
  <c r="L323" i="34"/>
  <c r="Z201" i="32"/>
  <c r="Z323" i="34"/>
  <c r="E323" i="34"/>
  <c r="E201" i="32"/>
  <c r="K323" i="34"/>
  <c r="K201" i="32"/>
  <c r="S323" i="34"/>
  <c r="S201" i="32"/>
  <c r="V323" i="34"/>
  <c r="V201" i="32"/>
  <c r="H323" i="34"/>
  <c r="H201" i="32"/>
  <c r="AB323" i="34"/>
  <c r="AB201" i="32"/>
  <c r="AE201" i="32"/>
  <c r="AE323" i="34"/>
  <c r="AD201" i="32"/>
  <c r="AD323" i="34"/>
  <c r="T201" i="32"/>
  <c r="T323" i="34"/>
  <c r="P323" i="34"/>
  <c r="P201" i="32"/>
  <c r="G201" i="32"/>
  <c r="G323" i="34"/>
  <c r="Y323" i="34"/>
  <c r="Y201" i="32"/>
  <c r="I360" i="14"/>
  <c r="I147" i="14" s="1"/>
  <c r="I107" i="35" s="1"/>
  <c r="I327" i="34" s="1"/>
  <c r="H360" i="14"/>
  <c r="H147" i="14" s="1"/>
  <c r="H107" i="35" s="1"/>
  <c r="M360" i="14"/>
  <c r="M147" i="14" s="1"/>
  <c r="M107" i="35" s="1"/>
  <c r="M205" i="32" s="1"/>
  <c r="Y360" i="14"/>
  <c r="Y147" i="14" s="1"/>
  <c r="Y107" i="35" s="1"/>
  <c r="S360" i="14"/>
  <c r="S147" i="14" s="1"/>
  <c r="S107" i="35" s="1"/>
  <c r="S205" i="32" s="1"/>
  <c r="K360" i="14"/>
  <c r="K147" i="14" s="1"/>
  <c r="K107" i="35" s="1"/>
  <c r="K327" i="34" s="1"/>
  <c r="L360" i="14"/>
  <c r="L147" i="14" s="1"/>
  <c r="L107" i="35" s="1"/>
  <c r="L327" i="34" s="1"/>
  <c r="AC360" i="14"/>
  <c r="AC147" i="14" s="1"/>
  <c r="AC107" i="35" s="1"/>
  <c r="X360" i="14"/>
  <c r="X147" i="14" s="1"/>
  <c r="X107" i="35" s="1"/>
  <c r="X327" i="34" s="1"/>
  <c r="G382" i="14"/>
  <c r="J360" i="14"/>
  <c r="J147" i="14" s="1"/>
  <c r="J107" i="35" s="1"/>
  <c r="J205" i="32" s="1"/>
  <c r="U360" i="14"/>
  <c r="U147" i="14" s="1"/>
  <c r="U107" i="35" s="1"/>
  <c r="U327" i="34" s="1"/>
  <c r="W360" i="14"/>
  <c r="W147" i="14" s="1"/>
  <c r="W107" i="35" s="1"/>
  <c r="W205" i="32" s="1"/>
  <c r="P360" i="14"/>
  <c r="P147" i="14" s="1"/>
  <c r="P107" i="35" s="1"/>
  <c r="P205" i="32" s="1"/>
  <c r="R360" i="14"/>
  <c r="R147" i="14" s="1"/>
  <c r="R107" i="35" s="1"/>
  <c r="R327" i="34" s="1"/>
  <c r="AA360" i="14"/>
  <c r="AA147" i="14" s="1"/>
  <c r="AA107" i="35" s="1"/>
  <c r="T360" i="14"/>
  <c r="T147" i="14" s="1"/>
  <c r="T107" i="35" s="1"/>
  <c r="W200" i="32"/>
  <c r="W322" i="34"/>
  <c r="I205" i="32"/>
  <c r="M327" i="34"/>
  <c r="E322" i="34"/>
  <c r="E200" i="32"/>
  <c r="H200" i="32"/>
  <c r="H322" i="34"/>
  <c r="T200" i="32"/>
  <c r="T322" i="34"/>
  <c r="L322" i="34"/>
  <c r="L200" i="32"/>
  <c r="J322" i="34"/>
  <c r="J200" i="32"/>
  <c r="AE322" i="34"/>
  <c r="AE200" i="32"/>
  <c r="AC200" i="32"/>
  <c r="AC322" i="34"/>
  <c r="Y327" i="34"/>
  <c r="Y205" i="32"/>
  <c r="X200" i="32"/>
  <c r="X322" i="34"/>
  <c r="U322" i="34"/>
  <c r="U200" i="32"/>
  <c r="S327" i="34"/>
  <c r="M322" i="34"/>
  <c r="M200" i="32"/>
  <c r="AB322" i="34"/>
  <c r="AB200" i="32"/>
  <c r="AA322" i="34"/>
  <c r="AA200" i="32"/>
  <c r="X205" i="32"/>
  <c r="U205" i="32"/>
  <c r="W327" i="34"/>
  <c r="F322" i="34"/>
  <c r="F200" i="32"/>
  <c r="N322" i="34"/>
  <c r="N200" i="32"/>
  <c r="Z200" i="32"/>
  <c r="Z322" i="34"/>
  <c r="G200" i="32"/>
  <c r="G322" i="34"/>
  <c r="Q200" i="32"/>
  <c r="Q322" i="34"/>
  <c r="P200" i="32"/>
  <c r="P322" i="34"/>
  <c r="R322" i="34"/>
  <c r="R200" i="32"/>
  <c r="K322" i="34"/>
  <c r="K200" i="32"/>
  <c r="G387" i="14"/>
  <c r="Z384" i="14"/>
  <c r="Z360" i="14" s="1"/>
  <c r="Z147" i="14" s="1"/>
  <c r="Z107" i="35" s="1"/>
  <c r="AE198" i="32"/>
  <c r="AE320" i="34"/>
  <c r="AC199" i="12"/>
  <c r="AC96" i="12" s="1"/>
  <c r="Y199" i="12"/>
  <c r="Y96" i="12" s="1"/>
  <c r="U199" i="12"/>
  <c r="U96" i="12" s="1"/>
  <c r="AB199" i="12"/>
  <c r="AB96" i="12" s="1"/>
  <c r="X199" i="12"/>
  <c r="X96" i="12" s="1"/>
  <c r="T199" i="12"/>
  <c r="T96" i="12" s="1"/>
  <c r="AE199" i="12"/>
  <c r="AE96" i="12" s="1"/>
  <c r="AA199" i="12"/>
  <c r="AA96" i="12" s="1"/>
  <c r="W199" i="12"/>
  <c r="W96" i="12" s="1"/>
  <c r="AE203" i="12"/>
  <c r="AE132" i="12" s="1"/>
  <c r="AA203" i="12"/>
  <c r="W203" i="12"/>
  <c r="W132" i="12" s="1"/>
  <c r="S203" i="12"/>
  <c r="O203" i="12"/>
  <c r="K203" i="12"/>
  <c r="G203" i="12"/>
  <c r="G132" i="12" s="1"/>
  <c r="AD203" i="12"/>
  <c r="AD132" i="12" s="1"/>
  <c r="Z203" i="12"/>
  <c r="V203" i="12"/>
  <c r="R203" i="12"/>
  <c r="R132" i="12" s="1"/>
  <c r="N203" i="12"/>
  <c r="N132" i="12" s="1"/>
  <c r="J203" i="12"/>
  <c r="F203" i="12"/>
  <c r="AC203" i="12"/>
  <c r="AC132" i="12" s="1"/>
  <c r="Y203" i="12"/>
  <c r="Y132" i="12" s="1"/>
  <c r="U203" i="12"/>
  <c r="U132" i="12" s="1"/>
  <c r="Q203" i="12"/>
  <c r="M203" i="12"/>
  <c r="M132" i="12" s="1"/>
  <c r="I203" i="12"/>
  <c r="H132" i="12"/>
  <c r="L132" i="12"/>
  <c r="P132" i="12"/>
  <c r="T132" i="12"/>
  <c r="X132" i="12"/>
  <c r="AB132" i="12"/>
  <c r="E132" i="12"/>
  <c r="I132" i="12"/>
  <c r="Q132" i="12"/>
  <c r="F132" i="12"/>
  <c r="J132" i="12"/>
  <c r="V132" i="12"/>
  <c r="Z132" i="12"/>
  <c r="K132" i="12"/>
  <c r="O132" i="12"/>
  <c r="S132" i="12"/>
  <c r="AA132" i="12"/>
  <c r="AE202" i="12"/>
  <c r="AE123" i="12" s="1"/>
  <c r="AA202" i="12"/>
  <c r="AA123" i="12" s="1"/>
  <c r="W202" i="12"/>
  <c r="W123" i="12" s="1"/>
  <c r="S202" i="12"/>
  <c r="S123" i="12" s="1"/>
  <c r="O202" i="12"/>
  <c r="O123" i="12" s="1"/>
  <c r="K202" i="12"/>
  <c r="K123" i="12" s="1"/>
  <c r="G202" i="12"/>
  <c r="G123" i="12" s="1"/>
  <c r="AD202" i="12"/>
  <c r="AD123" i="12" s="1"/>
  <c r="Z202" i="12"/>
  <c r="Z123" i="12" s="1"/>
  <c r="V202" i="12"/>
  <c r="V123" i="12" s="1"/>
  <c r="R202" i="12"/>
  <c r="R123" i="12" s="1"/>
  <c r="N202" i="12"/>
  <c r="N123" i="12" s="1"/>
  <c r="J202" i="12"/>
  <c r="J123" i="12" s="1"/>
  <c r="F202" i="12"/>
  <c r="F123" i="12" s="1"/>
  <c r="AC202" i="12"/>
  <c r="AC123" i="12" s="1"/>
  <c r="Y202" i="12"/>
  <c r="Y123" i="12" s="1"/>
  <c r="U202" i="12"/>
  <c r="U123" i="12" s="1"/>
  <c r="Q202" i="12"/>
  <c r="Q123" i="12" s="1"/>
  <c r="M202" i="12"/>
  <c r="M123" i="12" s="1"/>
  <c r="I202" i="12"/>
  <c r="I123" i="12" s="1"/>
  <c r="AE201" i="12"/>
  <c r="AA201" i="12"/>
  <c r="W201" i="12"/>
  <c r="S201" i="12"/>
  <c r="O201" i="12"/>
  <c r="K201" i="12"/>
  <c r="G201" i="12"/>
  <c r="AD201" i="12"/>
  <c r="Z201" i="12"/>
  <c r="V201" i="12"/>
  <c r="R201" i="12"/>
  <c r="N201" i="12"/>
  <c r="J201" i="12"/>
  <c r="F201" i="12"/>
  <c r="AC201" i="12"/>
  <c r="Y201" i="12"/>
  <c r="U201" i="12"/>
  <c r="Q201" i="12"/>
  <c r="M201" i="12"/>
  <c r="I201" i="12"/>
  <c r="AE114" i="12"/>
  <c r="AA114" i="12"/>
  <c r="W114" i="12"/>
  <c r="S114" i="12"/>
  <c r="O114" i="12"/>
  <c r="K114" i="12"/>
  <c r="G114" i="12"/>
  <c r="AD114" i="12"/>
  <c r="Z114" i="12"/>
  <c r="V114" i="12"/>
  <c r="R114" i="12"/>
  <c r="N114" i="12"/>
  <c r="J114" i="12"/>
  <c r="F114" i="12"/>
  <c r="AC114" i="12"/>
  <c r="Y114" i="12"/>
  <c r="U114" i="12"/>
  <c r="Q114" i="12"/>
  <c r="M114" i="12"/>
  <c r="I114" i="12"/>
  <c r="E140" i="12"/>
  <c r="E249" i="12" s="1"/>
  <c r="E143" i="12"/>
  <c r="E145" i="12" s="1"/>
  <c r="AE138" i="12"/>
  <c r="AA138" i="12"/>
  <c r="W138" i="12"/>
  <c r="S138" i="12"/>
  <c r="O138" i="12"/>
  <c r="K138" i="12"/>
  <c r="G138" i="12"/>
  <c r="AC138" i="12"/>
  <c r="Y138" i="12"/>
  <c r="U138" i="12"/>
  <c r="Q138" i="12"/>
  <c r="M138" i="12"/>
  <c r="I138" i="12"/>
  <c r="AE56" i="12"/>
  <c r="AA56" i="12"/>
  <c r="W56" i="12"/>
  <c r="S56" i="12"/>
  <c r="O56" i="12"/>
  <c r="K56" i="12"/>
  <c r="G56" i="12"/>
  <c r="AC56" i="12"/>
  <c r="Y56" i="12"/>
  <c r="U56" i="12"/>
  <c r="Q56" i="12"/>
  <c r="M56" i="12"/>
  <c r="I56" i="12"/>
  <c r="AE53" i="12"/>
  <c r="AA53" i="12"/>
  <c r="W53" i="12"/>
  <c r="S53" i="12"/>
  <c r="O53" i="12"/>
  <c r="K53" i="12"/>
  <c r="G53" i="12"/>
  <c r="AC53" i="12"/>
  <c r="Y53" i="12"/>
  <c r="U53" i="12"/>
  <c r="Q53" i="12"/>
  <c r="M53" i="12"/>
  <c r="I53" i="12"/>
  <c r="AE52" i="12"/>
  <c r="AA52" i="12"/>
  <c r="W52" i="12"/>
  <c r="S52" i="12"/>
  <c r="O52" i="12"/>
  <c r="K52" i="12"/>
  <c r="G52" i="12"/>
  <c r="AC52" i="12"/>
  <c r="Y52" i="12"/>
  <c r="U52" i="12"/>
  <c r="Q52" i="12"/>
  <c r="M52" i="12"/>
  <c r="I52" i="12"/>
  <c r="E58" i="12"/>
  <c r="E239" i="12" s="1"/>
  <c r="AE51" i="12"/>
  <c r="AA51" i="12"/>
  <c r="W51" i="12"/>
  <c r="S51" i="12"/>
  <c r="O51" i="12"/>
  <c r="K51" i="12"/>
  <c r="G51" i="12"/>
  <c r="T259" i="12"/>
  <c r="Q74" i="27" s="1"/>
  <c r="Q75" i="27" s="1"/>
  <c r="AC51" i="12"/>
  <c r="Y51" i="12"/>
  <c r="U51" i="12"/>
  <c r="U58" i="12" s="1"/>
  <c r="U239" i="12" s="1"/>
  <c r="Q51" i="12"/>
  <c r="M51" i="12"/>
  <c r="I51" i="12"/>
  <c r="AD46" i="12"/>
  <c r="Z46" i="12"/>
  <c r="V46" i="12"/>
  <c r="R46" i="12"/>
  <c r="N46" i="12"/>
  <c r="J46" i="12"/>
  <c r="F46" i="12"/>
  <c r="AC46" i="12"/>
  <c r="Y46" i="12"/>
  <c r="U46" i="12"/>
  <c r="Q46" i="12"/>
  <c r="M46" i="12"/>
  <c r="I46" i="12"/>
  <c r="AE45" i="12"/>
  <c r="AE162" i="12" s="1"/>
  <c r="AA45" i="12"/>
  <c r="AA162" i="12" s="1"/>
  <c r="W45" i="12"/>
  <c r="W162" i="12" s="1"/>
  <c r="S45" i="12"/>
  <c r="S162" i="12" s="1"/>
  <c r="O45" i="12"/>
  <c r="O162" i="12" s="1"/>
  <c r="K45" i="12"/>
  <c r="K162" i="12" s="1"/>
  <c r="G45" i="12"/>
  <c r="G162" i="12" s="1"/>
  <c r="AC45" i="12"/>
  <c r="AC162" i="12" s="1"/>
  <c r="Y45" i="12"/>
  <c r="Y162" i="12" s="1"/>
  <c r="U45" i="12"/>
  <c r="U162" i="12" s="1"/>
  <c r="Q45" i="12"/>
  <c r="Q162" i="12" s="1"/>
  <c r="M45" i="12"/>
  <c r="M162" i="12" s="1"/>
  <c r="I45" i="12"/>
  <c r="I162" i="12" s="1"/>
  <c r="AE43" i="12"/>
  <c r="AA43" i="12"/>
  <c r="W43" i="12"/>
  <c r="S43" i="12"/>
  <c r="O43" i="12"/>
  <c r="K43" i="12"/>
  <c r="G43" i="12"/>
  <c r="AC43" i="12"/>
  <c r="Y43" i="12"/>
  <c r="U43" i="12"/>
  <c r="Q43" i="12"/>
  <c r="M43" i="12"/>
  <c r="I43" i="12"/>
  <c r="E160" i="12"/>
  <c r="AE42" i="12"/>
  <c r="AA42" i="12"/>
  <c r="W42" i="12"/>
  <c r="S42" i="12"/>
  <c r="O42" i="12"/>
  <c r="K42" i="12"/>
  <c r="G42" i="12"/>
  <c r="AC42" i="12"/>
  <c r="Y42" i="12"/>
  <c r="U42" i="12"/>
  <c r="Q42" i="12"/>
  <c r="M42" i="12"/>
  <c r="I42" i="12"/>
  <c r="E159" i="12"/>
  <c r="E48" i="12"/>
  <c r="E238" i="12" s="1"/>
  <c r="AE41" i="12"/>
  <c r="AA41" i="12"/>
  <c r="W41" i="12"/>
  <c r="S41" i="12"/>
  <c r="O41" i="12"/>
  <c r="O48" i="12" s="1"/>
  <c r="O238" i="12" s="1"/>
  <c r="K41" i="12"/>
  <c r="G41" i="12"/>
  <c r="AC41" i="12"/>
  <c r="AC48" i="12" s="1"/>
  <c r="AC238" i="12" s="1"/>
  <c r="Y41" i="12"/>
  <c r="U41" i="12"/>
  <c r="Q41" i="12"/>
  <c r="M41" i="12"/>
  <c r="M48" i="12" s="1"/>
  <c r="M238" i="12" s="1"/>
  <c r="I41" i="12"/>
  <c r="AB312" i="34"/>
  <c r="AB190" i="32"/>
  <c r="E38" i="12"/>
  <c r="E92" i="35" s="1"/>
  <c r="E312" i="34" s="1"/>
  <c r="E237" i="12"/>
  <c r="AE35" i="12"/>
  <c r="AE37" i="12" s="1"/>
  <c r="AA35" i="12"/>
  <c r="AA37" i="12" s="1"/>
  <c r="W35" i="12"/>
  <c r="W37" i="12" s="1"/>
  <c r="S35" i="12"/>
  <c r="S37" i="12" s="1"/>
  <c r="O35" i="12"/>
  <c r="O37" i="12" s="1"/>
  <c r="K35" i="12"/>
  <c r="K37" i="12" s="1"/>
  <c r="G35" i="12"/>
  <c r="G37" i="12" s="1"/>
  <c r="AC35" i="12"/>
  <c r="AC37" i="12" s="1"/>
  <c r="Y35" i="12"/>
  <c r="Y37" i="12" s="1"/>
  <c r="U35" i="12"/>
  <c r="U37" i="12" s="1"/>
  <c r="Q35" i="12"/>
  <c r="Q37" i="12" s="1"/>
  <c r="M35" i="12"/>
  <c r="M37" i="12" s="1"/>
  <c r="I35" i="12"/>
  <c r="I37" i="12" s="1"/>
  <c r="E163" i="12"/>
  <c r="AE24" i="12"/>
  <c r="AA24" i="12"/>
  <c r="W24" i="12"/>
  <c r="S24" i="12"/>
  <c r="O24" i="12"/>
  <c r="K24" i="12"/>
  <c r="G24" i="12"/>
  <c r="AC24" i="12"/>
  <c r="Y24" i="12"/>
  <c r="U24" i="12"/>
  <c r="Q24" i="12"/>
  <c r="M24" i="12"/>
  <c r="I24" i="12"/>
  <c r="AE21" i="12"/>
  <c r="AE160" i="12" s="1"/>
  <c r="AA21" i="12"/>
  <c r="W21" i="12"/>
  <c r="W160" i="12" s="1"/>
  <c r="S21" i="12"/>
  <c r="O21" i="12"/>
  <c r="O160" i="12" s="1"/>
  <c r="K21" i="12"/>
  <c r="G21" i="12"/>
  <c r="G160" i="12" s="1"/>
  <c r="AC21" i="12"/>
  <c r="Y21" i="12"/>
  <c r="Y160" i="12" s="1"/>
  <c r="U21" i="12"/>
  <c r="Q21" i="12"/>
  <c r="Q160" i="12" s="1"/>
  <c r="M21" i="12"/>
  <c r="I21" i="12"/>
  <c r="I160" i="12" s="1"/>
  <c r="AE20" i="12"/>
  <c r="AE159" i="12" s="1"/>
  <c r="AA20" i="12"/>
  <c r="AA159" i="12" s="1"/>
  <c r="W20" i="12"/>
  <c r="S20" i="12"/>
  <c r="S159" i="12" s="1"/>
  <c r="O20" i="12"/>
  <c r="O159" i="12" s="1"/>
  <c r="K20" i="12"/>
  <c r="K159" i="12" s="1"/>
  <c r="G20" i="12"/>
  <c r="AC20" i="12"/>
  <c r="AC159" i="12" s="1"/>
  <c r="Y20" i="12"/>
  <c r="Y159" i="12" s="1"/>
  <c r="U20" i="12"/>
  <c r="U159" i="12" s="1"/>
  <c r="Q20" i="12"/>
  <c r="M20" i="12"/>
  <c r="M159" i="12" s="1"/>
  <c r="I20" i="12"/>
  <c r="I159" i="12" s="1"/>
  <c r="E158" i="12"/>
  <c r="E26" i="12"/>
  <c r="AE19" i="12"/>
  <c r="AA19" i="12"/>
  <c r="W19" i="12"/>
  <c r="S19" i="12"/>
  <c r="O19" i="12"/>
  <c r="K19" i="12"/>
  <c r="G19" i="12"/>
  <c r="AD19" i="12"/>
  <c r="Z19" i="12"/>
  <c r="V19" i="12"/>
  <c r="R19" i="12"/>
  <c r="N19" i="12"/>
  <c r="J19" i="12"/>
  <c r="F19" i="12"/>
  <c r="AC19" i="12"/>
  <c r="Y19" i="12"/>
  <c r="U19" i="12"/>
  <c r="Q19" i="12"/>
  <c r="M19" i="12"/>
  <c r="I19" i="12"/>
  <c r="AD52" i="13"/>
  <c r="Z52" i="13"/>
  <c r="V52" i="13"/>
  <c r="R52" i="13"/>
  <c r="N52" i="13"/>
  <c r="J52" i="13"/>
  <c r="F52" i="13"/>
  <c r="AC52" i="13"/>
  <c r="Y52" i="13"/>
  <c r="U52" i="13"/>
  <c r="Q52" i="13"/>
  <c r="M52" i="13"/>
  <c r="I52" i="13"/>
  <c r="AE51" i="13"/>
  <c r="AA51" i="13"/>
  <c r="W51" i="13"/>
  <c r="S51" i="13"/>
  <c r="O51" i="13"/>
  <c r="K51" i="13"/>
  <c r="G51" i="13"/>
  <c r="AC51" i="13"/>
  <c r="Y51" i="13"/>
  <c r="U51" i="13"/>
  <c r="Q51" i="13"/>
  <c r="M51" i="13"/>
  <c r="I51" i="13"/>
  <c r="AE49" i="13"/>
  <c r="AA49" i="13"/>
  <c r="W49" i="13"/>
  <c r="S49" i="13"/>
  <c r="O49" i="13"/>
  <c r="K49" i="13"/>
  <c r="G49" i="13"/>
  <c r="AD49" i="13"/>
  <c r="Z49" i="13"/>
  <c r="V49" i="13"/>
  <c r="R49" i="13"/>
  <c r="N49" i="13"/>
  <c r="J49" i="13"/>
  <c r="F49" i="13"/>
  <c r="AC49" i="13"/>
  <c r="Y49" i="13"/>
  <c r="U49" i="13"/>
  <c r="Q49" i="13"/>
  <c r="M49" i="13"/>
  <c r="I49" i="13"/>
  <c r="AE48" i="13"/>
  <c r="AA48" i="13"/>
  <c r="W48" i="13"/>
  <c r="S48" i="13"/>
  <c r="O48" i="13"/>
  <c r="K48" i="13"/>
  <c r="G48" i="13"/>
  <c r="AC48" i="13"/>
  <c r="Y48" i="13"/>
  <c r="U48" i="13"/>
  <c r="Q48" i="13"/>
  <c r="M48" i="13"/>
  <c r="I48" i="13"/>
  <c r="E54" i="13"/>
  <c r="E119" i="13" s="1"/>
  <c r="AE47" i="13"/>
  <c r="AA47" i="13"/>
  <c r="W47" i="13"/>
  <c r="W54" i="13" s="1"/>
  <c r="W119" i="13" s="1"/>
  <c r="S47" i="13"/>
  <c r="O47" i="13"/>
  <c r="K47" i="13"/>
  <c r="G47" i="13"/>
  <c r="G54" i="13" s="1"/>
  <c r="G119" i="13" s="1"/>
  <c r="AD47" i="13"/>
  <c r="Z47" i="13"/>
  <c r="V47" i="13"/>
  <c r="R47" i="13"/>
  <c r="R54" i="13" s="1"/>
  <c r="R119" i="13" s="1"/>
  <c r="N47" i="13"/>
  <c r="J47" i="13"/>
  <c r="F47" i="13"/>
  <c r="AC47" i="13"/>
  <c r="AC54" i="13" s="1"/>
  <c r="AC119" i="13" s="1"/>
  <c r="Y47" i="13"/>
  <c r="U47" i="13"/>
  <c r="Q47" i="13"/>
  <c r="M47" i="13"/>
  <c r="M54" i="13" s="1"/>
  <c r="M119" i="13" s="1"/>
  <c r="I47" i="13"/>
  <c r="AE36" i="13"/>
  <c r="AA36" i="13"/>
  <c r="W36" i="13"/>
  <c r="S36" i="13"/>
  <c r="O36" i="13"/>
  <c r="K36" i="13"/>
  <c r="G36" i="13"/>
  <c r="AC36" i="13"/>
  <c r="Y36" i="13"/>
  <c r="U36" i="13"/>
  <c r="Q36" i="13"/>
  <c r="M36" i="13"/>
  <c r="I36" i="13"/>
  <c r="AE35" i="13"/>
  <c r="AA35" i="13"/>
  <c r="W35" i="13"/>
  <c r="S35" i="13"/>
  <c r="O35" i="13"/>
  <c r="K35" i="13"/>
  <c r="G35" i="13"/>
  <c r="AC35" i="13"/>
  <c r="Y35" i="13"/>
  <c r="U35" i="13"/>
  <c r="Q35" i="13"/>
  <c r="M35" i="13"/>
  <c r="I35" i="13"/>
  <c r="AE32" i="13"/>
  <c r="AA32" i="13"/>
  <c r="W32" i="13"/>
  <c r="S32" i="13"/>
  <c r="O32" i="13"/>
  <c r="K32" i="13"/>
  <c r="G32" i="13"/>
  <c r="AC32" i="13"/>
  <c r="Y32" i="13"/>
  <c r="U32" i="13"/>
  <c r="Q32" i="13"/>
  <c r="M32" i="13"/>
  <c r="I32" i="13"/>
  <c r="E38" i="13"/>
  <c r="E117" i="13" s="1"/>
  <c r="AB176" i="32"/>
  <c r="AB298" i="34"/>
  <c r="T176" i="32"/>
  <c r="T298" i="34"/>
  <c r="V298" i="34"/>
  <c r="V176" i="32"/>
  <c r="AE31" i="13"/>
  <c r="AE86" i="13" s="1"/>
  <c r="AA31" i="13"/>
  <c r="AA38" i="13" s="1"/>
  <c r="W31" i="13"/>
  <c r="S31" i="13"/>
  <c r="O31" i="13"/>
  <c r="O38" i="13" s="1"/>
  <c r="K31" i="13"/>
  <c r="K38" i="13" s="1"/>
  <c r="G31" i="13"/>
  <c r="AC31" i="13"/>
  <c r="AC38" i="13" s="1"/>
  <c r="Y31" i="13"/>
  <c r="U31" i="13"/>
  <c r="Q31" i="13"/>
  <c r="M31" i="13"/>
  <c r="M38" i="13" s="1"/>
  <c r="I31" i="13"/>
  <c r="E62" i="13"/>
  <c r="E91" i="13"/>
  <c r="AE25" i="13"/>
  <c r="AA25" i="13"/>
  <c r="W25" i="13"/>
  <c r="S25" i="13"/>
  <c r="O25" i="13"/>
  <c r="K25" i="13"/>
  <c r="G25" i="13"/>
  <c r="AC25" i="13"/>
  <c r="Y25" i="13"/>
  <c r="U25" i="13"/>
  <c r="Q25" i="13"/>
  <c r="M25" i="13"/>
  <c r="I25" i="13"/>
  <c r="E61" i="13"/>
  <c r="E90" i="13"/>
  <c r="AE24" i="13"/>
  <c r="AA24" i="13"/>
  <c r="W24" i="13"/>
  <c r="S24" i="13"/>
  <c r="O24" i="13"/>
  <c r="K24" i="13"/>
  <c r="G24" i="13"/>
  <c r="AC24" i="13"/>
  <c r="Y24" i="13"/>
  <c r="U24" i="13"/>
  <c r="Q24" i="13"/>
  <c r="M24" i="13"/>
  <c r="I24" i="13"/>
  <c r="E59" i="13"/>
  <c r="E88" i="13"/>
  <c r="AD22" i="13"/>
  <c r="Z22" i="13"/>
  <c r="V22" i="13"/>
  <c r="R22" i="13"/>
  <c r="N22" i="13"/>
  <c r="J22" i="13"/>
  <c r="F22" i="13"/>
  <c r="AC22" i="13"/>
  <c r="Y22" i="13"/>
  <c r="U22" i="13"/>
  <c r="Q22" i="13"/>
  <c r="M22" i="13"/>
  <c r="I22" i="13"/>
  <c r="E58" i="13"/>
  <c r="E87" i="13"/>
  <c r="AE21" i="13"/>
  <c r="AA21" i="13"/>
  <c r="W21" i="13"/>
  <c r="S21" i="13"/>
  <c r="O21" i="13"/>
  <c r="K21" i="13"/>
  <c r="G21" i="13"/>
  <c r="AC21" i="13"/>
  <c r="Y21" i="13"/>
  <c r="U21" i="13"/>
  <c r="Q21" i="13"/>
  <c r="M21" i="13"/>
  <c r="I21" i="13"/>
  <c r="AE27" i="13"/>
  <c r="I20" i="13"/>
  <c r="M20" i="13"/>
  <c r="Q20" i="13"/>
  <c r="U20" i="13"/>
  <c r="Y20" i="13"/>
  <c r="AC20" i="13"/>
  <c r="F20" i="13"/>
  <c r="J20" i="13"/>
  <c r="N20" i="13"/>
  <c r="R20" i="13"/>
  <c r="V20" i="13"/>
  <c r="Z20" i="13"/>
  <c r="AD20" i="13"/>
  <c r="G20" i="13"/>
  <c r="K20" i="13"/>
  <c r="O20" i="13"/>
  <c r="S20" i="13"/>
  <c r="W20" i="13"/>
  <c r="AA20" i="13"/>
  <c r="L77" i="35"/>
  <c r="E27" i="13"/>
  <c r="E57" i="13"/>
  <c r="E86" i="13"/>
  <c r="AE100" i="21"/>
  <c r="AE48" i="21" s="1"/>
  <c r="N298" i="34"/>
  <c r="N176" i="32"/>
  <c r="E190" i="32"/>
  <c r="AD298" i="34"/>
  <c r="AD176" i="32"/>
  <c r="F176" i="32"/>
  <c r="F298" i="34"/>
  <c r="L298" i="34"/>
  <c r="L176" i="32"/>
  <c r="AE143" i="32"/>
  <c r="AE265" i="34"/>
  <c r="AC143" i="34" s="1"/>
  <c r="E14" i="12"/>
  <c r="E143" i="7"/>
  <c r="AE142" i="32"/>
  <c r="AE264" i="34"/>
  <c r="AC142" i="34" s="1"/>
  <c r="AD13" i="7"/>
  <c r="AD16" i="12"/>
  <c r="AD142" i="7"/>
  <c r="AD170" i="7" s="1"/>
  <c r="AA66" i="27" s="1"/>
  <c r="AA67" i="27" s="1"/>
  <c r="L17" i="13"/>
  <c r="L146" i="7"/>
  <c r="E39" i="13"/>
  <c r="AE75" i="21"/>
  <c r="AE90" i="21" s="1"/>
  <c r="AE79" i="21"/>
  <c r="AE187" i="21"/>
  <c r="AE189" i="21" s="1"/>
  <c r="AE98" i="21" s="1"/>
  <c r="AE34" i="21" s="1"/>
  <c r="AE264" i="21"/>
  <c r="AE270" i="21" s="1"/>
  <c r="AD12" i="7"/>
  <c r="AB19" i="7"/>
  <c r="X19" i="7"/>
  <c r="S19" i="7"/>
  <c r="M19" i="7"/>
  <c r="I19" i="7"/>
  <c r="F19" i="7"/>
  <c r="X28" i="7"/>
  <c r="H28" i="7"/>
  <c r="AE263" i="21"/>
  <c r="AE269" i="21" s="1"/>
  <c r="AE19" i="7"/>
  <c r="U19" i="7"/>
  <c r="P19" i="7"/>
  <c r="G19" i="7"/>
  <c r="AC19" i="7"/>
  <c r="Y19" i="7"/>
  <c r="T19" i="7"/>
  <c r="O19" i="7"/>
  <c r="K19" i="7"/>
  <c r="AB28" i="7"/>
  <c r="AE273" i="34"/>
  <c r="AC151" i="34" s="1"/>
  <c r="AE272" i="34"/>
  <c r="AC150" i="34" s="1"/>
  <c r="AE150" i="32"/>
  <c r="E425" i="14" l="1"/>
  <c r="E411" i="14"/>
  <c r="AC361" i="14" s="1"/>
  <c r="AC197" i="14" s="1"/>
  <c r="AC113" i="35" s="1"/>
  <c r="G199" i="32"/>
  <c r="G321" i="34"/>
  <c r="E199" i="34" s="1"/>
  <c r="X361" i="14"/>
  <c r="X197" i="14" s="1"/>
  <c r="X113" i="35" s="1"/>
  <c r="O328" i="34"/>
  <c r="O206" i="32"/>
  <c r="AA209" i="34"/>
  <c r="N209" i="34"/>
  <c r="I209" i="34"/>
  <c r="D478" i="14"/>
  <c r="D484" i="14"/>
  <c r="S325" i="34"/>
  <c r="Q203" i="34" s="1"/>
  <c r="S203" i="32"/>
  <c r="P327" i="34"/>
  <c r="K205" i="32"/>
  <c r="E321" i="34"/>
  <c r="C199" i="34" s="1"/>
  <c r="E199" i="32"/>
  <c r="O321" i="34"/>
  <c r="M199" i="34" s="1"/>
  <c r="O199" i="32"/>
  <c r="H199" i="32"/>
  <c r="H321" i="34"/>
  <c r="F199" i="34" s="1"/>
  <c r="A198" i="34"/>
  <c r="I198" i="34" s="1"/>
  <c r="D480" i="14"/>
  <c r="D481" i="14" s="1"/>
  <c r="E205" i="32"/>
  <c r="E327" i="34"/>
  <c r="AE225" i="21"/>
  <c r="AE224" i="21"/>
  <c r="AE228" i="21"/>
  <c r="AE226" i="21"/>
  <c r="AE227" i="21"/>
  <c r="AE229" i="21"/>
  <c r="AD209" i="34"/>
  <c r="Y209" i="34"/>
  <c r="AE209" i="34"/>
  <c r="H209" i="34"/>
  <c r="V383" i="14"/>
  <c r="V386" i="14"/>
  <c r="V387" i="14"/>
  <c r="V384" i="14"/>
  <c r="V382" i="14"/>
  <c r="Q382" i="14"/>
  <c r="Q383" i="14"/>
  <c r="Q384" i="14"/>
  <c r="Q385" i="14"/>
  <c r="Q387" i="14"/>
  <c r="H391" i="14"/>
  <c r="H393" i="14"/>
  <c r="H394" i="14"/>
  <c r="T92" i="35"/>
  <c r="T166" i="12"/>
  <c r="F296" i="34"/>
  <c r="D174" i="34" s="1"/>
  <c r="F174" i="32"/>
  <c r="O360" i="14"/>
  <c r="O147" i="14" s="1"/>
  <c r="O107" i="35" s="1"/>
  <c r="AC326" i="34"/>
  <c r="AC204" i="32"/>
  <c r="J209" i="34"/>
  <c r="U326" i="34"/>
  <c r="U204" i="32"/>
  <c r="G385" i="14"/>
  <c r="G386" i="14"/>
  <c r="G383" i="14"/>
  <c r="F385" i="14"/>
  <c r="F360" i="14" s="1"/>
  <c r="F147" i="14" s="1"/>
  <c r="F107" i="35" s="1"/>
  <c r="V385" i="14"/>
  <c r="R392" i="14"/>
  <c r="R394" i="14"/>
  <c r="H392" i="14"/>
  <c r="T393" i="14"/>
  <c r="T391" i="14"/>
  <c r="T394" i="14"/>
  <c r="U174" i="32"/>
  <c r="U296" i="34"/>
  <c r="S174" i="34" s="1"/>
  <c r="G209" i="34"/>
  <c r="G360" i="14"/>
  <c r="G147" i="14" s="1"/>
  <c r="G107" i="35" s="1"/>
  <c r="G205" i="32" s="1"/>
  <c r="W143" i="7"/>
  <c r="W170" i="7" s="1"/>
  <c r="T66" i="27" s="1"/>
  <c r="T67" i="27" s="1"/>
  <c r="W14" i="12"/>
  <c r="AA133" i="13"/>
  <c r="AA76" i="35"/>
  <c r="L394" i="14"/>
  <c r="L393" i="14"/>
  <c r="L392" i="14"/>
  <c r="L391" i="14"/>
  <c r="N360" i="14"/>
  <c r="N147" i="14" s="1"/>
  <c r="N107" i="35" s="1"/>
  <c r="R88" i="35"/>
  <c r="R299" i="12"/>
  <c r="Q14" i="12"/>
  <c r="Q143" i="7"/>
  <c r="Q170" i="7" s="1"/>
  <c r="N66" i="27" s="1"/>
  <c r="N67" i="27" s="1"/>
  <c r="V76" i="35"/>
  <c r="V133" i="13"/>
  <c r="Q386" i="14"/>
  <c r="N391" i="14"/>
  <c r="N361" i="14" s="1"/>
  <c r="N197" i="14" s="1"/>
  <c r="N113" i="35" s="1"/>
  <c r="N394" i="14"/>
  <c r="N393" i="14"/>
  <c r="V391" i="14"/>
  <c r="V361" i="14" s="1"/>
  <c r="V197" i="14" s="1"/>
  <c r="V113" i="35" s="1"/>
  <c r="P391" i="14"/>
  <c r="P361" i="14" s="1"/>
  <c r="P197" i="14" s="1"/>
  <c r="P113" i="35" s="1"/>
  <c r="P211" i="32" s="1"/>
  <c r="P393" i="14"/>
  <c r="P392" i="14"/>
  <c r="V393" i="14"/>
  <c r="Q296" i="34"/>
  <c r="O174" i="34" s="1"/>
  <c r="Q174" i="32"/>
  <c r="P209" i="34"/>
  <c r="Z296" i="34"/>
  <c r="X174" i="34" s="1"/>
  <c r="Z174" i="32"/>
  <c r="V308" i="34"/>
  <c r="V186" i="32"/>
  <c r="J109" i="32"/>
  <c r="J231" i="34"/>
  <c r="AB231" i="34"/>
  <c r="AB109" i="32"/>
  <c r="M109" i="32"/>
  <c r="M231" i="34"/>
  <c r="W109" i="32"/>
  <c r="W231" i="34"/>
  <c r="AE57" i="13"/>
  <c r="G38" i="13"/>
  <c r="W38" i="13"/>
  <c r="U54" i="13"/>
  <c r="U119" i="13" s="1"/>
  <c r="J54" i="13"/>
  <c r="J119" i="13" s="1"/>
  <c r="Z54" i="13"/>
  <c r="Z119" i="13" s="1"/>
  <c r="O54" i="13"/>
  <c r="O119" i="13" s="1"/>
  <c r="U48" i="12"/>
  <c r="U238" i="12" s="1"/>
  <c r="G48" i="12"/>
  <c r="G238" i="12" s="1"/>
  <c r="M58" i="12"/>
  <c r="M239" i="12" s="1"/>
  <c r="AC58" i="12"/>
  <c r="AC239" i="12" s="1"/>
  <c r="G58" i="12"/>
  <c r="G239" i="12" s="1"/>
  <c r="W58" i="12"/>
  <c r="W239" i="12" s="1"/>
  <c r="AB205" i="32"/>
  <c r="L205" i="32"/>
  <c r="P140" i="12"/>
  <c r="P249" i="12" s="1"/>
  <c r="P143" i="12"/>
  <c r="P145" i="12" s="1"/>
  <c r="P48" i="12"/>
  <c r="P238" i="12" s="1"/>
  <c r="P159" i="12"/>
  <c r="X37" i="12"/>
  <c r="L26" i="12"/>
  <c r="L158" i="12"/>
  <c r="L165" i="12" s="1"/>
  <c r="R58" i="13"/>
  <c r="R38" i="13"/>
  <c r="R87" i="13"/>
  <c r="F58" i="13"/>
  <c r="F87" i="13"/>
  <c r="P57" i="13"/>
  <c r="P27" i="13"/>
  <c r="P86" i="13"/>
  <c r="AA14" i="12"/>
  <c r="AA143" i="7"/>
  <c r="AA170" i="7" s="1"/>
  <c r="X66" i="27" s="1"/>
  <c r="X67" i="27" s="1"/>
  <c r="Z143" i="12"/>
  <c r="Z145" i="12" s="1"/>
  <c r="Z140" i="12"/>
  <c r="Z249" i="12" s="1"/>
  <c r="J58" i="12"/>
  <c r="J239" i="12" s="1"/>
  <c r="Z160" i="12"/>
  <c r="L14" i="12"/>
  <c r="L143" i="7"/>
  <c r="AD140" i="12"/>
  <c r="AD249" i="12" s="1"/>
  <c r="AD143" i="12"/>
  <c r="AD145" i="12" s="1"/>
  <c r="N58" i="12"/>
  <c r="N239" i="12" s="1"/>
  <c r="F237" i="12"/>
  <c r="F38" i="12"/>
  <c r="F92" i="35" s="1"/>
  <c r="N160" i="12"/>
  <c r="R159" i="12"/>
  <c r="AB88" i="13"/>
  <c r="AB59" i="13"/>
  <c r="H57" i="13"/>
  <c r="H54" i="13"/>
  <c r="H119" i="13" s="1"/>
  <c r="H86" i="13"/>
  <c r="H62" i="13"/>
  <c r="H91" i="13"/>
  <c r="P59" i="13"/>
  <c r="P88" i="13"/>
  <c r="AE155" i="32"/>
  <c r="AE277" i="34"/>
  <c r="AC155" i="34" s="1"/>
  <c r="AB216" i="32"/>
  <c r="AB338" i="34"/>
  <c r="Z216" i="34" s="1"/>
  <c r="E144" i="32"/>
  <c r="E266" i="34"/>
  <c r="C144" i="34" s="1"/>
  <c r="Q259" i="21"/>
  <c r="Q561" i="37"/>
  <c r="M127" i="32"/>
  <c r="M249" i="34"/>
  <c r="K127" i="34" s="1"/>
  <c r="U129" i="32"/>
  <c r="U251" i="34"/>
  <c r="S129" i="34" s="1"/>
  <c r="AC145" i="32"/>
  <c r="AC267" i="34"/>
  <c r="AA145" i="34" s="1"/>
  <c r="AC128" i="32"/>
  <c r="AC250" i="34"/>
  <c r="AA128" i="34" s="1"/>
  <c r="L266" i="34"/>
  <c r="J144" i="34" s="1"/>
  <c r="L144" i="32"/>
  <c r="Z421" i="37"/>
  <c r="Z416" i="37" s="1"/>
  <c r="Z446" i="37"/>
  <c r="Z445" i="37"/>
  <c r="Z444" i="37"/>
  <c r="T144" i="32"/>
  <c r="T266" i="34"/>
  <c r="R144" i="34" s="1"/>
  <c r="N107" i="32"/>
  <c r="N229" i="34"/>
  <c r="L107" i="34" s="1"/>
  <c r="L70" i="34" s="1"/>
  <c r="J268" i="34"/>
  <c r="H146" i="34" s="1"/>
  <c r="J146" i="32"/>
  <c r="Q230" i="34"/>
  <c r="O108" i="34" s="1"/>
  <c r="Q108" i="32"/>
  <c r="F410" i="37"/>
  <c r="F42" i="37" s="1"/>
  <c r="F11" i="35" s="1"/>
  <c r="G410" i="37"/>
  <c r="G42" i="37" s="1"/>
  <c r="G11" i="35" s="1"/>
  <c r="Y410" i="37"/>
  <c r="Y42" i="37" s="1"/>
  <c r="Y11" i="35" s="1"/>
  <c r="AE106" i="32"/>
  <c r="AE228" i="34"/>
  <c r="AC106" i="34" s="1"/>
  <c r="AE108" i="32"/>
  <c r="AE230" i="34"/>
  <c r="AC108" i="34" s="1"/>
  <c r="AC410" i="37"/>
  <c r="AC42" i="37" s="1"/>
  <c r="AC11" i="35" s="1"/>
  <c r="I38" i="13"/>
  <c r="Y38" i="13"/>
  <c r="S54" i="13"/>
  <c r="S119" i="13" s="1"/>
  <c r="U160" i="12"/>
  <c r="K160" i="12"/>
  <c r="AA160" i="12"/>
  <c r="I48" i="12"/>
  <c r="I238" i="12" s="1"/>
  <c r="Y48" i="12"/>
  <c r="Y238" i="12" s="1"/>
  <c r="K48" i="12"/>
  <c r="K238" i="12" s="1"/>
  <c r="Q58" i="12"/>
  <c r="Q239" i="12" s="1"/>
  <c r="X140" i="12"/>
  <c r="X249" i="12" s="1"/>
  <c r="X143" i="12"/>
  <c r="X145" i="12" s="1"/>
  <c r="H58" i="12"/>
  <c r="H239" i="12" s="1"/>
  <c r="X48" i="12"/>
  <c r="X238" i="12" s="1"/>
  <c r="X159" i="12"/>
  <c r="H160" i="12"/>
  <c r="AB158" i="12"/>
  <c r="AB165" i="12" s="1"/>
  <c r="AB26" i="12"/>
  <c r="Z87" i="13"/>
  <c r="Z38" i="13"/>
  <c r="Z58" i="13"/>
  <c r="N58" i="13"/>
  <c r="N87" i="13"/>
  <c r="AE13" i="7"/>
  <c r="AE16" i="12"/>
  <c r="AE142" i="7"/>
  <c r="R58" i="12"/>
  <c r="R239" i="12" s="1"/>
  <c r="J237" i="12"/>
  <c r="J38" i="12"/>
  <c r="J92" i="35" s="1"/>
  <c r="P26" i="12"/>
  <c r="P158" i="12"/>
  <c r="F140" i="12"/>
  <c r="F249" i="12" s="1"/>
  <c r="F143" i="12"/>
  <c r="F145" i="12" s="1"/>
  <c r="V58" i="12"/>
  <c r="V239" i="12" s="1"/>
  <c r="N237" i="12"/>
  <c r="N38" i="12"/>
  <c r="N92" i="35" s="1"/>
  <c r="V160" i="12"/>
  <c r="Z159" i="12"/>
  <c r="X57" i="13"/>
  <c r="X86" i="13"/>
  <c r="X54" i="13"/>
  <c r="X119" i="13" s="1"/>
  <c r="H58" i="13"/>
  <c r="H38" i="13"/>
  <c r="H87" i="13"/>
  <c r="P62" i="13"/>
  <c r="P91" i="13"/>
  <c r="X59" i="13"/>
  <c r="X88" i="13"/>
  <c r="X27" i="13"/>
  <c r="E17" i="13"/>
  <c r="E146" i="7"/>
  <c r="AE168" i="32"/>
  <c r="AE290" i="34"/>
  <c r="AC168" i="34" s="1"/>
  <c r="AC214" i="32"/>
  <c r="AC336" i="34"/>
  <c r="AA214" i="34" s="1"/>
  <c r="AA214" i="32"/>
  <c r="AA336" i="34"/>
  <c r="Y214" i="34" s="1"/>
  <c r="E267" i="34"/>
  <c r="C145" i="34" s="1"/>
  <c r="E145" i="32"/>
  <c r="E146" i="32"/>
  <c r="E268" i="34"/>
  <c r="C146" i="34" s="1"/>
  <c r="P267" i="34"/>
  <c r="N145" i="34" s="1"/>
  <c r="P145" i="32"/>
  <c r="X527" i="37"/>
  <c r="X550" i="37" s="1"/>
  <c r="X41" i="37"/>
  <c r="X10" i="35" s="1"/>
  <c r="X40" i="37"/>
  <c r="X9" i="35" s="1"/>
  <c r="X39" i="37"/>
  <c r="X8" i="35" s="1"/>
  <c r="X414" i="37"/>
  <c r="L128" i="32"/>
  <c r="L250" i="34"/>
  <c r="J128" i="34" s="1"/>
  <c r="L129" i="32"/>
  <c r="L251" i="34"/>
  <c r="J129" i="34" s="1"/>
  <c r="O410" i="37"/>
  <c r="O42" i="37" s="1"/>
  <c r="O11" i="35" s="1"/>
  <c r="P410" i="37"/>
  <c r="P42" i="37" s="1"/>
  <c r="P11" i="35" s="1"/>
  <c r="N108" i="32"/>
  <c r="N230" i="34"/>
  <c r="L108" i="34" s="1"/>
  <c r="AD106" i="32"/>
  <c r="AD228" i="34"/>
  <c r="AB106" i="34" s="1"/>
  <c r="J145" i="32"/>
  <c r="J267" i="34"/>
  <c r="H145" i="34" s="1"/>
  <c r="P106" i="32"/>
  <c r="P228" i="34"/>
  <c r="N106" i="34" s="1"/>
  <c r="N410" i="37"/>
  <c r="N42" i="37" s="1"/>
  <c r="N11" i="35" s="1"/>
  <c r="Q410" i="37"/>
  <c r="Q42" i="37" s="1"/>
  <c r="Q11" i="35" s="1"/>
  <c r="U410" i="37"/>
  <c r="U42" i="37" s="1"/>
  <c r="U11" i="35" s="1"/>
  <c r="AE107" i="32"/>
  <c r="AE229" i="34"/>
  <c r="AC107" i="34" s="1"/>
  <c r="AC70" i="34" s="1"/>
  <c r="A120" i="34"/>
  <c r="I120" i="34" s="1"/>
  <c r="H37" i="12"/>
  <c r="L57" i="13"/>
  <c r="L54" i="13"/>
  <c r="L86" i="13"/>
  <c r="V58" i="13"/>
  <c r="V87" i="13"/>
  <c r="P17" i="13"/>
  <c r="P146" i="7"/>
  <c r="J140" i="12"/>
  <c r="J249" i="12" s="1"/>
  <c r="J143" i="12"/>
  <c r="J145" i="12" s="1"/>
  <c r="R237" i="12"/>
  <c r="R38" i="12"/>
  <c r="R92" i="35" s="1"/>
  <c r="N143" i="12"/>
  <c r="N145" i="12" s="1"/>
  <c r="N140" i="12"/>
  <c r="N249" i="12" s="1"/>
  <c r="V237" i="12"/>
  <c r="V38" i="12"/>
  <c r="V92" i="35" s="1"/>
  <c r="H26" i="12"/>
  <c r="H158" i="12"/>
  <c r="P58" i="13"/>
  <c r="P38" i="13"/>
  <c r="P87" i="13"/>
  <c r="X62" i="13"/>
  <c r="X91" i="13"/>
  <c r="T57" i="13"/>
  <c r="T64" i="13" s="1"/>
  <c r="T27" i="13"/>
  <c r="T86" i="13"/>
  <c r="T93" i="13" s="1"/>
  <c r="AC13" i="7"/>
  <c r="AC16" i="12"/>
  <c r="AC142" i="7"/>
  <c r="S410" i="37"/>
  <c r="S42" i="37" s="1"/>
  <c r="S11" i="35" s="1"/>
  <c r="E410" i="37"/>
  <c r="E42" i="37" s="1"/>
  <c r="E11" i="35" s="1"/>
  <c r="H410" i="37"/>
  <c r="H42" i="37" s="1"/>
  <c r="H11" i="35" s="1"/>
  <c r="R410" i="37"/>
  <c r="R42" i="37" s="1"/>
  <c r="R11" i="35" s="1"/>
  <c r="AD410" i="37"/>
  <c r="AD42" i="37" s="1"/>
  <c r="AD11" i="35" s="1"/>
  <c r="P561" i="37"/>
  <c r="P259" i="21"/>
  <c r="F251" i="34"/>
  <c r="D129" i="34" s="1"/>
  <c r="F129" i="32"/>
  <c r="F250" i="34"/>
  <c r="D128" i="34" s="1"/>
  <c r="F128" i="32"/>
  <c r="I129" i="32"/>
  <c r="I251" i="34"/>
  <c r="G129" i="34" s="1"/>
  <c r="AC268" i="34"/>
  <c r="AA146" i="34" s="1"/>
  <c r="AC146" i="32"/>
  <c r="AC144" i="32"/>
  <c r="AC266" i="34"/>
  <c r="AA144" i="34" s="1"/>
  <c r="O561" i="37"/>
  <c r="O259" i="21"/>
  <c r="L406" i="37"/>
  <c r="I70" i="27" s="1"/>
  <c r="I71" i="27" s="1"/>
  <c r="A173" i="34"/>
  <c r="I173" i="34" s="1"/>
  <c r="G173" i="34"/>
  <c r="AA157" i="34"/>
  <c r="D550" i="37"/>
  <c r="J259" i="21"/>
  <c r="J561" i="37"/>
  <c r="D561" i="37" s="1"/>
  <c r="P108" i="32"/>
  <c r="P230" i="34"/>
  <c r="N108" i="34" s="1"/>
  <c r="Q228" i="34"/>
  <c r="O106" i="34" s="1"/>
  <c r="Q106" i="32"/>
  <c r="AD216" i="32"/>
  <c r="AD338" i="34"/>
  <c r="AB216" i="34" s="1"/>
  <c r="I450" i="37"/>
  <c r="I448" i="37"/>
  <c r="I447" i="37"/>
  <c r="I441" i="37"/>
  <c r="I452" i="37"/>
  <c r="I442" i="37"/>
  <c r="I443" i="37"/>
  <c r="I454" i="37"/>
  <c r="I410" i="37" s="1"/>
  <c r="I42" i="37" s="1"/>
  <c r="I11" i="35" s="1"/>
  <c r="I453" i="37"/>
  <c r="I455" i="37"/>
  <c r="I449" i="37"/>
  <c r="I456" i="37"/>
  <c r="I446" i="37"/>
  <c r="I157" i="34"/>
  <c r="A157" i="34"/>
  <c r="T410" i="37"/>
  <c r="T42" i="37" s="1"/>
  <c r="T11" i="35" s="1"/>
  <c r="AE231" i="34"/>
  <c r="AE109" i="32"/>
  <c r="Q157" i="34"/>
  <c r="A121" i="34"/>
  <c r="I121" i="34" s="1"/>
  <c r="L170" i="7"/>
  <c r="I66" i="27" s="1"/>
  <c r="I67" i="27" s="1"/>
  <c r="E170" i="7"/>
  <c r="B66" i="27" s="1"/>
  <c r="B67" i="27" s="1"/>
  <c r="Q38" i="13"/>
  <c r="S38" i="13"/>
  <c r="Q159" i="12"/>
  <c r="G159" i="12"/>
  <c r="W159" i="12"/>
  <c r="M160" i="12"/>
  <c r="AC160" i="12"/>
  <c r="S160" i="12"/>
  <c r="Q48" i="12"/>
  <c r="Q238" i="12" s="1"/>
  <c r="S48" i="12"/>
  <c r="S238" i="12" s="1"/>
  <c r="I58" i="12"/>
  <c r="I239" i="12" s="1"/>
  <c r="Y58" i="12"/>
  <c r="Y239" i="12" s="1"/>
  <c r="S58" i="12"/>
  <c r="S239" i="12" s="1"/>
  <c r="AE383" i="14"/>
  <c r="H140" i="12"/>
  <c r="H249" i="12" s="1"/>
  <c r="H143" i="12"/>
  <c r="H145" i="12" s="1"/>
  <c r="H48" i="12"/>
  <c r="H238" i="12" s="1"/>
  <c r="H159" i="12"/>
  <c r="P37" i="12"/>
  <c r="P163" i="12"/>
  <c r="AB54" i="13"/>
  <c r="AB86" i="13"/>
  <c r="AB93" i="13" s="1"/>
  <c r="AB57" i="13"/>
  <c r="AB64" i="13" s="1"/>
  <c r="J58" i="13"/>
  <c r="J38" i="13"/>
  <c r="J87" i="13"/>
  <c r="AD87" i="13"/>
  <c r="AD58" i="13"/>
  <c r="H14" i="12"/>
  <c r="H143" i="7"/>
  <c r="R140" i="12"/>
  <c r="R249" i="12" s="1"/>
  <c r="R143" i="12"/>
  <c r="R145" i="12" s="1"/>
  <c r="Z237" i="12"/>
  <c r="Z38" i="12"/>
  <c r="Z92" i="35" s="1"/>
  <c r="R160" i="12"/>
  <c r="T17" i="13"/>
  <c r="T146" i="7"/>
  <c r="V140" i="12"/>
  <c r="V249" i="12" s="1"/>
  <c r="V143" i="12"/>
  <c r="V145" i="12" s="1"/>
  <c r="AD237" i="12"/>
  <c r="AD38" i="12"/>
  <c r="AD92" i="35" s="1"/>
  <c r="J159" i="12"/>
  <c r="X26" i="12"/>
  <c r="X158" i="12"/>
  <c r="L59" i="13"/>
  <c r="L88" i="13"/>
  <c r="X58" i="13"/>
  <c r="X38" i="13"/>
  <c r="X87" i="13"/>
  <c r="H59" i="13"/>
  <c r="H27" i="13"/>
  <c r="H88" i="13"/>
  <c r="AE255" i="34"/>
  <c r="AC133" i="34" s="1"/>
  <c r="AE133" i="32"/>
  <c r="X215" i="32"/>
  <c r="X337" i="34"/>
  <c r="V215" i="34" s="1"/>
  <c r="I153" i="32"/>
  <c r="I275" i="34"/>
  <c r="G153" i="34" s="1"/>
  <c r="M128" i="32"/>
  <c r="M250" i="34"/>
  <c r="K128" i="34" s="1"/>
  <c r="U250" i="34"/>
  <c r="S128" i="34" s="1"/>
  <c r="U128" i="32"/>
  <c r="F127" i="32"/>
  <c r="F249" i="34"/>
  <c r="D127" i="34" s="1"/>
  <c r="D556" i="37"/>
  <c r="AC561" i="37"/>
  <c r="Z259" i="21"/>
  <c r="L561" i="37"/>
  <c r="L259" i="21"/>
  <c r="L127" i="32"/>
  <c r="L249" i="34"/>
  <c r="J127" i="34" s="1"/>
  <c r="T259" i="21"/>
  <c r="T561" i="37"/>
  <c r="L410" i="37"/>
  <c r="L42" i="37" s="1"/>
  <c r="L11" i="35" s="1"/>
  <c r="N106" i="32"/>
  <c r="N228" i="34"/>
  <c r="L106" i="34" s="1"/>
  <c r="L312" i="34"/>
  <c r="L190" i="32"/>
  <c r="P107" i="32"/>
  <c r="P229" i="34"/>
  <c r="N107" i="34" s="1"/>
  <c r="N70" i="34" s="1"/>
  <c r="Q229" i="34"/>
  <c r="O107" i="34" s="1"/>
  <c r="O70" i="34" s="1"/>
  <c r="Q107" i="32"/>
  <c r="X157" i="34"/>
  <c r="K453" i="37"/>
  <c r="K448" i="37"/>
  <c r="K455" i="37"/>
  <c r="K443" i="37"/>
  <c r="K442" i="37"/>
  <c r="K450" i="37"/>
  <c r="K452" i="37"/>
  <c r="K456" i="37"/>
  <c r="K454" i="37"/>
  <c r="K441" i="37"/>
  <c r="K410" i="37" s="1"/>
  <c r="K42" i="37" s="1"/>
  <c r="K11" i="35" s="1"/>
  <c r="K447" i="37"/>
  <c r="K449" i="37"/>
  <c r="AB120" i="34"/>
  <c r="V453" i="37"/>
  <c r="V452" i="37"/>
  <c r="V442" i="37"/>
  <c r="V455" i="37"/>
  <c r="V454" i="37"/>
  <c r="V443" i="37"/>
  <c r="V456" i="37"/>
  <c r="V449" i="37"/>
  <c r="V450" i="37"/>
  <c r="V441" i="37"/>
  <c r="V410" i="37" s="1"/>
  <c r="V42" i="37" s="1"/>
  <c r="V11" i="35" s="1"/>
  <c r="V448" i="37"/>
  <c r="V447" i="37"/>
  <c r="A148" i="34"/>
  <c r="Q148" i="34" s="1"/>
  <c r="AA410" i="37"/>
  <c r="AA42" i="37" s="1"/>
  <c r="AA11" i="35" s="1"/>
  <c r="X410" i="37"/>
  <c r="X42" i="37" s="1"/>
  <c r="X11" i="35" s="1"/>
  <c r="A210" i="34"/>
  <c r="U210" i="34" s="1"/>
  <c r="Y361" i="14"/>
  <c r="Y197" i="14" s="1"/>
  <c r="Y113" i="35" s="1"/>
  <c r="X333" i="34"/>
  <c r="X211" i="32"/>
  <c r="A208" i="34"/>
  <c r="I208" i="34" s="1"/>
  <c r="AE361" i="14"/>
  <c r="AE197" i="14" s="1"/>
  <c r="AE113" i="35" s="1"/>
  <c r="AE211" i="32" s="1"/>
  <c r="P333" i="34"/>
  <c r="W208" i="34"/>
  <c r="P208" i="34"/>
  <c r="A207" i="34"/>
  <c r="Z207" i="34" s="1"/>
  <c r="AB361" i="14"/>
  <c r="AB197" i="14" s="1"/>
  <c r="AB113" i="35" s="1"/>
  <c r="AB333" i="34" s="1"/>
  <c r="A206" i="34"/>
  <c r="R206" i="34" s="1"/>
  <c r="D206" i="34"/>
  <c r="E206" i="34"/>
  <c r="U206" i="34"/>
  <c r="T206" i="34"/>
  <c r="R205" i="32"/>
  <c r="J327" i="34"/>
  <c r="A204" i="34"/>
  <c r="Y204" i="34" s="1"/>
  <c r="AE387" i="14"/>
  <c r="AE386" i="14"/>
  <c r="AE385" i="14"/>
  <c r="AE382" i="14"/>
  <c r="AD327" i="34"/>
  <c r="A202" i="34"/>
  <c r="I202" i="34" s="1"/>
  <c r="AA327" i="34"/>
  <c r="AA205" i="32"/>
  <c r="AC205" i="32"/>
  <c r="AC327" i="34"/>
  <c r="H205" i="32"/>
  <c r="H327" i="34"/>
  <c r="T205" i="32"/>
  <c r="T327" i="34"/>
  <c r="A201" i="34"/>
  <c r="E201" i="34" s="1"/>
  <c r="A200" i="34"/>
  <c r="E200" i="34" s="1"/>
  <c r="Z205" i="32"/>
  <c r="Z327" i="34"/>
  <c r="A205" i="34"/>
  <c r="AA163" i="12"/>
  <c r="M140" i="12"/>
  <c r="M249" i="12" s="1"/>
  <c r="M143" i="12"/>
  <c r="M145" i="12" s="1"/>
  <c r="AC140" i="12"/>
  <c r="AC249" i="12" s="1"/>
  <c r="AC143" i="12"/>
  <c r="AC145" i="12" s="1"/>
  <c r="S140" i="12"/>
  <c r="S249" i="12" s="1"/>
  <c r="S143" i="12"/>
  <c r="S145" i="12" s="1"/>
  <c r="M163" i="12"/>
  <c r="S163" i="12"/>
  <c r="E165" i="12"/>
  <c r="E167" i="12" s="1"/>
  <c r="Q163" i="12"/>
  <c r="W163" i="12"/>
  <c r="Q143" i="12"/>
  <c r="Q145" i="12" s="1"/>
  <c r="Q140" i="12"/>
  <c r="Q249" i="12" s="1"/>
  <c r="G140" i="12"/>
  <c r="G249" i="12" s="1"/>
  <c r="G143" i="12"/>
  <c r="G145" i="12" s="1"/>
  <c r="W143" i="12"/>
  <c r="W145" i="12" s="1"/>
  <c r="W140" i="12"/>
  <c r="W249" i="12" s="1"/>
  <c r="U140" i="12"/>
  <c r="U249" i="12" s="1"/>
  <c r="U143" i="12"/>
  <c r="U145" i="12" s="1"/>
  <c r="K143" i="12"/>
  <c r="K145" i="12" s="1"/>
  <c r="K140" i="12"/>
  <c r="K249" i="12" s="1"/>
  <c r="AA143" i="12"/>
  <c r="AA145" i="12" s="1"/>
  <c r="AA140" i="12"/>
  <c r="AA249" i="12" s="1"/>
  <c r="I140" i="12"/>
  <c r="I249" i="12" s="1"/>
  <c r="I143" i="12"/>
  <c r="I145" i="12" s="1"/>
  <c r="Y143" i="12"/>
  <c r="Y145" i="12" s="1"/>
  <c r="Y140" i="12"/>
  <c r="Y249" i="12" s="1"/>
  <c r="O140" i="12"/>
  <c r="O249" i="12" s="1"/>
  <c r="O143" i="12"/>
  <c r="O145" i="12" s="1"/>
  <c r="AE143" i="12"/>
  <c r="AE145" i="12" s="1"/>
  <c r="AE140" i="12"/>
  <c r="AE249" i="12" s="1"/>
  <c r="O58" i="12"/>
  <c r="O239" i="12" s="1"/>
  <c r="AE58" i="12"/>
  <c r="AE239" i="12" s="1"/>
  <c r="K58" i="12"/>
  <c r="K239" i="12" s="1"/>
  <c r="AA58" i="12"/>
  <c r="AA239" i="12" s="1"/>
  <c r="F48" i="12"/>
  <c r="F238" i="12" s="1"/>
  <c r="F163" i="12"/>
  <c r="R163" i="12"/>
  <c r="R48" i="12"/>
  <c r="R238" i="12" s="1"/>
  <c r="V48" i="12"/>
  <c r="V238" i="12" s="1"/>
  <c r="V163" i="12"/>
  <c r="J48" i="12"/>
  <c r="J238" i="12" s="1"/>
  <c r="J163" i="12"/>
  <c r="Z163" i="12"/>
  <c r="Z48" i="12"/>
  <c r="Z238" i="12" s="1"/>
  <c r="N48" i="12"/>
  <c r="N238" i="12" s="1"/>
  <c r="N163" i="12"/>
  <c r="AD48" i="12"/>
  <c r="AD238" i="12" s="1"/>
  <c r="AD163" i="12"/>
  <c r="W48" i="12"/>
  <c r="W238" i="12" s="1"/>
  <c r="AE48" i="12"/>
  <c r="AE238" i="12" s="1"/>
  <c r="AA48" i="12"/>
  <c r="AA238" i="12" s="1"/>
  <c r="AC237" i="12"/>
  <c r="AC38" i="12"/>
  <c r="AC92" i="35" s="1"/>
  <c r="Y163" i="12"/>
  <c r="O163" i="12"/>
  <c r="AE163" i="12"/>
  <c r="Q237" i="12"/>
  <c r="Q38" i="12"/>
  <c r="Q92" i="35" s="1"/>
  <c r="G237" i="12"/>
  <c r="G38" i="12"/>
  <c r="G92" i="35" s="1"/>
  <c r="W38" i="12"/>
  <c r="W92" i="35" s="1"/>
  <c r="W237" i="12"/>
  <c r="U237" i="12"/>
  <c r="U38" i="12"/>
  <c r="U92" i="35" s="1"/>
  <c r="K237" i="12"/>
  <c r="K38" i="12"/>
  <c r="K92" i="35" s="1"/>
  <c r="AA237" i="12"/>
  <c r="AA38" i="12"/>
  <c r="AA92" i="35" s="1"/>
  <c r="I237" i="12"/>
  <c r="I38" i="12"/>
  <c r="I92" i="35" s="1"/>
  <c r="Y237" i="12"/>
  <c r="Y38" i="12"/>
  <c r="Y92" i="35" s="1"/>
  <c r="O237" i="12"/>
  <c r="O38" i="12"/>
  <c r="O92" i="35" s="1"/>
  <c r="AE237" i="12"/>
  <c r="AE38" i="12"/>
  <c r="AE92" i="35" s="1"/>
  <c r="M38" i="12"/>
  <c r="M92" i="35" s="1"/>
  <c r="M237" i="12"/>
  <c r="S38" i="12"/>
  <c r="S92" i="35" s="1"/>
  <c r="S237" i="12"/>
  <c r="M26" i="12"/>
  <c r="M158" i="12"/>
  <c r="M165" i="12" s="1"/>
  <c r="AC158" i="12"/>
  <c r="AC26" i="12"/>
  <c r="R158" i="12"/>
  <c r="R26" i="12"/>
  <c r="G158" i="12"/>
  <c r="G26" i="12"/>
  <c r="W158" i="12"/>
  <c r="W165" i="12" s="1"/>
  <c r="W26" i="12"/>
  <c r="E236" i="12"/>
  <c r="E259" i="12" s="1"/>
  <c r="B74" i="27" s="1"/>
  <c r="B75" i="27" s="1"/>
  <c r="E27" i="12"/>
  <c r="Q158" i="12"/>
  <c r="Q165" i="12" s="1"/>
  <c r="Q26" i="12"/>
  <c r="F26" i="12"/>
  <c r="F158" i="12"/>
  <c r="F165" i="12" s="1"/>
  <c r="V158" i="12"/>
  <c r="V165" i="12" s="1"/>
  <c r="V26" i="12"/>
  <c r="K158" i="12"/>
  <c r="K26" i="12"/>
  <c r="AA158" i="12"/>
  <c r="AA165" i="12" s="1"/>
  <c r="AA26" i="12"/>
  <c r="E169" i="12"/>
  <c r="E171" i="12"/>
  <c r="E173" i="12"/>
  <c r="E295" i="12" s="1"/>
  <c r="E296" i="12" s="1"/>
  <c r="U158" i="12"/>
  <c r="U26" i="12"/>
  <c r="J26" i="12"/>
  <c r="J158" i="12"/>
  <c r="Z158" i="12"/>
  <c r="Z26" i="12"/>
  <c r="O26" i="12"/>
  <c r="O158" i="12"/>
  <c r="AE158" i="12"/>
  <c r="AE165" i="12" s="1"/>
  <c r="AE26" i="12"/>
  <c r="I26" i="12"/>
  <c r="I158" i="12"/>
  <c r="Y26" i="12"/>
  <c r="Y158" i="12"/>
  <c r="N26" i="12"/>
  <c r="N158" i="12"/>
  <c r="AD26" i="12"/>
  <c r="AD158" i="12"/>
  <c r="S26" i="12"/>
  <c r="S158" i="12"/>
  <c r="S165" i="12" s="1"/>
  <c r="S167" i="12" s="1"/>
  <c r="I54" i="13"/>
  <c r="I119" i="13" s="1"/>
  <c r="Y54" i="13"/>
  <c r="Y119" i="13" s="1"/>
  <c r="N54" i="13"/>
  <c r="N119" i="13" s="1"/>
  <c r="AD54" i="13"/>
  <c r="AD119" i="13" s="1"/>
  <c r="R91" i="13"/>
  <c r="R62" i="13"/>
  <c r="F62" i="13"/>
  <c r="F91" i="13"/>
  <c r="V62" i="13"/>
  <c r="V91" i="13"/>
  <c r="J91" i="13"/>
  <c r="J62" i="13"/>
  <c r="Z62" i="13"/>
  <c r="Z91" i="13"/>
  <c r="N62" i="13"/>
  <c r="N91" i="13"/>
  <c r="AD91" i="13"/>
  <c r="AD62" i="13"/>
  <c r="AE54" i="13"/>
  <c r="AE119" i="13" s="1"/>
  <c r="E93" i="13"/>
  <c r="F54" i="13"/>
  <c r="F119" i="13" s="1"/>
  <c r="V54" i="13"/>
  <c r="V119" i="13" s="1"/>
  <c r="S88" i="13"/>
  <c r="S59" i="13"/>
  <c r="G88" i="13"/>
  <c r="G59" i="13"/>
  <c r="W59" i="13"/>
  <c r="W88" i="13"/>
  <c r="K88" i="13"/>
  <c r="K59" i="13"/>
  <c r="AA59" i="13"/>
  <c r="AA88" i="13"/>
  <c r="E64" i="13"/>
  <c r="O88" i="13"/>
  <c r="O59" i="13"/>
  <c r="AE59" i="13"/>
  <c r="AE88" i="13"/>
  <c r="Q54" i="13"/>
  <c r="Q119" i="13" s="1"/>
  <c r="K54" i="13"/>
  <c r="K119" i="13" s="1"/>
  <c r="AA54" i="13"/>
  <c r="AA119" i="13" s="1"/>
  <c r="U38" i="13"/>
  <c r="AE38" i="13"/>
  <c r="AE39" i="13" s="1"/>
  <c r="AE78" i="35" s="1"/>
  <c r="U39" i="13"/>
  <c r="U78" i="35" s="1"/>
  <c r="U117" i="13"/>
  <c r="G39" i="13"/>
  <c r="G78" i="35" s="1"/>
  <c r="G117" i="13"/>
  <c r="I117" i="13"/>
  <c r="I39" i="13"/>
  <c r="I78" i="35" s="1"/>
  <c r="Y117" i="13"/>
  <c r="Y39" i="13"/>
  <c r="Y78" i="35" s="1"/>
  <c r="K117" i="13"/>
  <c r="K39" i="13"/>
  <c r="K78" i="35" s="1"/>
  <c r="AA117" i="13"/>
  <c r="AA39" i="13"/>
  <c r="AA78" i="35" s="1"/>
  <c r="M39" i="13"/>
  <c r="M78" i="35" s="1"/>
  <c r="M117" i="13"/>
  <c r="AC117" i="13"/>
  <c r="AC39" i="13"/>
  <c r="AC78" i="35" s="1"/>
  <c r="O117" i="13"/>
  <c r="O39" i="13"/>
  <c r="O78" i="35" s="1"/>
  <c r="AE117" i="13"/>
  <c r="Q117" i="13"/>
  <c r="Q39" i="13"/>
  <c r="Q78" i="35" s="1"/>
  <c r="S117" i="13"/>
  <c r="S39" i="13"/>
  <c r="S78" i="35" s="1"/>
  <c r="I62" i="13"/>
  <c r="I91" i="13"/>
  <c r="Y62" i="13"/>
  <c r="Y91" i="13"/>
  <c r="K91" i="13"/>
  <c r="K62" i="13"/>
  <c r="AA62" i="13"/>
  <c r="AA91" i="13"/>
  <c r="M91" i="13"/>
  <c r="M62" i="13"/>
  <c r="AC62" i="13"/>
  <c r="AC91" i="13"/>
  <c r="O62" i="13"/>
  <c r="O91" i="13"/>
  <c r="AE91" i="13"/>
  <c r="AE62" i="13"/>
  <c r="Q91" i="13"/>
  <c r="Q62" i="13"/>
  <c r="S62" i="13"/>
  <c r="S91" i="13"/>
  <c r="U91" i="13"/>
  <c r="U62" i="13"/>
  <c r="G91" i="13"/>
  <c r="G62" i="13"/>
  <c r="W62" i="13"/>
  <c r="W91" i="13"/>
  <c r="M90" i="13"/>
  <c r="M61" i="13"/>
  <c r="AC61" i="13"/>
  <c r="AC90" i="13"/>
  <c r="S90" i="13"/>
  <c r="S61" i="13"/>
  <c r="Q90" i="13"/>
  <c r="Q61" i="13"/>
  <c r="G61" i="13"/>
  <c r="G90" i="13"/>
  <c r="W61" i="13"/>
  <c r="W90" i="13"/>
  <c r="U90" i="13"/>
  <c r="U61" i="13"/>
  <c r="K61" i="13"/>
  <c r="K90" i="13"/>
  <c r="AA61" i="13"/>
  <c r="AA90" i="13"/>
  <c r="I90" i="13"/>
  <c r="I61" i="13"/>
  <c r="Y90" i="13"/>
  <c r="Y61" i="13"/>
  <c r="O90" i="13"/>
  <c r="O61" i="13"/>
  <c r="AE61" i="13"/>
  <c r="AE90" i="13"/>
  <c r="U59" i="13"/>
  <c r="U88" i="13"/>
  <c r="J59" i="13"/>
  <c r="J88" i="13"/>
  <c r="Z88" i="13"/>
  <c r="Z59" i="13"/>
  <c r="I59" i="13"/>
  <c r="I88" i="13"/>
  <c r="Y88" i="13"/>
  <c r="Y59" i="13"/>
  <c r="N59" i="13"/>
  <c r="N88" i="13"/>
  <c r="AD59" i="13"/>
  <c r="AD88" i="13"/>
  <c r="M59" i="13"/>
  <c r="M88" i="13"/>
  <c r="AC88" i="13"/>
  <c r="AC59" i="13"/>
  <c r="R88" i="13"/>
  <c r="R59" i="13"/>
  <c r="Q59" i="13"/>
  <c r="Q88" i="13"/>
  <c r="F59" i="13"/>
  <c r="F88" i="13"/>
  <c r="V88" i="13"/>
  <c r="V59" i="13"/>
  <c r="U58" i="13"/>
  <c r="U87" i="13"/>
  <c r="I58" i="13"/>
  <c r="I87" i="13"/>
  <c r="Y58" i="13"/>
  <c r="Y87" i="13"/>
  <c r="O87" i="13"/>
  <c r="O58" i="13"/>
  <c r="AE87" i="13"/>
  <c r="AE58" i="13"/>
  <c r="AE64" i="13" s="1"/>
  <c r="K87" i="13"/>
  <c r="K58" i="13"/>
  <c r="M58" i="13"/>
  <c r="M87" i="13"/>
  <c r="AC58" i="13"/>
  <c r="AC87" i="13"/>
  <c r="S58" i="13"/>
  <c r="S87" i="13"/>
  <c r="AA87" i="13"/>
  <c r="AA58" i="13"/>
  <c r="Q58" i="13"/>
  <c r="Q87" i="13"/>
  <c r="G87" i="13"/>
  <c r="G58" i="13"/>
  <c r="W87" i="13"/>
  <c r="W58" i="13"/>
  <c r="O57" i="13"/>
  <c r="O86" i="13"/>
  <c r="O27" i="13"/>
  <c r="Z86" i="13"/>
  <c r="Z93" i="13" s="1"/>
  <c r="Z57" i="13"/>
  <c r="Z64" i="13" s="1"/>
  <c r="Z27" i="13"/>
  <c r="J57" i="13"/>
  <c r="J64" i="13" s="1"/>
  <c r="J86" i="13"/>
  <c r="J93" i="13" s="1"/>
  <c r="J27" i="13"/>
  <c r="AA86" i="13"/>
  <c r="AA93" i="13" s="1"/>
  <c r="AA57" i="13"/>
  <c r="AA27" i="13"/>
  <c r="K57" i="13"/>
  <c r="K27" i="13"/>
  <c r="K86" i="13"/>
  <c r="V27" i="13"/>
  <c r="V86" i="13"/>
  <c r="V93" i="13" s="1"/>
  <c r="V57" i="13"/>
  <c r="F27" i="13"/>
  <c r="F86" i="13"/>
  <c r="F93" i="13" s="1"/>
  <c r="F57" i="13"/>
  <c r="AE116" i="13"/>
  <c r="AE28" i="13"/>
  <c r="W86" i="13"/>
  <c r="W57" i="13"/>
  <c r="W27" i="13"/>
  <c r="G27" i="13"/>
  <c r="G57" i="13"/>
  <c r="G86" i="13"/>
  <c r="R57" i="13"/>
  <c r="R64" i="13" s="1"/>
  <c r="R27" i="13"/>
  <c r="R86" i="13"/>
  <c r="R93" i="13" s="1"/>
  <c r="S27" i="13"/>
  <c r="S86" i="13"/>
  <c r="S93" i="13" s="1"/>
  <c r="S57" i="13"/>
  <c r="AD57" i="13"/>
  <c r="AD27" i="13"/>
  <c r="AD86" i="13"/>
  <c r="N27" i="13"/>
  <c r="N86" i="13"/>
  <c r="N93" i="13" s="1"/>
  <c r="N57" i="13"/>
  <c r="L297" i="34"/>
  <c r="L175" i="32"/>
  <c r="M27" i="13"/>
  <c r="M86" i="13"/>
  <c r="M93" i="13" s="1"/>
  <c r="M57" i="13"/>
  <c r="M64" i="13" s="1"/>
  <c r="AC57" i="13"/>
  <c r="AC86" i="13"/>
  <c r="AC27" i="13"/>
  <c r="E68" i="13"/>
  <c r="E67" i="13"/>
  <c r="E72" i="13"/>
  <c r="E66" i="13"/>
  <c r="Q27" i="13"/>
  <c r="Q86" i="13"/>
  <c r="Q57" i="13"/>
  <c r="Q64" i="13" s="1"/>
  <c r="E116" i="13"/>
  <c r="E121" i="13" s="1"/>
  <c r="B72" i="27" s="1"/>
  <c r="B73" i="27" s="1"/>
  <c r="E28" i="13"/>
  <c r="E77" i="35" s="1"/>
  <c r="U57" i="13"/>
  <c r="U86" i="13"/>
  <c r="U27" i="13"/>
  <c r="I86" i="13"/>
  <c r="I27" i="13"/>
  <c r="I57" i="13"/>
  <c r="I64" i="13" s="1"/>
  <c r="Y27" i="13"/>
  <c r="Y57" i="13"/>
  <c r="Y86" i="13"/>
  <c r="Y93" i="13" s="1"/>
  <c r="E103" i="13"/>
  <c r="E126" i="13" s="1"/>
  <c r="E127" i="13" s="1"/>
  <c r="E97" i="13"/>
  <c r="E96" i="13"/>
  <c r="E95" i="13"/>
  <c r="E101" i="13"/>
  <c r="O143" i="7"/>
  <c r="O170" i="7" s="1"/>
  <c r="L66" i="27" s="1"/>
  <c r="L67" i="27" s="1"/>
  <c r="O14" i="12"/>
  <c r="G143" i="7"/>
  <c r="G170" i="7" s="1"/>
  <c r="D66" i="27" s="1"/>
  <c r="D67" i="27" s="1"/>
  <c r="G14" i="12"/>
  <c r="H17" i="13"/>
  <c r="H146" i="7"/>
  <c r="H170" i="7" s="1"/>
  <c r="E66" i="27" s="1"/>
  <c r="E67" i="27" s="1"/>
  <c r="M14" i="12"/>
  <c r="M167" i="12"/>
  <c r="M143" i="7"/>
  <c r="M170" i="7" s="1"/>
  <c r="J66" i="27" s="1"/>
  <c r="J67" i="27" s="1"/>
  <c r="E94" i="35"/>
  <c r="E303" i="12"/>
  <c r="T143" i="7"/>
  <c r="T170" i="7" s="1"/>
  <c r="Q66" i="27" s="1"/>
  <c r="Q67" i="27" s="1"/>
  <c r="T167" i="12"/>
  <c r="T14" i="12"/>
  <c r="T168" i="12"/>
  <c r="P14" i="12"/>
  <c r="P143" i="7"/>
  <c r="P170" i="7" s="1"/>
  <c r="M66" i="27" s="1"/>
  <c r="M67" i="27" s="1"/>
  <c r="X17" i="13"/>
  <c r="X146" i="7"/>
  <c r="S143" i="7"/>
  <c r="S170" i="7" s="1"/>
  <c r="P66" i="27" s="1"/>
  <c r="P67" i="27" s="1"/>
  <c r="S14" i="12"/>
  <c r="AB17" i="13"/>
  <c r="AB72" i="13"/>
  <c r="AB101" i="13"/>
  <c r="AB146" i="7"/>
  <c r="Y143" i="7"/>
  <c r="Y170" i="7" s="1"/>
  <c r="V66" i="27" s="1"/>
  <c r="V67" i="27" s="1"/>
  <c r="Y14" i="12"/>
  <c r="U14" i="12"/>
  <c r="U143" i="7"/>
  <c r="U170" i="7" s="1"/>
  <c r="R66" i="27" s="1"/>
  <c r="R67" i="27" s="1"/>
  <c r="F167" i="12"/>
  <c r="F14" i="12"/>
  <c r="F143" i="7"/>
  <c r="F170" i="7" s="1"/>
  <c r="C66" i="27" s="1"/>
  <c r="C67" i="27" s="1"/>
  <c r="X143" i="7"/>
  <c r="X170" i="7" s="1"/>
  <c r="U66" i="27" s="1"/>
  <c r="U67" i="27" s="1"/>
  <c r="X14" i="12"/>
  <c r="AD301" i="12"/>
  <c r="AD90" i="35"/>
  <c r="E88" i="35"/>
  <c r="E299" i="12"/>
  <c r="K143" i="7"/>
  <c r="K170" i="7" s="1"/>
  <c r="H66" i="27" s="1"/>
  <c r="H67" i="27" s="1"/>
  <c r="K14" i="12"/>
  <c r="AC14" i="12"/>
  <c r="AC143" i="7"/>
  <c r="AC170" i="7" s="1"/>
  <c r="Z66" i="27" s="1"/>
  <c r="Z67" i="27" s="1"/>
  <c r="AE14" i="12"/>
  <c r="AE143" i="7"/>
  <c r="AE170" i="7" s="1"/>
  <c r="AE167" i="12"/>
  <c r="I14" i="12"/>
  <c r="I143" i="7"/>
  <c r="I170" i="7" s="1"/>
  <c r="F66" i="27" s="1"/>
  <c r="F67" i="27" s="1"/>
  <c r="AB167" i="12"/>
  <c r="AB143" i="7"/>
  <c r="AB170" i="7" s="1"/>
  <c r="Y66" i="27" s="1"/>
  <c r="Y67" i="27" s="1"/>
  <c r="AB14" i="12"/>
  <c r="E78" i="35"/>
  <c r="E94" i="13"/>
  <c r="E65" i="13"/>
  <c r="L133" i="13"/>
  <c r="L76" i="35"/>
  <c r="X208" i="34" l="1"/>
  <c r="P202" i="34"/>
  <c r="AC211" i="32"/>
  <c r="AC333" i="34"/>
  <c r="K202" i="34"/>
  <c r="X207" i="34"/>
  <c r="G361" i="14"/>
  <c r="G197" i="14" s="1"/>
  <c r="G113" i="35" s="1"/>
  <c r="U361" i="14"/>
  <c r="U197" i="14" s="1"/>
  <c r="U113" i="35" s="1"/>
  <c r="I361" i="14"/>
  <c r="I197" i="14" s="1"/>
  <c r="I113" i="35" s="1"/>
  <c r="K361" i="14"/>
  <c r="K197" i="14" s="1"/>
  <c r="K113" i="35" s="1"/>
  <c r="Z361" i="14"/>
  <c r="Z197" i="14" s="1"/>
  <c r="Z113" i="35" s="1"/>
  <c r="Q361" i="14"/>
  <c r="Q197" i="14" s="1"/>
  <c r="Q113" i="35" s="1"/>
  <c r="S361" i="14"/>
  <c r="S197" i="14" s="1"/>
  <c r="S113" i="35" s="1"/>
  <c r="J361" i="14"/>
  <c r="J197" i="14" s="1"/>
  <c r="J113" i="35" s="1"/>
  <c r="O361" i="14"/>
  <c r="O197" i="14" s="1"/>
  <c r="O113" i="35" s="1"/>
  <c r="AD361" i="14"/>
  <c r="AD197" i="14" s="1"/>
  <c r="AD113" i="35" s="1"/>
  <c r="F361" i="14"/>
  <c r="F197" i="14" s="1"/>
  <c r="F113" i="35" s="1"/>
  <c r="M361" i="14"/>
  <c r="M197" i="14" s="1"/>
  <c r="M113" i="35" s="1"/>
  <c r="W361" i="14"/>
  <c r="W197" i="14" s="1"/>
  <c r="W113" i="35" s="1"/>
  <c r="AA361" i="14"/>
  <c r="AA197" i="14" s="1"/>
  <c r="AA113" i="35" s="1"/>
  <c r="F202" i="34"/>
  <c r="C207" i="34"/>
  <c r="U208" i="34"/>
  <c r="U202" i="34"/>
  <c r="H202" i="34"/>
  <c r="C208" i="34"/>
  <c r="E361" i="14"/>
  <c r="E197" i="14" s="1"/>
  <c r="E113" i="35" s="1"/>
  <c r="K210" i="34"/>
  <c r="AB211" i="32"/>
  <c r="N208" i="34"/>
  <c r="L208" i="34"/>
  <c r="Q207" i="34"/>
  <c r="U204" i="34"/>
  <c r="S202" i="34"/>
  <c r="AC202" i="34"/>
  <c r="V202" i="34"/>
  <c r="G202" i="34"/>
  <c r="L202" i="34"/>
  <c r="R202" i="34"/>
  <c r="I201" i="34"/>
  <c r="D200" i="34"/>
  <c r="X200" i="34"/>
  <c r="G327" i="34"/>
  <c r="H200" i="34"/>
  <c r="U200" i="34"/>
  <c r="S200" i="34"/>
  <c r="R198" i="34"/>
  <c r="G198" i="34"/>
  <c r="E198" i="34"/>
  <c r="AC198" i="34"/>
  <c r="Y198" i="34"/>
  <c r="Q198" i="34"/>
  <c r="Z198" i="34"/>
  <c r="AA198" i="34"/>
  <c r="AD198" i="34"/>
  <c r="W198" i="34"/>
  <c r="C198" i="34"/>
  <c r="V198" i="34"/>
  <c r="N198" i="34"/>
  <c r="X198" i="34"/>
  <c r="O198" i="34"/>
  <c r="L198" i="34"/>
  <c r="M198" i="34"/>
  <c r="D198" i="34"/>
  <c r="U198" i="34"/>
  <c r="T198" i="34"/>
  <c r="AE198" i="34"/>
  <c r="H198" i="34"/>
  <c r="S198" i="34"/>
  <c r="P198" i="34"/>
  <c r="J198" i="34"/>
  <c r="K198" i="34"/>
  <c r="F198" i="34"/>
  <c r="AB198" i="34"/>
  <c r="V211" i="32"/>
  <c r="V333" i="34"/>
  <c r="N333" i="34"/>
  <c r="N211" i="32"/>
  <c r="N205" i="32"/>
  <c r="N327" i="34"/>
  <c r="F205" i="32"/>
  <c r="F327" i="34"/>
  <c r="AC204" i="34"/>
  <c r="Y206" i="34"/>
  <c r="K206" i="34"/>
  <c r="V206" i="34"/>
  <c r="Q88" i="35"/>
  <c r="Q299" i="12"/>
  <c r="L361" i="14"/>
  <c r="L197" i="14" s="1"/>
  <c r="L113" i="35" s="1"/>
  <c r="AA174" i="32"/>
  <c r="AA296" i="34"/>
  <c r="Y174" i="34" s="1"/>
  <c r="O327" i="34"/>
  <c r="O205" i="32"/>
  <c r="T93" i="35"/>
  <c r="T302" i="12"/>
  <c r="T170" i="12"/>
  <c r="T172" i="12"/>
  <c r="H361" i="14"/>
  <c r="H197" i="14" s="1"/>
  <c r="H113" i="35" s="1"/>
  <c r="X206" i="34"/>
  <c r="Q206" i="34"/>
  <c r="Z206" i="34"/>
  <c r="T361" i="14"/>
  <c r="T197" i="14" s="1"/>
  <c r="T113" i="35" s="1"/>
  <c r="R361" i="14"/>
  <c r="R197" i="14" s="1"/>
  <c r="R113" i="35" s="1"/>
  <c r="T190" i="32"/>
  <c r="T312" i="34"/>
  <c r="Q360" i="14"/>
  <c r="Q147" i="14" s="1"/>
  <c r="Q107" i="35" s="1"/>
  <c r="AE230" i="21"/>
  <c r="AE97" i="21" s="1"/>
  <c r="AE28" i="21" s="1"/>
  <c r="C200" i="34"/>
  <c r="Y200" i="34"/>
  <c r="D202" i="34"/>
  <c r="T202" i="34"/>
  <c r="O204" i="34"/>
  <c r="I204" i="34"/>
  <c r="O206" i="34"/>
  <c r="AA206" i="34"/>
  <c r="T210" i="34"/>
  <c r="V174" i="32"/>
  <c r="V296" i="34"/>
  <c r="T174" i="34" s="1"/>
  <c r="R186" i="32"/>
  <c r="R308" i="34"/>
  <c r="W299" i="12"/>
  <c r="W88" i="35"/>
  <c r="V360" i="14"/>
  <c r="V147" i="14" s="1"/>
  <c r="V107" i="35" s="1"/>
  <c r="AE68" i="13"/>
  <c r="AE67" i="13"/>
  <c r="V231" i="34"/>
  <c r="V109" i="32"/>
  <c r="I109" i="32"/>
  <c r="I231" i="34"/>
  <c r="K109" i="32"/>
  <c r="K231" i="34"/>
  <c r="P204" i="34"/>
  <c r="C204" i="34"/>
  <c r="AE333" i="34"/>
  <c r="O207" i="34"/>
  <c r="S207" i="34"/>
  <c r="V207" i="34"/>
  <c r="Q208" i="34"/>
  <c r="O208" i="34"/>
  <c r="D208" i="34"/>
  <c r="Y148" i="34"/>
  <c r="L109" i="32"/>
  <c r="L231" i="34"/>
  <c r="Z312" i="34"/>
  <c r="Z190" i="32"/>
  <c r="AB96" i="13"/>
  <c r="AB103" i="13"/>
  <c r="AB126" i="13" s="1"/>
  <c r="AB127" i="13" s="1"/>
  <c r="AB97" i="13"/>
  <c r="AB95" i="13"/>
  <c r="R109" i="32"/>
  <c r="R231" i="34"/>
  <c r="T116" i="13"/>
  <c r="T121" i="13" s="1"/>
  <c r="Q72" i="27" s="1"/>
  <c r="Q73" i="27" s="1"/>
  <c r="T28" i="13"/>
  <c r="H236" i="12"/>
  <c r="H27" i="12"/>
  <c r="H163" i="12"/>
  <c r="Q109" i="32"/>
  <c r="Q231" i="34"/>
  <c r="X93" i="13"/>
  <c r="N190" i="32"/>
  <c r="N312" i="34"/>
  <c r="Z117" i="13"/>
  <c r="Z39" i="13"/>
  <c r="Z78" i="35" s="1"/>
  <c r="AC231" i="34"/>
  <c r="AC109" i="32"/>
  <c r="F109" i="32"/>
  <c r="F231" i="34"/>
  <c r="Z442" i="37"/>
  <c r="Z449" i="37"/>
  <c r="Z452" i="37"/>
  <c r="Z453" i="37"/>
  <c r="Z455" i="37"/>
  <c r="Z441" i="37"/>
  <c r="Z447" i="37"/>
  <c r="Z410" i="37" s="1"/>
  <c r="Z42" i="37" s="1"/>
  <c r="Z11" i="35" s="1"/>
  <c r="Z443" i="37"/>
  <c r="Z454" i="37"/>
  <c r="Z450" i="37"/>
  <c r="Z456" i="37"/>
  <c r="Z448" i="37"/>
  <c r="L88" i="35"/>
  <c r="L299" i="12"/>
  <c r="P116" i="13"/>
  <c r="P28" i="13"/>
  <c r="L236" i="12"/>
  <c r="L259" i="12" s="1"/>
  <c r="I74" i="27" s="1"/>
  <c r="I75" i="27" s="1"/>
  <c r="L27" i="12"/>
  <c r="M148" i="34"/>
  <c r="AD312" i="34"/>
  <c r="AD190" i="32"/>
  <c r="H88" i="35"/>
  <c r="H299" i="12"/>
  <c r="J117" i="13"/>
  <c r="J39" i="13"/>
  <c r="J78" i="35" s="1"/>
  <c r="AB119" i="13"/>
  <c r="AB121" i="13" s="1"/>
  <c r="Y72" i="27" s="1"/>
  <c r="Y73" i="27" s="1"/>
  <c r="AB94" i="13"/>
  <c r="AB65" i="13"/>
  <c r="R121" i="34"/>
  <c r="L121" i="34"/>
  <c r="X121" i="34"/>
  <c r="K121" i="34"/>
  <c r="S121" i="34"/>
  <c r="V121" i="34"/>
  <c r="H121" i="34"/>
  <c r="J121" i="34"/>
  <c r="D121" i="34"/>
  <c r="C121" i="34"/>
  <c r="P121" i="34"/>
  <c r="W121" i="34"/>
  <c r="N121" i="34"/>
  <c r="E121" i="34"/>
  <c r="M121" i="34"/>
  <c r="T121" i="34"/>
  <c r="F121" i="34"/>
  <c r="AA121" i="34"/>
  <c r="Y121" i="34"/>
  <c r="O121" i="34"/>
  <c r="AD121" i="34"/>
  <c r="AE121" i="34"/>
  <c r="Q121" i="34"/>
  <c r="AC121" i="34"/>
  <c r="Z121" i="34"/>
  <c r="G121" i="34"/>
  <c r="AB121" i="34"/>
  <c r="T109" i="32"/>
  <c r="T231" i="34"/>
  <c r="H231" i="34"/>
  <c r="H109" i="32"/>
  <c r="AC90" i="35"/>
  <c r="AC301" i="12"/>
  <c r="T67" i="13"/>
  <c r="T72" i="13"/>
  <c r="T68" i="13"/>
  <c r="T66" i="13"/>
  <c r="P117" i="13"/>
  <c r="P39" i="13"/>
  <c r="P78" i="35" s="1"/>
  <c r="V312" i="34"/>
  <c r="V190" i="32"/>
  <c r="R190" i="32"/>
  <c r="R312" i="34"/>
  <c r="L93" i="13"/>
  <c r="H237" i="12"/>
  <c r="H38" i="12"/>
  <c r="H92" i="35" s="1"/>
  <c r="N231" i="34"/>
  <c r="N109" i="32"/>
  <c r="X228" i="34"/>
  <c r="V106" i="34" s="1"/>
  <c r="X106" i="32"/>
  <c r="H117" i="13"/>
  <c r="H39" i="13"/>
  <c r="H78" i="35" s="1"/>
  <c r="X64" i="13"/>
  <c r="P165" i="12"/>
  <c r="Y109" i="32"/>
  <c r="Y231" i="34"/>
  <c r="H64" i="13"/>
  <c r="P64" i="13"/>
  <c r="R117" i="13"/>
  <c r="R39" i="13"/>
  <c r="R78" i="35" s="1"/>
  <c r="X163" i="12"/>
  <c r="W117" i="13"/>
  <c r="W39" i="13"/>
  <c r="W78" i="35" s="1"/>
  <c r="G163" i="12"/>
  <c r="AE360" i="14"/>
  <c r="AE147" i="14" s="1"/>
  <c r="AE107" i="35" s="1"/>
  <c r="F207" i="34"/>
  <c r="U207" i="34"/>
  <c r="AC207" i="34"/>
  <c r="G207" i="34"/>
  <c r="X109" i="32"/>
  <c r="X231" i="34"/>
  <c r="I148" i="34"/>
  <c r="X117" i="13"/>
  <c r="X39" i="13"/>
  <c r="X78" i="35" s="1"/>
  <c r="X165" i="12"/>
  <c r="T133" i="13"/>
  <c r="T76" i="35"/>
  <c r="Y157" i="34"/>
  <c r="P157" i="34"/>
  <c r="K157" i="34"/>
  <c r="E157" i="34"/>
  <c r="L157" i="34"/>
  <c r="M157" i="34"/>
  <c r="G157" i="34"/>
  <c r="J157" i="34"/>
  <c r="Z157" i="34"/>
  <c r="D157" i="34"/>
  <c r="V157" i="34"/>
  <c r="S157" i="34"/>
  <c r="AC157" i="34"/>
  <c r="AB157" i="34"/>
  <c r="AD157" i="34"/>
  <c r="H157" i="34"/>
  <c r="N157" i="34"/>
  <c r="AE157" i="34"/>
  <c r="R157" i="34"/>
  <c r="F157" i="34"/>
  <c r="W157" i="34"/>
  <c r="C157" i="34"/>
  <c r="O157" i="34"/>
  <c r="U157" i="34"/>
  <c r="T157" i="34"/>
  <c r="E109" i="32"/>
  <c r="E231" i="34"/>
  <c r="P76" i="35"/>
  <c r="P133" i="13"/>
  <c r="L119" i="13"/>
  <c r="L121" i="13" s="1"/>
  <c r="I72" i="27" s="1"/>
  <c r="I73" i="27" s="1"/>
  <c r="L94" i="13"/>
  <c r="L65" i="13"/>
  <c r="U121" i="34"/>
  <c r="P231" i="34"/>
  <c r="P109" i="32"/>
  <c r="X107" i="32"/>
  <c r="X229" i="34"/>
  <c r="V107" i="34" s="1"/>
  <c r="V70" i="34" s="1"/>
  <c r="E76" i="35"/>
  <c r="E133" i="13"/>
  <c r="P93" i="13"/>
  <c r="P236" i="12"/>
  <c r="P27" i="12"/>
  <c r="AB236" i="12"/>
  <c r="AB259" i="12" s="1"/>
  <c r="Y74" i="27" s="1"/>
  <c r="Y75" i="27" s="1"/>
  <c r="AB27" i="12"/>
  <c r="F190" i="32"/>
  <c r="F312" i="34"/>
  <c r="AA88" i="35"/>
  <c r="AA299" i="12"/>
  <c r="X237" i="12"/>
  <c r="X38" i="12"/>
  <c r="X92" i="35" s="1"/>
  <c r="W207" i="34"/>
  <c r="AB207" i="34"/>
  <c r="M207" i="34"/>
  <c r="H207" i="34"/>
  <c r="E207" i="34"/>
  <c r="AA109" i="32"/>
  <c r="AA231" i="34"/>
  <c r="AE148" i="34"/>
  <c r="V148" i="34"/>
  <c r="J148" i="34"/>
  <c r="P148" i="34"/>
  <c r="U148" i="34"/>
  <c r="X148" i="34"/>
  <c r="S148" i="34"/>
  <c r="F148" i="34"/>
  <c r="AA148" i="34"/>
  <c r="N148" i="34"/>
  <c r="T148" i="34"/>
  <c r="W148" i="34"/>
  <c r="AD148" i="34"/>
  <c r="O148" i="34"/>
  <c r="Z148" i="34"/>
  <c r="R148" i="34"/>
  <c r="L148" i="34"/>
  <c r="E148" i="34"/>
  <c r="AB148" i="34"/>
  <c r="K148" i="34"/>
  <c r="H148" i="34"/>
  <c r="AC148" i="34"/>
  <c r="G148" i="34"/>
  <c r="D148" i="34"/>
  <c r="C148" i="34"/>
  <c r="H116" i="13"/>
  <c r="H121" i="13" s="1"/>
  <c r="E72" i="27" s="1"/>
  <c r="E73" i="27" s="1"/>
  <c r="H28" i="13"/>
  <c r="X236" i="12"/>
  <c r="X259" i="12" s="1"/>
  <c r="U74" i="27" s="1"/>
  <c r="U75" i="27" s="1"/>
  <c r="X27" i="12"/>
  <c r="AB66" i="13"/>
  <c r="AB68" i="13"/>
  <c r="AB67" i="13"/>
  <c r="P237" i="12"/>
  <c r="P38" i="12"/>
  <c r="P92" i="35" s="1"/>
  <c r="H259" i="12"/>
  <c r="E74" i="27" s="1"/>
  <c r="E75" i="27" s="1"/>
  <c r="D569" i="37"/>
  <c r="AA173" i="34"/>
  <c r="AC173" i="34"/>
  <c r="E173" i="34"/>
  <c r="U173" i="34"/>
  <c r="K173" i="34"/>
  <c r="T173" i="34"/>
  <c r="S173" i="34"/>
  <c r="N173" i="34"/>
  <c r="J173" i="34"/>
  <c r="AE173" i="34"/>
  <c r="F173" i="34"/>
  <c r="H173" i="34"/>
  <c r="M173" i="34"/>
  <c r="W173" i="34"/>
  <c r="C173" i="34"/>
  <c r="AD173" i="34"/>
  <c r="Q173" i="34"/>
  <c r="X173" i="34"/>
  <c r="Z173" i="34"/>
  <c r="R173" i="34"/>
  <c r="L173" i="34"/>
  <c r="Y173" i="34"/>
  <c r="D173" i="34"/>
  <c r="P173" i="34"/>
  <c r="O173" i="34"/>
  <c r="V173" i="34"/>
  <c r="AB173" i="34"/>
  <c r="AD231" i="34"/>
  <c r="AD109" i="32"/>
  <c r="S109" i="32"/>
  <c r="S231" i="34"/>
  <c r="T97" i="13"/>
  <c r="T95" i="13"/>
  <c r="T96" i="13"/>
  <c r="T103" i="13"/>
  <c r="T126" i="13" s="1"/>
  <c r="T127" i="13" s="1"/>
  <c r="T101" i="13"/>
  <c r="H165" i="12"/>
  <c r="L64" i="13"/>
  <c r="L120" i="34"/>
  <c r="Z120" i="34"/>
  <c r="O120" i="34"/>
  <c r="H120" i="34"/>
  <c r="Y120" i="34"/>
  <c r="AE120" i="34"/>
  <c r="U120" i="34"/>
  <c r="P120" i="34"/>
  <c r="G120" i="34"/>
  <c r="D120" i="34"/>
  <c r="V120" i="34"/>
  <c r="M120" i="34"/>
  <c r="AC120" i="34"/>
  <c r="S120" i="34"/>
  <c r="AD120" i="34"/>
  <c r="R120" i="34"/>
  <c r="C120" i="34"/>
  <c r="AA120" i="34"/>
  <c r="Q120" i="34"/>
  <c r="N120" i="34"/>
  <c r="E120" i="34"/>
  <c r="X120" i="34"/>
  <c r="J120" i="34"/>
  <c r="W120" i="34"/>
  <c r="F120" i="34"/>
  <c r="K120" i="34"/>
  <c r="T120" i="34"/>
  <c r="U109" i="32"/>
  <c r="U231" i="34"/>
  <c r="O109" i="32"/>
  <c r="O231" i="34"/>
  <c r="X108" i="32"/>
  <c r="X230" i="34"/>
  <c r="V108" i="34" s="1"/>
  <c r="X28" i="13"/>
  <c r="X116" i="13"/>
  <c r="X121" i="13" s="1"/>
  <c r="U72" i="27" s="1"/>
  <c r="U73" i="27" s="1"/>
  <c r="J190" i="32"/>
  <c r="J312" i="34"/>
  <c r="AE90" i="35"/>
  <c r="AE301" i="12"/>
  <c r="AB171" i="12"/>
  <c r="AB173" i="12"/>
  <c r="AB295" i="12" s="1"/>
  <c r="AB296" i="12" s="1"/>
  <c r="AB169" i="12"/>
  <c r="G231" i="34"/>
  <c r="G109" i="32"/>
  <c r="H93" i="13"/>
  <c r="L167" i="12"/>
  <c r="L169" i="12"/>
  <c r="L171" i="12"/>
  <c r="L173" i="12"/>
  <c r="L295" i="12" s="1"/>
  <c r="L296" i="12" s="1"/>
  <c r="E210" i="34"/>
  <c r="AB210" i="34"/>
  <c r="AD210" i="34"/>
  <c r="H210" i="34"/>
  <c r="Q210" i="34"/>
  <c r="AE210" i="34"/>
  <c r="D210" i="34"/>
  <c r="M210" i="34"/>
  <c r="Z210" i="34"/>
  <c r="V210" i="34"/>
  <c r="J210" i="34"/>
  <c r="O210" i="34"/>
  <c r="X210" i="34"/>
  <c r="S210" i="34"/>
  <c r="P210" i="34"/>
  <c r="F210" i="34"/>
  <c r="C210" i="34"/>
  <c r="Y210" i="34"/>
  <c r="W210" i="34"/>
  <c r="AC210" i="34"/>
  <c r="N210" i="34"/>
  <c r="L210" i="34"/>
  <c r="AA210" i="34"/>
  <c r="G210" i="34"/>
  <c r="I210" i="34"/>
  <c r="R210" i="34"/>
  <c r="Y333" i="34"/>
  <c r="Y211" i="32"/>
  <c r="Z208" i="34"/>
  <c r="E208" i="34"/>
  <c r="R208" i="34"/>
  <c r="H208" i="34"/>
  <c r="J208" i="34"/>
  <c r="G208" i="34"/>
  <c r="AE208" i="34"/>
  <c r="AB208" i="34"/>
  <c r="K208" i="34"/>
  <c r="F208" i="34"/>
  <c r="V208" i="34"/>
  <c r="AD208" i="34"/>
  <c r="Y208" i="34"/>
  <c r="AA208" i="34"/>
  <c r="AC208" i="34"/>
  <c r="T208" i="34"/>
  <c r="M208" i="34"/>
  <c r="S208" i="34"/>
  <c r="I207" i="34"/>
  <c r="Y207" i="34"/>
  <c r="K207" i="34"/>
  <c r="N207" i="34"/>
  <c r="R207" i="34"/>
  <c r="AE207" i="34"/>
  <c r="L207" i="34"/>
  <c r="P207" i="34"/>
  <c r="AA207" i="34"/>
  <c r="D207" i="34"/>
  <c r="AD207" i="34"/>
  <c r="T207" i="34"/>
  <c r="J207" i="34"/>
  <c r="L206" i="34"/>
  <c r="AD206" i="34"/>
  <c r="G206" i="34"/>
  <c r="M206" i="34"/>
  <c r="P206" i="34"/>
  <c r="F206" i="34"/>
  <c r="S206" i="34"/>
  <c r="W206" i="34"/>
  <c r="C206" i="34"/>
  <c r="N206" i="34"/>
  <c r="AB206" i="34"/>
  <c r="AE206" i="34"/>
  <c r="AC206" i="34"/>
  <c r="H206" i="34"/>
  <c r="J206" i="34"/>
  <c r="I206" i="34"/>
  <c r="L204" i="34"/>
  <c r="J204" i="34"/>
  <c r="Q204" i="34"/>
  <c r="X204" i="34"/>
  <c r="M204" i="34"/>
  <c r="N204" i="34"/>
  <c r="C205" i="34"/>
  <c r="K204" i="34"/>
  <c r="E204" i="34"/>
  <c r="W204" i="34"/>
  <c r="V204" i="34"/>
  <c r="AE204" i="34"/>
  <c r="T204" i="34"/>
  <c r="G204" i="34"/>
  <c r="H204" i="34"/>
  <c r="AD204" i="34"/>
  <c r="F204" i="34"/>
  <c r="AA204" i="34"/>
  <c r="Z204" i="34"/>
  <c r="S204" i="34"/>
  <c r="D204" i="34"/>
  <c r="R204" i="34"/>
  <c r="AB204" i="34"/>
  <c r="U205" i="34"/>
  <c r="AA202" i="34"/>
  <c r="J202" i="34"/>
  <c r="AB202" i="34"/>
  <c r="I205" i="34"/>
  <c r="AE202" i="34"/>
  <c r="Y202" i="34"/>
  <c r="E202" i="34"/>
  <c r="Q202" i="34"/>
  <c r="W202" i="34"/>
  <c r="AD202" i="34"/>
  <c r="M202" i="34"/>
  <c r="L205" i="34"/>
  <c r="W205" i="34"/>
  <c r="X202" i="34"/>
  <c r="N202" i="34"/>
  <c r="O202" i="34"/>
  <c r="C202" i="34"/>
  <c r="Z202" i="34"/>
  <c r="AB205" i="34"/>
  <c r="U201" i="34"/>
  <c r="Z201" i="34"/>
  <c r="X201" i="34"/>
  <c r="D201" i="34"/>
  <c r="M201" i="34"/>
  <c r="R201" i="34"/>
  <c r="N201" i="34"/>
  <c r="AA201" i="34"/>
  <c r="AB201" i="34"/>
  <c r="C201" i="34"/>
  <c r="S201" i="34"/>
  <c r="V201" i="34"/>
  <c r="AE201" i="34"/>
  <c r="K201" i="34"/>
  <c r="G201" i="34"/>
  <c r="AD201" i="34"/>
  <c r="H201" i="34"/>
  <c r="Y201" i="34"/>
  <c r="O201" i="34"/>
  <c r="W201" i="34"/>
  <c r="P201" i="34"/>
  <c r="Q201" i="34"/>
  <c r="J201" i="34"/>
  <c r="T201" i="34"/>
  <c r="L201" i="34"/>
  <c r="F201" i="34"/>
  <c r="AC201" i="34"/>
  <c r="Q205" i="34"/>
  <c r="P200" i="34"/>
  <c r="H205" i="34"/>
  <c r="Z200" i="34"/>
  <c r="Z205" i="34"/>
  <c r="K205" i="34"/>
  <c r="D205" i="34"/>
  <c r="S205" i="34"/>
  <c r="AD200" i="34"/>
  <c r="AB200" i="34"/>
  <c r="Q200" i="34"/>
  <c r="M200" i="34"/>
  <c r="AE200" i="34"/>
  <c r="W200" i="34"/>
  <c r="T200" i="34"/>
  <c r="G200" i="34"/>
  <c r="F200" i="34"/>
  <c r="N200" i="34"/>
  <c r="AA205" i="34"/>
  <c r="AE205" i="34"/>
  <c r="R205" i="34"/>
  <c r="AD205" i="34"/>
  <c r="F205" i="34"/>
  <c r="Y205" i="34"/>
  <c r="G205" i="34"/>
  <c r="O200" i="34"/>
  <c r="J200" i="34"/>
  <c r="N205" i="34"/>
  <c r="I200" i="34"/>
  <c r="AA200" i="34"/>
  <c r="J205" i="34"/>
  <c r="E205" i="34"/>
  <c r="K200" i="34"/>
  <c r="P205" i="34"/>
  <c r="R200" i="34"/>
  <c r="X205" i="34"/>
  <c r="AC200" i="34"/>
  <c r="L200" i="34"/>
  <c r="M205" i="34"/>
  <c r="V200" i="34"/>
  <c r="V205" i="34"/>
  <c r="AE327" i="34"/>
  <c r="AC205" i="34" s="1"/>
  <c r="AE205" i="32"/>
  <c r="AD165" i="12"/>
  <c r="Y165" i="12"/>
  <c r="Y167" i="12" s="1"/>
  <c r="G165" i="12"/>
  <c r="G167" i="12" s="1"/>
  <c r="I163" i="12"/>
  <c r="AC163" i="12"/>
  <c r="AC165" i="12" s="1"/>
  <c r="K163" i="12"/>
  <c r="K165" i="12" s="1"/>
  <c r="U163" i="12"/>
  <c r="U165" i="12" s="1"/>
  <c r="R165" i="12"/>
  <c r="Z165" i="12"/>
  <c r="N165" i="12"/>
  <c r="N167" i="12" s="1"/>
  <c r="J165" i="12"/>
  <c r="J171" i="12" s="1"/>
  <c r="I165" i="12"/>
  <c r="I167" i="12" s="1"/>
  <c r="I303" i="12" s="1"/>
  <c r="O165" i="12"/>
  <c r="O167" i="12" s="1"/>
  <c r="G312" i="34"/>
  <c r="G190" i="32"/>
  <c r="AC190" i="32"/>
  <c r="AC312" i="34"/>
  <c r="S190" i="32"/>
  <c r="S312" i="34"/>
  <c r="AE190" i="32"/>
  <c r="AE312" i="34"/>
  <c r="Y312" i="34"/>
  <c r="Y190" i="32"/>
  <c r="AA190" i="32"/>
  <c r="AA312" i="34"/>
  <c r="U190" i="32"/>
  <c r="U312" i="34"/>
  <c r="Q312" i="34"/>
  <c r="Q190" i="32"/>
  <c r="M312" i="34"/>
  <c r="M190" i="32"/>
  <c r="O190" i="32"/>
  <c r="O312" i="34"/>
  <c r="I312" i="34"/>
  <c r="I190" i="32"/>
  <c r="K312" i="34"/>
  <c r="A190" i="34" s="1"/>
  <c r="K190" i="32"/>
  <c r="W312" i="34"/>
  <c r="U190" i="34" s="1"/>
  <c r="W190" i="32"/>
  <c r="F236" i="12"/>
  <c r="F259" i="12" s="1"/>
  <c r="C74" i="27" s="1"/>
  <c r="C75" i="27" s="1"/>
  <c r="F27" i="12"/>
  <c r="S171" i="12"/>
  <c r="S169" i="12"/>
  <c r="S173" i="12"/>
  <c r="S295" i="12" s="1"/>
  <c r="S296" i="12" s="1"/>
  <c r="AA169" i="12"/>
  <c r="AA173" i="12"/>
  <c r="AA295" i="12" s="1"/>
  <c r="AA296" i="12" s="1"/>
  <c r="AA171" i="12"/>
  <c r="AA167" i="12"/>
  <c r="S236" i="12"/>
  <c r="S259" i="12" s="1"/>
  <c r="P74" i="27" s="1"/>
  <c r="P75" i="27" s="1"/>
  <c r="S27" i="12"/>
  <c r="N236" i="12"/>
  <c r="N259" i="12" s="1"/>
  <c r="K74" i="27" s="1"/>
  <c r="K75" i="27" s="1"/>
  <c r="N27" i="12"/>
  <c r="I236" i="12"/>
  <c r="I259" i="12" s="1"/>
  <c r="F74" i="27" s="1"/>
  <c r="F75" i="27" s="1"/>
  <c r="I27" i="12"/>
  <c r="O236" i="12"/>
  <c r="O259" i="12" s="1"/>
  <c r="L74" i="27" s="1"/>
  <c r="L75" i="27" s="1"/>
  <c r="O27" i="12"/>
  <c r="J236" i="12"/>
  <c r="J259" i="12" s="1"/>
  <c r="G74" i="27" s="1"/>
  <c r="G75" i="27" s="1"/>
  <c r="J27" i="12"/>
  <c r="E98" i="35"/>
  <c r="E307" i="12"/>
  <c r="K236" i="12"/>
  <c r="K259" i="12" s="1"/>
  <c r="H74" i="27" s="1"/>
  <c r="H75" i="27" s="1"/>
  <c r="K27" i="12"/>
  <c r="F171" i="12"/>
  <c r="F173" i="12"/>
  <c r="F295" i="12" s="1"/>
  <c r="F296" i="12" s="1"/>
  <c r="F169" i="12"/>
  <c r="E166" i="12"/>
  <c r="E91" i="35"/>
  <c r="G236" i="12"/>
  <c r="G259" i="12" s="1"/>
  <c r="D74" i="27" s="1"/>
  <c r="D75" i="27" s="1"/>
  <c r="G27" i="12"/>
  <c r="AC236" i="12"/>
  <c r="AC259" i="12" s="1"/>
  <c r="Z74" i="27" s="1"/>
  <c r="Z75" i="27" s="1"/>
  <c r="AC27" i="12"/>
  <c r="AD173" i="12"/>
  <c r="AD295" i="12" s="1"/>
  <c r="AD296" i="12" s="1"/>
  <c r="AD169" i="12"/>
  <c r="AD167" i="12"/>
  <c r="AD171" i="12"/>
  <c r="Y171" i="12"/>
  <c r="Y173" i="12"/>
  <c r="Y295" i="12" s="1"/>
  <c r="Y296" i="12" s="1"/>
  <c r="Y169" i="12"/>
  <c r="AE236" i="12"/>
  <c r="AE259" i="12" s="1"/>
  <c r="AE27" i="12"/>
  <c r="Z236" i="12"/>
  <c r="Z259" i="12" s="1"/>
  <c r="W74" i="27" s="1"/>
  <c r="W75" i="27" s="1"/>
  <c r="Z27" i="12"/>
  <c r="U236" i="12"/>
  <c r="U259" i="12" s="1"/>
  <c r="R74" i="27" s="1"/>
  <c r="R75" i="27" s="1"/>
  <c r="U27" i="12"/>
  <c r="G171" i="12"/>
  <c r="G169" i="12"/>
  <c r="E305" i="12"/>
  <c r="E96" i="35"/>
  <c r="AD236" i="12"/>
  <c r="AD259" i="12" s="1"/>
  <c r="AA74" i="27" s="1"/>
  <c r="AA75" i="27" s="1"/>
  <c r="AD27" i="12"/>
  <c r="Y236" i="12"/>
  <c r="Y259" i="12" s="1"/>
  <c r="V74" i="27" s="1"/>
  <c r="V75" i="27" s="1"/>
  <c r="Y27" i="12"/>
  <c r="AE169" i="12"/>
  <c r="AE173" i="12"/>
  <c r="AE295" i="12" s="1"/>
  <c r="AE296" i="12" s="1"/>
  <c r="AE171" i="12"/>
  <c r="Z171" i="12"/>
  <c r="Z169" i="12"/>
  <c r="Z173" i="12"/>
  <c r="Z295" i="12" s="1"/>
  <c r="Z296" i="12" s="1"/>
  <c r="Z167" i="12"/>
  <c r="AA236" i="12"/>
  <c r="AA259" i="12" s="1"/>
  <c r="X74" i="27" s="1"/>
  <c r="X75" i="27" s="1"/>
  <c r="AA27" i="12"/>
  <c r="V236" i="12"/>
  <c r="V259" i="12" s="1"/>
  <c r="S74" i="27" s="1"/>
  <c r="S75" i="27" s="1"/>
  <c r="V27" i="12"/>
  <c r="Q236" i="12"/>
  <c r="Q259" i="12" s="1"/>
  <c r="N74" i="27" s="1"/>
  <c r="N75" i="27" s="1"/>
  <c r="Q27" i="12"/>
  <c r="W236" i="12"/>
  <c r="W259" i="12" s="1"/>
  <c r="T74" i="27" s="1"/>
  <c r="T75" i="27" s="1"/>
  <c r="W27" i="12"/>
  <c r="R236" i="12"/>
  <c r="R259" i="12" s="1"/>
  <c r="O74" i="27" s="1"/>
  <c r="O75" i="27" s="1"/>
  <c r="R27" i="12"/>
  <c r="M173" i="12"/>
  <c r="M295" i="12" s="1"/>
  <c r="M296" i="12" s="1"/>
  <c r="M169" i="12"/>
  <c r="M171" i="12"/>
  <c r="V173" i="12"/>
  <c r="V295" i="12" s="1"/>
  <c r="V296" i="12" s="1"/>
  <c r="V169" i="12"/>
  <c r="V171" i="12"/>
  <c r="V167" i="12"/>
  <c r="Q173" i="12"/>
  <c r="Q295" i="12" s="1"/>
  <c r="Q296" i="12" s="1"/>
  <c r="Q169" i="12"/>
  <c r="Q171" i="12"/>
  <c r="Q167" i="12"/>
  <c r="W167" i="12"/>
  <c r="W169" i="12"/>
  <c r="W173" i="12"/>
  <c r="W295" i="12" s="1"/>
  <c r="W296" i="12" s="1"/>
  <c r="W171" i="12"/>
  <c r="R169" i="12"/>
  <c r="R171" i="12"/>
  <c r="R173" i="12"/>
  <c r="R295" i="12" s="1"/>
  <c r="R296" i="12" s="1"/>
  <c r="R167" i="12"/>
  <c r="M236" i="12"/>
  <c r="M259" i="12" s="1"/>
  <c r="J74" i="27" s="1"/>
  <c r="J75" i="27" s="1"/>
  <c r="M27" i="12"/>
  <c r="N64" i="13"/>
  <c r="F64" i="13"/>
  <c r="F68" i="13" s="1"/>
  <c r="Q93" i="13"/>
  <c r="W64" i="13"/>
  <c r="W66" i="13" s="1"/>
  <c r="U93" i="13"/>
  <c r="AD93" i="13"/>
  <c r="AD95" i="13" s="1"/>
  <c r="W93" i="13"/>
  <c r="AE93" i="13"/>
  <c r="AE101" i="13" s="1"/>
  <c r="AE141" i="13" s="1"/>
  <c r="AC64" i="13"/>
  <c r="K93" i="13"/>
  <c r="K103" i="13" s="1"/>
  <c r="K126" i="13" s="1"/>
  <c r="K127" i="13" s="1"/>
  <c r="K64" i="13"/>
  <c r="K72" i="13" s="1"/>
  <c r="O64" i="13"/>
  <c r="O67" i="13" s="1"/>
  <c r="AE121" i="13"/>
  <c r="AE176" i="32"/>
  <c r="AE298" i="34"/>
  <c r="AC176" i="32"/>
  <c r="AC298" i="34"/>
  <c r="Q176" i="32"/>
  <c r="Q298" i="34"/>
  <c r="K298" i="34"/>
  <c r="K176" i="32"/>
  <c r="I298" i="34"/>
  <c r="I176" i="32"/>
  <c r="U176" i="32"/>
  <c r="U298" i="34"/>
  <c r="O298" i="34"/>
  <c r="O176" i="32"/>
  <c r="S176" i="32"/>
  <c r="S298" i="34"/>
  <c r="M176" i="32"/>
  <c r="M298" i="34"/>
  <c r="AA298" i="34"/>
  <c r="AA176" i="32"/>
  <c r="Y298" i="34"/>
  <c r="Y176" i="32"/>
  <c r="G176" i="32"/>
  <c r="G298" i="34"/>
  <c r="AE103" i="13"/>
  <c r="AE126" i="13" s="1"/>
  <c r="AE127" i="13" s="1"/>
  <c r="O93" i="13"/>
  <c r="O97" i="13" s="1"/>
  <c r="AE66" i="13"/>
  <c r="S64" i="13"/>
  <c r="S68" i="13" s="1"/>
  <c r="G93" i="13"/>
  <c r="G101" i="13" s="1"/>
  <c r="AD64" i="13"/>
  <c r="AD67" i="13" s="1"/>
  <c r="V64" i="13"/>
  <c r="V68" i="13" s="1"/>
  <c r="U64" i="13"/>
  <c r="AE72" i="13"/>
  <c r="G64" i="13"/>
  <c r="G67" i="13" s="1"/>
  <c r="Y64" i="13"/>
  <c r="Y67" i="13" s="1"/>
  <c r="I93" i="13"/>
  <c r="AC93" i="13"/>
  <c r="AA64" i="13"/>
  <c r="AA68" i="13" s="1"/>
  <c r="AE97" i="13"/>
  <c r="AD97" i="13"/>
  <c r="AD96" i="13"/>
  <c r="S103" i="13"/>
  <c r="S126" i="13" s="1"/>
  <c r="S127" i="13" s="1"/>
  <c r="S97" i="13"/>
  <c r="S101" i="13"/>
  <c r="S96" i="13"/>
  <c r="S95" i="13"/>
  <c r="R68" i="13"/>
  <c r="R66" i="13"/>
  <c r="R67" i="13"/>
  <c r="R72" i="13"/>
  <c r="W116" i="13"/>
  <c r="W121" i="13" s="1"/>
  <c r="T72" i="27" s="1"/>
  <c r="T73" i="27" s="1"/>
  <c r="W28" i="13"/>
  <c r="AE94" i="13"/>
  <c r="AE65" i="13"/>
  <c r="AE77" i="35"/>
  <c r="F116" i="13"/>
  <c r="F121" i="13" s="1"/>
  <c r="C72" i="27" s="1"/>
  <c r="C73" i="27" s="1"/>
  <c r="F28" i="13"/>
  <c r="K95" i="13"/>
  <c r="K97" i="13"/>
  <c r="J66" i="13"/>
  <c r="J72" i="13"/>
  <c r="J68" i="13"/>
  <c r="J67" i="13"/>
  <c r="O116" i="13"/>
  <c r="O121" i="13" s="1"/>
  <c r="L72" i="27" s="1"/>
  <c r="L73" i="27" s="1"/>
  <c r="O28" i="13"/>
  <c r="N68" i="13"/>
  <c r="N67" i="13"/>
  <c r="N72" i="13"/>
  <c r="N66" i="13"/>
  <c r="AD116" i="13"/>
  <c r="AD121" i="13" s="1"/>
  <c r="AA72" i="27" s="1"/>
  <c r="AA73" i="27" s="1"/>
  <c r="AD28" i="13"/>
  <c r="S116" i="13"/>
  <c r="S121" i="13" s="1"/>
  <c r="P72" i="27" s="1"/>
  <c r="P73" i="27" s="1"/>
  <c r="S28" i="13"/>
  <c r="G95" i="13"/>
  <c r="W72" i="13"/>
  <c r="K116" i="13"/>
  <c r="K121" i="13" s="1"/>
  <c r="H72" i="27" s="1"/>
  <c r="H73" i="27" s="1"/>
  <c r="K28" i="13"/>
  <c r="AA97" i="13"/>
  <c r="AA103" i="13"/>
  <c r="AA126" i="13" s="1"/>
  <c r="AA127" i="13" s="1"/>
  <c r="AA101" i="13"/>
  <c r="AA96" i="13"/>
  <c r="AA95" i="13"/>
  <c r="Z116" i="13"/>
  <c r="Z121" i="13" s="1"/>
  <c r="W72" i="27" s="1"/>
  <c r="W73" i="27" s="1"/>
  <c r="Z28" i="13"/>
  <c r="O101" i="13"/>
  <c r="O103" i="13"/>
  <c r="O126" i="13" s="1"/>
  <c r="O127" i="13" s="1"/>
  <c r="N95" i="13"/>
  <c r="N101" i="13"/>
  <c r="N97" i="13"/>
  <c r="N103" i="13"/>
  <c r="N126" i="13" s="1"/>
  <c r="N127" i="13" s="1"/>
  <c r="N96" i="13"/>
  <c r="AD66" i="13"/>
  <c r="AD68" i="13"/>
  <c r="R96" i="13"/>
  <c r="R97" i="13"/>
  <c r="R103" i="13"/>
  <c r="R126" i="13" s="1"/>
  <c r="R127" i="13" s="1"/>
  <c r="R95" i="13"/>
  <c r="R101" i="13"/>
  <c r="G66" i="13"/>
  <c r="G72" i="13"/>
  <c r="W97" i="13"/>
  <c r="W101" i="13"/>
  <c r="W95" i="13"/>
  <c r="W103" i="13"/>
  <c r="W126" i="13" s="1"/>
  <c r="W127" i="13" s="1"/>
  <c r="W96" i="13"/>
  <c r="F72" i="13"/>
  <c r="F67" i="13"/>
  <c r="V101" i="13"/>
  <c r="V96" i="13"/>
  <c r="V97" i="13"/>
  <c r="V95" i="13"/>
  <c r="V103" i="13"/>
  <c r="V126" i="13" s="1"/>
  <c r="V127" i="13" s="1"/>
  <c r="K68" i="13"/>
  <c r="K67" i="13"/>
  <c r="K66" i="13"/>
  <c r="J116" i="13"/>
  <c r="J121" i="13" s="1"/>
  <c r="G72" i="27" s="1"/>
  <c r="G73" i="27" s="1"/>
  <c r="J28" i="13"/>
  <c r="Z68" i="13"/>
  <c r="Z72" i="13"/>
  <c r="Z66" i="13"/>
  <c r="Z67" i="13"/>
  <c r="O68" i="13"/>
  <c r="O72" i="13"/>
  <c r="N116" i="13"/>
  <c r="N121" i="13" s="1"/>
  <c r="K72" i="27" s="1"/>
  <c r="K73" i="27" s="1"/>
  <c r="N28" i="13"/>
  <c r="S72" i="13"/>
  <c r="S66" i="13"/>
  <c r="R28" i="13"/>
  <c r="R116" i="13"/>
  <c r="R121" i="13" s="1"/>
  <c r="O72" i="27" s="1"/>
  <c r="O73" i="27" s="1"/>
  <c r="G116" i="13"/>
  <c r="G121" i="13" s="1"/>
  <c r="D72" i="27" s="1"/>
  <c r="D73" i="27" s="1"/>
  <c r="G28" i="13"/>
  <c r="F95" i="13"/>
  <c r="F97" i="13"/>
  <c r="F101" i="13"/>
  <c r="F96" i="13"/>
  <c r="F103" i="13"/>
  <c r="F126" i="13" s="1"/>
  <c r="F127" i="13" s="1"/>
  <c r="V28" i="13"/>
  <c r="V116" i="13"/>
  <c r="V121" i="13" s="1"/>
  <c r="S72" i="27" s="1"/>
  <c r="S73" i="27" s="1"/>
  <c r="AA116" i="13"/>
  <c r="AA121" i="13" s="1"/>
  <c r="X72" i="27" s="1"/>
  <c r="X73" i="27" s="1"/>
  <c r="AA28" i="13"/>
  <c r="J96" i="13"/>
  <c r="J103" i="13"/>
  <c r="J126" i="13" s="1"/>
  <c r="J127" i="13" s="1"/>
  <c r="J97" i="13"/>
  <c r="J101" i="13"/>
  <c r="J95" i="13"/>
  <c r="Z95" i="13"/>
  <c r="Z101" i="13"/>
  <c r="Z97" i="13"/>
  <c r="Z103" i="13"/>
  <c r="Z126" i="13" s="1"/>
  <c r="Z127" i="13" s="1"/>
  <c r="Z96" i="13"/>
  <c r="E82" i="35"/>
  <c r="E137" i="13"/>
  <c r="Y116" i="13"/>
  <c r="Y121" i="13" s="1"/>
  <c r="V72" i="27" s="1"/>
  <c r="V73" i="27" s="1"/>
  <c r="Y28" i="13"/>
  <c r="U67" i="13"/>
  <c r="U66" i="13"/>
  <c r="U68" i="13"/>
  <c r="U72" i="13"/>
  <c r="Q96" i="13"/>
  <c r="Q95" i="13"/>
  <c r="Q103" i="13"/>
  <c r="Q126" i="13" s="1"/>
  <c r="Q127" i="13" s="1"/>
  <c r="Q97" i="13"/>
  <c r="Q101" i="13"/>
  <c r="AC68" i="13"/>
  <c r="AC67" i="13"/>
  <c r="AC66" i="13"/>
  <c r="AC72" i="13"/>
  <c r="E86" i="35"/>
  <c r="E141" i="13"/>
  <c r="I66" i="13"/>
  <c r="I68" i="13"/>
  <c r="I67" i="13"/>
  <c r="I72" i="13"/>
  <c r="Q116" i="13"/>
  <c r="Q121" i="13" s="1"/>
  <c r="N72" i="27" s="1"/>
  <c r="N73" i="27" s="1"/>
  <c r="Q28" i="13"/>
  <c r="M68" i="13"/>
  <c r="M66" i="13"/>
  <c r="M67" i="13"/>
  <c r="M72" i="13"/>
  <c r="E80" i="35"/>
  <c r="E135" i="13"/>
  <c r="Y103" i="13"/>
  <c r="Y126" i="13" s="1"/>
  <c r="Y127" i="13" s="1"/>
  <c r="Y96" i="13"/>
  <c r="Y95" i="13"/>
  <c r="Y97" i="13"/>
  <c r="Y101" i="13"/>
  <c r="I116" i="13"/>
  <c r="I121" i="13" s="1"/>
  <c r="F72" i="27" s="1"/>
  <c r="F73" i="27" s="1"/>
  <c r="I28" i="13"/>
  <c r="U116" i="13"/>
  <c r="U121" i="13" s="1"/>
  <c r="R72" i="27" s="1"/>
  <c r="R73" i="27" s="1"/>
  <c r="U28" i="13"/>
  <c r="AC116" i="13"/>
  <c r="AC121" i="13" s="1"/>
  <c r="Z72" i="27" s="1"/>
  <c r="Z73" i="27" s="1"/>
  <c r="AC28" i="13"/>
  <c r="M95" i="13"/>
  <c r="M103" i="13"/>
  <c r="M126" i="13" s="1"/>
  <c r="M127" i="13" s="1"/>
  <c r="M96" i="13"/>
  <c r="M97" i="13"/>
  <c r="M101" i="13"/>
  <c r="E136" i="13"/>
  <c r="E81" i="35"/>
  <c r="Y68" i="13"/>
  <c r="Y66" i="13"/>
  <c r="Y72" i="13"/>
  <c r="I96" i="13"/>
  <c r="I97" i="13"/>
  <c r="I95" i="13"/>
  <c r="I103" i="13"/>
  <c r="I126" i="13" s="1"/>
  <c r="I127" i="13" s="1"/>
  <c r="I101" i="13"/>
  <c r="U103" i="13"/>
  <c r="U126" i="13" s="1"/>
  <c r="U127" i="13" s="1"/>
  <c r="U95" i="13"/>
  <c r="U96" i="13"/>
  <c r="U97" i="13"/>
  <c r="U101" i="13"/>
  <c r="E297" i="34"/>
  <c r="E175" i="32"/>
  <c r="Q68" i="13"/>
  <c r="Q66" i="13"/>
  <c r="Q67" i="13"/>
  <c r="Q72" i="13"/>
  <c r="AC95" i="13"/>
  <c r="AC103" i="13"/>
  <c r="AC126" i="13" s="1"/>
  <c r="AC127" i="13" s="1"/>
  <c r="AC97" i="13"/>
  <c r="AC96" i="13"/>
  <c r="AC101" i="13"/>
  <c r="M116" i="13"/>
  <c r="M121" i="13" s="1"/>
  <c r="J72" i="27" s="1"/>
  <c r="J73" i="27" s="1"/>
  <c r="M28" i="13"/>
  <c r="F299" i="12"/>
  <c r="F88" i="35"/>
  <c r="Y94" i="35"/>
  <c r="Y303" i="12"/>
  <c r="AD188" i="32"/>
  <c r="AD310" i="34"/>
  <c r="AB188" i="34" s="1"/>
  <c r="J176" i="32"/>
  <c r="J298" i="34"/>
  <c r="F303" i="12"/>
  <c r="F94" i="35"/>
  <c r="Y299" i="12"/>
  <c r="Y88" i="35"/>
  <c r="T88" i="35"/>
  <c r="T299" i="12"/>
  <c r="E314" i="34"/>
  <c r="E192" i="32"/>
  <c r="M94" i="35"/>
  <c r="M303" i="12"/>
  <c r="E73" i="13"/>
  <c r="E70" i="13"/>
  <c r="E69" i="13"/>
  <c r="E71" i="13"/>
  <c r="AB299" i="12"/>
  <c r="AB88" i="35"/>
  <c r="I94" i="35"/>
  <c r="AE299" i="12"/>
  <c r="AE88" i="35"/>
  <c r="AC299" i="12"/>
  <c r="AC88" i="35"/>
  <c r="U299" i="12"/>
  <c r="U88" i="35"/>
  <c r="AB141" i="13"/>
  <c r="AB86" i="35"/>
  <c r="S303" i="12"/>
  <c r="S94" i="35"/>
  <c r="X76" i="35"/>
  <c r="X133" i="13"/>
  <c r="P88" i="35"/>
  <c r="P299" i="12"/>
  <c r="T303" i="12"/>
  <c r="T94" i="35"/>
  <c r="M88" i="35"/>
  <c r="M299" i="12"/>
  <c r="H76" i="35"/>
  <c r="H133" i="13"/>
  <c r="G88" i="35"/>
  <c r="G299" i="12"/>
  <c r="O303" i="12"/>
  <c r="O94" i="35"/>
  <c r="L174" i="32"/>
  <c r="L296" i="34"/>
  <c r="J174" i="34" s="1"/>
  <c r="AB94" i="35"/>
  <c r="AB303" i="12"/>
  <c r="E99" i="13"/>
  <c r="E98" i="13"/>
  <c r="E102" i="13"/>
  <c r="E79" i="35"/>
  <c r="E100" i="13"/>
  <c r="E134" i="13"/>
  <c r="X88" i="35"/>
  <c r="X299" i="12"/>
  <c r="S88" i="35"/>
  <c r="S299" i="12"/>
  <c r="W298" i="34"/>
  <c r="W176" i="32"/>
  <c r="G94" i="35"/>
  <c r="G303" i="12"/>
  <c r="O88" i="35"/>
  <c r="O299" i="12"/>
  <c r="E176" i="32"/>
  <c r="E298" i="34"/>
  <c r="I88" i="35"/>
  <c r="I299" i="12"/>
  <c r="AE303" i="12"/>
  <c r="AE94" i="35"/>
  <c r="K88" i="35"/>
  <c r="K299" i="12"/>
  <c r="E186" i="32"/>
  <c r="E308" i="34"/>
  <c r="AB76" i="35"/>
  <c r="AB133" i="13"/>
  <c r="T95" i="35"/>
  <c r="T304" i="12"/>
  <c r="M211" i="32" l="1"/>
  <c r="M333" i="34"/>
  <c r="J333" i="34"/>
  <c r="J211" i="32"/>
  <c r="K333" i="34"/>
  <c r="K211" i="32"/>
  <c r="F333" i="34"/>
  <c r="F211" i="32"/>
  <c r="S333" i="34"/>
  <c r="S211" i="32"/>
  <c r="I333" i="34"/>
  <c r="I211" i="32"/>
  <c r="AA333" i="34"/>
  <c r="AA211" i="32"/>
  <c r="AD211" i="32"/>
  <c r="AD333" i="34"/>
  <c r="Q333" i="34"/>
  <c r="Q211" i="32"/>
  <c r="U333" i="34"/>
  <c r="U211" i="32"/>
  <c r="E333" i="34"/>
  <c r="E211" i="32"/>
  <c r="W333" i="34"/>
  <c r="W211" i="32"/>
  <c r="O333" i="34"/>
  <c r="O211" i="32"/>
  <c r="Z211" i="32"/>
  <c r="Z333" i="34"/>
  <c r="G211" i="32"/>
  <c r="G333" i="34"/>
  <c r="H333" i="34"/>
  <c r="H211" i="32"/>
  <c r="T191" i="32"/>
  <c r="T313" i="34"/>
  <c r="V205" i="32"/>
  <c r="V327" i="34"/>
  <c r="T205" i="34" s="1"/>
  <c r="T99" i="35"/>
  <c r="T308" i="12"/>
  <c r="L333" i="34"/>
  <c r="L211" i="32"/>
  <c r="W186" i="32"/>
  <c r="W308" i="34"/>
  <c r="R211" i="32"/>
  <c r="R333" i="34"/>
  <c r="T306" i="12"/>
  <c r="T97" i="35"/>
  <c r="G190" i="34"/>
  <c r="Q327" i="34"/>
  <c r="O205" i="34" s="1"/>
  <c r="Q205" i="32"/>
  <c r="T211" i="32"/>
  <c r="T333" i="34"/>
  <c r="Q308" i="34"/>
  <c r="Q186" i="32"/>
  <c r="Z109" i="32"/>
  <c r="Z231" i="34"/>
  <c r="X109" i="34" s="1"/>
  <c r="D299" i="12"/>
  <c r="S67" i="13"/>
  <c r="F66" i="13"/>
  <c r="G68" i="13"/>
  <c r="AD72" i="13"/>
  <c r="O95" i="13"/>
  <c r="W67" i="13"/>
  <c r="K101" i="13"/>
  <c r="AD101" i="13"/>
  <c r="AE96" i="13"/>
  <c r="G173" i="12"/>
  <c r="G295" i="12" s="1"/>
  <c r="G296" i="12" s="1"/>
  <c r="L307" i="12"/>
  <c r="L98" i="35"/>
  <c r="AB307" i="12"/>
  <c r="AB98" i="35"/>
  <c r="L66" i="13"/>
  <c r="L68" i="13"/>
  <c r="L72" i="13"/>
  <c r="L67" i="13"/>
  <c r="T81" i="35"/>
  <c r="T136" i="13"/>
  <c r="P190" i="32"/>
  <c r="P312" i="34"/>
  <c r="P259" i="12"/>
  <c r="M74" i="27" s="1"/>
  <c r="M75" i="27" s="1"/>
  <c r="X176" i="32"/>
  <c r="X298" i="34"/>
  <c r="L109" i="34"/>
  <c r="P176" i="32"/>
  <c r="P298" i="34"/>
  <c r="AB79" i="35"/>
  <c r="AB100" i="13"/>
  <c r="AB99" i="13"/>
  <c r="AB134" i="13"/>
  <c r="AB98" i="13"/>
  <c r="AB102" i="13"/>
  <c r="P94" i="13"/>
  <c r="P65" i="13"/>
  <c r="P77" i="35"/>
  <c r="AA109" i="34"/>
  <c r="AB135" i="13"/>
  <c r="AB80" i="35"/>
  <c r="A109" i="34"/>
  <c r="I109" i="34"/>
  <c r="L305" i="12"/>
  <c r="L96" i="35"/>
  <c r="E109" i="34"/>
  <c r="M109" i="34"/>
  <c r="H173" i="12"/>
  <c r="H295" i="12" s="1"/>
  <c r="H296" i="12" s="1"/>
  <c r="H167" i="12"/>
  <c r="H171" i="12"/>
  <c r="H169" i="12"/>
  <c r="T80" i="35"/>
  <c r="T135" i="13"/>
  <c r="X166" i="12"/>
  <c r="X91" i="35"/>
  <c r="AB166" i="12"/>
  <c r="AB91" i="35"/>
  <c r="P101" i="13"/>
  <c r="P95" i="13"/>
  <c r="P96" i="13"/>
  <c r="P97" i="13"/>
  <c r="P103" i="13"/>
  <c r="P126" i="13" s="1"/>
  <c r="P127" i="13" s="1"/>
  <c r="L69" i="13"/>
  <c r="L70" i="13"/>
  <c r="L73" i="13"/>
  <c r="L71" i="13"/>
  <c r="P296" i="34"/>
  <c r="N174" i="34" s="1"/>
  <c r="P174" i="32"/>
  <c r="T296" i="34"/>
  <c r="R174" i="34" s="1"/>
  <c r="T174" i="32"/>
  <c r="P66" i="13"/>
  <c r="P67" i="13"/>
  <c r="P72" i="13"/>
  <c r="P68" i="13"/>
  <c r="P169" i="12"/>
  <c r="P173" i="12"/>
  <c r="P295" i="12" s="1"/>
  <c r="P296" i="12" s="1"/>
  <c r="P171" i="12"/>
  <c r="P167" i="12"/>
  <c r="H190" i="32"/>
  <c r="H312" i="34"/>
  <c r="F190" i="34" s="1"/>
  <c r="F109" i="34"/>
  <c r="H186" i="32"/>
  <c r="H308" i="34"/>
  <c r="P121" i="13"/>
  <c r="M72" i="27" s="1"/>
  <c r="M73" i="27" s="1"/>
  <c r="D109" i="34"/>
  <c r="Z176" i="32"/>
  <c r="Z298" i="34"/>
  <c r="X103" i="13"/>
  <c r="X126" i="13" s="1"/>
  <c r="X127" i="13" s="1"/>
  <c r="X95" i="13"/>
  <c r="X96" i="13"/>
  <c r="X97" i="13"/>
  <c r="X101" i="13"/>
  <c r="H91" i="35"/>
  <c r="H166" i="12"/>
  <c r="P109" i="34"/>
  <c r="AB82" i="35"/>
  <c r="AB137" i="13"/>
  <c r="T109" i="34"/>
  <c r="O66" i="13"/>
  <c r="O96" i="13"/>
  <c r="W68" i="13"/>
  <c r="AA72" i="13"/>
  <c r="AD103" i="13"/>
  <c r="AD126" i="13" s="1"/>
  <c r="AD127" i="13" s="1"/>
  <c r="AE95" i="13"/>
  <c r="L303" i="12"/>
  <c r="L94" i="35"/>
  <c r="AB305" i="12"/>
  <c r="AB96" i="35"/>
  <c r="AE188" i="32"/>
  <c r="AE310" i="34"/>
  <c r="AC188" i="34" s="1"/>
  <c r="X94" i="13"/>
  <c r="X65" i="13"/>
  <c r="X77" i="35"/>
  <c r="T141" i="13"/>
  <c r="T86" i="35"/>
  <c r="T137" i="13"/>
  <c r="T82" i="35"/>
  <c r="AB109" i="34"/>
  <c r="Y109" i="34"/>
  <c r="AA186" i="32"/>
  <c r="AA308" i="34"/>
  <c r="L134" i="13"/>
  <c r="L99" i="13"/>
  <c r="L100" i="13"/>
  <c r="L98" i="13"/>
  <c r="L79" i="35"/>
  <c r="L102" i="13"/>
  <c r="C109" i="34"/>
  <c r="H68" i="13"/>
  <c r="H67" i="13"/>
  <c r="H66" i="13"/>
  <c r="H72" i="13"/>
  <c r="X66" i="13"/>
  <c r="X67" i="13"/>
  <c r="X68" i="13"/>
  <c r="X72" i="13"/>
  <c r="R109" i="34"/>
  <c r="L166" i="12"/>
  <c r="L91" i="35"/>
  <c r="O109" i="34"/>
  <c r="J109" i="34"/>
  <c r="G109" i="34"/>
  <c r="H95" i="13"/>
  <c r="H103" i="13"/>
  <c r="H126" i="13" s="1"/>
  <c r="H127" i="13" s="1"/>
  <c r="H97" i="13"/>
  <c r="H96" i="13"/>
  <c r="H101" i="13"/>
  <c r="S109" i="34"/>
  <c r="Q109" i="34"/>
  <c r="H65" i="13"/>
  <c r="H77" i="35"/>
  <c r="H94" i="13"/>
  <c r="X190" i="32"/>
  <c r="X312" i="34"/>
  <c r="P91" i="35"/>
  <c r="P166" i="12"/>
  <c r="E174" i="32"/>
  <c r="E296" i="34"/>
  <c r="C174" i="34" s="1"/>
  <c r="N109" i="34"/>
  <c r="X169" i="12"/>
  <c r="X173" i="12"/>
  <c r="X295" i="12" s="1"/>
  <c r="X296" i="12" s="1"/>
  <c r="X171" i="12"/>
  <c r="X167" i="12"/>
  <c r="V109" i="34"/>
  <c r="R298" i="34"/>
  <c r="R176" i="32"/>
  <c r="W109" i="34"/>
  <c r="H298" i="34"/>
  <c r="H176" i="32"/>
  <c r="L95" i="13"/>
  <c r="L97" i="13"/>
  <c r="L103" i="13"/>
  <c r="L126" i="13" s="1"/>
  <c r="L127" i="13" s="1"/>
  <c r="L96" i="13"/>
  <c r="L101" i="13"/>
  <c r="AC310" i="34"/>
  <c r="AA188" i="34" s="1"/>
  <c r="AC188" i="32"/>
  <c r="AB70" i="13"/>
  <c r="AB69" i="13"/>
  <c r="AB71" i="13"/>
  <c r="AB73" i="13"/>
  <c r="L308" i="34"/>
  <c r="L186" i="32"/>
  <c r="T94" i="13"/>
  <c r="T77" i="35"/>
  <c r="T65" i="13"/>
  <c r="AB81" i="35"/>
  <c r="AB136" i="13"/>
  <c r="K167" i="12"/>
  <c r="K173" i="12"/>
  <c r="K295" i="12" s="1"/>
  <c r="K296" i="12" s="1"/>
  <c r="K171" i="12"/>
  <c r="K98" i="35" s="1"/>
  <c r="K169" i="12"/>
  <c r="U167" i="12"/>
  <c r="U169" i="12"/>
  <c r="U173" i="12"/>
  <c r="U295" i="12" s="1"/>
  <c r="U296" i="12" s="1"/>
  <c r="U171" i="12"/>
  <c r="AC167" i="12"/>
  <c r="AC173" i="12"/>
  <c r="AC295" i="12" s="1"/>
  <c r="AC296" i="12" s="1"/>
  <c r="AC169" i="12"/>
  <c r="AC171" i="12"/>
  <c r="J173" i="12"/>
  <c r="J295" i="12" s="1"/>
  <c r="J296" i="12" s="1"/>
  <c r="N173" i="12"/>
  <c r="N295" i="12" s="1"/>
  <c r="N296" i="12" s="1"/>
  <c r="N169" i="12"/>
  <c r="J167" i="12"/>
  <c r="J169" i="12"/>
  <c r="J96" i="35" s="1"/>
  <c r="N171" i="12"/>
  <c r="N307" i="12" s="1"/>
  <c r="I171" i="12"/>
  <c r="I307" i="12" s="1"/>
  <c r="I169" i="12"/>
  <c r="I96" i="35" s="1"/>
  <c r="O173" i="12"/>
  <c r="O295" i="12" s="1"/>
  <c r="O296" i="12" s="1"/>
  <c r="O171" i="12"/>
  <c r="O307" i="12" s="1"/>
  <c r="O169" i="12"/>
  <c r="O305" i="12" s="1"/>
  <c r="I173" i="12"/>
  <c r="I295" i="12" s="1"/>
  <c r="I296" i="12" s="1"/>
  <c r="M190" i="34"/>
  <c r="S190" i="34"/>
  <c r="Q190" i="34"/>
  <c r="I190" i="34"/>
  <c r="V190" i="34"/>
  <c r="J190" i="34"/>
  <c r="P190" i="34"/>
  <c r="AE190" i="34"/>
  <c r="AD190" i="34"/>
  <c r="C190" i="34"/>
  <c r="X190" i="34"/>
  <c r="R190" i="34"/>
  <c r="H190" i="34"/>
  <c r="N190" i="34"/>
  <c r="T190" i="34"/>
  <c r="L190" i="34"/>
  <c r="D190" i="34"/>
  <c r="Z190" i="34"/>
  <c r="AB190" i="34"/>
  <c r="O190" i="34"/>
  <c r="W190" i="34"/>
  <c r="E190" i="34"/>
  <c r="Y190" i="34"/>
  <c r="AC190" i="34"/>
  <c r="AA190" i="34"/>
  <c r="K190" i="34"/>
  <c r="R307" i="12"/>
  <c r="R98" i="35"/>
  <c r="Q305" i="12"/>
  <c r="Q96" i="35"/>
  <c r="R94" i="35"/>
  <c r="R303" i="12"/>
  <c r="W98" i="35"/>
  <c r="W307" i="12"/>
  <c r="Q303" i="12"/>
  <c r="Q94" i="35"/>
  <c r="V94" i="35"/>
  <c r="V303" i="12"/>
  <c r="M98" i="35"/>
  <c r="M307" i="12"/>
  <c r="Z303" i="12"/>
  <c r="Z94" i="35"/>
  <c r="AE307" i="12"/>
  <c r="AE98" i="35"/>
  <c r="G305" i="12"/>
  <c r="G96" i="35"/>
  <c r="AD307" i="12"/>
  <c r="AD98" i="35"/>
  <c r="AC91" i="35"/>
  <c r="AC166" i="12"/>
  <c r="E189" i="32"/>
  <c r="E311" i="34"/>
  <c r="F98" i="35"/>
  <c r="F307" i="12"/>
  <c r="E318" i="34"/>
  <c r="E196" i="32"/>
  <c r="AA307" i="12"/>
  <c r="AA98" i="35"/>
  <c r="I305" i="12"/>
  <c r="F166" i="12"/>
  <c r="F91" i="35"/>
  <c r="Q307" i="12"/>
  <c r="Q98" i="35"/>
  <c r="V98" i="35"/>
  <c r="V307" i="12"/>
  <c r="K307" i="12"/>
  <c r="M96" i="35"/>
  <c r="M305" i="12"/>
  <c r="W91" i="35"/>
  <c r="W166" i="12"/>
  <c r="V166" i="12"/>
  <c r="V91" i="35"/>
  <c r="AD91" i="35"/>
  <c r="AD166" i="12"/>
  <c r="Z166" i="12"/>
  <c r="Z91" i="35"/>
  <c r="Y305" i="12"/>
  <c r="Y96" i="35"/>
  <c r="AD303" i="12"/>
  <c r="AD94" i="35"/>
  <c r="E168" i="12"/>
  <c r="E302" i="12"/>
  <c r="E170" i="12"/>
  <c r="E172" i="12"/>
  <c r="E93" i="35"/>
  <c r="K166" i="12"/>
  <c r="K91" i="35"/>
  <c r="J166" i="12"/>
  <c r="J91" i="35"/>
  <c r="I166" i="12"/>
  <c r="I91" i="35"/>
  <c r="S91" i="35"/>
  <c r="S166" i="12"/>
  <c r="J98" i="35"/>
  <c r="J307" i="12"/>
  <c r="O96" i="35"/>
  <c r="M166" i="12"/>
  <c r="M91" i="35"/>
  <c r="W96" i="35"/>
  <c r="W305" i="12"/>
  <c r="V96" i="35"/>
  <c r="V305" i="12"/>
  <c r="U305" i="12"/>
  <c r="U96" i="35"/>
  <c r="Z96" i="35"/>
  <c r="Z305" i="12"/>
  <c r="AE96" i="35"/>
  <c r="AE305" i="12"/>
  <c r="AC98" i="35"/>
  <c r="AC307" i="12"/>
  <c r="G98" i="35"/>
  <c r="G307" i="12"/>
  <c r="AD305" i="12"/>
  <c r="AD96" i="35"/>
  <c r="G166" i="12"/>
  <c r="G91" i="35"/>
  <c r="F96" i="35"/>
  <c r="F305" i="12"/>
  <c r="AA96" i="35"/>
  <c r="AA305" i="12"/>
  <c r="N94" i="35"/>
  <c r="N303" i="12"/>
  <c r="S96" i="35"/>
  <c r="S305" i="12"/>
  <c r="R96" i="35"/>
  <c r="R305" i="12"/>
  <c r="W94" i="35"/>
  <c r="W303" i="12"/>
  <c r="K96" i="35"/>
  <c r="K305" i="12"/>
  <c r="R166" i="12"/>
  <c r="R91" i="35"/>
  <c r="Q91" i="35"/>
  <c r="Q166" i="12"/>
  <c r="AA166" i="12"/>
  <c r="AA91" i="35"/>
  <c r="U98" i="35"/>
  <c r="U307" i="12"/>
  <c r="Z307" i="12"/>
  <c r="Z98" i="35"/>
  <c r="Y91" i="35"/>
  <c r="Y166" i="12"/>
  <c r="E316" i="34"/>
  <c r="E194" i="32"/>
  <c r="AC96" i="35"/>
  <c r="AC305" i="12"/>
  <c r="U91" i="35"/>
  <c r="U166" i="12"/>
  <c r="AE91" i="35"/>
  <c r="AE166" i="12"/>
  <c r="Y307" i="12"/>
  <c r="Y98" i="35"/>
  <c r="O166" i="12"/>
  <c r="O91" i="35"/>
  <c r="N91" i="35"/>
  <c r="N166" i="12"/>
  <c r="AA303" i="12"/>
  <c r="AA94" i="35"/>
  <c r="J94" i="35"/>
  <c r="J303" i="12"/>
  <c r="I98" i="35"/>
  <c r="N305" i="12"/>
  <c r="N96" i="35"/>
  <c r="S307" i="12"/>
  <c r="S98" i="35"/>
  <c r="V67" i="13"/>
  <c r="G96" i="13"/>
  <c r="G136" i="13" s="1"/>
  <c r="K96" i="13"/>
  <c r="K136" i="13" s="1"/>
  <c r="G103" i="13"/>
  <c r="G126" i="13" s="1"/>
  <c r="G127" i="13" s="1"/>
  <c r="AA67" i="13"/>
  <c r="AE86" i="35"/>
  <c r="AE184" i="32" s="1"/>
  <c r="V66" i="13"/>
  <c r="G97" i="13"/>
  <c r="G82" i="35" s="1"/>
  <c r="V72" i="13"/>
  <c r="A176" i="34"/>
  <c r="U176" i="34" s="1"/>
  <c r="AA66" i="13"/>
  <c r="AE136" i="13"/>
  <c r="AE81" i="35"/>
  <c r="AE80" i="35"/>
  <c r="AE135" i="13"/>
  <c r="AE82" i="35"/>
  <c r="AE137" i="13"/>
  <c r="J80" i="35"/>
  <c r="J135" i="13"/>
  <c r="J136" i="13"/>
  <c r="J81" i="35"/>
  <c r="V65" i="13"/>
  <c r="V94" i="13"/>
  <c r="V77" i="35"/>
  <c r="F82" i="35"/>
  <c r="F137" i="13"/>
  <c r="V135" i="13"/>
  <c r="V80" i="35"/>
  <c r="W81" i="35"/>
  <c r="W136" i="13"/>
  <c r="W137" i="13"/>
  <c r="W82" i="35"/>
  <c r="R82" i="35"/>
  <c r="R137" i="13"/>
  <c r="N137" i="13"/>
  <c r="N82" i="35"/>
  <c r="O82" i="35"/>
  <c r="O137" i="13"/>
  <c r="AA135" i="13"/>
  <c r="AA80" i="35"/>
  <c r="AA82" i="35"/>
  <c r="AA137" i="13"/>
  <c r="G135" i="13"/>
  <c r="G80" i="35"/>
  <c r="S77" i="35"/>
  <c r="S94" i="13"/>
  <c r="S65" i="13"/>
  <c r="O65" i="13"/>
  <c r="O77" i="35"/>
  <c r="O94" i="13"/>
  <c r="K141" i="13"/>
  <c r="K86" i="35"/>
  <c r="W77" i="35"/>
  <c r="W94" i="13"/>
  <c r="W65" i="13"/>
  <c r="S80" i="35"/>
  <c r="S135" i="13"/>
  <c r="AD86" i="35"/>
  <c r="AD141" i="13"/>
  <c r="Z82" i="35"/>
  <c r="Z137" i="13"/>
  <c r="J86" i="35"/>
  <c r="J141" i="13"/>
  <c r="AA65" i="13"/>
  <c r="AA77" i="35"/>
  <c r="AA94" i="13"/>
  <c r="F135" i="13"/>
  <c r="F80" i="35"/>
  <c r="R77" i="35"/>
  <c r="R65" i="13"/>
  <c r="R94" i="13"/>
  <c r="J77" i="35"/>
  <c r="J65" i="13"/>
  <c r="J94" i="13"/>
  <c r="V137" i="13"/>
  <c r="V82" i="35"/>
  <c r="R86" i="35"/>
  <c r="R141" i="13"/>
  <c r="R136" i="13"/>
  <c r="R81" i="35"/>
  <c r="N86" i="35"/>
  <c r="N141" i="13"/>
  <c r="O136" i="13"/>
  <c r="O81" i="35"/>
  <c r="AA81" i="35"/>
  <c r="AA136" i="13"/>
  <c r="K65" i="13"/>
  <c r="K77" i="35"/>
  <c r="K94" i="13"/>
  <c r="AE175" i="32"/>
  <c r="AE297" i="34"/>
  <c r="S136" i="13"/>
  <c r="S81" i="35"/>
  <c r="AD82" i="35"/>
  <c r="AD137" i="13"/>
  <c r="Z86" i="35"/>
  <c r="Z141" i="13"/>
  <c r="J82" i="35"/>
  <c r="J137" i="13"/>
  <c r="F81" i="35"/>
  <c r="F136" i="13"/>
  <c r="G65" i="13"/>
  <c r="G77" i="35"/>
  <c r="G94" i="13"/>
  <c r="N77" i="35"/>
  <c r="N65" i="13"/>
  <c r="N94" i="13"/>
  <c r="V81" i="35"/>
  <c r="V136" i="13"/>
  <c r="W80" i="35"/>
  <c r="W135" i="13"/>
  <c r="R80" i="35"/>
  <c r="R135" i="13"/>
  <c r="N81" i="35"/>
  <c r="N136" i="13"/>
  <c r="N135" i="13"/>
  <c r="N80" i="35"/>
  <c r="O80" i="35"/>
  <c r="O135" i="13"/>
  <c r="Z65" i="13"/>
  <c r="Z94" i="13"/>
  <c r="Z77" i="35"/>
  <c r="AA86" i="35"/>
  <c r="AA141" i="13"/>
  <c r="AD65" i="13"/>
  <c r="AD94" i="13"/>
  <c r="AD77" i="35"/>
  <c r="K80" i="35"/>
  <c r="K135" i="13"/>
  <c r="AE73" i="13"/>
  <c r="AE70" i="13"/>
  <c r="AE69" i="13"/>
  <c r="AE71" i="13"/>
  <c r="AE306" i="34"/>
  <c r="S86" i="35"/>
  <c r="S141" i="13"/>
  <c r="AD81" i="35"/>
  <c r="AD136" i="13"/>
  <c r="Z81" i="35"/>
  <c r="Z136" i="13"/>
  <c r="Z80" i="35"/>
  <c r="Z135" i="13"/>
  <c r="F141" i="13"/>
  <c r="F86" i="35"/>
  <c r="V141" i="13"/>
  <c r="V86" i="35"/>
  <c r="W86" i="35"/>
  <c r="W141" i="13"/>
  <c r="O86" i="35"/>
  <c r="O141" i="13"/>
  <c r="G137" i="13"/>
  <c r="G141" i="13"/>
  <c r="G86" i="35"/>
  <c r="K137" i="13"/>
  <c r="K82" i="35"/>
  <c r="F94" i="13"/>
  <c r="F65" i="13"/>
  <c r="F77" i="35"/>
  <c r="AE79" i="35"/>
  <c r="AE99" i="13"/>
  <c r="AE98" i="13"/>
  <c r="AE100" i="13"/>
  <c r="AE134" i="13"/>
  <c r="AE102" i="13"/>
  <c r="S82" i="35"/>
  <c r="S137" i="13"/>
  <c r="AD80" i="35"/>
  <c r="AD135" i="13"/>
  <c r="D127" i="13"/>
  <c r="AC135" i="13"/>
  <c r="AC80" i="35"/>
  <c r="AC81" i="35"/>
  <c r="AC136" i="13"/>
  <c r="U136" i="13"/>
  <c r="U81" i="35"/>
  <c r="E179" i="32"/>
  <c r="E301" i="34"/>
  <c r="M136" i="13"/>
  <c r="M81" i="35"/>
  <c r="Y82" i="35"/>
  <c r="Y137" i="13"/>
  <c r="Q137" i="13"/>
  <c r="Q82" i="35"/>
  <c r="Y94" i="13"/>
  <c r="Y77" i="35"/>
  <c r="Y65" i="13"/>
  <c r="M77" i="35"/>
  <c r="M65" i="13"/>
  <c r="M94" i="13"/>
  <c r="AC137" i="13"/>
  <c r="AC82" i="35"/>
  <c r="U135" i="13"/>
  <c r="U80" i="35"/>
  <c r="I80" i="35"/>
  <c r="I135" i="13"/>
  <c r="I77" i="35"/>
  <c r="I65" i="13"/>
  <c r="I94" i="13"/>
  <c r="Y80" i="35"/>
  <c r="Y135" i="13"/>
  <c r="E178" i="32"/>
  <c r="E300" i="34"/>
  <c r="U86" i="35"/>
  <c r="U141" i="13"/>
  <c r="I137" i="13"/>
  <c r="I82" i="35"/>
  <c r="M141" i="13"/>
  <c r="M86" i="35"/>
  <c r="M135" i="13"/>
  <c r="M80" i="35"/>
  <c r="Y136" i="13"/>
  <c r="Y81" i="35"/>
  <c r="Q77" i="35"/>
  <c r="Q65" i="13"/>
  <c r="Q94" i="13"/>
  <c r="E306" i="34"/>
  <c r="E184" i="32"/>
  <c r="Q135" i="13"/>
  <c r="Q80" i="35"/>
  <c r="AC86" i="35"/>
  <c r="AC141" i="13"/>
  <c r="U82" i="35"/>
  <c r="U137" i="13"/>
  <c r="I141" i="13"/>
  <c r="I86" i="35"/>
  <c r="I136" i="13"/>
  <c r="I81" i="35"/>
  <c r="M137" i="13"/>
  <c r="M82" i="35"/>
  <c r="AC77" i="35"/>
  <c r="AC65" i="13"/>
  <c r="AC94" i="13"/>
  <c r="U94" i="13"/>
  <c r="U77" i="35"/>
  <c r="U65" i="13"/>
  <c r="Y141" i="13"/>
  <c r="Y86" i="35"/>
  <c r="Q141" i="13"/>
  <c r="Q86" i="35"/>
  <c r="Q136" i="13"/>
  <c r="Q81" i="35"/>
  <c r="E180" i="32"/>
  <c r="E302" i="34"/>
  <c r="K308" i="34"/>
  <c r="K186" i="32"/>
  <c r="I308" i="34"/>
  <c r="I186" i="32"/>
  <c r="O308" i="34"/>
  <c r="O186" i="32"/>
  <c r="E138" i="13"/>
  <c r="E83" i="35"/>
  <c r="O314" i="34"/>
  <c r="O192" i="32"/>
  <c r="D133" i="13"/>
  <c r="U308" i="34"/>
  <c r="U186" i="32"/>
  <c r="Y186" i="32"/>
  <c r="Y308" i="34"/>
  <c r="AE314" i="34"/>
  <c r="AE192" i="32"/>
  <c r="S308" i="34"/>
  <c r="S186" i="32"/>
  <c r="E85" i="35"/>
  <c r="E140" i="13"/>
  <c r="E84" i="35"/>
  <c r="E139" i="13"/>
  <c r="AB314" i="34"/>
  <c r="AB192" i="32"/>
  <c r="H174" i="32"/>
  <c r="H296" i="34"/>
  <c r="F174" i="34" s="1"/>
  <c r="P186" i="32"/>
  <c r="P308" i="34"/>
  <c r="AE308" i="34"/>
  <c r="AE186" i="32"/>
  <c r="I314" i="34"/>
  <c r="I192" i="32"/>
  <c r="M314" i="34"/>
  <c r="M192" i="32"/>
  <c r="T308" i="34"/>
  <c r="T186" i="32"/>
  <c r="Y192" i="32"/>
  <c r="Y314" i="34"/>
  <c r="T193" i="32"/>
  <c r="T315" i="34"/>
  <c r="AB174" i="32"/>
  <c r="AB296" i="34"/>
  <c r="Z174" i="34" s="1"/>
  <c r="G192" i="32"/>
  <c r="G314" i="34"/>
  <c r="X186" i="32"/>
  <c r="X308" i="34"/>
  <c r="E177" i="32"/>
  <c r="E299" i="34"/>
  <c r="T192" i="32"/>
  <c r="T314" i="34"/>
  <c r="S314" i="34"/>
  <c r="S192" i="32"/>
  <c r="AB184" i="32"/>
  <c r="AB306" i="34"/>
  <c r="AB186" i="32"/>
  <c r="AB308" i="34"/>
  <c r="F314" i="34"/>
  <c r="F192" i="32"/>
  <c r="F186" i="32"/>
  <c r="F308" i="34"/>
  <c r="E87" i="35"/>
  <c r="E142" i="13"/>
  <c r="G186" i="32"/>
  <c r="G308" i="34"/>
  <c r="M186" i="32"/>
  <c r="M308" i="34"/>
  <c r="X174" i="32"/>
  <c r="X296" i="34"/>
  <c r="V174" i="34" s="1"/>
  <c r="AC186" i="32"/>
  <c r="AC308" i="34"/>
  <c r="A211" i="34" l="1"/>
  <c r="G211" i="34" s="1"/>
  <c r="I211" i="34"/>
  <c r="G176" i="34"/>
  <c r="T317" i="34"/>
  <c r="T195" i="32"/>
  <c r="T319" i="34"/>
  <c r="T197" i="32"/>
  <c r="S176" i="34"/>
  <c r="AC176" i="34"/>
  <c r="AB179" i="32"/>
  <c r="AB301" i="34"/>
  <c r="L86" i="35"/>
  <c r="L141" i="13"/>
  <c r="L80" i="35"/>
  <c r="L135" i="13"/>
  <c r="X307" i="12"/>
  <c r="X98" i="35"/>
  <c r="H73" i="13"/>
  <c r="H71" i="13"/>
  <c r="H70" i="13"/>
  <c r="H69" i="13"/>
  <c r="H136" i="13"/>
  <c r="H81" i="35"/>
  <c r="L172" i="12"/>
  <c r="L168" i="12"/>
  <c r="L170" i="12"/>
  <c r="L302" i="12"/>
  <c r="L93" i="35"/>
  <c r="L177" i="32"/>
  <c r="L299" i="34"/>
  <c r="L192" i="32"/>
  <c r="L314" i="34"/>
  <c r="H168" i="12"/>
  <c r="H172" i="12"/>
  <c r="H93" i="35"/>
  <c r="H170" i="12"/>
  <c r="H302" i="12"/>
  <c r="X81" i="35"/>
  <c r="X136" i="13"/>
  <c r="P303" i="12"/>
  <c r="P94" i="35"/>
  <c r="P141" i="13"/>
  <c r="P86" i="35"/>
  <c r="X172" i="12"/>
  <c r="X170" i="12"/>
  <c r="X302" i="12"/>
  <c r="X93" i="35"/>
  <c r="X168" i="12"/>
  <c r="H307" i="12"/>
  <c r="H98" i="35"/>
  <c r="AE109" i="34"/>
  <c r="AD109" i="34"/>
  <c r="AC109" i="34"/>
  <c r="Z109" i="34"/>
  <c r="K109" i="34"/>
  <c r="U109" i="34"/>
  <c r="H109" i="34"/>
  <c r="P297" i="34"/>
  <c r="P175" i="32"/>
  <c r="AB138" i="13"/>
  <c r="AB83" i="35"/>
  <c r="AB299" i="34"/>
  <c r="AB177" i="32"/>
  <c r="E176" i="34"/>
  <c r="O176" i="34"/>
  <c r="J305" i="12"/>
  <c r="T71" i="13"/>
  <c r="T73" i="13"/>
  <c r="T70" i="13"/>
  <c r="T69" i="13"/>
  <c r="L81" i="35"/>
  <c r="L136" i="13"/>
  <c r="H137" i="13"/>
  <c r="H82" i="35"/>
  <c r="L83" i="35"/>
  <c r="L138" i="13"/>
  <c r="T180" i="32"/>
  <c r="T302" i="34"/>
  <c r="X297" i="34"/>
  <c r="X175" i="32"/>
  <c r="H311" i="34"/>
  <c r="H189" i="32"/>
  <c r="X135" i="13"/>
  <c r="X80" i="35"/>
  <c r="P307" i="12"/>
  <c r="D307" i="12" s="1"/>
  <c r="P98" i="35"/>
  <c r="P82" i="35"/>
  <c r="P137" i="13"/>
  <c r="AB189" i="32"/>
  <c r="AB311" i="34"/>
  <c r="H303" i="12"/>
  <c r="H94" i="35"/>
  <c r="L194" i="32"/>
  <c r="L316" i="34"/>
  <c r="AB178" i="32"/>
  <c r="AB300" i="34"/>
  <c r="P71" i="13"/>
  <c r="P69" i="13"/>
  <c r="P70" i="13"/>
  <c r="P73" i="13"/>
  <c r="L196" i="32"/>
  <c r="L318" i="34"/>
  <c r="T297" i="34"/>
  <c r="T175" i="32"/>
  <c r="X96" i="35"/>
  <c r="X305" i="12"/>
  <c r="P170" i="12"/>
  <c r="P302" i="12"/>
  <c r="P93" i="35"/>
  <c r="P168" i="12"/>
  <c r="P172" i="12"/>
  <c r="H102" i="13"/>
  <c r="H79" i="35"/>
  <c r="H100" i="13"/>
  <c r="H98" i="13"/>
  <c r="H99" i="13"/>
  <c r="H134" i="13"/>
  <c r="L140" i="13"/>
  <c r="L85" i="35"/>
  <c r="X73" i="13"/>
  <c r="X71" i="13"/>
  <c r="X69" i="13"/>
  <c r="X70" i="13"/>
  <c r="AB316" i="34"/>
  <c r="AB194" i="32"/>
  <c r="AB302" i="34"/>
  <c r="AB180" i="32"/>
  <c r="X141" i="13"/>
  <c r="X86" i="35"/>
  <c r="P81" i="35"/>
  <c r="P136" i="13"/>
  <c r="AB302" i="12"/>
  <c r="AB172" i="12"/>
  <c r="AB170" i="12"/>
  <c r="AB93" i="35"/>
  <c r="AB168" i="12"/>
  <c r="T178" i="32"/>
  <c r="T300" i="34"/>
  <c r="P99" i="13"/>
  <c r="P79" i="35"/>
  <c r="P134" i="13"/>
  <c r="P102" i="13"/>
  <c r="P100" i="13"/>
  <c r="P98" i="13"/>
  <c r="AB84" i="35"/>
  <c r="AB139" i="13"/>
  <c r="T301" i="34"/>
  <c r="T179" i="32"/>
  <c r="G81" i="35"/>
  <c r="AA176" i="34"/>
  <c r="M176" i="34"/>
  <c r="T102" i="13"/>
  <c r="T98" i="13"/>
  <c r="T79" i="35"/>
  <c r="T100" i="13"/>
  <c r="T99" i="13"/>
  <c r="T134" i="13"/>
  <c r="L137" i="13"/>
  <c r="L82" i="35"/>
  <c r="X303" i="12"/>
  <c r="X94" i="35"/>
  <c r="P189" i="32"/>
  <c r="P311" i="34"/>
  <c r="H175" i="32"/>
  <c r="H297" i="34"/>
  <c r="H141" i="13"/>
  <c r="H86" i="35"/>
  <c r="H80" i="35"/>
  <c r="H135" i="13"/>
  <c r="L311" i="34"/>
  <c r="L189" i="32"/>
  <c r="L87" i="35"/>
  <c r="L142" i="13"/>
  <c r="L139" i="13"/>
  <c r="L84" i="35"/>
  <c r="T306" i="34"/>
  <c r="T184" i="32"/>
  <c r="X102" i="13"/>
  <c r="X100" i="13"/>
  <c r="X98" i="13"/>
  <c r="X99" i="13"/>
  <c r="X134" i="13"/>
  <c r="X79" i="35"/>
  <c r="X82" i="35"/>
  <c r="X137" i="13"/>
  <c r="P305" i="12"/>
  <c r="P96" i="35"/>
  <c r="P80" i="35"/>
  <c r="P135" i="13"/>
  <c r="X189" i="32"/>
  <c r="X311" i="34"/>
  <c r="H305" i="12"/>
  <c r="H96" i="35"/>
  <c r="AB87" i="35"/>
  <c r="AB142" i="13"/>
  <c r="AB140" i="13"/>
  <c r="AB85" i="35"/>
  <c r="AB196" i="32"/>
  <c r="AB318" i="34"/>
  <c r="AC303" i="12"/>
  <c r="AC94" i="35"/>
  <c r="U94" i="35"/>
  <c r="U303" i="12"/>
  <c r="K94" i="35"/>
  <c r="K303" i="12"/>
  <c r="N98" i="35"/>
  <c r="D296" i="12"/>
  <c r="O98" i="35"/>
  <c r="O318" i="34" s="1"/>
  <c r="D303" i="12"/>
  <c r="D305" i="12"/>
  <c r="N194" i="32"/>
  <c r="N316" i="34"/>
  <c r="N302" i="12"/>
  <c r="N170" i="12"/>
  <c r="N168" i="12"/>
  <c r="N93" i="35"/>
  <c r="N172" i="12"/>
  <c r="AE311" i="34"/>
  <c r="AE189" i="32"/>
  <c r="AC194" i="32"/>
  <c r="AC316" i="34"/>
  <c r="Y311" i="34"/>
  <c r="Y189" i="32"/>
  <c r="U318" i="34"/>
  <c r="U196" i="32"/>
  <c r="Q311" i="34"/>
  <c r="Q189" i="32"/>
  <c r="K194" i="32"/>
  <c r="K316" i="34"/>
  <c r="R194" i="32"/>
  <c r="R316" i="34"/>
  <c r="S316" i="34"/>
  <c r="S194" i="32"/>
  <c r="F316" i="34"/>
  <c r="F194" i="32"/>
  <c r="AC318" i="34"/>
  <c r="AC196" i="32"/>
  <c r="Z194" i="32"/>
  <c r="Z316" i="34"/>
  <c r="V194" i="32"/>
  <c r="V316" i="34"/>
  <c r="M168" i="12"/>
  <c r="M93" i="35"/>
  <c r="M170" i="12"/>
  <c r="M172" i="12"/>
  <c r="M302" i="12"/>
  <c r="J196" i="32"/>
  <c r="J318" i="34"/>
  <c r="I93" i="35"/>
  <c r="I170" i="12"/>
  <c r="I302" i="12"/>
  <c r="I172" i="12"/>
  <c r="I168" i="12"/>
  <c r="K172" i="12"/>
  <c r="K93" i="35"/>
  <c r="K302" i="12"/>
  <c r="K170" i="12"/>
  <c r="K168" i="12"/>
  <c r="Y316" i="34"/>
  <c r="Y194" i="32"/>
  <c r="AD172" i="12"/>
  <c r="AD170" i="12"/>
  <c r="AD93" i="35"/>
  <c r="AD302" i="12"/>
  <c r="AD168" i="12"/>
  <c r="W168" i="12"/>
  <c r="W302" i="12"/>
  <c r="W170" i="12"/>
  <c r="W172" i="12"/>
  <c r="W93" i="35"/>
  <c r="K318" i="34"/>
  <c r="K196" i="32"/>
  <c r="Q318" i="34"/>
  <c r="Q196" i="32"/>
  <c r="F170" i="12"/>
  <c r="F93" i="35"/>
  <c r="F172" i="12"/>
  <c r="F302" i="12"/>
  <c r="F168" i="12"/>
  <c r="F196" i="32"/>
  <c r="F318" i="34"/>
  <c r="AC189" i="32"/>
  <c r="AC311" i="34"/>
  <c r="Z314" i="34"/>
  <c r="Z192" i="32"/>
  <c r="Q316" i="34"/>
  <c r="Q194" i="32"/>
  <c r="J192" i="32"/>
  <c r="J314" i="34"/>
  <c r="N311" i="34"/>
  <c r="N189" i="32"/>
  <c r="Y318" i="34"/>
  <c r="Y196" i="32"/>
  <c r="U93" i="35"/>
  <c r="U168" i="12"/>
  <c r="U302" i="12"/>
  <c r="U170" i="12"/>
  <c r="U172" i="12"/>
  <c r="Z318" i="34"/>
  <c r="Z196" i="32"/>
  <c r="AA189" i="32"/>
  <c r="AA311" i="34"/>
  <c r="R311" i="34"/>
  <c r="R189" i="32"/>
  <c r="G311" i="34"/>
  <c r="G189" i="32"/>
  <c r="U316" i="34"/>
  <c r="U194" i="32"/>
  <c r="S93" i="35"/>
  <c r="S172" i="12"/>
  <c r="S302" i="12"/>
  <c r="S170" i="12"/>
  <c r="S168" i="12"/>
  <c r="J189" i="32"/>
  <c r="J311" i="34"/>
  <c r="E191" i="32"/>
  <c r="E313" i="34"/>
  <c r="E304" i="12"/>
  <c r="E95" i="35"/>
  <c r="AD189" i="32"/>
  <c r="AD311" i="34"/>
  <c r="W311" i="34"/>
  <c r="W189" i="32"/>
  <c r="AD318" i="34"/>
  <c r="AD196" i="32"/>
  <c r="V314" i="34"/>
  <c r="V192" i="32"/>
  <c r="W318" i="34"/>
  <c r="W196" i="32"/>
  <c r="S318" i="34"/>
  <c r="S196" i="32"/>
  <c r="I196" i="32"/>
  <c r="I318" i="34"/>
  <c r="AA192" i="32"/>
  <c r="AA314" i="34"/>
  <c r="O311" i="34"/>
  <c r="O189" i="32"/>
  <c r="U311" i="34"/>
  <c r="U189" i="32"/>
  <c r="AA93" i="35"/>
  <c r="AA302" i="12"/>
  <c r="AA170" i="12"/>
  <c r="AA172" i="12"/>
  <c r="AA168" i="12"/>
  <c r="R93" i="35"/>
  <c r="R170" i="12"/>
  <c r="R168" i="12"/>
  <c r="R172" i="12"/>
  <c r="R302" i="12"/>
  <c r="W192" i="32"/>
  <c r="W314" i="34"/>
  <c r="N314" i="34"/>
  <c r="N192" i="32"/>
  <c r="AA194" i="32"/>
  <c r="AA316" i="34"/>
  <c r="G172" i="12"/>
  <c r="G93" i="35"/>
  <c r="G302" i="12"/>
  <c r="G170" i="12"/>
  <c r="G168" i="12"/>
  <c r="G318" i="34"/>
  <c r="G196" i="32"/>
  <c r="AE194" i="32"/>
  <c r="AE316" i="34"/>
  <c r="W194" i="32"/>
  <c r="W316" i="34"/>
  <c r="O316" i="34"/>
  <c r="O194" i="32"/>
  <c r="S189" i="32"/>
  <c r="S311" i="34"/>
  <c r="J172" i="12"/>
  <c r="J302" i="12"/>
  <c r="J93" i="35"/>
  <c r="J170" i="12"/>
  <c r="J168" i="12"/>
  <c r="E99" i="35"/>
  <c r="E308" i="12"/>
  <c r="AD192" i="32"/>
  <c r="AD314" i="34"/>
  <c r="Z311" i="34"/>
  <c r="Z189" i="32"/>
  <c r="V189" i="32"/>
  <c r="V311" i="34"/>
  <c r="N196" i="32"/>
  <c r="N318" i="34"/>
  <c r="AE196" i="32"/>
  <c r="AE318" i="34"/>
  <c r="Q314" i="34"/>
  <c r="Q192" i="32"/>
  <c r="R196" i="32"/>
  <c r="R318" i="34"/>
  <c r="O170" i="12"/>
  <c r="O172" i="12"/>
  <c r="O93" i="35"/>
  <c r="O302" i="12"/>
  <c r="O168" i="12"/>
  <c r="AE302" i="12"/>
  <c r="AE172" i="12"/>
  <c r="AE93" i="35"/>
  <c r="AE170" i="12"/>
  <c r="AE168" i="12"/>
  <c r="Y170" i="12"/>
  <c r="Y93" i="35"/>
  <c r="Y172" i="12"/>
  <c r="Y302" i="12"/>
  <c r="Y168" i="12"/>
  <c r="Q302" i="12"/>
  <c r="Q93" i="35"/>
  <c r="Q172" i="12"/>
  <c r="Q168" i="12"/>
  <c r="Q170" i="12"/>
  <c r="J194" i="32"/>
  <c r="J316" i="34"/>
  <c r="AD194" i="32"/>
  <c r="AD316" i="34"/>
  <c r="M189" i="32"/>
  <c r="M311" i="34"/>
  <c r="I311" i="34"/>
  <c r="I189" i="32"/>
  <c r="K311" i="34"/>
  <c r="K189" i="32"/>
  <c r="E306" i="12"/>
  <c r="E97" i="35"/>
  <c r="Z93" i="35"/>
  <c r="Z172" i="12"/>
  <c r="Z302" i="12"/>
  <c r="Z170" i="12"/>
  <c r="Z168" i="12"/>
  <c r="V172" i="12"/>
  <c r="V168" i="12"/>
  <c r="V302" i="12"/>
  <c r="V170" i="12"/>
  <c r="V93" i="35"/>
  <c r="M316" i="34"/>
  <c r="M194" i="32"/>
  <c r="V196" i="32"/>
  <c r="V318" i="34"/>
  <c r="F311" i="34"/>
  <c r="F189" i="32"/>
  <c r="I316" i="34"/>
  <c r="I194" i="32"/>
  <c r="AA318" i="34"/>
  <c r="AA196" i="32"/>
  <c r="AC170" i="12"/>
  <c r="AC93" i="35"/>
  <c r="AC302" i="12"/>
  <c r="AC172" i="12"/>
  <c r="AC168" i="12"/>
  <c r="G316" i="34"/>
  <c r="G194" i="32"/>
  <c r="M318" i="34"/>
  <c r="M196" i="32"/>
  <c r="R192" i="32"/>
  <c r="R314" i="34"/>
  <c r="K81" i="35"/>
  <c r="Q176" i="34"/>
  <c r="W176" i="34"/>
  <c r="K176" i="34"/>
  <c r="I176" i="34"/>
  <c r="C176" i="34"/>
  <c r="H176" i="34"/>
  <c r="Y176" i="34"/>
  <c r="AE176" i="34"/>
  <c r="AD176" i="34"/>
  <c r="V176" i="34"/>
  <c r="D176" i="34"/>
  <c r="R176" i="34"/>
  <c r="L176" i="34"/>
  <c r="T176" i="34"/>
  <c r="Z176" i="34"/>
  <c r="N176" i="34"/>
  <c r="P176" i="34"/>
  <c r="X176" i="34"/>
  <c r="J176" i="34"/>
  <c r="F176" i="34"/>
  <c r="AB176" i="34"/>
  <c r="AE178" i="32"/>
  <c r="AE300" i="34"/>
  <c r="AE301" i="34"/>
  <c r="AE179" i="32"/>
  <c r="AE180" i="32"/>
  <c r="AE302" i="34"/>
  <c r="D135" i="13"/>
  <c r="AD300" i="34"/>
  <c r="AD178" i="32"/>
  <c r="AE177" i="32"/>
  <c r="AE299" i="34"/>
  <c r="K302" i="34"/>
  <c r="K180" i="32"/>
  <c r="F184" i="32"/>
  <c r="F306" i="34"/>
  <c r="AD301" i="34"/>
  <c r="AD179" i="32"/>
  <c r="Z69" i="13"/>
  <c r="Z70" i="13"/>
  <c r="Z71" i="13"/>
  <c r="Z73" i="13"/>
  <c r="R178" i="32"/>
  <c r="R300" i="34"/>
  <c r="V179" i="32"/>
  <c r="V301" i="34"/>
  <c r="G100" i="13"/>
  <c r="G102" i="13"/>
  <c r="G79" i="35"/>
  <c r="G98" i="13"/>
  <c r="G134" i="13"/>
  <c r="G99" i="13"/>
  <c r="F179" i="32"/>
  <c r="F301" i="34"/>
  <c r="Z306" i="34"/>
  <c r="Z184" i="32"/>
  <c r="J79" i="35"/>
  <c r="J100" i="13"/>
  <c r="J102" i="13"/>
  <c r="J99" i="13"/>
  <c r="J134" i="13"/>
  <c r="J98" i="13"/>
  <c r="R70" i="13"/>
  <c r="R69" i="13"/>
  <c r="R71" i="13"/>
  <c r="R73" i="13"/>
  <c r="AA134" i="13"/>
  <c r="AA102" i="13"/>
  <c r="AA98" i="13"/>
  <c r="AA99" i="13"/>
  <c r="AA79" i="35"/>
  <c r="AA100" i="13"/>
  <c r="J184" i="32"/>
  <c r="J306" i="34"/>
  <c r="S178" i="32"/>
  <c r="S300" i="34"/>
  <c r="K306" i="34"/>
  <c r="A184" i="34" s="1"/>
  <c r="AC184" i="34" s="1"/>
  <c r="K184" i="32"/>
  <c r="O69" i="13"/>
  <c r="O73" i="13"/>
  <c r="O70" i="13"/>
  <c r="O71" i="13"/>
  <c r="G178" i="32"/>
  <c r="G300" i="34"/>
  <c r="AA178" i="32"/>
  <c r="AA300" i="34"/>
  <c r="N302" i="34"/>
  <c r="N180" i="32"/>
  <c r="W180" i="32"/>
  <c r="W302" i="34"/>
  <c r="V178" i="32"/>
  <c r="V300" i="34"/>
  <c r="V175" i="32"/>
  <c r="V297" i="34"/>
  <c r="D136" i="13"/>
  <c r="AE140" i="13"/>
  <c r="AE85" i="35"/>
  <c r="F297" i="34"/>
  <c r="F175" i="32"/>
  <c r="G180" i="32"/>
  <c r="G302" i="34"/>
  <c r="W184" i="32"/>
  <c r="W306" i="34"/>
  <c r="Z301" i="34"/>
  <c r="Z179" i="32"/>
  <c r="AD175" i="32"/>
  <c r="AD297" i="34"/>
  <c r="AA184" i="32"/>
  <c r="AA306" i="34"/>
  <c r="Y184" i="34" s="1"/>
  <c r="N79" i="35"/>
  <c r="N102" i="13"/>
  <c r="N134" i="13"/>
  <c r="N99" i="13"/>
  <c r="N98" i="13"/>
  <c r="N100" i="13"/>
  <c r="G175" i="32"/>
  <c r="G297" i="34"/>
  <c r="K99" i="13"/>
  <c r="K98" i="13"/>
  <c r="K79" i="35"/>
  <c r="K100" i="13"/>
  <c r="K102" i="13"/>
  <c r="K134" i="13"/>
  <c r="AA179" i="32"/>
  <c r="AA301" i="34"/>
  <c r="N184" i="32"/>
  <c r="N306" i="34"/>
  <c r="R306" i="34"/>
  <c r="R184" i="32"/>
  <c r="J73" i="13"/>
  <c r="J69" i="13"/>
  <c r="J70" i="13"/>
  <c r="J71" i="13"/>
  <c r="R175" i="32"/>
  <c r="R297" i="34"/>
  <c r="AA297" i="34"/>
  <c r="AA175" i="32"/>
  <c r="W71" i="13"/>
  <c r="W73" i="13"/>
  <c r="W70" i="13"/>
  <c r="W69" i="13"/>
  <c r="S71" i="13"/>
  <c r="S70" i="13"/>
  <c r="S73" i="13"/>
  <c r="S69" i="13"/>
  <c r="V102" i="13"/>
  <c r="V134" i="13"/>
  <c r="V100" i="13"/>
  <c r="V79" i="35"/>
  <c r="V98" i="13"/>
  <c r="V99" i="13"/>
  <c r="S180" i="32"/>
  <c r="S302" i="34"/>
  <c r="AE138" i="13"/>
  <c r="AE83" i="35"/>
  <c r="F70" i="13"/>
  <c r="F73" i="13"/>
  <c r="F69" i="13"/>
  <c r="F71" i="13"/>
  <c r="G184" i="32"/>
  <c r="G306" i="34"/>
  <c r="E184" i="34" s="1"/>
  <c r="V306" i="34"/>
  <c r="V184" i="32"/>
  <c r="S184" i="32"/>
  <c r="S306" i="34"/>
  <c r="Q184" i="34" s="1"/>
  <c r="K178" i="32"/>
  <c r="K300" i="34"/>
  <c r="AD79" i="35"/>
  <c r="AD99" i="13"/>
  <c r="AD134" i="13"/>
  <c r="AD100" i="13"/>
  <c r="AD98" i="13"/>
  <c r="AD102" i="13"/>
  <c r="Z175" i="32"/>
  <c r="Z297" i="34"/>
  <c r="O300" i="34"/>
  <c r="O178" i="32"/>
  <c r="N301" i="34"/>
  <c r="N179" i="32"/>
  <c r="W178" i="32"/>
  <c r="W300" i="34"/>
  <c r="N71" i="13"/>
  <c r="N73" i="13"/>
  <c r="N70" i="13"/>
  <c r="N69" i="13"/>
  <c r="G70" i="13"/>
  <c r="G71" i="13"/>
  <c r="G73" i="13"/>
  <c r="G69" i="13"/>
  <c r="J302" i="34"/>
  <c r="J180" i="32"/>
  <c r="AD180" i="32"/>
  <c r="AD302" i="34"/>
  <c r="K175" i="32"/>
  <c r="K297" i="34"/>
  <c r="O301" i="34"/>
  <c r="O179" i="32"/>
  <c r="R301" i="34"/>
  <c r="R179" i="32"/>
  <c r="V302" i="34"/>
  <c r="V180" i="32"/>
  <c r="J175" i="32"/>
  <c r="J297" i="34"/>
  <c r="F178" i="32"/>
  <c r="F300" i="34"/>
  <c r="AA73" i="13"/>
  <c r="AA71" i="13"/>
  <c r="AA70" i="13"/>
  <c r="AA69" i="13"/>
  <c r="Z302" i="34"/>
  <c r="Z180" i="32"/>
  <c r="AD184" i="32"/>
  <c r="AD306" i="34"/>
  <c r="AB184" i="34" s="1"/>
  <c r="W79" i="35"/>
  <c r="W98" i="13"/>
  <c r="W100" i="13"/>
  <c r="W134" i="13"/>
  <c r="W102" i="13"/>
  <c r="W99" i="13"/>
  <c r="O99" i="13"/>
  <c r="O134" i="13"/>
  <c r="O102" i="13"/>
  <c r="O98" i="13"/>
  <c r="O79" i="35"/>
  <c r="O100" i="13"/>
  <c r="S100" i="13"/>
  <c r="S102" i="13"/>
  <c r="S98" i="13"/>
  <c r="S99" i="13"/>
  <c r="S79" i="35"/>
  <c r="S134" i="13"/>
  <c r="V73" i="13"/>
  <c r="V69" i="13"/>
  <c r="V70" i="13"/>
  <c r="V71" i="13"/>
  <c r="J178" i="32"/>
  <c r="J300" i="34"/>
  <c r="AE142" i="13"/>
  <c r="AE87" i="35"/>
  <c r="AE84" i="35"/>
  <c r="AE139" i="13"/>
  <c r="F100" i="13"/>
  <c r="F79" i="35"/>
  <c r="F102" i="13"/>
  <c r="F99" i="13"/>
  <c r="F98" i="13"/>
  <c r="F134" i="13"/>
  <c r="O306" i="34"/>
  <c r="O184" i="32"/>
  <c r="Z178" i="32"/>
  <c r="Z300" i="34"/>
  <c r="K301" i="34"/>
  <c r="K179" i="32"/>
  <c r="AD73" i="13"/>
  <c r="AD70" i="13"/>
  <c r="AD69" i="13"/>
  <c r="AD71" i="13"/>
  <c r="Z79" i="35"/>
  <c r="Z134" i="13"/>
  <c r="Z100" i="13"/>
  <c r="Z102" i="13"/>
  <c r="Z98" i="13"/>
  <c r="Z99" i="13"/>
  <c r="N300" i="34"/>
  <c r="N178" i="32"/>
  <c r="N297" i="34"/>
  <c r="N175" i="32"/>
  <c r="S179" i="32"/>
  <c r="S301" i="34"/>
  <c r="G179" i="32"/>
  <c r="G301" i="34"/>
  <c r="K70" i="13"/>
  <c r="K69" i="13"/>
  <c r="K71" i="13"/>
  <c r="K73" i="13"/>
  <c r="R99" i="13"/>
  <c r="R98" i="13"/>
  <c r="R79" i="35"/>
  <c r="R134" i="13"/>
  <c r="R100" i="13"/>
  <c r="R102" i="13"/>
  <c r="W297" i="34"/>
  <c r="W175" i="32"/>
  <c r="O175" i="32"/>
  <c r="O297" i="34"/>
  <c r="S297" i="34"/>
  <c r="S175" i="32"/>
  <c r="AA180" i="32"/>
  <c r="AA302" i="34"/>
  <c r="O302" i="34"/>
  <c r="O180" i="32"/>
  <c r="R302" i="34"/>
  <c r="R180" i="32"/>
  <c r="W301" i="34"/>
  <c r="W179" i="32"/>
  <c r="F302" i="34"/>
  <c r="F180" i="32"/>
  <c r="J301" i="34"/>
  <c r="J179" i="32"/>
  <c r="D137" i="13"/>
  <c r="D141" i="13"/>
  <c r="U297" i="34"/>
  <c r="U175" i="32"/>
  <c r="AC297" i="34"/>
  <c r="AC175" i="32"/>
  <c r="U302" i="34"/>
  <c r="U180" i="32"/>
  <c r="Q300" i="34"/>
  <c r="Q178" i="32"/>
  <c r="U300" i="34"/>
  <c r="U178" i="32"/>
  <c r="Q179" i="32"/>
  <c r="Q301" i="34"/>
  <c r="Y306" i="34"/>
  <c r="W184" i="34" s="1"/>
  <c r="Y184" i="32"/>
  <c r="U102" i="13"/>
  <c r="U99" i="13"/>
  <c r="U134" i="13"/>
  <c r="U98" i="13"/>
  <c r="U79" i="35"/>
  <c r="U100" i="13"/>
  <c r="M302" i="34"/>
  <c r="M180" i="32"/>
  <c r="I306" i="34"/>
  <c r="I184" i="32"/>
  <c r="Q70" i="13"/>
  <c r="Q69" i="13"/>
  <c r="Q73" i="13"/>
  <c r="Q71" i="13"/>
  <c r="M300" i="34"/>
  <c r="M178" i="32"/>
  <c r="I302" i="34"/>
  <c r="I180" i="32"/>
  <c r="Y300" i="34"/>
  <c r="Y178" i="32"/>
  <c r="M71" i="13"/>
  <c r="M70" i="13"/>
  <c r="M73" i="13"/>
  <c r="M69" i="13"/>
  <c r="Y100" i="13"/>
  <c r="Y99" i="13"/>
  <c r="Y134" i="13"/>
  <c r="Y102" i="13"/>
  <c r="Y98" i="13"/>
  <c r="Y79" i="35"/>
  <c r="AC79" i="35"/>
  <c r="AC100" i="13"/>
  <c r="AC102" i="13"/>
  <c r="AC134" i="13"/>
  <c r="AC99" i="13"/>
  <c r="AC98" i="13"/>
  <c r="AC306" i="34"/>
  <c r="AA184" i="34" s="1"/>
  <c r="AC184" i="32"/>
  <c r="Q175" i="32"/>
  <c r="Q297" i="34"/>
  <c r="I100" i="13"/>
  <c r="I134" i="13"/>
  <c r="I99" i="13"/>
  <c r="I79" i="35"/>
  <c r="I98" i="13"/>
  <c r="I102" i="13"/>
  <c r="AC302" i="34"/>
  <c r="AC180" i="32"/>
  <c r="M175" i="32"/>
  <c r="M297" i="34"/>
  <c r="Q180" i="32"/>
  <c r="Q302" i="34"/>
  <c r="Y180" i="32"/>
  <c r="Y302" i="34"/>
  <c r="AC179" i="32"/>
  <c r="AC301" i="34"/>
  <c r="Q306" i="34"/>
  <c r="O184" i="34" s="1"/>
  <c r="Q184" i="32"/>
  <c r="U73" i="13"/>
  <c r="U69" i="13"/>
  <c r="U70" i="13"/>
  <c r="U71" i="13"/>
  <c r="AC70" i="13"/>
  <c r="AC73" i="13"/>
  <c r="AC71" i="13"/>
  <c r="AC69" i="13"/>
  <c r="I301" i="34"/>
  <c r="I179" i="32"/>
  <c r="Y179" i="32"/>
  <c r="Y301" i="34"/>
  <c r="M184" i="32"/>
  <c r="M306" i="34"/>
  <c r="K184" i="34" s="1"/>
  <c r="I70" i="13"/>
  <c r="I69" i="13"/>
  <c r="I71" i="13"/>
  <c r="I73" i="13"/>
  <c r="I300" i="34"/>
  <c r="I178" i="32"/>
  <c r="Y69" i="13"/>
  <c r="Y71" i="13"/>
  <c r="Y73" i="13"/>
  <c r="Y70" i="13"/>
  <c r="M179" i="32"/>
  <c r="M301" i="34"/>
  <c r="U179" i="32"/>
  <c r="U301" i="34"/>
  <c r="AC300" i="34"/>
  <c r="AC178" i="32"/>
  <c r="Q100" i="13"/>
  <c r="Q79" i="35"/>
  <c r="Q98" i="13"/>
  <c r="Q134" i="13"/>
  <c r="Q102" i="13"/>
  <c r="Q99" i="13"/>
  <c r="U184" i="32"/>
  <c r="U306" i="34"/>
  <c r="S184" i="34" s="1"/>
  <c r="I175" i="32"/>
  <c r="I297" i="34"/>
  <c r="M79" i="35"/>
  <c r="M134" i="13"/>
  <c r="M98" i="13"/>
  <c r="M100" i="13"/>
  <c r="M102" i="13"/>
  <c r="M99" i="13"/>
  <c r="Y297" i="34"/>
  <c r="Y175" i="32"/>
  <c r="E183" i="32"/>
  <c r="E305" i="34"/>
  <c r="E185" i="32"/>
  <c r="E307" i="34"/>
  <c r="E182" i="32"/>
  <c r="E304" i="34"/>
  <c r="E303" i="34"/>
  <c r="E181" i="32"/>
  <c r="A186" i="34"/>
  <c r="S186" i="34" s="1"/>
  <c r="K211" i="34" l="1"/>
  <c r="M211" i="34"/>
  <c r="E211" i="34"/>
  <c r="U211" i="34"/>
  <c r="D211" i="34"/>
  <c r="H211" i="34"/>
  <c r="F211" i="34"/>
  <c r="S211" i="34"/>
  <c r="Z211" i="34"/>
  <c r="AE211" i="34"/>
  <c r="N211" i="34"/>
  <c r="AD211" i="34"/>
  <c r="V211" i="34"/>
  <c r="AA211" i="34"/>
  <c r="L211" i="34"/>
  <c r="AC211" i="34"/>
  <c r="W211" i="34"/>
  <c r="T211" i="34"/>
  <c r="Q211" i="34"/>
  <c r="Y211" i="34"/>
  <c r="J211" i="34"/>
  <c r="X211" i="34"/>
  <c r="C211" i="34"/>
  <c r="AB211" i="34"/>
  <c r="O211" i="34"/>
  <c r="R211" i="34"/>
  <c r="P211" i="34"/>
  <c r="AC186" i="34"/>
  <c r="M186" i="34"/>
  <c r="W186" i="34"/>
  <c r="K186" i="34"/>
  <c r="P316" i="34"/>
  <c r="P194" i="32"/>
  <c r="X299" i="34"/>
  <c r="X177" i="32"/>
  <c r="X85" i="35"/>
  <c r="X140" i="13"/>
  <c r="L304" i="34"/>
  <c r="L182" i="32"/>
  <c r="H306" i="34"/>
  <c r="H184" i="32"/>
  <c r="L180" i="32"/>
  <c r="L302" i="34"/>
  <c r="T85" i="35"/>
  <c r="T140" i="13"/>
  <c r="P140" i="13"/>
  <c r="P85" i="35"/>
  <c r="P139" i="13"/>
  <c r="P84" i="35"/>
  <c r="AB313" i="34"/>
  <c r="AB191" i="32"/>
  <c r="L183" i="32"/>
  <c r="L305" i="34"/>
  <c r="H138" i="13"/>
  <c r="H83" i="35"/>
  <c r="P308" i="12"/>
  <c r="P99" i="35"/>
  <c r="P97" i="35"/>
  <c r="P306" i="12"/>
  <c r="P180" i="32"/>
  <c r="P302" i="34"/>
  <c r="L303" i="34"/>
  <c r="L181" i="32"/>
  <c r="L179" i="32"/>
  <c r="L301" i="34"/>
  <c r="X191" i="32"/>
  <c r="X313" i="34"/>
  <c r="P306" i="34"/>
  <c r="P184" i="32"/>
  <c r="H191" i="32"/>
  <c r="H313" i="34"/>
  <c r="H179" i="32"/>
  <c r="H301" i="34"/>
  <c r="I186" i="34"/>
  <c r="G186" i="34"/>
  <c r="V186" i="34"/>
  <c r="AB185" i="32"/>
  <c r="AB307" i="34"/>
  <c r="X142" i="13"/>
  <c r="X87" i="35"/>
  <c r="T177" i="32"/>
  <c r="T299" i="34"/>
  <c r="P142" i="13"/>
  <c r="P87" i="35"/>
  <c r="AB306" i="12"/>
  <c r="AB97" i="35"/>
  <c r="P179" i="32"/>
  <c r="P301" i="34"/>
  <c r="H85" i="35"/>
  <c r="H140" i="13"/>
  <c r="P304" i="12"/>
  <c r="P95" i="35"/>
  <c r="P318" i="34"/>
  <c r="P196" i="32"/>
  <c r="H180" i="32"/>
  <c r="H302" i="34"/>
  <c r="H318" i="34"/>
  <c r="H196" i="32"/>
  <c r="X179" i="32"/>
  <c r="X301" i="34"/>
  <c r="H308" i="12"/>
  <c r="H99" i="35"/>
  <c r="L97" i="35"/>
  <c r="L306" i="12"/>
  <c r="L178" i="32"/>
  <c r="L300" i="34"/>
  <c r="AB305" i="34"/>
  <c r="AB183" i="32"/>
  <c r="H316" i="34"/>
  <c r="H194" i="32"/>
  <c r="X139" i="13"/>
  <c r="X84" i="35"/>
  <c r="X314" i="34"/>
  <c r="X192" i="32"/>
  <c r="T138" i="13"/>
  <c r="T83" i="35"/>
  <c r="AB182" i="32"/>
  <c r="AB304" i="34"/>
  <c r="AB308" i="12"/>
  <c r="AB99" i="35"/>
  <c r="X184" i="32"/>
  <c r="X306" i="34"/>
  <c r="H177" i="32"/>
  <c r="H299" i="34"/>
  <c r="P313" i="34"/>
  <c r="P191" i="32"/>
  <c r="X194" i="32"/>
  <c r="X316" i="34"/>
  <c r="AB303" i="34"/>
  <c r="AB181" i="32"/>
  <c r="X97" i="35"/>
  <c r="X306" i="12"/>
  <c r="P192" i="32"/>
  <c r="P314" i="34"/>
  <c r="H304" i="12"/>
  <c r="H95" i="35"/>
  <c r="L304" i="12"/>
  <c r="L95" i="35"/>
  <c r="X318" i="34"/>
  <c r="X196" i="32"/>
  <c r="Q186" i="34"/>
  <c r="P300" i="34"/>
  <c r="P178" i="32"/>
  <c r="X180" i="32"/>
  <c r="X302" i="34"/>
  <c r="X83" i="35"/>
  <c r="X138" i="13"/>
  <c r="L185" i="32"/>
  <c r="L307" i="34"/>
  <c r="H300" i="34"/>
  <c r="H178" i="32"/>
  <c r="T84" i="35"/>
  <c r="T139" i="13"/>
  <c r="T87" i="35"/>
  <c r="T142" i="13"/>
  <c r="P138" i="13"/>
  <c r="P83" i="35"/>
  <c r="P299" i="34"/>
  <c r="P177" i="32"/>
  <c r="AB95" i="35"/>
  <c r="AB304" i="12"/>
  <c r="H84" i="35"/>
  <c r="H139" i="13"/>
  <c r="H142" i="13"/>
  <c r="H87" i="35"/>
  <c r="H192" i="32"/>
  <c r="H314" i="34"/>
  <c r="X300" i="34"/>
  <c r="X178" i="32"/>
  <c r="X304" i="12"/>
  <c r="X95" i="35"/>
  <c r="X308" i="12"/>
  <c r="X99" i="35"/>
  <c r="H306" i="12"/>
  <c r="H97" i="35"/>
  <c r="L313" i="34"/>
  <c r="L191" i="32"/>
  <c r="L99" i="35"/>
  <c r="L308" i="12"/>
  <c r="L184" i="32"/>
  <c r="L306" i="34"/>
  <c r="U192" i="32"/>
  <c r="U314" i="34"/>
  <c r="AC192" i="32"/>
  <c r="AC314" i="34"/>
  <c r="K314" i="34"/>
  <c r="A192" i="34" s="1"/>
  <c r="Q192" i="34" s="1"/>
  <c r="K192" i="32"/>
  <c r="O196" i="32"/>
  <c r="AC95" i="35"/>
  <c r="AC304" i="12"/>
  <c r="AC306" i="12"/>
  <c r="AC97" i="35"/>
  <c r="V97" i="35"/>
  <c r="V306" i="12"/>
  <c r="Z304" i="12"/>
  <c r="Z95" i="35"/>
  <c r="Z191" i="32"/>
  <c r="Z313" i="34"/>
  <c r="A189" i="34"/>
  <c r="I189" i="34" s="1"/>
  <c r="Q313" i="34"/>
  <c r="Q191" i="32"/>
  <c r="Y99" i="35"/>
  <c r="Y308" i="12"/>
  <c r="AE306" i="12"/>
  <c r="AE97" i="35"/>
  <c r="O304" i="12"/>
  <c r="O95" i="35"/>
  <c r="O97" i="35"/>
  <c r="O306" i="12"/>
  <c r="J191" i="32"/>
  <c r="J313" i="34"/>
  <c r="G313" i="34"/>
  <c r="G191" i="32"/>
  <c r="R313" i="34"/>
  <c r="R191" i="32"/>
  <c r="S95" i="35"/>
  <c r="S304" i="12"/>
  <c r="S313" i="34"/>
  <c r="S191" i="32"/>
  <c r="E189" i="34"/>
  <c r="U306" i="12"/>
  <c r="U97" i="35"/>
  <c r="F308" i="12"/>
  <c r="F99" i="35"/>
  <c r="W99" i="35"/>
  <c r="W308" i="12"/>
  <c r="AD304" i="12"/>
  <c r="AD95" i="35"/>
  <c r="AD99" i="35"/>
  <c r="AD308" i="12"/>
  <c r="K306" i="12"/>
  <c r="K97" i="35"/>
  <c r="I95" i="35"/>
  <c r="I304" i="12"/>
  <c r="I191" i="32"/>
  <c r="I313" i="34"/>
  <c r="M308" i="12"/>
  <c r="M99" i="35"/>
  <c r="A194" i="34"/>
  <c r="G194" i="34" s="1"/>
  <c r="N99" i="35"/>
  <c r="N308" i="12"/>
  <c r="AC308" i="12"/>
  <c r="AC99" i="35"/>
  <c r="Z97" i="35"/>
  <c r="Z306" i="12"/>
  <c r="E195" i="32"/>
  <c r="E317" i="34"/>
  <c r="Q97" i="35"/>
  <c r="Q306" i="12"/>
  <c r="Y313" i="34"/>
  <c r="Y191" i="32"/>
  <c r="AE191" i="32"/>
  <c r="AE313" i="34"/>
  <c r="E197" i="32"/>
  <c r="E319" i="34"/>
  <c r="G95" i="35"/>
  <c r="G304" i="12"/>
  <c r="G308" i="12"/>
  <c r="G99" i="35"/>
  <c r="R308" i="12"/>
  <c r="R99" i="35"/>
  <c r="AA304" i="12"/>
  <c r="AA95" i="35"/>
  <c r="AA313" i="34"/>
  <c r="AA191" i="32"/>
  <c r="S306" i="12"/>
  <c r="S97" i="35"/>
  <c r="F191" i="32"/>
  <c r="F313" i="34"/>
  <c r="W306" i="12"/>
  <c r="W97" i="35"/>
  <c r="I99" i="35"/>
  <c r="I308" i="12"/>
  <c r="M306" i="12"/>
  <c r="M97" i="35"/>
  <c r="N191" i="32"/>
  <c r="N313" i="34"/>
  <c r="W192" i="34"/>
  <c r="G192" i="34"/>
  <c r="S192" i="34"/>
  <c r="V95" i="35"/>
  <c r="V304" i="12"/>
  <c r="Q95" i="35"/>
  <c r="Q304" i="12"/>
  <c r="Y95" i="35"/>
  <c r="Y304" i="12"/>
  <c r="Y306" i="12"/>
  <c r="Y97" i="35"/>
  <c r="AE308" i="12"/>
  <c r="AE99" i="35"/>
  <c r="O313" i="34"/>
  <c r="O191" i="32"/>
  <c r="T189" i="34"/>
  <c r="J304" i="12"/>
  <c r="J95" i="35"/>
  <c r="J99" i="35"/>
  <c r="J308" i="12"/>
  <c r="G97" i="35"/>
  <c r="G306" i="12"/>
  <c r="R304" i="12"/>
  <c r="R95" i="35"/>
  <c r="AA99" i="35"/>
  <c r="AA308" i="12"/>
  <c r="E315" i="34"/>
  <c r="E193" i="32"/>
  <c r="P189" i="34"/>
  <c r="U304" i="12"/>
  <c r="U95" i="35"/>
  <c r="F95" i="35"/>
  <c r="F304" i="12"/>
  <c r="F97" i="35"/>
  <c r="F306" i="12"/>
  <c r="A196" i="34"/>
  <c r="M196" i="34" s="1"/>
  <c r="AD313" i="34"/>
  <c r="AD191" i="32"/>
  <c r="K313" i="34"/>
  <c r="K191" i="32"/>
  <c r="M313" i="34"/>
  <c r="M191" i="32"/>
  <c r="N95" i="35"/>
  <c r="N304" i="12"/>
  <c r="AC313" i="34"/>
  <c r="AC191" i="32"/>
  <c r="V191" i="32"/>
  <c r="V313" i="34"/>
  <c r="V99" i="35"/>
  <c r="V308" i="12"/>
  <c r="Z99" i="35"/>
  <c r="Z308" i="12"/>
  <c r="Q99" i="35"/>
  <c r="Q308" i="12"/>
  <c r="AE304" i="12"/>
  <c r="AE95" i="35"/>
  <c r="O99" i="35"/>
  <c r="O308" i="12"/>
  <c r="J97" i="35"/>
  <c r="J306" i="12"/>
  <c r="Q189" i="34"/>
  <c r="R306" i="12"/>
  <c r="R97" i="35"/>
  <c r="AA97" i="35"/>
  <c r="AA306" i="12"/>
  <c r="U189" i="34"/>
  <c r="S308" i="12"/>
  <c r="S99" i="35"/>
  <c r="Y189" i="34"/>
  <c r="U308" i="12"/>
  <c r="U99" i="35"/>
  <c r="U191" i="32"/>
  <c r="U313" i="34"/>
  <c r="L189" i="34"/>
  <c r="D302" i="12"/>
  <c r="W191" i="32"/>
  <c r="W313" i="34"/>
  <c r="W304" i="12"/>
  <c r="W95" i="35"/>
  <c r="AD97" i="35"/>
  <c r="AD306" i="12"/>
  <c r="K304" i="12"/>
  <c r="K95" i="35"/>
  <c r="K99" i="35"/>
  <c r="K308" i="12"/>
  <c r="I306" i="12"/>
  <c r="I97" i="35"/>
  <c r="M95" i="35"/>
  <c r="M304" i="12"/>
  <c r="O189" i="34"/>
  <c r="W189" i="34"/>
  <c r="N97" i="35"/>
  <c r="N306" i="12"/>
  <c r="G184" i="34"/>
  <c r="M184" i="34"/>
  <c r="P184" i="34"/>
  <c r="F184" i="34"/>
  <c r="T184" i="34"/>
  <c r="H184" i="34"/>
  <c r="C184" i="34"/>
  <c r="L184" i="34"/>
  <c r="U184" i="34"/>
  <c r="Z184" i="34"/>
  <c r="X184" i="34"/>
  <c r="R87" i="35"/>
  <c r="R142" i="13"/>
  <c r="R138" i="13"/>
  <c r="R83" i="35"/>
  <c r="Z142" i="13"/>
  <c r="Z87" i="35"/>
  <c r="F84" i="35"/>
  <c r="F139" i="13"/>
  <c r="S83" i="35"/>
  <c r="S138" i="13"/>
  <c r="O177" i="32"/>
  <c r="O299" i="34"/>
  <c r="O84" i="35"/>
  <c r="O139" i="13"/>
  <c r="W85" i="35"/>
  <c r="W140" i="13"/>
  <c r="AD83" i="35"/>
  <c r="AD138" i="13"/>
  <c r="AD299" i="34"/>
  <c r="AD177" i="32"/>
  <c r="V83" i="35"/>
  <c r="V138" i="13"/>
  <c r="V142" i="13"/>
  <c r="V87" i="35"/>
  <c r="K142" i="13"/>
  <c r="K87" i="35"/>
  <c r="K84" i="35"/>
  <c r="K139" i="13"/>
  <c r="N140" i="13"/>
  <c r="N85" i="35"/>
  <c r="N142" i="13"/>
  <c r="N87" i="35"/>
  <c r="I184" i="34"/>
  <c r="AD184" i="34"/>
  <c r="AE184" i="34"/>
  <c r="N184" i="34"/>
  <c r="R184" i="34"/>
  <c r="J184" i="34"/>
  <c r="AA138" i="13"/>
  <c r="AA83" i="35"/>
  <c r="J177" i="32"/>
  <c r="J299" i="34"/>
  <c r="G299" i="34"/>
  <c r="G177" i="32"/>
  <c r="D134" i="13"/>
  <c r="R85" i="35"/>
  <c r="R140" i="13"/>
  <c r="R139" i="13"/>
  <c r="R84" i="35"/>
  <c r="Z85" i="35"/>
  <c r="Z140" i="13"/>
  <c r="A179" i="34"/>
  <c r="Q179" i="34" s="1"/>
  <c r="F87" i="35"/>
  <c r="F142" i="13"/>
  <c r="AE304" i="34"/>
  <c r="AE182" i="32"/>
  <c r="S142" i="13"/>
  <c r="S87" i="35"/>
  <c r="O138" i="13"/>
  <c r="O83" i="35"/>
  <c r="W84" i="35"/>
  <c r="W139" i="13"/>
  <c r="W83" i="35"/>
  <c r="W138" i="13"/>
  <c r="A175" i="34"/>
  <c r="M175" i="34" s="1"/>
  <c r="AD85" i="35"/>
  <c r="AD140" i="13"/>
  <c r="A178" i="34"/>
  <c r="S178" i="34" s="1"/>
  <c r="AE181" i="32"/>
  <c r="AE303" i="34"/>
  <c r="V177" i="32"/>
  <c r="V299" i="34"/>
  <c r="K85" i="35"/>
  <c r="K140" i="13"/>
  <c r="N138" i="13"/>
  <c r="N83" i="35"/>
  <c r="N177" i="32"/>
  <c r="N299" i="34"/>
  <c r="AA85" i="35"/>
  <c r="AA140" i="13"/>
  <c r="AA142" i="13"/>
  <c r="AA87" i="35"/>
  <c r="J84" i="35"/>
  <c r="J139" i="13"/>
  <c r="G139" i="13"/>
  <c r="G84" i="35"/>
  <c r="G87" i="35"/>
  <c r="G142" i="13"/>
  <c r="A180" i="34"/>
  <c r="S180" i="34" s="1"/>
  <c r="Z139" i="13"/>
  <c r="Z84" i="35"/>
  <c r="F177" i="32"/>
  <c r="F299" i="34"/>
  <c r="AE185" i="32"/>
  <c r="AE307" i="34"/>
  <c r="S299" i="34"/>
  <c r="S177" i="32"/>
  <c r="S140" i="13"/>
  <c r="S85" i="35"/>
  <c r="O142" i="13"/>
  <c r="O87" i="35"/>
  <c r="W142" i="13"/>
  <c r="W87" i="35"/>
  <c r="W299" i="34"/>
  <c r="W177" i="32"/>
  <c r="V85" i="35"/>
  <c r="V140" i="13"/>
  <c r="K299" i="34"/>
  <c r="K177" i="32"/>
  <c r="N139" i="13"/>
  <c r="N84" i="35"/>
  <c r="AE183" i="32"/>
  <c r="AE305" i="34"/>
  <c r="AA177" i="32"/>
  <c r="AA299" i="34"/>
  <c r="J142" i="13"/>
  <c r="J87" i="35"/>
  <c r="G140" i="13"/>
  <c r="G85" i="35"/>
  <c r="D184" i="34"/>
  <c r="V184" i="34"/>
  <c r="R177" i="32"/>
  <c r="R299" i="34"/>
  <c r="Z138" i="13"/>
  <c r="Z83" i="35"/>
  <c r="Z177" i="32"/>
  <c r="Z299" i="34"/>
  <c r="F138" i="13"/>
  <c r="F83" i="35"/>
  <c r="F140" i="13"/>
  <c r="F85" i="35"/>
  <c r="S139" i="13"/>
  <c r="S84" i="35"/>
  <c r="O85" i="35"/>
  <c r="O140" i="13"/>
  <c r="AD87" i="35"/>
  <c r="AD142" i="13"/>
  <c r="AD139" i="13"/>
  <c r="AD84" i="35"/>
  <c r="V84" i="35"/>
  <c r="V139" i="13"/>
  <c r="K138" i="13"/>
  <c r="K83" i="35"/>
  <c r="AA84" i="35"/>
  <c r="AA139" i="13"/>
  <c r="J138" i="13"/>
  <c r="J83" i="35"/>
  <c r="J140" i="13"/>
  <c r="J85" i="35"/>
  <c r="G138" i="13"/>
  <c r="G83" i="35"/>
  <c r="M139" i="13"/>
  <c r="M84" i="35"/>
  <c r="I177" i="32"/>
  <c r="I299" i="34"/>
  <c r="AC83" i="35"/>
  <c r="AC138" i="13"/>
  <c r="AC85" i="35"/>
  <c r="AC140" i="13"/>
  <c r="Y138" i="13"/>
  <c r="Y83" i="35"/>
  <c r="Y140" i="13"/>
  <c r="Y85" i="35"/>
  <c r="U299" i="34"/>
  <c r="U177" i="32"/>
  <c r="U142" i="13"/>
  <c r="U87" i="35"/>
  <c r="M87" i="35"/>
  <c r="M142" i="13"/>
  <c r="M299" i="34"/>
  <c r="M177" i="32"/>
  <c r="Q138" i="13"/>
  <c r="Q83" i="35"/>
  <c r="I139" i="13"/>
  <c r="I84" i="35"/>
  <c r="AC139" i="13"/>
  <c r="AC84" i="35"/>
  <c r="AC177" i="32"/>
  <c r="AC299" i="34"/>
  <c r="Y87" i="35"/>
  <c r="Y142" i="13"/>
  <c r="U138" i="13"/>
  <c r="U83" i="35"/>
  <c r="M140" i="13"/>
  <c r="M85" i="35"/>
  <c r="Q139" i="13"/>
  <c r="Q84" i="35"/>
  <c r="Q299" i="34"/>
  <c r="Q177" i="32"/>
  <c r="I87" i="35"/>
  <c r="I142" i="13"/>
  <c r="M138" i="13"/>
  <c r="M83" i="35"/>
  <c r="Q87" i="35"/>
  <c r="Q142" i="13"/>
  <c r="Q85" i="35"/>
  <c r="Q140" i="13"/>
  <c r="I138" i="13"/>
  <c r="I83" i="35"/>
  <c r="I140" i="13"/>
  <c r="I85" i="35"/>
  <c r="AC87" i="35"/>
  <c r="AC142" i="13"/>
  <c r="Y177" i="32"/>
  <c r="Y299" i="34"/>
  <c r="Y84" i="35"/>
  <c r="Y139" i="13"/>
  <c r="U85" i="35"/>
  <c r="U140" i="13"/>
  <c r="U139" i="13"/>
  <c r="U84" i="35"/>
  <c r="Y186" i="34"/>
  <c r="AD186" i="34"/>
  <c r="F186" i="34"/>
  <c r="U186" i="34"/>
  <c r="AE186" i="34"/>
  <c r="X186" i="34"/>
  <c r="O186" i="34"/>
  <c r="L186" i="34"/>
  <c r="AB186" i="34"/>
  <c r="J186" i="34"/>
  <c r="H186" i="34"/>
  <c r="P186" i="34"/>
  <c r="T186" i="34"/>
  <c r="C186" i="34"/>
  <c r="R186" i="34"/>
  <c r="Z186" i="34"/>
  <c r="AA192" i="34"/>
  <c r="N192" i="34"/>
  <c r="N186" i="34"/>
  <c r="O192" i="34"/>
  <c r="Y192" i="34"/>
  <c r="H192" i="34"/>
  <c r="AB192" i="34"/>
  <c r="U192" i="34"/>
  <c r="X192" i="34"/>
  <c r="L192" i="34"/>
  <c r="AE192" i="34"/>
  <c r="J192" i="34"/>
  <c r="C192" i="34"/>
  <c r="M192" i="34"/>
  <c r="D192" i="34"/>
  <c r="Z192" i="34"/>
  <c r="K192" i="34"/>
  <c r="E186" i="34"/>
  <c r="R192" i="34"/>
  <c r="V192" i="34"/>
  <c r="D186" i="34"/>
  <c r="AA186" i="34"/>
  <c r="H195" i="32" l="1"/>
  <c r="H317" i="34"/>
  <c r="X315" i="34"/>
  <c r="X193" i="32"/>
  <c r="X317" i="34"/>
  <c r="X195" i="32"/>
  <c r="L317" i="34"/>
  <c r="L195" i="32"/>
  <c r="H303" i="34"/>
  <c r="H181" i="32"/>
  <c r="P305" i="34"/>
  <c r="P183" i="32"/>
  <c r="L319" i="34"/>
  <c r="L197" i="32"/>
  <c r="H304" i="34"/>
  <c r="H182" i="32"/>
  <c r="T185" i="32"/>
  <c r="T307" i="34"/>
  <c r="X303" i="34"/>
  <c r="X181" i="32"/>
  <c r="L193" i="32"/>
  <c r="L315" i="34"/>
  <c r="H319" i="34"/>
  <c r="H197" i="32"/>
  <c r="AB195" i="32"/>
  <c r="AB317" i="34"/>
  <c r="P195" i="32"/>
  <c r="P317" i="34"/>
  <c r="X197" i="32"/>
  <c r="X319" i="34"/>
  <c r="H307" i="34"/>
  <c r="H185" i="32"/>
  <c r="P181" i="32"/>
  <c r="P303" i="34"/>
  <c r="H305" i="34"/>
  <c r="H183" i="32"/>
  <c r="P197" i="32"/>
  <c r="P319" i="34"/>
  <c r="P182" i="32"/>
  <c r="P304" i="34"/>
  <c r="AB193" i="32"/>
  <c r="AB315" i="34"/>
  <c r="T182" i="32"/>
  <c r="T304" i="34"/>
  <c r="H315" i="34"/>
  <c r="H193" i="32"/>
  <c r="AB197" i="32"/>
  <c r="AB319" i="34"/>
  <c r="T181" i="32"/>
  <c r="T303" i="34"/>
  <c r="X304" i="34"/>
  <c r="X182" i="32"/>
  <c r="P315" i="34"/>
  <c r="P193" i="32"/>
  <c r="P307" i="34"/>
  <c r="P185" i="32"/>
  <c r="X307" i="34"/>
  <c r="X185" i="32"/>
  <c r="T305" i="34"/>
  <c r="T183" i="32"/>
  <c r="X183" i="32"/>
  <c r="X305" i="34"/>
  <c r="E192" i="34"/>
  <c r="AC192" i="34"/>
  <c r="F192" i="34"/>
  <c r="P192" i="34"/>
  <c r="T192" i="34"/>
  <c r="AD192" i="34"/>
  <c r="I192" i="34"/>
  <c r="X194" i="34"/>
  <c r="E194" i="34"/>
  <c r="AC189" i="34"/>
  <c r="K189" i="34"/>
  <c r="AA189" i="34"/>
  <c r="H189" i="34"/>
  <c r="AB189" i="34"/>
  <c r="D304" i="12"/>
  <c r="U194" i="34"/>
  <c r="W194" i="34"/>
  <c r="S194" i="34"/>
  <c r="K194" i="34"/>
  <c r="Q194" i="34"/>
  <c r="L194" i="34"/>
  <c r="AC194" i="34"/>
  <c r="P194" i="34"/>
  <c r="M194" i="34"/>
  <c r="AB194" i="34"/>
  <c r="D194" i="34"/>
  <c r="O194" i="34"/>
  <c r="H194" i="34"/>
  <c r="Y194" i="34"/>
  <c r="AA194" i="34"/>
  <c r="I194" i="34"/>
  <c r="U196" i="34"/>
  <c r="T194" i="34"/>
  <c r="S319" i="34"/>
  <c r="S197" i="32"/>
  <c r="AA317" i="34"/>
  <c r="AA195" i="32"/>
  <c r="O197" i="32"/>
  <c r="O319" i="34"/>
  <c r="N317" i="34"/>
  <c r="N195" i="32"/>
  <c r="U319" i="34"/>
  <c r="U197" i="32"/>
  <c r="R195" i="32"/>
  <c r="R317" i="34"/>
  <c r="AE315" i="34"/>
  <c r="AE193" i="32"/>
  <c r="T196" i="34"/>
  <c r="I196" i="34"/>
  <c r="F315" i="34"/>
  <c r="F193" i="32"/>
  <c r="X196" i="34"/>
  <c r="M189" i="34"/>
  <c r="AE197" i="32"/>
  <c r="AE319" i="34"/>
  <c r="G189" i="34"/>
  <c r="D189" i="34"/>
  <c r="H196" i="34"/>
  <c r="S317" i="34"/>
  <c r="S195" i="32"/>
  <c r="G315" i="34"/>
  <c r="G193" i="32"/>
  <c r="X189" i="34"/>
  <c r="Q195" i="32"/>
  <c r="Q317" i="34"/>
  <c r="K196" i="34"/>
  <c r="N194" i="34"/>
  <c r="AD194" i="34"/>
  <c r="J194" i="34"/>
  <c r="V194" i="34"/>
  <c r="AE194" i="34"/>
  <c r="F194" i="34"/>
  <c r="R194" i="34"/>
  <c r="Z194" i="34"/>
  <c r="C194" i="34"/>
  <c r="I315" i="34"/>
  <c r="I193" i="32"/>
  <c r="AD319" i="34"/>
  <c r="AD197" i="32"/>
  <c r="W319" i="34"/>
  <c r="W197" i="32"/>
  <c r="D196" i="34"/>
  <c r="S189" i="34"/>
  <c r="L196" i="34"/>
  <c r="Y319" i="34"/>
  <c r="Y197" i="32"/>
  <c r="AC317" i="34"/>
  <c r="AC195" i="32"/>
  <c r="J317" i="34"/>
  <c r="J195" i="32"/>
  <c r="V319" i="34"/>
  <c r="V197" i="32"/>
  <c r="N193" i="32"/>
  <c r="N315" i="34"/>
  <c r="Y315" i="34"/>
  <c r="Y193" i="32"/>
  <c r="Y196" i="34"/>
  <c r="AA196" i="34"/>
  <c r="AA193" i="32"/>
  <c r="AA315" i="34"/>
  <c r="G197" i="32"/>
  <c r="G319" i="34"/>
  <c r="AC196" i="34"/>
  <c r="Z317" i="34"/>
  <c r="Z195" i="32"/>
  <c r="K317" i="34"/>
  <c r="K195" i="32"/>
  <c r="AD315" i="34"/>
  <c r="AD193" i="32"/>
  <c r="O196" i="34"/>
  <c r="U195" i="32"/>
  <c r="U317" i="34"/>
  <c r="E196" i="34"/>
  <c r="AE195" i="32"/>
  <c r="AE317" i="34"/>
  <c r="M193" i="32"/>
  <c r="M315" i="34"/>
  <c r="K319" i="34"/>
  <c r="K197" i="32"/>
  <c r="AD195" i="32"/>
  <c r="AD317" i="34"/>
  <c r="F317" i="34"/>
  <c r="F195" i="32"/>
  <c r="U315" i="34"/>
  <c r="U193" i="32"/>
  <c r="AB196" i="34"/>
  <c r="AA197" i="32"/>
  <c r="AA319" i="34"/>
  <c r="J197" i="32"/>
  <c r="J319" i="34"/>
  <c r="Y195" i="32"/>
  <c r="Y317" i="34"/>
  <c r="V193" i="32"/>
  <c r="V315" i="34"/>
  <c r="M317" i="34"/>
  <c r="M195" i="32"/>
  <c r="I197" i="32"/>
  <c r="I319" i="34"/>
  <c r="G196" i="34"/>
  <c r="P196" i="34"/>
  <c r="AC319" i="34"/>
  <c r="AC197" i="32"/>
  <c r="N197" i="32"/>
  <c r="N319" i="34"/>
  <c r="F319" i="34"/>
  <c r="F197" i="32"/>
  <c r="O195" i="32"/>
  <c r="O317" i="34"/>
  <c r="V195" i="32"/>
  <c r="V317" i="34"/>
  <c r="I195" i="32"/>
  <c r="I317" i="34"/>
  <c r="K315" i="34"/>
  <c r="K193" i="32"/>
  <c r="W315" i="34"/>
  <c r="W193" i="32"/>
  <c r="Q197" i="32"/>
  <c r="Q319" i="34"/>
  <c r="Z319" i="34"/>
  <c r="Z197" i="32"/>
  <c r="A191" i="34"/>
  <c r="Y191" i="34" s="1"/>
  <c r="N196" i="34"/>
  <c r="R196" i="34"/>
  <c r="J196" i="34"/>
  <c r="AE196" i="34"/>
  <c r="Z196" i="34"/>
  <c r="AD196" i="34"/>
  <c r="V196" i="34"/>
  <c r="F196" i="34"/>
  <c r="C196" i="34"/>
  <c r="R315" i="34"/>
  <c r="R193" i="32"/>
  <c r="G317" i="34"/>
  <c r="G195" i="32"/>
  <c r="J315" i="34"/>
  <c r="J193" i="32"/>
  <c r="Q193" i="32"/>
  <c r="Q315" i="34"/>
  <c r="S196" i="34"/>
  <c r="D306" i="12"/>
  <c r="W195" i="32"/>
  <c r="W317" i="34"/>
  <c r="W196" i="34"/>
  <c r="R319" i="34"/>
  <c r="R197" i="32"/>
  <c r="M319" i="34"/>
  <c r="M197" i="32"/>
  <c r="D308" i="12"/>
  <c r="S193" i="32"/>
  <c r="S315" i="34"/>
  <c r="Q196" i="34"/>
  <c r="O193" i="32"/>
  <c r="O315" i="34"/>
  <c r="AD189" i="34"/>
  <c r="J189" i="34"/>
  <c r="AE189" i="34"/>
  <c r="F189" i="34"/>
  <c r="Z189" i="34"/>
  <c r="R189" i="34"/>
  <c r="V189" i="34"/>
  <c r="N189" i="34"/>
  <c r="C189" i="34"/>
  <c r="Z315" i="34"/>
  <c r="Z193" i="32"/>
  <c r="AC193" i="32"/>
  <c r="AC315" i="34"/>
  <c r="D179" i="34"/>
  <c r="K179" i="34"/>
  <c r="U178" i="34"/>
  <c r="U179" i="34"/>
  <c r="Y178" i="34"/>
  <c r="P175" i="34"/>
  <c r="H178" i="34"/>
  <c r="Q175" i="34"/>
  <c r="L179" i="34"/>
  <c r="U180" i="34"/>
  <c r="L175" i="34"/>
  <c r="W175" i="34"/>
  <c r="L180" i="34"/>
  <c r="Q180" i="34"/>
  <c r="AA179" i="34"/>
  <c r="G178" i="34"/>
  <c r="T179" i="34"/>
  <c r="T175" i="34"/>
  <c r="D178" i="34"/>
  <c r="H179" i="34"/>
  <c r="Y175" i="34"/>
  <c r="E179" i="34"/>
  <c r="Q178" i="34"/>
  <c r="Y179" i="34"/>
  <c r="H175" i="34"/>
  <c r="W179" i="34"/>
  <c r="U175" i="34"/>
  <c r="O175" i="34"/>
  <c r="E175" i="34"/>
  <c r="AA175" i="34"/>
  <c r="AB179" i="34"/>
  <c r="D175" i="34"/>
  <c r="I178" i="34"/>
  <c r="X175" i="34"/>
  <c r="I179" i="34"/>
  <c r="L178" i="34"/>
  <c r="AB175" i="34"/>
  <c r="I175" i="34"/>
  <c r="O179" i="34"/>
  <c r="J183" i="32"/>
  <c r="J305" i="34"/>
  <c r="F305" i="34"/>
  <c r="F183" i="32"/>
  <c r="D138" i="13"/>
  <c r="G303" i="34"/>
  <c r="G181" i="32"/>
  <c r="AA304" i="34"/>
  <c r="AA182" i="32"/>
  <c r="X179" i="34"/>
  <c r="AB180" i="34"/>
  <c r="S304" i="34"/>
  <c r="S182" i="32"/>
  <c r="M180" i="34"/>
  <c r="G305" i="34"/>
  <c r="G183" i="32"/>
  <c r="P179" i="34"/>
  <c r="W185" i="32"/>
  <c r="W307" i="34"/>
  <c r="S183" i="32"/>
  <c r="S305" i="34"/>
  <c r="X178" i="34"/>
  <c r="O178" i="34"/>
  <c r="AB178" i="34"/>
  <c r="P178" i="34"/>
  <c r="E178" i="34"/>
  <c r="K305" i="34"/>
  <c r="K183" i="32"/>
  <c r="Z175" i="34"/>
  <c r="AE175" i="34"/>
  <c r="AD175" i="34"/>
  <c r="J175" i="34"/>
  <c r="N175" i="34"/>
  <c r="R175" i="34"/>
  <c r="F175" i="34"/>
  <c r="V175" i="34"/>
  <c r="C175" i="34"/>
  <c r="AC175" i="34"/>
  <c r="S307" i="34"/>
  <c r="S185" i="32"/>
  <c r="D180" i="34"/>
  <c r="K175" i="34"/>
  <c r="G175" i="34"/>
  <c r="N183" i="32"/>
  <c r="N305" i="34"/>
  <c r="K307" i="34"/>
  <c r="K185" i="32"/>
  <c r="T180" i="34"/>
  <c r="O182" i="32"/>
  <c r="O304" i="34"/>
  <c r="S303" i="34"/>
  <c r="S181" i="32"/>
  <c r="S175" i="34"/>
  <c r="K178" i="34"/>
  <c r="AA178" i="34"/>
  <c r="J303" i="34"/>
  <c r="J181" i="32"/>
  <c r="K303" i="34"/>
  <c r="A181" i="34" s="1"/>
  <c r="AC181" i="34" s="1"/>
  <c r="K181" i="32"/>
  <c r="V182" i="32"/>
  <c r="V304" i="34"/>
  <c r="F303" i="34"/>
  <c r="D181" i="34" s="1"/>
  <c r="F181" i="32"/>
  <c r="Z181" i="32"/>
  <c r="Z303" i="34"/>
  <c r="O180" i="34"/>
  <c r="E180" i="34"/>
  <c r="V183" i="32"/>
  <c r="V305" i="34"/>
  <c r="X180" i="34"/>
  <c r="Z304" i="34"/>
  <c r="Z182" i="32"/>
  <c r="G180" i="34"/>
  <c r="I180" i="34"/>
  <c r="T178" i="34"/>
  <c r="N303" i="34"/>
  <c r="N181" i="32"/>
  <c r="AD305" i="34"/>
  <c r="AD183" i="32"/>
  <c r="W182" i="32"/>
  <c r="W304" i="34"/>
  <c r="F185" i="32"/>
  <c r="F307" i="34"/>
  <c r="Z183" i="32"/>
  <c r="Z305" i="34"/>
  <c r="W180" i="34"/>
  <c r="AA181" i="32"/>
  <c r="AA303" i="34"/>
  <c r="V181" i="32"/>
  <c r="V303" i="34"/>
  <c r="T181" i="34" s="1"/>
  <c r="AD181" i="32"/>
  <c r="AD303" i="34"/>
  <c r="R185" i="32"/>
  <c r="R307" i="34"/>
  <c r="W178" i="34"/>
  <c r="AD185" i="32"/>
  <c r="AD307" i="34"/>
  <c r="J307" i="34"/>
  <c r="J185" i="32"/>
  <c r="N304" i="34"/>
  <c r="N182" i="32"/>
  <c r="A177" i="34"/>
  <c r="O177" i="34" s="1"/>
  <c r="O185" i="32"/>
  <c r="O307" i="34"/>
  <c r="Y180" i="34"/>
  <c r="R180" i="34"/>
  <c r="AD180" i="34"/>
  <c r="Z180" i="34"/>
  <c r="V180" i="34"/>
  <c r="J180" i="34"/>
  <c r="F180" i="34"/>
  <c r="AE180" i="34"/>
  <c r="N180" i="34"/>
  <c r="AC180" i="34"/>
  <c r="C180" i="34"/>
  <c r="G307" i="34"/>
  <c r="G185" i="32"/>
  <c r="J182" i="32"/>
  <c r="J304" i="34"/>
  <c r="AA305" i="34"/>
  <c r="AA183" i="32"/>
  <c r="T177" i="34"/>
  <c r="O303" i="34"/>
  <c r="O181" i="32"/>
  <c r="R305" i="34"/>
  <c r="R183" i="32"/>
  <c r="N185" i="32"/>
  <c r="N307" i="34"/>
  <c r="V185" i="32"/>
  <c r="V307" i="34"/>
  <c r="M178" i="34"/>
  <c r="W183" i="32"/>
  <c r="W305" i="34"/>
  <c r="F182" i="32"/>
  <c r="F304" i="34"/>
  <c r="R181" i="32"/>
  <c r="R303" i="34"/>
  <c r="AA180" i="34"/>
  <c r="AD304" i="34"/>
  <c r="AD182" i="32"/>
  <c r="O183" i="32"/>
  <c r="O305" i="34"/>
  <c r="H180" i="34"/>
  <c r="G304" i="34"/>
  <c r="G182" i="32"/>
  <c r="AA185" i="32"/>
  <c r="AA307" i="34"/>
  <c r="AE178" i="34"/>
  <c r="V178" i="34"/>
  <c r="AD178" i="34"/>
  <c r="J178" i="34"/>
  <c r="F178" i="34"/>
  <c r="Z178" i="34"/>
  <c r="N178" i="34"/>
  <c r="R178" i="34"/>
  <c r="AC178" i="34"/>
  <c r="C178" i="34"/>
  <c r="W303" i="34"/>
  <c r="W181" i="32"/>
  <c r="Z179" i="34"/>
  <c r="AC179" i="34"/>
  <c r="AD179" i="34"/>
  <c r="V179" i="34"/>
  <c r="F179" i="34"/>
  <c r="R179" i="34"/>
  <c r="AE179" i="34"/>
  <c r="J179" i="34"/>
  <c r="N179" i="34"/>
  <c r="C179" i="34"/>
  <c r="R182" i="32"/>
  <c r="R304" i="34"/>
  <c r="P180" i="34"/>
  <c r="S179" i="34"/>
  <c r="H177" i="34"/>
  <c r="K304" i="34"/>
  <c r="K182" i="32"/>
  <c r="M179" i="34"/>
  <c r="Z185" i="32"/>
  <c r="Z307" i="34"/>
  <c r="K180" i="34"/>
  <c r="G179" i="34"/>
  <c r="U183" i="32"/>
  <c r="U305" i="34"/>
  <c r="Q183" i="32"/>
  <c r="Q305" i="34"/>
  <c r="Y307" i="34"/>
  <c r="Y185" i="32"/>
  <c r="M185" i="32"/>
  <c r="M307" i="34"/>
  <c r="U304" i="34"/>
  <c r="U182" i="32"/>
  <c r="I303" i="34"/>
  <c r="G181" i="34" s="1"/>
  <c r="I181" i="32"/>
  <c r="D142" i="13"/>
  <c r="Q182" i="32"/>
  <c r="Q304" i="34"/>
  <c r="U181" i="32"/>
  <c r="U303" i="34"/>
  <c r="I182" i="32"/>
  <c r="I304" i="34"/>
  <c r="U185" i="32"/>
  <c r="U307" i="34"/>
  <c r="Y183" i="32"/>
  <c r="Y305" i="34"/>
  <c r="Y182" i="32"/>
  <c r="Y304" i="34"/>
  <c r="AC307" i="34"/>
  <c r="AC185" i="32"/>
  <c r="Q307" i="34"/>
  <c r="Q185" i="32"/>
  <c r="I307" i="34"/>
  <c r="I185" i="32"/>
  <c r="D139" i="13"/>
  <c r="AC305" i="34"/>
  <c r="AC183" i="32"/>
  <c r="I183" i="32"/>
  <c r="I305" i="34"/>
  <c r="M303" i="34"/>
  <c r="M181" i="32"/>
  <c r="M183" i="32"/>
  <c r="M305" i="34"/>
  <c r="AC182" i="32"/>
  <c r="AC304" i="34"/>
  <c r="Q181" i="32"/>
  <c r="Q303" i="34"/>
  <c r="Y181" i="32"/>
  <c r="Y303" i="34"/>
  <c r="M182" i="32"/>
  <c r="M304" i="34"/>
  <c r="D140" i="13"/>
  <c r="AC303" i="34"/>
  <c r="AC181" i="32"/>
  <c r="AC191" i="34" l="1"/>
  <c r="D309" i="12"/>
  <c r="M191" i="34"/>
  <c r="I191" i="34"/>
  <c r="AA191" i="34"/>
  <c r="A195" i="34"/>
  <c r="AA195" i="34" s="1"/>
  <c r="E191" i="34"/>
  <c r="V191" i="34"/>
  <c r="Z191" i="34"/>
  <c r="R191" i="34"/>
  <c r="AD191" i="34"/>
  <c r="J191" i="34"/>
  <c r="F191" i="34"/>
  <c r="AE191" i="34"/>
  <c r="N191" i="34"/>
  <c r="C191" i="34"/>
  <c r="A193" i="34"/>
  <c r="H193" i="34" s="1"/>
  <c r="H191" i="34"/>
  <c r="T191" i="34"/>
  <c r="X191" i="34"/>
  <c r="Q191" i="34"/>
  <c r="G191" i="34"/>
  <c r="D191" i="34"/>
  <c r="O191" i="34"/>
  <c r="P191" i="34"/>
  <c r="W191" i="34"/>
  <c r="S191" i="34"/>
  <c r="A197" i="34"/>
  <c r="T197" i="34" s="1"/>
  <c r="U191" i="34"/>
  <c r="AB191" i="34"/>
  <c r="L191" i="34"/>
  <c r="K191" i="34"/>
  <c r="M181" i="34"/>
  <c r="AB177" i="34"/>
  <c r="P181" i="34"/>
  <c r="X177" i="34"/>
  <c r="K181" i="34"/>
  <c r="S181" i="34"/>
  <c r="L177" i="34"/>
  <c r="G177" i="34"/>
  <c r="D177" i="34"/>
  <c r="Q177" i="34"/>
  <c r="S177" i="34"/>
  <c r="AB181" i="34"/>
  <c r="E177" i="34"/>
  <c r="U177" i="34"/>
  <c r="M177" i="34"/>
  <c r="AA177" i="34"/>
  <c r="I177" i="34"/>
  <c r="Y177" i="34"/>
  <c r="P177" i="34"/>
  <c r="O181" i="34"/>
  <c r="U181" i="34"/>
  <c r="K177" i="34"/>
  <c r="X181" i="34"/>
  <c r="Y181" i="34"/>
  <c r="AA181" i="34"/>
  <c r="W181" i="34"/>
  <c r="Z177" i="34"/>
  <c r="AD177" i="34"/>
  <c r="AE177" i="34"/>
  <c r="R177" i="34"/>
  <c r="J177" i="34"/>
  <c r="N177" i="34"/>
  <c r="C177" i="34"/>
  <c r="V177" i="34"/>
  <c r="F177" i="34"/>
  <c r="AC177" i="34"/>
  <c r="W177" i="34"/>
  <c r="A182" i="34"/>
  <c r="S182" i="34" s="1"/>
  <c r="I181" i="34"/>
  <c r="AD181" i="34"/>
  <c r="AE181" i="34"/>
  <c r="R181" i="34"/>
  <c r="Z181" i="34"/>
  <c r="J181" i="34"/>
  <c r="N181" i="34"/>
  <c r="C181" i="34"/>
  <c r="F181" i="34"/>
  <c r="V181" i="34"/>
  <c r="Q181" i="34"/>
  <c r="A185" i="34"/>
  <c r="G185" i="34" s="1"/>
  <c r="A183" i="34"/>
  <c r="X183" i="34" s="1"/>
  <c r="E181" i="34"/>
  <c r="L181" i="34"/>
  <c r="H181" i="34"/>
  <c r="D143" i="13"/>
  <c r="K193" i="34" l="1"/>
  <c r="O193" i="34"/>
  <c r="X195" i="34"/>
  <c r="U193" i="34"/>
  <c r="L195" i="34"/>
  <c r="AB193" i="34"/>
  <c r="AA193" i="34"/>
  <c r="S197" i="34"/>
  <c r="AB197" i="34"/>
  <c r="AC193" i="34"/>
  <c r="I193" i="34"/>
  <c r="E193" i="34"/>
  <c r="Y193" i="34"/>
  <c r="M195" i="34"/>
  <c r="W193" i="34"/>
  <c r="T193" i="34"/>
  <c r="K195" i="34"/>
  <c r="AC197" i="34"/>
  <c r="R197" i="34"/>
  <c r="J197" i="34"/>
  <c r="Z197" i="34"/>
  <c r="AD197" i="34"/>
  <c r="AE197" i="34"/>
  <c r="V197" i="34"/>
  <c r="F197" i="34"/>
  <c r="N197" i="34"/>
  <c r="C197" i="34"/>
  <c r="Q197" i="34"/>
  <c r="O195" i="34"/>
  <c r="Q195" i="34"/>
  <c r="I197" i="34"/>
  <c r="H197" i="34"/>
  <c r="Y195" i="34"/>
  <c r="E197" i="34"/>
  <c r="D193" i="34"/>
  <c r="Z193" i="34"/>
  <c r="V193" i="34"/>
  <c r="R193" i="34"/>
  <c r="J193" i="34"/>
  <c r="F193" i="34"/>
  <c r="C193" i="34"/>
  <c r="N193" i="34"/>
  <c r="AD193" i="34"/>
  <c r="AE193" i="34"/>
  <c r="Q193" i="34"/>
  <c r="U197" i="34"/>
  <c r="I195" i="34"/>
  <c r="Y197" i="34"/>
  <c r="T195" i="34"/>
  <c r="W195" i="34"/>
  <c r="O197" i="34"/>
  <c r="W197" i="34"/>
  <c r="S195" i="34"/>
  <c r="G197" i="34"/>
  <c r="G195" i="34"/>
  <c r="U195" i="34"/>
  <c r="H195" i="34"/>
  <c r="L197" i="34"/>
  <c r="P195" i="34"/>
  <c r="AA197" i="34"/>
  <c r="X193" i="34"/>
  <c r="J195" i="34"/>
  <c r="R195" i="34"/>
  <c r="AE195" i="34"/>
  <c r="V195" i="34"/>
  <c r="F195" i="34"/>
  <c r="AD195" i="34"/>
  <c r="Z195" i="34"/>
  <c r="N195" i="34"/>
  <c r="C195" i="34"/>
  <c r="P197" i="34"/>
  <c r="AB195" i="34"/>
  <c r="M197" i="34"/>
  <c r="AC195" i="34"/>
  <c r="D195" i="34"/>
  <c r="P193" i="34"/>
  <c r="M193" i="34"/>
  <c r="K197" i="34"/>
  <c r="G193" i="34"/>
  <c r="L193" i="34"/>
  <c r="S193" i="34"/>
  <c r="D197" i="34"/>
  <c r="E195" i="34"/>
  <c r="X197" i="34"/>
  <c r="D183" i="34"/>
  <c r="T183" i="34"/>
  <c r="K182" i="34"/>
  <c r="Y185" i="34"/>
  <c r="U185" i="34"/>
  <c r="L185" i="34"/>
  <c r="U183" i="34"/>
  <c r="P185" i="34"/>
  <c r="L183" i="34"/>
  <c r="M183" i="34"/>
  <c r="I185" i="34"/>
  <c r="K185" i="34"/>
  <c r="Y182" i="34"/>
  <c r="D182" i="34"/>
  <c r="T182" i="34"/>
  <c r="L182" i="34"/>
  <c r="I182" i="34"/>
  <c r="AA183" i="34"/>
  <c r="X182" i="34"/>
  <c r="E185" i="34"/>
  <c r="U182" i="34"/>
  <c r="AB182" i="34"/>
  <c r="Q183" i="34"/>
  <c r="AB185" i="34"/>
  <c r="W185" i="34"/>
  <c r="E183" i="34"/>
  <c r="S183" i="34"/>
  <c r="W183" i="34"/>
  <c r="O182" i="34"/>
  <c r="I183" i="34"/>
  <c r="M182" i="34"/>
  <c r="E182" i="34"/>
  <c r="H182" i="34"/>
  <c r="S185" i="34"/>
  <c r="P183" i="34"/>
  <c r="J183" i="34"/>
  <c r="Z183" i="34"/>
  <c r="AD183" i="34"/>
  <c r="R183" i="34"/>
  <c r="AE183" i="34"/>
  <c r="N183" i="34"/>
  <c r="V183" i="34"/>
  <c r="F183" i="34"/>
  <c r="C183" i="34"/>
  <c r="AC183" i="34"/>
  <c r="O183" i="34"/>
  <c r="Q185" i="34"/>
  <c r="AB183" i="34"/>
  <c r="T185" i="34"/>
  <c r="H183" i="34"/>
  <c r="H185" i="34"/>
  <c r="Y183" i="34"/>
  <c r="AA185" i="34"/>
  <c r="O185" i="34"/>
  <c r="G183" i="34"/>
  <c r="J185" i="34"/>
  <c r="AD185" i="34"/>
  <c r="N185" i="34"/>
  <c r="F185" i="34"/>
  <c r="Z185" i="34"/>
  <c r="V185" i="34"/>
  <c r="AE185" i="34"/>
  <c r="R185" i="34"/>
  <c r="C185" i="34"/>
  <c r="AC185" i="34"/>
  <c r="M185" i="34"/>
  <c r="P182" i="34"/>
  <c r="AD182" i="34"/>
  <c r="AE182" i="34"/>
  <c r="J182" i="34"/>
  <c r="R182" i="34"/>
  <c r="Z182" i="34"/>
  <c r="N182" i="34"/>
  <c r="V182" i="34"/>
  <c r="F182" i="34"/>
  <c r="C182" i="34"/>
  <c r="AC182" i="34"/>
  <c r="W182" i="34"/>
  <c r="Q182" i="34"/>
  <c r="D185" i="34"/>
  <c r="X185" i="34"/>
  <c r="AA182" i="34"/>
  <c r="G182" i="34"/>
  <c r="K183"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IEA</author>
  </authors>
  <commentList>
    <comment ref="A4" authorId="0" shapeId="0" xr:uid="{00000000-0006-0000-0100-000001000000}">
      <text>
        <r>
          <rPr>
            <sz val="8"/>
            <color indexed="81"/>
            <rFont val="Tahoma"/>
            <family val="2"/>
          </rPr>
          <t>mid-year estimate</t>
        </r>
      </text>
    </comment>
    <comment ref="A7" authorId="0" shapeId="0" xr:uid="{00000000-0006-0000-0100-000002000000}">
      <text>
        <r>
          <rPr>
            <sz val="8"/>
            <color indexed="81"/>
            <rFont val="Tahoma"/>
            <family val="2"/>
          </rPr>
          <t xml:space="preserve">Depending on the data availability, enter one of the following on the order of priority
1)
Employment total in full-time equivalents
The number of full-time equivalent jobs, defined as total hours worked divided by average annual hours worked in full-time jobs.
2)
Employment total in persons
3)
Employees total  in persons
This excludes self employment and therefore could be inaccurate
</t>
        </r>
      </text>
    </comment>
    <comment ref="A8" authorId="0" shapeId="0" xr:uid="{00000000-0006-0000-0100-000003000000}">
      <text>
        <r>
          <rPr>
            <sz val="8"/>
            <color indexed="81"/>
            <rFont val="Tahoma"/>
            <family val="2"/>
          </rPr>
          <t>Depending on the data availability, enter one of the following on the order of priority
1)
Employment total in full-time equivalents
The number of full-time equivalent jobs, defined as total hours worked divided by average annual hours worked in full-time jobs.
2)
Employment total in persons
3)
Employees total  in persons
This excludes self employment and therefore could be inaccurate</t>
        </r>
      </text>
    </comment>
    <comment ref="A10" authorId="0" shapeId="0" xr:uid="{00000000-0006-0000-0100-000004000000}">
      <text>
        <r>
          <rPr>
            <sz val="8"/>
            <color indexed="81"/>
            <rFont val="Tahoma"/>
            <family val="2"/>
          </rPr>
          <t>includes all dwellings
- primary and secondary residences
- occupied and unoccupied
- only finished dwellings, dwellings under construction are excluded</t>
        </r>
      </text>
    </comment>
    <comment ref="A11" authorId="0" shapeId="0" xr:uid="{00000000-0006-0000-0100-000005000000}">
      <text>
        <r>
          <rPr>
            <sz val="8"/>
            <color indexed="81"/>
            <rFont val="Tahoma"/>
            <family val="2"/>
          </rPr>
          <t>Occupied Dwellings:
only primary residences
Unoccupied dwellings and secondary residences are excluded.</t>
        </r>
      </text>
    </comment>
    <comment ref="A13" authorId="0" shapeId="0" xr:uid="{00000000-0006-0000-0100-000006000000}">
      <text>
        <r>
          <rPr>
            <sz val="8"/>
            <color indexed="81"/>
            <rFont val="Tahoma"/>
            <family val="2"/>
          </rPr>
          <t xml:space="preserve">In general this is the following ratio:
Total Population (row 4)
---------------------------
Occupied Dwellings (row 11)
</t>
        </r>
      </text>
    </comment>
    <comment ref="A19" authorId="0" shapeId="0" xr:uid="{00000000-0006-0000-0100-000007000000}">
      <text>
        <r>
          <rPr>
            <sz val="8"/>
            <color indexed="81"/>
            <rFont val="Tahoma"/>
            <family val="2"/>
          </rPr>
          <t>Total Dwelling Area (Residential Floor Area)
1) only area in occupied dwellings
2) if not available, report area for total dwellings</t>
        </r>
      </text>
    </comment>
    <comment ref="A24" authorId="0" shapeId="0" xr:uid="{00000000-0006-0000-0100-000008000000}">
      <text>
        <r>
          <rPr>
            <sz val="8"/>
            <color indexed="81"/>
            <rFont val="Tahoma"/>
            <family val="2"/>
          </rPr>
          <t>A purchasing power parity (PPP) is a relative price which measures the number of units of a country's currency that are needed in a country to purchase the same quantity of an individual good or service as 1 $ (U.S. Dollar) will purchase in the United States of America (USA).
USD is the ISO code for the United States Dollar.
N.C. stands for National Currency and refers to the currency of YOUR country.</t>
        </r>
      </text>
    </comment>
    <comment ref="A25" authorId="0" shapeId="0" xr:uid="{00000000-0006-0000-0100-000009000000}">
      <text>
        <r>
          <rPr>
            <sz val="8"/>
            <color indexed="81"/>
            <rFont val="Tahoma"/>
            <family val="2"/>
          </rPr>
          <t xml:space="preserve">base year 2000
2000 = 100
</t>
        </r>
      </text>
    </comment>
    <comment ref="A26" authorId="0" shapeId="0" xr:uid="{00000000-0006-0000-0100-00000A000000}">
      <text>
        <r>
          <rPr>
            <sz val="8"/>
            <color indexed="81"/>
            <rFont val="Tahoma"/>
            <family val="2"/>
          </rPr>
          <t>OECD glossary: http://stats.oecd.org/glossary/detail.asp?ID=36
Actual individual consumption is measured by the total value of household final consumption expenditure, non-profit institutions serving households (NPISHs) final consumption expenditure and government expenditure on individual consumption goods and services.
French Equivalent: Consommation individuelle effective
Data source: OECD National Accounts
United Nations Definition: http://unstats.un.org/unsd/sna1993/glossform.asp?getitem=607
Actual individual consumption is measured by the total value of household final consumption expenditure, NPISH final consumption expenditure and government expenditure on individual consumption goods and services.
IX. THE USE OF INCOME ACCOUNT
 H. Final consumption expenditure and actual final consumption: summary
  1. The expenditure aggregates
9.94.     (a)  Household final consumption expenditure: This consists of the expenditure, including imputed expenditure, incurred by resident households on individual consumption goods and services, including those sold at prices that are not economically significant;
    (b)  Final consumption expenditure of NPISHs: This consists of the expenditure, including imputed expenditure, incurred by resident NPISHs on individual consumption goods and services;
    (c)  Government final consumption expenditure: This consists of expenditure, including imputed expenditure, incurred by general government on both individual consumption goods and services and collective consumption services.  This expenditure may be divided into:
        (i)  Government expenditure on individual consumption goods and services;
        (ii) Government expenditure on collective consumption services.</t>
        </r>
      </text>
    </comment>
    <comment ref="A43" authorId="0" shapeId="0" xr:uid="{00000000-0006-0000-0100-00000B000000}">
      <text>
        <r>
          <rPr>
            <sz val="8"/>
            <color indexed="81"/>
            <rFont val="Tahoma"/>
            <family val="2"/>
          </rPr>
          <t xml:space="preserve">A. Agriculture, forestry and fishing
01. Crop and animal production, hunting and related service activities
- 011 Growing of non-perennial crops
- 012 Growing of perennial crops
- 013 Plant propagation
- 014 Animal production
- 015 Mixed farming
- 016 Support activities to agriculture and post-harvest crop activities
- 017 Hunting, trapping and related service activities
02. Forestry and logging
- 021 Silviculture and other forestry activities
- 022 Logging
- 023 Gathering of non-wood forest products
- 024 Support services to forestry
03. Fishing and aquaculture
 031 Fishing
 032 Aquaculture
</t>
        </r>
      </text>
    </comment>
    <comment ref="A44" authorId="0" shapeId="0" xr:uid="{00000000-0006-0000-0100-00000C000000}">
      <text>
        <r>
          <rPr>
            <sz val="8"/>
            <color indexed="81"/>
            <rFont val="Tahoma"/>
            <family val="2"/>
          </rPr>
          <t xml:space="preserve">B. Mining and quarrying
05. Mining of coal and lignite
-051 Mining of hard coal
-052 Mining of lignite
06. Extraction of crude petroleum and natural gas
- 061 Extraction of crude petroleum
- 062 Extraction of natural gas
07. Mining of metal ores
- 071 Mining of iron ores
- 072 Mining of non-ferrous metal ores
08. Other mining and quarrying
- 081 Quarrying of stone, sand and clay
-089 Mining and quarrying n.e.c.
09. Mining support service activities
- 091 Support activities for petroleum and natural gas extraction
- 099 Support activities for other mining and quarrying
</t>
        </r>
      </text>
    </comment>
    <comment ref="A45" authorId="0" shapeId="0" xr:uid="{00000000-0006-0000-0100-00000D000000}">
      <text>
        <r>
          <rPr>
            <sz val="8"/>
            <color indexed="81"/>
            <rFont val="Tahoma"/>
            <family val="2"/>
          </rPr>
          <t xml:space="preserve">This is an aggregate, only simple overview below
</t>
        </r>
      </text>
    </comment>
    <comment ref="A46" authorId="0" shapeId="0" xr:uid="{00000000-0006-0000-0100-00000E000000}">
      <text>
        <r>
          <rPr>
            <sz val="8"/>
            <color indexed="81"/>
            <rFont val="Tahoma"/>
            <family val="2"/>
          </rPr>
          <t xml:space="preserve">10. Manufacture of food products
- 101 Processing and preserving of meat
- 102 Processing and preserving of fish, crustaceans and molluscs
- 103 Processing and preserving of fruit and vegetables
- 104 Manufacture of vegetable and animal oils and fats
- 105 Manufacture of dairy products
- 106 Manufacture of grain mill products, starches and starch products
- 107 Manufacture of other food products
- 108 Manufacture of prepared animal feeds
11. Manufacture of beverages
- 110 Manufacture of beverages
12. Manufacture of tobacco products
- 120 Manufacture of tobacco products
</t>
        </r>
      </text>
    </comment>
    <comment ref="A47" authorId="0" shapeId="0" xr:uid="{00000000-0006-0000-0100-00000F000000}">
      <text>
        <r>
          <rPr>
            <sz val="8"/>
            <color indexed="81"/>
            <rFont val="Tahoma"/>
            <family val="2"/>
          </rPr>
          <t xml:space="preserve">13. Manufacture of textiles
- 131 Spinning, weaving and finishing of textiles
- 139 Manufacture of other textiles
-14. Manufacture of wearing apparel
- 141 Manufacture of wearing apparel, except fur apparel
- 142 Manufacture of articles of fur
- 143 Manufacture of knitted and crocheted apparel
15. Manufacture of leather and related products
- 151 Tanning and dressing of leather; manufacture of luggage, handbags, saddlery and harness; dressing and dyeing of fur
- 152 Manufacture of footwear
</t>
        </r>
      </text>
    </comment>
    <comment ref="A48" authorId="0" shapeId="0" xr:uid="{00000000-0006-0000-0100-000010000000}">
      <text>
        <r>
          <rPr>
            <sz val="8"/>
            <color indexed="81"/>
            <rFont val="Tahoma"/>
            <family val="2"/>
          </rPr>
          <t xml:space="preserve">
16. Manufacture of wood and of products of wood and cork, except furniture; manufacture of articles of straw and plaiting materials
- 161 Sawmilling and planing of wood
- 162 Manufacture of products of wood, cork, straw and plaiting materials</t>
        </r>
      </text>
    </comment>
    <comment ref="A49" authorId="0" shapeId="0" xr:uid="{00000000-0006-0000-0100-000011000000}">
      <text>
        <r>
          <rPr>
            <sz val="8"/>
            <color indexed="81"/>
            <rFont val="Tahoma"/>
            <family val="2"/>
          </rPr>
          <t xml:space="preserve">
17. Manufacture of paper and paper products
- 170 Manufacture of paper and paper products
</t>
        </r>
      </text>
    </comment>
    <comment ref="A50" authorId="0" shapeId="0" xr:uid="{00000000-0006-0000-0100-000012000000}">
      <text>
        <r>
          <rPr>
            <sz val="8"/>
            <color indexed="81"/>
            <rFont val="Tahoma"/>
            <family val="2"/>
          </rPr>
          <t xml:space="preserve">18. Printing and reproduction of recorded media
- 181 Printing and service activities related to printing
- 182 Reproduction of recorded media
</t>
        </r>
      </text>
    </comment>
    <comment ref="A51" authorId="0" shapeId="0" xr:uid="{00000000-0006-0000-0100-000013000000}">
      <text>
        <r>
          <rPr>
            <sz val="8"/>
            <color indexed="81"/>
            <rFont val="Tahoma"/>
            <family val="2"/>
          </rPr>
          <t xml:space="preserve">Sum of the two categories above - or if detail split between ISIC 17 and ISIC 18 does not exist, leave ISIC 17 and ISIC 18 empty and enter data only here.
17. Manufacture of paper and paper products
- 170 Manufacture of paper and paper products
18. Printing and reproduction of recorded media
- 181 Printing and service activities related to printing
- 182 Reproduction of recorded media
</t>
        </r>
      </text>
    </comment>
    <comment ref="A52" authorId="0" shapeId="0" xr:uid="{00000000-0006-0000-0100-000014000000}">
      <text>
        <r>
          <rPr>
            <sz val="8"/>
            <color indexed="81"/>
            <rFont val="Tahoma"/>
            <family val="2"/>
          </rPr>
          <t>19. Manufacture of coke and refined petroleum products
- 191 Manufacture of coke oven products
- 192 Manufacture of refined petroleum products</t>
        </r>
      </text>
    </comment>
    <comment ref="A53" authorId="0" shapeId="0" xr:uid="{00000000-0006-0000-0100-000015000000}">
      <text>
        <r>
          <rPr>
            <sz val="8"/>
            <color indexed="81"/>
            <rFont val="Tahoma"/>
            <family val="2"/>
          </rPr>
          <t>20. Manufacture of chemicals and chemical products
- 201 Manufacture of basic chemicals, fertilizers and nitrogen compounds, plastics and synthetic rubber in primary forms
- 202 Manufacture of other chemical products
- 203 Manufacture of man-made fibres
21. Manufacture of basic pharmaceutical products and pharmaceutical preparations
- 210 Manufacture of pharmaceuticals, medicinal chemical and botanical products</t>
        </r>
      </text>
    </comment>
    <comment ref="A54" authorId="0" shapeId="0" xr:uid="{00000000-0006-0000-0100-000016000000}">
      <text>
        <r>
          <rPr>
            <sz val="8"/>
            <color indexed="81"/>
            <rFont val="Tahoma"/>
            <family val="2"/>
          </rPr>
          <t xml:space="preserve">22. Manufacture of rubber and plastics products
- 221 Manufacture of rubber products
- 222 Manufacture of plastics products
</t>
        </r>
      </text>
    </comment>
    <comment ref="A55" authorId="0" shapeId="0" xr:uid="{00000000-0006-0000-0100-000017000000}">
      <text>
        <r>
          <rPr>
            <sz val="8"/>
            <color indexed="81"/>
            <rFont val="Tahoma"/>
            <family val="2"/>
          </rPr>
          <t>23. Manufacture of other non-metallic mineral products
- 231 Manufacture of glass and glass products
- 239 Manufacture of non-metallic mineral products n.e.c.</t>
        </r>
      </text>
    </comment>
    <comment ref="A56" authorId="0" shapeId="0" xr:uid="{00000000-0006-0000-0100-000018000000}">
      <text>
        <r>
          <rPr>
            <sz val="8"/>
            <color indexed="81"/>
            <rFont val="Tahoma"/>
            <family val="2"/>
          </rPr>
          <t xml:space="preserve">24. Manufacture of basic metals
- 241 Manufacture of basic iron and steel
- 242 Manufacture of basic precious and other non-ferrous metals
- 243 Casting of metals
</t>
        </r>
      </text>
    </comment>
    <comment ref="A57" authorId="0" shapeId="0" xr:uid="{00000000-0006-0000-0100-000019000000}">
      <text>
        <r>
          <rPr>
            <sz val="8"/>
            <color indexed="81"/>
            <rFont val="Tahoma"/>
            <family val="2"/>
          </rPr>
          <t xml:space="preserve">
Division: 24 - Manufacture of basic metals
   2410 - Manufacture of basic iron and steel
   2431 - Casting of iron and steel
</t>
        </r>
      </text>
    </comment>
    <comment ref="A58" authorId="0" shapeId="0" xr:uid="{00000000-0006-0000-0100-00001A000000}">
      <text>
        <r>
          <rPr>
            <sz val="8"/>
            <color indexed="81"/>
            <rFont val="Tahoma"/>
            <family val="2"/>
          </rPr>
          <t xml:space="preserve">
Division: 24 - Manufacture of basic metals
   2420 - Manufacture of basic precious and non-ferrous metals
   2432 - Casting of non-ferrous metals</t>
        </r>
      </text>
    </comment>
    <comment ref="A59" authorId="0" shapeId="0" xr:uid="{00000000-0006-0000-0100-00001B000000}">
      <text>
        <r>
          <rPr>
            <sz val="8"/>
            <color indexed="81"/>
            <rFont val="Tahoma"/>
            <family val="2"/>
          </rPr>
          <t xml:space="preserve">25. Manufacture of fabricated metal products, except machinery and equipment
- 251 Manufacture of structural metal products, tanks, reservoirs and steam generators
- 252 Manufacture of weapons and ammunition
- 259 Manufacture of other fabricated metal products; metalworking service activities
26. Manufacture of computer, electronic and optical products
- 261 Manufacture of electronic components and boards
- 262 Manufacture of computers and peripheral equipment
- 263 Manufacture of communication equipment
- 264 Manufacture of consumer electronics
- 265 Manufacture of measuring, testing, navigating and control equipment; watches and clocks
- 266 Manufacture of irradiation, electromedical and electrotherapeutic equipment
- 267 Manufacture of optical instruments and photographic equipment
- 268 Manufacture of magnetic and optical media
27. Manufacture of electrical equipment
- 271 Manufacture of electric motors, generators, transformers and electricity distribution and control apparatus
- 272 Manufacture of batteries and accumulators
- 273 Manufacture of wiring and wiring devices
- 274 Manufacture of electric lighting equipment
- 275 Manufacture of domestic appliances
- 279 Manufacture of other electrical equipment
28. Manufacture of machinery and equipment n.e.c.
- 281 Manufacture of general-purpose machinery
- 282 Manufacture of special-purpose machinery
</t>
        </r>
      </text>
    </comment>
    <comment ref="A60" authorId="0" shapeId="0" xr:uid="{00000000-0006-0000-0100-00001C000000}">
      <text>
        <r>
          <rPr>
            <sz val="8"/>
            <color indexed="81"/>
            <rFont val="Tahoma"/>
            <family val="2"/>
          </rPr>
          <t xml:space="preserve">29. Manufacture of motor vehicles, trailers and semi-trailers
- 291 Manufacture of motor vehicles
- 292 Manufacture of bodies (coachwork) for motor vehicles; manufacture of trailers and semi-trailers
- 293 Manufacture of parts and accessories for motor vehicles
30. Manufacture of other transport equipment
- 301 Building of ships and boats
- 302 Manufacture of railway locomotives and rolling stock
- 303 Manufacture of air and spacecraft and related machinery
- 304 Manufacture of military fighting vehicles
- 309 Manufacture of transport equipment n.e.c.
</t>
        </r>
      </text>
    </comment>
    <comment ref="A61" authorId="0" shapeId="0" xr:uid="{00000000-0006-0000-0100-00001D000000}">
      <text>
        <r>
          <rPr>
            <sz val="8"/>
            <color indexed="81"/>
            <rFont val="Tahoma"/>
            <family val="2"/>
          </rPr>
          <t xml:space="preserve">31. Manufacture of furniture
- 310 Manufacture of furniture
32. Other manufacturing
- 321 Manufacture of jewellery, bijouterie and related articles
- 322 Manufacture of musical instruments
- 323 Manufacture of sports goods
- 324 Manufacture of games and toys
- 325 Manufacture of medical and dental instruments and supplies
- 329 Other manufacturing n.e.c.
</t>
        </r>
      </text>
    </comment>
    <comment ref="A62" authorId="0" shapeId="0" xr:uid="{00000000-0006-0000-0100-00001E000000}">
      <text>
        <r>
          <rPr>
            <sz val="8"/>
            <color indexed="81"/>
            <rFont val="Tahoma"/>
            <family val="2"/>
          </rPr>
          <t xml:space="preserve">D. Electricity, gas, steam and air conditioning supply
35. Electricity, gas, steam and air conditioning supply
- 351 Electric power generation, transmission and distribution
- 352 Manufacture of gas; distribution of gaseous fuels through mains
- 353 Steam and air conditioning supply
E. Water supply; sewerage, waste management and remediation activities
36. Water collection, treatment and supply
- 360 Water collection, treatment and supply
</t>
        </r>
      </text>
    </comment>
    <comment ref="A63" authorId="0" shapeId="0" xr:uid="{00000000-0006-0000-0100-00001F000000}">
      <text>
        <r>
          <rPr>
            <sz val="8"/>
            <color indexed="81"/>
            <rFont val="Tahoma"/>
            <family val="2"/>
          </rPr>
          <t xml:space="preserve">F. Construction
41. Construction of buildings
- 410 Construction of buildings
42. Civil engineering
- 421 Construction of roads and railways
- 422 Construction of utility projects
- 429 Construction of other civil engineering projects
43. Specialized construction activities
- 431 Demolition and site preparation
- 432 Electrical, plumbing and other construction installation activities
- 433 Building completion and finishing
- 439 Other specialized construction activities
</t>
        </r>
      </text>
    </comment>
    <comment ref="A64" authorId="0" shapeId="0" xr:uid="{00000000-0006-0000-0100-000020000000}">
      <text>
        <r>
          <rPr>
            <sz val="8"/>
            <color indexed="81"/>
            <rFont val="Tahoma"/>
            <family val="2"/>
          </rPr>
          <t xml:space="preserve">C - Manufacturing
33 - Repair and installation of machinery and equipment
E - Water supply; sewerage, waste management and remediation activities
37 - Sewerage
38 - Waste collection, treatment and disposal activities; materials recovery
39 - Remediation activities and other waste management services
G - Wholesale and retail trade; repair of motor vehicles and motorcycles
45 - Wholesale and retail trade and repair of motor vehicles and motorcycles
46 - Wholesale trade, except of motor vehicles and motorcycles
47 - Retail trade, except of motor vehicles and motorcycles
H - Transportation and storage 
49 - Land transport and transport via pipelines
50 - Water transport
51 - Air transport
52 - Warehousing and support activities for transportation
53 - Postal and courier activities
I - Accommodation and food service activities
55 - Accommodation
56 - Food and beverage service activities
J - Information and communication
58 - Publishing activities
59 - Motion picture, video and television programme production, sound recording and music publishing activities
60 - Programming and broadcasting activities
61 - Telecommunications
62 - Computer programming, consultancy and related activities
63 - Information service activities
K - Financial and insurance activities
64 - Financial service activities, except insurance and pension funding
65 - Insurance, reinsurance and pension funding, except compulsory social security
66 - Activities auxiliary to financial service and insurance activities
L - Real estate activities
68 - Real estate activities
M - Professional, scientific and technical activities
69 - Legal and accounting activities
70 - Activities of head offices; management consultancy activities
71 - Architectural and engineering activities; technical testing and analysis
72 - Scientific research and development
73 - Advertising and market research
74 - Other professional, scientific and technical activities
75 - Veterinary activities
N - Administrative and support service activities
77 - Rental and leasing activities
78 - Employment activities
79 - Travel agency, tour operator, reservation service and related activities
80 - Security and investigation activities
81 - Services to buildings and landscape activities
82 - Office administrative, office support and other business support activities
O - Public administration and defence; compulsory social security
84 - Public administration and defence; compulsory social security
P - Education
85 - Education
Q - Human health and social work activities
86 - Human health activities
87 - Residential care activities
88 - Social work activities without accommodation
R - Arts, entertainment and recreation
90 - Creative, arts and entertainment activities
91 - Libraries, archives, museums and other cultural activities
92 - Gambling and betting activities
93 - Sports activities and amusement and recreation activities
S - Other service activities
94 - Activities of membership organizations
95 - Repair of computers and personal and household goods
96 - Other personal service activities
U - Activities of extraterritorial organizations and bodies
99 - Activities of extraterritorial organizations and bodies
</t>
        </r>
      </text>
    </comment>
    <comment ref="A67" authorId="0" shapeId="0" xr:uid="{00000000-0006-0000-0100-000021000000}">
      <text>
        <r>
          <rPr>
            <sz val="8"/>
            <color indexed="81"/>
            <rFont val="Tahoma"/>
            <family val="2"/>
          </rPr>
          <t xml:space="preserve">Output-based gross domestic product is the sum of the gross values added of all resident producers at basic prices, plus all taxes less subsidies on products.
</t>
        </r>
      </text>
    </comment>
    <comment ref="A95" authorId="0" shapeId="0" xr:uid="{00000000-0006-0000-0100-000022000000}">
      <text>
        <r>
          <rPr>
            <sz val="8"/>
            <color indexed="81"/>
            <rFont val="Tahoma"/>
            <family val="2"/>
          </rPr>
          <t xml:space="preserve">Output-based gross domestic product is the sum of the gross values added of all resident producers at basic prices, plus all taxes less subsidies on products.
</t>
        </r>
      </text>
    </comment>
    <comment ref="A123" authorId="0" shapeId="0" xr:uid="{00000000-0006-0000-0100-000023000000}">
      <text>
        <r>
          <rPr>
            <sz val="8"/>
            <color indexed="81"/>
            <rFont val="Tahoma"/>
            <family val="2"/>
          </rPr>
          <t xml:space="preserve">Output-based gross domestic product is the sum of the gross values added of all resident producers at basic prices, plus all taxes less subsidies on products.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IEA</author>
  </authors>
  <commentList>
    <comment ref="A4" authorId="0" shapeId="0" xr:uid="{00000000-0006-0000-0200-000001000000}">
      <text>
        <r>
          <rPr>
            <sz val="8"/>
            <color indexed="81"/>
            <rFont val="Tahoma"/>
            <family val="2"/>
          </rPr>
          <t xml:space="preserve">
17. Manufacture of paper and paper products
- 170 Manufacture of paper and paper products</t>
        </r>
      </text>
    </comment>
    <comment ref="A21" authorId="0" shapeId="0" xr:uid="{00000000-0006-0000-0200-000002000000}">
      <text>
        <r>
          <rPr>
            <sz val="8"/>
            <color indexed="81"/>
            <rFont val="Tahoma"/>
            <family val="2"/>
          </rPr>
          <t>20. Manufacture of chemicals and chemical products
- 201 Manufacture of basic chemicals, fertilizers and nitrogen compounds, plastics and synthetic rubber in primary forms
- 202 Manufacture of other chemical products
- 203 Manufacture of man-made fibres
21. Manufacture of basic pharmaceutical products and pharmaceutical preparations
- 210 Manufacture of pharmaceuticals, medicinal chemical and botanical products</t>
        </r>
      </text>
    </comment>
    <comment ref="A30" authorId="0" shapeId="0" xr:uid="{00000000-0006-0000-0200-000003000000}">
      <text>
        <r>
          <rPr>
            <sz val="8"/>
            <color indexed="81"/>
            <rFont val="Tahoma"/>
            <family val="2"/>
          </rPr>
          <t>23. Manufacture of other non-metallic mineral products
- 231 Manufacture of glass and glass products
- 239 Manufacture of non-metallic mineral products n.e.c.</t>
        </r>
      </text>
    </comment>
    <comment ref="A36" authorId="0" shapeId="0" xr:uid="{00000000-0006-0000-0200-000004000000}">
      <text>
        <r>
          <rPr>
            <sz val="8"/>
            <color indexed="81"/>
            <rFont val="Tahoma"/>
            <family val="2"/>
          </rPr>
          <t xml:space="preserve">24. Manufacture of basic metals
- 241 Manufacture of basic iron and steel
- 242 Manufacture of basic precious and other non-ferrous metals
- 243 Casting of metals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IEA</author>
    <author>Paolo Canfora</author>
  </authors>
  <commentList>
    <comment ref="D1" authorId="0" shapeId="0" xr:uid="{00000000-0006-0000-0300-000001000000}">
      <text>
        <r>
          <rPr>
            <sz val="8"/>
            <color indexed="81"/>
            <rFont val="Tahoma"/>
            <family val="2"/>
          </rPr>
          <t>All energy data are shown in final energy units at net calorific values, except where noted.</t>
        </r>
      </text>
    </comment>
    <comment ref="A4" authorId="0" shapeId="0" xr:uid="{00000000-0006-0000-0300-000002000000}">
      <text>
        <r>
          <rPr>
            <sz val="8"/>
            <color indexed="81"/>
            <rFont val="Tahoma"/>
            <family val="2"/>
          </rPr>
          <t xml:space="preserve">A. Agriculture, forestry and fishing
01. Crop and animal production, hunting and related service activities
- 011 Growing of non-perennial crops
- 012 Growing of perennial crops
- 013 Plant propagation
- 014 Animal production
- 015 Mixed farming
- 016 Support activities to agriculture and post-harvest crop activities
- 017 Hunting, trapping and related service activities
02. Forestry and logging
- 021 Silviculture and other forestry activities
- 022 Logging
- 023 Gathering of non-wood forest products
- 024 Support services to forestry
03. Fishing and aquaculture
- 031 Fishing
- 032 Aquaculture
</t>
        </r>
      </text>
    </comment>
    <comment ref="A17" authorId="0" shapeId="0" xr:uid="{00000000-0006-0000-0300-000003000000}">
      <text>
        <r>
          <rPr>
            <sz val="8"/>
            <color indexed="81"/>
            <rFont val="Tahoma"/>
            <family val="2"/>
          </rPr>
          <t xml:space="preserve">B. Mining and quarrying
05. Mining of coal and lignite
- 051 Mining of hard coal
- 052 Mining of lignite
06. Extraction of crude petroleum and natural gas
- 061 Extraction of crude petroleum
- 062 Extraction of natural gas
07. Mining of metal ores
- 071 Mining of iron ores
- 072 Mining of non-ferrous metal ores
08. Other mining and quarrying
- 081 Quarrying of stone, sand and clay
- 089 Mining and quarrying n.e.c.
09. Mining support service activities
- 091 Support activities for petroleum and natural gas extraction
- 099 Support activities for other mining and quarrying
</t>
        </r>
      </text>
    </comment>
    <comment ref="A44" authorId="0" shapeId="0" xr:uid="{00000000-0006-0000-0300-000004000000}">
      <text>
        <r>
          <rPr>
            <sz val="8"/>
            <color indexed="81"/>
            <rFont val="Tahoma"/>
            <family val="2"/>
          </rPr>
          <t xml:space="preserve">10. Manufacture of food products
- 101 Processing and preserving of meat
- 102 Processing and preserving of fish, crustaceans and molluscs
- 103 Processing and preserving of fruit and vegetables
- 104 Manufacture of vegetable and animal oils and fats
- 105 Manufacture of dairy products
- 106 Manufacture of grain mill products, starches and starch products
- 107 Manufacture of other food products
- 108 Manufacture of prepared animal feeds
11. Manufacture of beverages
- 110 Manufacture of beverages
12. Manufacture of tobacco products
- 120 Manufacture of tobacco products
</t>
        </r>
      </text>
    </comment>
    <comment ref="A57" authorId="0" shapeId="0" xr:uid="{00000000-0006-0000-0300-000005000000}">
      <text>
        <r>
          <rPr>
            <sz val="8"/>
            <color indexed="81"/>
            <rFont val="Tahoma"/>
            <family val="2"/>
          </rPr>
          <t>13. Manufacture of textiles
- 131 Spinning, weaving and finishing of textiles
- 139 Manufacture of other textiles
14. Manufacture of wearing apparel
- 141 Manufacture of wearing apparel, except fur apparel
- 142 Manufacture of articles of fur
- 143 Manufacture of knitted and crocheted apparel
15. Manufacture of leather and related products
- 151 Tanning and dressing of leather; manufacture of luggage, handbags, saddlery and harness; dressing and dyeing of fur
- 152 Manufacture of footwear</t>
        </r>
      </text>
    </comment>
    <comment ref="A70" authorId="0" shapeId="0" xr:uid="{00000000-0006-0000-0300-000006000000}">
      <text>
        <r>
          <rPr>
            <sz val="8"/>
            <color indexed="81"/>
            <rFont val="Tahoma"/>
            <family val="2"/>
          </rPr>
          <t xml:space="preserve">
16. Manufacture of wood and of products of wood and cork, except furniture; manufacture of articles of straw and plaiting materials
- 161 Sawmilling and planing of wood
- 162 Manufacture of products of wood, cork, straw and plaiting materials</t>
        </r>
      </text>
    </comment>
    <comment ref="A83" authorId="0" shapeId="0" xr:uid="{00000000-0006-0000-0300-000007000000}">
      <text>
        <r>
          <rPr>
            <sz val="8"/>
            <color indexed="81"/>
            <rFont val="Tahoma"/>
            <family val="2"/>
          </rPr>
          <t xml:space="preserve">
17. Manufacture of paper and paper products
- 170 Manufacture of paper and paper products</t>
        </r>
      </text>
    </comment>
    <comment ref="A95" authorId="1" shapeId="0" xr:uid="{00000000-0006-0000-0300-000008000000}">
      <text>
        <r>
          <rPr>
            <sz val="8"/>
            <color indexed="81"/>
            <rFont val="Tahoma"/>
            <family val="2"/>
          </rPr>
          <t xml:space="preserve">Energy per tonne of paper and paperboard produced
</t>
        </r>
      </text>
    </comment>
    <comment ref="A119" authorId="0" shapeId="0" xr:uid="{00000000-0006-0000-0300-000009000000}">
      <text>
        <r>
          <rPr>
            <sz val="8"/>
            <color indexed="81"/>
            <rFont val="Tahoma"/>
            <family val="2"/>
          </rPr>
          <t xml:space="preserve">18. Printing and reproduction of recorded media
- 181 Printing and service activities related to printing
- 182 Reproduction of recorded media
</t>
        </r>
      </text>
    </comment>
    <comment ref="A132" authorId="0" shapeId="0" xr:uid="{00000000-0006-0000-0300-00000A000000}">
      <text>
        <r>
          <rPr>
            <sz val="8"/>
            <color indexed="81"/>
            <rFont val="Tahoma"/>
            <family val="2"/>
          </rPr>
          <t xml:space="preserve">Sum of the two categories above - or if detail split between ISIC 17 and ISIC 18 does not exist, leave ISIC 17 and ISIC 18 empty and enter data only here.
</t>
        </r>
      </text>
    </comment>
    <comment ref="A145" authorId="0" shapeId="0" xr:uid="{00000000-0006-0000-0300-00000B000000}">
      <text>
        <r>
          <rPr>
            <sz val="8"/>
            <color indexed="81"/>
            <rFont val="Tahoma"/>
            <family val="2"/>
          </rPr>
          <t>19. Manufacture of coke and refined petroleum products
- 191 Manufacture of coke oven products
- 192 Manufacture of refined petroleum products</t>
        </r>
      </text>
    </comment>
    <comment ref="A158" authorId="0" shapeId="0" xr:uid="{00000000-0006-0000-0300-00000C000000}">
      <text>
        <r>
          <rPr>
            <sz val="8"/>
            <color indexed="81"/>
            <rFont val="Tahoma"/>
            <family val="2"/>
          </rPr>
          <t>20. Manufacture of chemicals and chemical products
- 201 Manufacture of basic chemicals, fertilizers and nitrogen compounds, plastics and synthetic rubber in primary forms
- 202 Manufacture of other chemical products
- 203 Manufacture of man-made fibres
21. Manufacture of basic pharmaceutical products and pharmaceutical preparations
- 210 Manufacture of pharmaceuticals, medicinal chemical and botanical products</t>
        </r>
      </text>
    </comment>
    <comment ref="A171" authorId="0" shapeId="0" xr:uid="{00000000-0006-0000-0300-00000D000000}">
      <text>
        <r>
          <rPr>
            <sz val="8"/>
            <color indexed="81"/>
            <rFont val="Tahoma"/>
            <family val="2"/>
          </rPr>
          <t xml:space="preserve">22. Manufacture of rubber and plastics products
- 221 Manufacture of rubber products
- 222 Manufacture of plastics products
</t>
        </r>
      </text>
    </comment>
    <comment ref="A184" authorId="0" shapeId="0" xr:uid="{00000000-0006-0000-0300-00000E000000}">
      <text>
        <r>
          <rPr>
            <sz val="8"/>
            <color indexed="81"/>
            <rFont val="Tahoma"/>
            <family val="2"/>
          </rPr>
          <t>23. Manufacture of other non-metallic mineral products
- 231 Manufacture of glass and glass products
- 239 Manufacture of non-metallic mineral products n.e.c.</t>
        </r>
      </text>
    </comment>
    <comment ref="A220" authorId="0" shapeId="0" xr:uid="{00000000-0006-0000-0300-00000F000000}">
      <text>
        <r>
          <rPr>
            <sz val="8"/>
            <color indexed="81"/>
            <rFont val="Tahoma"/>
            <family val="2"/>
          </rPr>
          <t xml:space="preserve">24. Manufacture of basic metals
- 241 Manufacture of basic iron and steel
- 242 Manufacture of basic precious and other non-ferrous metals
- 243 Casting of metals
</t>
        </r>
      </text>
    </comment>
    <comment ref="A233" authorId="0" shapeId="0" xr:uid="{00000000-0006-0000-0300-000010000000}">
      <text>
        <r>
          <rPr>
            <sz val="8"/>
            <color indexed="81"/>
            <rFont val="Tahoma"/>
            <family val="2"/>
          </rPr>
          <t xml:space="preserve">
Division: 24 - Manufacture of basic metals
   2410 - Manufacture of basic iron and steel
   2431 - Casting of iron and steel
</t>
        </r>
      </text>
    </comment>
    <comment ref="A269" authorId="0" shapeId="0" xr:uid="{00000000-0006-0000-0300-000011000000}">
      <text>
        <r>
          <rPr>
            <sz val="8"/>
            <color indexed="81"/>
            <rFont val="Tahoma"/>
            <family val="2"/>
          </rPr>
          <t xml:space="preserve">
Division: 24 - Manufacture of basic metals
   2420 - Manufacture of basic precious and non-ferrous metals
   2432 - Casting of non-ferrous metals</t>
        </r>
      </text>
    </comment>
    <comment ref="A293" authorId="0" shapeId="0" xr:uid="{00000000-0006-0000-0300-000012000000}">
      <text>
        <r>
          <rPr>
            <sz val="8"/>
            <color indexed="81"/>
            <rFont val="Tahoma"/>
            <family val="2"/>
          </rPr>
          <t xml:space="preserve">25. Manufacture of fabricated metal products, except machinery and equipment
- 251 Manufacture of structural metal products, tanks, reservoirs and steam generators
- 252 Manufacture of weapons and ammunition
- 259 Manufacture of other fabricated metal products; metalworking service activities
26. Manufacture of computer, electronic and optical products
- 261 Manufacture of electronic components and boards
- 262 Manufacture of computers and peripheral equipment
- 263 Manufacture of communication equipment
- 264 Manufacture of consumer electronics
- 265 Manufacture of measuring, testing, navigating and control equipment; watches and clocks
- 266 Manufacture of irradiation, electromedical and electrotherapeutic equipment
- 267 Manufacture of optical instruments and photographic equipment
- 268 Manufacture of magnetic and optical media
27. Manufacture of electrical equipment
- 271 Manufacture of electric motors, generators, transformers and electricity distribution and control apparatus
- 272 Manufacture of batteries and accumulators
- 273 Manufacture of wiring and wiring devices
- 274 Manufacture of electric lighting equipment
- 275 Manufacture of domestic appliances
- 279 Manufacture of other electrical equipment
28. Manufacture of machinery and equipment n.e.c.
- 281 Manufacture of general-purpose machinery
- 282 Manufacture of special-purpose machinery
</t>
        </r>
      </text>
    </comment>
    <comment ref="A306" authorId="0" shapeId="0" xr:uid="{00000000-0006-0000-0300-000013000000}">
      <text>
        <r>
          <rPr>
            <sz val="8"/>
            <color indexed="81"/>
            <rFont val="Tahoma"/>
            <family val="2"/>
          </rPr>
          <t>29. Manufacture of motor vehicles, trailers and semi-trailers
- 291 Manufacture of motor vehicles
- 292 Manufacture of bodies (coachwork) for motor vehicles; manufacture of trailers and semi-trailers
- 293 Manufacture of parts and accessories for motor vehicles
30. Manufacture of other transport equipment
- 301 Building of ships and boats
- 302 Manufacture of railway locomotives and rolling stock
- 303 Manufacture of air and spacecraft and related machinery
- 304 Manufacture of military fighting vehicles
- 309 Manufacture of transport equipment n.e.c.</t>
        </r>
      </text>
    </comment>
    <comment ref="A319" authorId="0" shapeId="0" xr:uid="{00000000-0006-0000-0300-000014000000}">
      <text>
        <r>
          <rPr>
            <sz val="8"/>
            <color indexed="81"/>
            <rFont val="Tahoma"/>
            <family val="2"/>
          </rPr>
          <t xml:space="preserve">31. Manufacture of furniture
- 310 Manufacture of furniture
32. Other manufacturing
- 321 Manufacture of jewellery, bijouterie and related articles
- 322 Manufacture of musical instruments
- 323 Manufacture of sports goods
- 324 Manufacture of games and toys
- 325 Manufacture of medical and dental instruments and supplies
- 329 Other manufacturing n.e.c.
</t>
        </r>
      </text>
    </comment>
    <comment ref="A332" authorId="0" shapeId="0" xr:uid="{00000000-0006-0000-0300-000015000000}">
      <text>
        <r>
          <rPr>
            <sz val="8"/>
            <color indexed="81"/>
            <rFont val="Tahoma"/>
            <family val="2"/>
          </rPr>
          <t xml:space="preserve">If data for one or more manufacturing sectors specified above are not available, then this category should also include data for consumption in these manufacturing sectors.
</t>
        </r>
      </text>
    </comment>
    <comment ref="A342" authorId="0" shapeId="0" xr:uid="{00000000-0006-0000-0300-000016000000}">
      <text>
        <r>
          <rPr>
            <sz val="8"/>
            <color indexed="81"/>
            <rFont val="Tahoma"/>
            <family val="2"/>
          </rPr>
          <t xml:space="preserve">D. Electricity, gas, steam and air conditioning supply
35. Electricity, gas, steam and air conditioning supply
- 351 Electric power generation, transmission and distribution
- 352 Manufacture of gas; distribution of gaseous fuels through mains
- 353 Steam and air conditioning supply
E. Water supply; sewerage, waste management and remediation activities
36. Water collection, treatment and supply
- 360 Water collection, treatment and supply
</t>
        </r>
      </text>
    </comment>
    <comment ref="A355" authorId="0" shapeId="0" xr:uid="{00000000-0006-0000-0300-000017000000}">
      <text>
        <r>
          <rPr>
            <sz val="8"/>
            <color indexed="81"/>
            <rFont val="Tahoma"/>
            <family val="2"/>
          </rPr>
          <t>F. Construction
41. Construction of buildings
- 410 Construction of buildings
42. Civil engineering
- 421 Construction of roads and railways
- 422 Construction of utility projects
- 429 Construction of other civil engineering projects
43. Specialized construction activities
- 431 Demolition and site preparation
- 432 Electrical, plumbing and other construction installation activities
- 433 Building completion and finishing
- 439 Other specialized construction activities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IEA</author>
  </authors>
  <commentList>
    <comment ref="D1" authorId="0" shapeId="0" xr:uid="{00000000-0006-0000-0400-000001000000}">
      <text>
        <r>
          <rPr>
            <sz val="8"/>
            <color indexed="81"/>
            <rFont val="Tahoma"/>
            <family val="2"/>
          </rPr>
          <t>All energy data are shown in final energy units at net calorific values, except where noted.</t>
        </r>
      </text>
    </comment>
    <comment ref="A46" authorId="0" shapeId="0" xr:uid="{00000000-0006-0000-0400-000002000000}">
      <text>
        <r>
          <rPr>
            <sz val="8"/>
            <color indexed="81"/>
            <rFont val="Tahoma"/>
            <family val="2"/>
          </rPr>
          <t>1)
Other includes all consumption for uses that are not space heating, space cooling &amp; lighting.
2)
If data for one or more uses specified above (space heating, space cooling &amp; lighting) are not available, then Other should also include data for consumption in these uses.
i.e. other = total - (space heating + space cooling + lighting)</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IEA</author>
    <author>Davide D'Ambrosio</author>
  </authors>
  <commentList>
    <comment ref="D1" authorId="0" shapeId="0" xr:uid="{00000000-0006-0000-0500-000001000000}">
      <text>
        <r>
          <rPr>
            <sz val="8"/>
            <color indexed="81"/>
            <rFont val="Tahoma"/>
            <family val="2"/>
          </rPr>
          <t>All energy data are shown in final energy units at net calorific values, except where noted.</t>
        </r>
      </text>
    </comment>
    <comment ref="A137" authorId="0" shapeId="0" xr:uid="{00000000-0006-0000-0500-000002000000}">
      <text>
        <r>
          <rPr>
            <sz val="8"/>
            <color indexed="81"/>
            <rFont val="Tahoma"/>
            <family val="2"/>
          </rPr>
          <t>1)
Other includes all consumption for appliances that are not specified above (Refrigerators, Freezers, Refrigerators/Freezers combis, Dish Washers, Cloth Washers, Cloth Dryers, Television, PC ).
2)
If consumption data for one or more appliances specified above are not available, then Other should also include data for consumption for these appliances
i.e. Other appliances = Total appliances - (Refrigerators + Freezers + Refrigerators/Freezers combis + Dish Washers + Cloth Washers + Cloth Dryers + Television + PC )
Space Heating, Space Cooling, Water Heating, Cooking and Lighting are not included in appliances.</t>
        </r>
      </text>
    </comment>
    <comment ref="A147" authorId="0" shapeId="0" xr:uid="{00000000-0006-0000-0500-000003000000}">
      <text>
        <r>
          <rPr>
            <sz val="8"/>
            <color indexed="81"/>
            <rFont val="Tahoma"/>
            <family val="2"/>
          </rPr>
          <t>1)
Other includes all consumption for uses that are not specified above (space heating, space cooling, water heating, cooking, lighting and any of the appliances).
2)
If data for one or more uses specified above are not available, then Other should also include data for consumption in these uses.
i.e. Other = Total - (space heating + space cooling + water heating + cooking + lighting + total appliances)</t>
        </r>
      </text>
    </comment>
    <comment ref="A195" authorId="1" shapeId="0" xr:uid="{00000000-0006-0000-0500-000004000000}">
      <text>
        <r>
          <rPr>
            <sz val="8"/>
            <color indexed="81"/>
            <rFont val="Tahoma"/>
            <family val="2"/>
          </rPr>
          <t xml:space="preserve">Appliances Diffusion can be calculated as Applianches Stock over occupied dwelling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IEA</author>
    <author>Paolo Canfora</author>
  </authors>
  <commentList>
    <comment ref="D1" authorId="0" shapeId="0" xr:uid="{00000000-0006-0000-0600-000001000000}">
      <text>
        <r>
          <rPr>
            <sz val="8"/>
            <color indexed="81"/>
            <rFont val="Tahoma"/>
            <family val="2"/>
          </rPr>
          <t>All energy data are shown in final energy units at net calorific values, except where noted.</t>
        </r>
      </text>
    </comment>
    <comment ref="A5" authorId="0" shapeId="0" xr:uid="{00000000-0006-0000-0600-000002000000}">
      <text>
        <r>
          <rPr>
            <sz val="8"/>
            <color indexed="81"/>
            <rFont val="Tahoma"/>
            <family val="2"/>
          </rPr>
          <t>Passenger-kilometre is an unit of measure of passenger transport. 1 passenger-kilometre represents the transport of one passenger over one kilometre.</t>
        </r>
      </text>
    </comment>
    <comment ref="A6" authorId="0" shapeId="0" xr:uid="{00000000-0006-0000-0600-000003000000}">
      <text>
        <r>
          <rPr>
            <sz val="8"/>
            <color indexed="81"/>
            <rFont val="Tahoma"/>
            <family val="2"/>
          </rPr>
          <t>SUV = Sport Utility Vehicle
includes taxis, personal mini-vans
This category is not the sum of two categories below. For example, it includes electric vehicles.</t>
        </r>
      </text>
    </comment>
    <comment ref="A7" authorId="0" shapeId="0" xr:uid="{00000000-0006-0000-0600-000004000000}">
      <text>
        <r>
          <rPr>
            <sz val="8"/>
            <color indexed="81"/>
            <rFont val="Tahoma"/>
            <family val="2"/>
          </rPr>
          <t>includes all cars with spark ignition engine
- gasoline
- ethanol
- LPG
- natural gas</t>
        </r>
      </text>
    </comment>
    <comment ref="A10" authorId="1" shapeId="0" xr:uid="{00000000-0006-0000-0600-000005000000}">
      <text>
        <r>
          <rPr>
            <sz val="8"/>
            <color indexed="81"/>
            <rFont val="Tahoma"/>
            <family val="2"/>
          </rPr>
          <t>includes urban, sub-urban and intercity buses
includes mini-buses for public transport</t>
        </r>
      </text>
    </comment>
    <comment ref="A11" authorId="1" shapeId="0" xr:uid="{00000000-0006-0000-0600-000006000000}">
      <text>
        <r>
          <rPr>
            <sz val="8"/>
            <color indexed="81"/>
            <rFont val="Tahoma"/>
            <family val="2"/>
          </rPr>
          <t>includes urban, sub-urban and intercity rail transport</t>
        </r>
      </text>
    </comment>
    <comment ref="A16" authorId="0" shapeId="0" xr:uid="{00000000-0006-0000-0600-000007000000}">
      <text>
        <r>
          <rPr>
            <sz val="8"/>
            <color indexed="81"/>
            <rFont val="Tahoma"/>
            <family val="2"/>
          </rPr>
          <t>Tonne-kilometre is an unit of measure of goods transport. 1 tonne-kilometre represents the transport of one tonne over one kilometre.</t>
        </r>
      </text>
    </comment>
    <comment ref="A17" authorId="0" shapeId="0" xr:uid="{00000000-0006-0000-0600-000008000000}">
      <text>
        <r>
          <rPr>
            <sz val="8"/>
            <color indexed="81"/>
            <rFont val="Tahoma"/>
            <family val="2"/>
          </rPr>
          <t xml:space="preserve">
This category is not the sum of two categories below. For example, it includes electric vehicles.</t>
        </r>
      </text>
    </comment>
    <comment ref="A18" authorId="0" shapeId="0" xr:uid="{00000000-0006-0000-0600-000009000000}">
      <text>
        <r>
          <rPr>
            <sz val="8"/>
            <color indexed="81"/>
            <rFont val="Tahoma"/>
            <family val="2"/>
          </rPr>
          <t>includes all cars with spark ignition engine
- gasoline
- ethanol
- LPG
- natural gas</t>
        </r>
      </text>
    </comment>
    <comment ref="A26" authorId="0" shapeId="0" xr:uid="{00000000-0006-0000-0600-00000A000000}">
      <text>
        <r>
          <rPr>
            <sz val="8"/>
            <color indexed="81"/>
            <rFont val="Tahoma"/>
            <family val="2"/>
          </rPr>
          <t xml:space="preserve">
This category is not the sum of two categories below. For example, it includes electric vehicles.</t>
        </r>
      </text>
    </comment>
    <comment ref="A27" authorId="0" shapeId="0" xr:uid="{00000000-0006-0000-0600-00000B000000}">
      <text>
        <r>
          <rPr>
            <sz val="8"/>
            <color indexed="81"/>
            <rFont val="Tahoma"/>
            <family val="2"/>
          </rPr>
          <t>includes all cars with spark ignition engine
- gasoline
- ethanol
- LPG
- natural gas</t>
        </r>
      </text>
    </comment>
    <comment ref="A33" authorId="0" shapeId="0" xr:uid="{00000000-0006-0000-0600-00000C000000}">
      <text>
        <r>
          <rPr>
            <sz val="8"/>
            <color indexed="81"/>
            <rFont val="Tahoma"/>
            <family val="2"/>
          </rPr>
          <t xml:space="preserve">
Report the distance travelled by all vehicles.
In other words, the number reported should be approximately the result of the multiplication of the vehicles in stock by the distance travelled by an average vehicle.
Vehicle-kilometre is a unit of measurement representing the movement of a vehicle over one kilometre.
Context:
The distance to be considered is the distance actually run. It includes movements of empty vehicles. Units made up of a tractor and a semi-trailer or a lorry and a trailer are counted as one vehicle.
Note:
Vehicle in the definition above covers also ships, planes and trains.</t>
        </r>
      </text>
    </comment>
    <comment ref="A34" authorId="0" shapeId="0" xr:uid="{00000000-0006-0000-0600-00000D000000}">
      <text>
        <r>
          <rPr>
            <sz val="8"/>
            <color indexed="81"/>
            <rFont val="Tahoma"/>
            <family val="2"/>
          </rPr>
          <t>SUV = Sport Utility Vehicle
includes taxis, personal mini-vans
This category is not the sum of two categories below. For example, it includes electric vehicles.</t>
        </r>
      </text>
    </comment>
    <comment ref="A35" authorId="0" shapeId="0" xr:uid="{00000000-0006-0000-0600-00000E000000}">
      <text>
        <r>
          <rPr>
            <sz val="8"/>
            <color indexed="81"/>
            <rFont val="Tahoma"/>
            <family val="2"/>
          </rPr>
          <t>includes all cars with spark ignition engine
- gasoline
- ethanol
- LPG
- natural gas</t>
        </r>
      </text>
    </comment>
    <comment ref="A38" authorId="1" shapeId="0" xr:uid="{00000000-0006-0000-0600-00000F000000}">
      <text>
        <r>
          <rPr>
            <sz val="8"/>
            <color indexed="81"/>
            <rFont val="Tahoma"/>
            <family val="2"/>
          </rPr>
          <t>includes urban, sub-urban and intercity buses
includes mini-buses for public transport</t>
        </r>
      </text>
    </comment>
    <comment ref="A39" authorId="1" shapeId="0" xr:uid="{00000000-0006-0000-0600-000010000000}">
      <text>
        <r>
          <rPr>
            <sz val="8"/>
            <color indexed="81"/>
            <rFont val="Tahoma"/>
            <family val="2"/>
          </rPr>
          <t>includes urban, sub-urban and intercity rail transport</t>
        </r>
      </text>
    </comment>
    <comment ref="A43" authorId="0" shapeId="0" xr:uid="{00000000-0006-0000-0600-000011000000}">
      <text>
        <r>
          <rPr>
            <sz val="8"/>
            <color indexed="81"/>
            <rFont val="Tahoma"/>
            <family val="2"/>
          </rPr>
          <t>This category is not the sum of two categories below. For example, it includes electric vehicles.</t>
        </r>
      </text>
    </comment>
    <comment ref="A44" authorId="1" shapeId="0" xr:uid="{00000000-0006-0000-0600-000012000000}">
      <text>
        <r>
          <rPr>
            <sz val="8"/>
            <color indexed="81"/>
            <rFont val="Tahoma"/>
            <family val="2"/>
          </rPr>
          <t>includes all vehicles with spark ignition engine
- gasoline
- ethanol
- LPG
- natural gas</t>
        </r>
      </text>
    </comment>
    <comment ref="A51" authorId="0" shapeId="0" xr:uid="{00000000-0006-0000-0600-000013000000}">
      <text>
        <r>
          <rPr>
            <sz val="8"/>
            <color indexed="81"/>
            <rFont val="Tahoma"/>
            <family val="2"/>
          </rPr>
          <t>SUV = Sport Utility Vehicle
includes taxis, personal mini-vans
This category is not the sum of two categories below. For example, it includes electric vehicles.</t>
        </r>
      </text>
    </comment>
    <comment ref="A52" authorId="0" shapeId="0" xr:uid="{00000000-0006-0000-0600-000014000000}">
      <text>
        <r>
          <rPr>
            <sz val="8"/>
            <color indexed="81"/>
            <rFont val="Tahoma"/>
            <family val="2"/>
          </rPr>
          <t>includes all cars with spark ignition engine
- gasoline
- ethanol
- LPG
- natural gas</t>
        </r>
      </text>
    </comment>
    <comment ref="A55" authorId="1" shapeId="0" xr:uid="{00000000-0006-0000-0600-000015000000}">
      <text>
        <r>
          <rPr>
            <sz val="8"/>
            <color indexed="81"/>
            <rFont val="Tahoma"/>
            <family val="2"/>
          </rPr>
          <t>includes urban, sub-urban and intercity buses
includes mini-buses for public transport</t>
        </r>
      </text>
    </comment>
    <comment ref="A56" authorId="1" shapeId="0" xr:uid="{00000000-0006-0000-0600-000016000000}">
      <text>
        <r>
          <rPr>
            <sz val="8"/>
            <color indexed="81"/>
            <rFont val="Tahoma"/>
            <family val="2"/>
          </rPr>
          <t>includes urban, sub-urban and intercity rail transport</t>
        </r>
      </text>
    </comment>
    <comment ref="A60" authorId="0" shapeId="0" xr:uid="{00000000-0006-0000-0600-000017000000}">
      <text>
        <r>
          <rPr>
            <sz val="8"/>
            <color indexed="81"/>
            <rFont val="Tahoma"/>
            <family val="2"/>
          </rPr>
          <t>This category is not the sum of two categories below. For example, it includes electric vehicles.</t>
        </r>
      </text>
    </comment>
    <comment ref="A61" authorId="0" shapeId="0" xr:uid="{00000000-0006-0000-0600-000018000000}">
      <text>
        <r>
          <rPr>
            <sz val="8"/>
            <color indexed="81"/>
            <rFont val="Tahoma"/>
            <family val="2"/>
          </rPr>
          <t>includes all vehicles with spark ignition engine
- gasoline
- ethanol
- LPG
- natural gas</t>
        </r>
      </text>
    </comment>
    <comment ref="A81" authorId="1" shapeId="0" xr:uid="{00000000-0006-0000-0600-000019000000}">
      <text>
        <r>
          <rPr>
            <sz val="8"/>
            <color indexed="81"/>
            <rFont val="Tahoma"/>
            <family val="2"/>
          </rPr>
          <t xml:space="preserve">
SUV = Sport Utility Vehicle
includes taxis, personal mini-vans</t>
        </r>
      </text>
    </comment>
    <comment ref="A82" authorId="0" shapeId="0" xr:uid="{00000000-0006-0000-0600-00001A000000}">
      <text>
        <r>
          <rPr>
            <sz val="8"/>
            <color indexed="81"/>
            <rFont val="Tahoma"/>
            <family val="2"/>
          </rPr>
          <t xml:space="preserve">
includes leaded and unleaded gasoline 
includes biofuel components used in motor gasoline (for example ethanol)</t>
        </r>
      </text>
    </comment>
    <comment ref="A83" authorId="0" shapeId="0" xr:uid="{00000000-0006-0000-0600-00001B000000}">
      <text>
        <r>
          <rPr>
            <sz val="8"/>
            <color indexed="81"/>
            <rFont val="Tahoma"/>
            <family val="2"/>
          </rPr>
          <t xml:space="preserve">
includes biofuel components used in automotive diesel (for example biodiesel)</t>
        </r>
      </text>
    </comment>
    <comment ref="A87" authorId="0" shapeId="0" xr:uid="{00000000-0006-0000-0600-00001C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92" authorId="0" shapeId="0" xr:uid="{00000000-0006-0000-0600-00001D000000}">
      <text>
        <r>
          <rPr>
            <sz val="8"/>
            <color indexed="81"/>
            <rFont val="Tahoma"/>
            <family val="2"/>
          </rPr>
          <t xml:space="preserve">
includes leaded and unleaded gasoline 
includes biofuel components used in motor gasoline (for example ethanol)</t>
        </r>
      </text>
    </comment>
    <comment ref="A95" authorId="0" shapeId="0" xr:uid="{00000000-0006-0000-0600-00001E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99" authorId="1" shapeId="0" xr:uid="{00000000-0006-0000-0600-00001F000000}">
      <text>
        <r>
          <rPr>
            <sz val="8"/>
            <color indexed="81"/>
            <rFont val="Tahoma"/>
            <family val="2"/>
          </rPr>
          <t xml:space="preserve">includes urban, sub-urban and intercity buses
includes mini-buses for public transport
</t>
        </r>
      </text>
    </comment>
    <comment ref="A100" authorId="0" shapeId="0" xr:uid="{00000000-0006-0000-0600-000020000000}">
      <text>
        <r>
          <rPr>
            <sz val="8"/>
            <color indexed="81"/>
            <rFont val="Tahoma"/>
            <family val="2"/>
          </rPr>
          <t xml:space="preserve">
includes leaded and unleaded gasoline 
includes biofuel components used in motor gasoline (for example ethanol)</t>
        </r>
      </text>
    </comment>
    <comment ref="A101" authorId="0" shapeId="0" xr:uid="{00000000-0006-0000-0600-000021000000}">
      <text>
        <r>
          <rPr>
            <sz val="8"/>
            <color indexed="81"/>
            <rFont val="Tahoma"/>
            <family val="2"/>
          </rPr>
          <t xml:space="preserve">
includes biofuel components used in automotive diesel (for example biodiesel)</t>
        </r>
      </text>
    </comment>
    <comment ref="A105" authorId="0" shapeId="0" xr:uid="{00000000-0006-0000-0600-000022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09" authorId="1" shapeId="0" xr:uid="{00000000-0006-0000-0600-000023000000}">
      <text>
        <r>
          <rPr>
            <sz val="8"/>
            <color indexed="81"/>
            <rFont val="Tahoma"/>
            <family val="2"/>
          </rPr>
          <t>includes urban, sub-urban and intercity rail transport</t>
        </r>
      </text>
    </comment>
    <comment ref="A110" authorId="0" shapeId="0" xr:uid="{00000000-0006-0000-0600-000024000000}">
      <text>
        <r>
          <rPr>
            <sz val="8"/>
            <color indexed="81"/>
            <rFont val="Tahoma"/>
            <family val="2"/>
          </rPr>
          <t xml:space="preserve">
includes biofuel components (for example biodiesel)</t>
        </r>
      </text>
    </comment>
    <comment ref="A115" authorId="0" shapeId="0" xr:uid="{00000000-0006-0000-0600-000025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21" authorId="0" shapeId="0" xr:uid="{00000000-0006-0000-0600-000026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26" authorId="0" shapeId="0" xr:uid="{00000000-0006-0000-0600-000027000000}">
      <text>
        <r>
          <rPr>
            <sz val="8"/>
            <color indexed="81"/>
            <rFont val="Tahoma"/>
            <family val="2"/>
          </rPr>
          <t xml:space="preserve">
includes leaded and unleaded gasoline 
includes biofuel components used in motor gasoline (for example ethanol)</t>
        </r>
      </text>
    </comment>
    <comment ref="A127" authorId="0" shapeId="0" xr:uid="{00000000-0006-0000-0600-000028000000}">
      <text>
        <r>
          <rPr>
            <sz val="8"/>
            <color indexed="81"/>
            <rFont val="Tahoma"/>
            <family val="2"/>
          </rPr>
          <t xml:space="preserve">
includes biofuel components (for example biodiesel)</t>
        </r>
      </text>
    </comment>
    <comment ref="A131" authorId="0" shapeId="0" xr:uid="{00000000-0006-0000-0600-000029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36" authorId="0" shapeId="0" xr:uid="{00000000-0006-0000-0600-00002A000000}">
      <text>
        <r>
          <rPr>
            <sz val="8"/>
            <color indexed="81"/>
            <rFont val="Tahoma"/>
            <family val="2"/>
          </rPr>
          <t xml:space="preserve">
includes leaded and unleaded gasoline 
includes biofuel components used in motor gasoline (for example ethanol)</t>
        </r>
      </text>
    </comment>
    <comment ref="A137" authorId="0" shapeId="0" xr:uid="{00000000-0006-0000-0600-00002B000000}">
      <text>
        <r>
          <rPr>
            <sz val="8"/>
            <color indexed="81"/>
            <rFont val="Tahoma"/>
            <family val="2"/>
          </rPr>
          <t xml:space="preserve">
includes biofuel components (for example biodiesel)</t>
        </r>
      </text>
    </comment>
    <comment ref="A144" authorId="0" shapeId="0" xr:uid="{00000000-0006-0000-0600-00002C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50" authorId="0" shapeId="0" xr:uid="{00000000-0006-0000-0600-00002D000000}">
      <text>
        <r>
          <rPr>
            <sz val="8"/>
            <color indexed="81"/>
            <rFont val="Tahoma"/>
            <family val="2"/>
          </rPr>
          <t xml:space="preserve">
includes leaded and unleaded gasoline 
includes biofuel components used in motor gasoline (for example ethanol)</t>
        </r>
      </text>
    </comment>
    <comment ref="A151" authorId="0" shapeId="0" xr:uid="{00000000-0006-0000-0600-00002E000000}">
      <text>
        <r>
          <rPr>
            <sz val="8"/>
            <color indexed="81"/>
            <rFont val="Tahoma"/>
            <family val="2"/>
          </rPr>
          <t xml:space="preserve">
includes biofuel components used in automotive diesel (for example biodiesel)</t>
        </r>
      </text>
    </comment>
    <comment ref="A155" authorId="0" shapeId="0" xr:uid="{00000000-0006-0000-0600-00002F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60" authorId="0" shapeId="0" xr:uid="{00000000-0006-0000-0600-000030000000}">
      <text>
        <r>
          <rPr>
            <sz val="8"/>
            <color indexed="81"/>
            <rFont val="Tahoma"/>
            <family val="2"/>
          </rPr>
          <t xml:space="preserve">
includes biofuel components (for example biodiesel)</t>
        </r>
      </text>
    </comment>
    <comment ref="A165" authorId="0" shapeId="0" xr:uid="{00000000-0006-0000-0600-000031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71" authorId="0" shapeId="0" xr:uid="{00000000-0006-0000-0600-000032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76" authorId="0" shapeId="0" xr:uid="{00000000-0006-0000-0600-000033000000}">
      <text>
        <r>
          <rPr>
            <sz val="8"/>
            <color indexed="81"/>
            <rFont val="Tahoma"/>
            <family val="2"/>
          </rPr>
          <t xml:space="preserve">
includes leaded and unleaded gasoline 
includes biofuel components used in motor gasoline (for example ethanol)</t>
        </r>
      </text>
    </comment>
    <comment ref="A177" authorId="0" shapeId="0" xr:uid="{00000000-0006-0000-0600-000034000000}">
      <text>
        <r>
          <rPr>
            <sz val="8"/>
            <color indexed="81"/>
            <rFont val="Tahoma"/>
            <family val="2"/>
          </rPr>
          <t xml:space="preserve">
includes biofuel components (for example biodiesel)</t>
        </r>
      </text>
    </comment>
    <comment ref="A181" authorId="0" shapeId="0" xr:uid="{00000000-0006-0000-0600-000035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86" authorId="0" shapeId="0" xr:uid="{00000000-0006-0000-0600-000036000000}">
      <text>
        <r>
          <rPr>
            <sz val="8"/>
            <color indexed="81"/>
            <rFont val="Tahoma"/>
            <family val="2"/>
          </rPr>
          <t xml:space="preserve">
includes leaded and unleaded gasoline 
includes biofuel components used in motor gasoline (for example ethanol)</t>
        </r>
      </text>
    </comment>
    <comment ref="A187" authorId="0" shapeId="0" xr:uid="{00000000-0006-0000-0600-000037000000}">
      <text>
        <r>
          <rPr>
            <sz val="8"/>
            <color indexed="81"/>
            <rFont val="Tahoma"/>
            <family val="2"/>
          </rPr>
          <t xml:space="preserve">
includes biofuel components (for example biodiesel)</t>
        </r>
      </text>
    </comment>
    <comment ref="A194" authorId="0" shapeId="0" xr:uid="{00000000-0006-0000-0600-000038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199" authorId="0" shapeId="0" xr:uid="{00000000-0006-0000-0600-000039000000}">
      <text>
        <r>
          <rPr>
            <sz val="8"/>
            <color indexed="81"/>
            <rFont val="Tahoma"/>
            <family val="2"/>
          </rPr>
          <t xml:space="preserve">add a generic reporting to account for things like fuel toursm, or off-road use by forestry, mining, leisure boating, etc.
</t>
        </r>
      </text>
    </comment>
    <comment ref="A200" authorId="0" shapeId="0" xr:uid="{00000000-0006-0000-0600-00003A000000}">
      <text>
        <r>
          <rPr>
            <sz val="8"/>
            <color indexed="81"/>
            <rFont val="Tahoma"/>
            <family val="2"/>
          </rPr>
          <t xml:space="preserve">
includes leaded and unleaded gasoline 
includes biofuel components used in motor gasoline (for example ethanol)</t>
        </r>
      </text>
    </comment>
    <comment ref="A201" authorId="0" shapeId="0" xr:uid="{00000000-0006-0000-0600-00003B000000}">
      <text>
        <r>
          <rPr>
            <sz val="8"/>
            <color indexed="81"/>
            <rFont val="Tahoma"/>
            <family val="2"/>
          </rPr>
          <t xml:space="preserve">
includes biofuel components (for example biodiesel)</t>
        </r>
      </text>
    </comment>
    <comment ref="A208" authorId="0" shapeId="0" xr:uid="{00000000-0006-0000-0600-00003C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12" authorId="0" shapeId="0" xr:uid="{00000000-0006-0000-0600-00003D000000}">
      <text>
        <r>
          <rPr>
            <sz val="8"/>
            <color indexed="81"/>
            <rFont val="Tahoma"/>
            <family val="2"/>
          </rPr>
          <t xml:space="preserve">
includes leaded and unleaded gasoline 
includes biofuel components used in motor gasoline (for example ethanol)</t>
        </r>
      </text>
    </comment>
    <comment ref="A213" authorId="0" shapeId="0" xr:uid="{00000000-0006-0000-0600-00003E000000}">
      <text>
        <r>
          <rPr>
            <sz val="8"/>
            <color indexed="81"/>
            <rFont val="Tahoma"/>
            <family val="2"/>
          </rPr>
          <t xml:space="preserve">
includes biofuel components (for example biodiesel)</t>
        </r>
      </text>
    </comment>
    <comment ref="A220" authorId="0" shapeId="0" xr:uid="{00000000-0006-0000-0600-00003F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28" authorId="0" shapeId="0" xr:uid="{00000000-0006-0000-0600-000040000000}">
      <text>
        <r>
          <rPr>
            <sz val="8"/>
            <color indexed="81"/>
            <rFont val="Tahoma"/>
            <family val="2"/>
          </rPr>
          <t xml:space="preserve">
includes leaded and unleaded gasoline 
includes biofuel components used in motor gasoline (for example ethanol)</t>
        </r>
      </text>
    </comment>
    <comment ref="A229" authorId="0" shapeId="0" xr:uid="{00000000-0006-0000-0600-000041000000}">
      <text>
        <r>
          <rPr>
            <sz val="8"/>
            <color indexed="81"/>
            <rFont val="Tahoma"/>
            <family val="2"/>
          </rPr>
          <t xml:space="preserve">
includes biofuel components used in automotive diesel (for example biodiesel)</t>
        </r>
      </text>
    </comment>
    <comment ref="A233" authorId="0" shapeId="0" xr:uid="{00000000-0006-0000-0600-000042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36" authorId="0" shapeId="0" xr:uid="{00000000-0006-0000-0600-000043000000}">
      <text>
        <r>
          <rPr>
            <sz val="8"/>
            <color indexed="81"/>
            <rFont val="Tahoma"/>
            <family val="2"/>
          </rPr>
          <t xml:space="preserve">
includes leaded and unleaded gasoline 
includes biofuel components used in motor gasoline (for example ethanol)</t>
        </r>
      </text>
    </comment>
    <comment ref="A237" authorId="0" shapeId="0" xr:uid="{00000000-0006-0000-0600-000044000000}">
      <text>
        <r>
          <rPr>
            <sz val="8"/>
            <color indexed="81"/>
            <rFont val="Tahoma"/>
            <family val="2"/>
          </rPr>
          <t xml:space="preserve">
includes biofuel components used in automotive diesel (for example biodiesel)</t>
        </r>
      </text>
    </comment>
    <comment ref="A241" authorId="0" shapeId="0" xr:uid="{00000000-0006-0000-0600-000045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47" authorId="0" shapeId="0" xr:uid="{00000000-0006-0000-0600-000046000000}">
      <text>
        <r>
          <rPr>
            <sz val="8"/>
            <color indexed="81"/>
            <rFont val="Tahoma"/>
            <family val="2"/>
          </rPr>
          <t xml:space="preserve">
includes biofuel components (for example biodiesel)</t>
        </r>
      </text>
    </comment>
    <comment ref="A252" authorId="0" shapeId="0" xr:uid="{00000000-0006-0000-0600-000047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55" authorId="0" shapeId="0" xr:uid="{00000000-0006-0000-0600-000048000000}">
      <text>
        <r>
          <rPr>
            <sz val="8"/>
            <color indexed="81"/>
            <rFont val="Tahoma"/>
            <family val="2"/>
          </rPr>
          <t xml:space="preserve">
includes biofuel components (for example biodiesel)</t>
        </r>
      </text>
    </comment>
    <comment ref="A260" authorId="0" shapeId="0" xr:uid="{00000000-0006-0000-0600-000049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67" authorId="0" shapeId="0" xr:uid="{00000000-0006-0000-0600-00004A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71" authorId="0" shapeId="0" xr:uid="{00000000-0006-0000-0600-00004B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77" authorId="0" shapeId="0" xr:uid="{00000000-0006-0000-0600-00004C000000}">
      <text>
        <r>
          <rPr>
            <sz val="8"/>
            <color indexed="81"/>
            <rFont val="Tahoma"/>
            <family val="2"/>
          </rPr>
          <t xml:space="preserve">
includes leaded and unleaded gasoline 
includes biofuel components used in motor gasoline (for example ethanol)</t>
        </r>
      </text>
    </comment>
    <comment ref="A278" authorId="0" shapeId="0" xr:uid="{00000000-0006-0000-0600-00004D000000}">
      <text>
        <r>
          <rPr>
            <sz val="8"/>
            <color indexed="81"/>
            <rFont val="Tahoma"/>
            <family val="2"/>
          </rPr>
          <t xml:space="preserve">
includes biofuel components (for example biodiesel)</t>
        </r>
      </text>
    </comment>
    <comment ref="A282" authorId="0" shapeId="0" xr:uid="{00000000-0006-0000-0600-00004E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 ref="A285" authorId="0" shapeId="0" xr:uid="{00000000-0006-0000-0600-00004F000000}">
      <text>
        <r>
          <rPr>
            <sz val="8"/>
            <color indexed="81"/>
            <rFont val="Tahoma"/>
            <family val="2"/>
          </rPr>
          <t xml:space="preserve">
includes leaded and unleaded gasoline 
includes biofuel components used in motor gasoline (for example ethanol)</t>
        </r>
      </text>
    </comment>
    <comment ref="A286" authorId="0" shapeId="0" xr:uid="{00000000-0006-0000-0600-000050000000}">
      <text>
        <r>
          <rPr>
            <sz val="8"/>
            <color indexed="81"/>
            <rFont val="Tahoma"/>
            <family val="2"/>
          </rPr>
          <t xml:space="preserve">
includes biofuel components (for example biodiesel)</t>
        </r>
      </text>
    </comment>
    <comment ref="A290" authorId="0" shapeId="0" xr:uid="{00000000-0006-0000-0600-000051000000}">
      <text>
        <r>
          <rPr>
            <sz val="8"/>
            <color indexed="81"/>
            <rFont val="Tahoma"/>
            <family val="2"/>
          </rPr>
          <t xml:space="preserve">
Other includes all fuels that does not fit into any of the categories above.
Biofuel component for motor gasoline (ethanol, …) and for automotive diesel (biodiesel) should not be included in this category.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IEA</author>
  </authors>
  <commentList>
    <comment ref="D1" authorId="0" shapeId="0" xr:uid="{00000000-0006-0000-0700-000001000000}">
      <text>
        <r>
          <rPr>
            <sz val="8"/>
            <color indexed="81"/>
            <rFont val="Tahoma"/>
            <family val="2"/>
          </rPr>
          <t>All energy data are shown in final energy units at net calorific values, except where noted.</t>
        </r>
      </text>
    </comment>
    <comment ref="B46" authorId="0" shapeId="0" xr:uid="{00000000-0006-0000-0700-000002000000}">
      <text>
        <r>
          <rPr>
            <sz val="8"/>
            <color indexed="81"/>
            <rFont val="Tahoma"/>
            <family val="2"/>
          </rPr>
          <t xml:space="preserve">
This is the efficiency of electricity generation only. A correction factor between heat and electricity, defined as the reduction in electricity production per unit of heat extracted, is applied to CHP plants.
</t>
        </r>
      </text>
    </comment>
    <comment ref="B53" authorId="0" shapeId="0" xr:uid="{00000000-0006-0000-0700-000003000000}">
      <text>
        <r>
          <rPr>
            <sz val="8"/>
            <color indexed="81"/>
            <rFont val="Tahoma"/>
            <family val="2"/>
          </rPr>
          <t xml:space="preserve">
This is the efficiency of electricity generation only. A correction factor between heat and electricity, defined as the reduction in electricity production per unit of heat extracted, is applied to CHP plants.
</t>
        </r>
      </text>
    </comment>
    <comment ref="B102" authorId="0" shapeId="0" xr:uid="{00000000-0006-0000-0700-000004000000}">
      <text>
        <r>
          <rPr>
            <sz val="8"/>
            <color indexed="81"/>
            <rFont val="Tahoma"/>
            <family val="2"/>
          </rPr>
          <t xml:space="preserve">
This is the efficiency of electricity generation only. A correction factor between heat and electricity, defined as the reduction in electricity production per unit of heat extracted, is applied to CHP plants.
</t>
        </r>
      </text>
    </comment>
    <comment ref="B109" authorId="0" shapeId="0" xr:uid="{00000000-0006-0000-0700-000005000000}">
      <text>
        <r>
          <rPr>
            <sz val="8"/>
            <color indexed="81"/>
            <rFont val="Tahoma"/>
            <family val="2"/>
          </rPr>
          <t xml:space="preserve">
This is the efficiency of electricity generation only. A correction factor between heat and electricity, defined as the reduction in electricity production per unit of heat extracted, is applied to CHP plants.
</t>
        </r>
      </text>
    </comment>
    <comment ref="B158" authorId="0" shapeId="0" xr:uid="{00000000-0006-0000-0700-000006000000}">
      <text>
        <r>
          <rPr>
            <sz val="8"/>
            <color indexed="81"/>
            <rFont val="Tahoma"/>
            <family val="2"/>
          </rPr>
          <t xml:space="preserve">
This is the efficiency of electricity generation only. A correction factor between heat and electricity, defined as the reduction in electricity production per unit of heat extracted, is applied to CHP plants.
</t>
        </r>
      </text>
    </comment>
    <comment ref="B165" authorId="0" shapeId="0" xr:uid="{00000000-0006-0000-0700-000007000000}">
      <text>
        <r>
          <rPr>
            <sz val="8"/>
            <color indexed="81"/>
            <rFont val="Tahoma"/>
            <family val="2"/>
          </rPr>
          <t xml:space="preserve">
This is the efficiency of electricity generation only. A correction factor between heat and electricity, defined as the reduction in electricity production per unit of heat extracted, is applied to CHP plants.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IEA</author>
  </authors>
  <commentList>
    <comment ref="D1" authorId="0" shapeId="0" xr:uid="{00000000-0006-0000-0800-000001000000}">
      <text>
        <r>
          <rPr>
            <sz val="8"/>
            <color indexed="81"/>
            <rFont val="Tahoma"/>
            <family val="2"/>
          </rPr>
          <t>All energy data are shown in final energy units at net calorific values, except where noted.</t>
        </r>
      </text>
    </comment>
    <comment ref="A8" authorId="0" shapeId="0" xr:uid="{00000000-0006-0000-0800-000002000000}">
      <text>
        <r>
          <rPr>
            <sz val="8"/>
            <color indexed="81"/>
            <rFont val="Tahoma"/>
            <family val="2"/>
          </rPr>
          <t xml:space="preserve">Net imports include Imports and Exports of all products (including electricity trade).
</t>
        </r>
      </text>
    </comment>
    <comment ref="A9" authorId="0" shapeId="0" xr:uid="{00000000-0006-0000-0800-000003000000}">
      <text>
        <r>
          <rPr>
            <sz val="8"/>
            <color indexed="81"/>
            <rFont val="Tahoma"/>
            <family val="2"/>
          </rPr>
          <t xml:space="preserve">TPES (Total Primary Energy Supply) as defined in the IEA Energy Balances of OECD countries.
See Energy Statistics Manual for more details.
</t>
        </r>
      </text>
    </comment>
    <comment ref="A10" authorId="0" shapeId="0" xr:uid="{00000000-0006-0000-0800-000004000000}">
      <text>
        <r>
          <rPr>
            <sz val="8"/>
            <color indexed="81"/>
            <rFont val="Tahoma"/>
            <family val="2"/>
          </rPr>
          <t>Gross production
+ imports
- export
- transmittion/distribution losses</t>
        </r>
      </text>
    </comment>
    <comment ref="A11" authorId="0" shapeId="0" xr:uid="{00000000-0006-0000-0800-000005000000}">
      <text>
        <r>
          <rPr>
            <sz val="8"/>
            <color indexed="81"/>
            <rFont val="Tahoma"/>
            <family val="2"/>
          </rPr>
          <t>CO2 emissions from fuel combustion - SECTORAL APPROACH
Important Cautionary Note: these estimates of CO2 emissions from fuel combustion are calculated using the IEA energy balances and the default methods and emission factors from the Revised 1996 IPCC Guidelines for National Greenhouse Gas Inventories. There are many reasons why the IEA estimates may not be the same as the numbers that a country submits to the UNFCCC, even if a country has accounted for all of its energy use and correctly applied the IPCC Guidelines. In addition, the IEA presents CO2 emissions calculated using both the IPCC Reference Approach and the IPCC Tier 1 Sectoral Approach. In some of the non-OECD countries, there can be large differences between the two sets of calculations due to various problems in some energy data. As a consequence, this can lead to different emission trends between 1990 and the most recent year for certain countries. Inventory quality is an important issue when countries start to implement legally-binding commitments.
Please see http://data.iea.org/ieastore/co2_main.asp for more details</t>
        </r>
      </text>
    </comment>
    <comment ref="A51" authorId="0" shapeId="0" xr:uid="{00000000-0006-0000-0800-000006000000}">
      <text>
        <r>
          <rPr>
            <sz val="8"/>
            <color indexed="81"/>
            <rFont val="Tahoma"/>
            <family val="2"/>
          </rPr>
          <t xml:space="preserve">Includes non-specified primary energy forms as well as electricity trades, which may lead to a negative reporting when country/regions are net exporters of electricity.
</t>
        </r>
      </text>
    </comment>
  </commentList>
</comments>
</file>

<file path=xl/sharedStrings.xml><?xml version="1.0" encoding="utf-8"?>
<sst xmlns="http://schemas.openxmlformats.org/spreadsheetml/2006/main" count="6645" uniqueCount="1431">
  <si>
    <t>Energy use per floor area (not climate corrected)</t>
  </si>
  <si>
    <t>Fuel use per floor area (climate corrected)</t>
  </si>
  <si>
    <t>Fuel use per capita (climate corrected)</t>
  </si>
  <si>
    <t>Fuel use per household (climate corrected)</t>
  </si>
  <si>
    <t>Fuel use per floor area (not climate corrected)</t>
  </si>
  <si>
    <t>Fuel use per capita (not climate corrected)</t>
  </si>
  <si>
    <t>Fuel use per household (not climate corrected)</t>
  </si>
  <si>
    <t xml:space="preserve">E_AUX_TOT.TRANSPORT </t>
  </si>
  <si>
    <t xml:space="preserve">GDP_P.TOTAL   </t>
  </si>
  <si>
    <t>TRUE</t>
  </si>
  <si>
    <t>©IEA</t>
  </si>
  <si>
    <t xml:space="preserve">PULP_TOT  </t>
  </si>
  <si>
    <t xml:space="preserve">PULP_CHEM </t>
  </si>
  <si>
    <t xml:space="preserve">PULP_MECH </t>
  </si>
  <si>
    <t xml:space="preserve">REC_TOT   </t>
  </si>
  <si>
    <t xml:space="preserve">REC_INK   </t>
  </si>
  <si>
    <t xml:space="preserve">REC_DEINK </t>
  </si>
  <si>
    <t xml:space="preserve">PP_TOT    </t>
  </si>
  <si>
    <t xml:space="preserve">PP_HOUSE  </t>
  </si>
  <si>
    <t xml:space="preserve">PP_NEWSPR </t>
  </si>
  <si>
    <t xml:space="preserve">PP_PRINT  </t>
  </si>
  <si>
    <t xml:space="preserve">PP_WRAP   </t>
  </si>
  <si>
    <t xml:space="preserve">PP_OTHER  </t>
  </si>
  <si>
    <t xml:space="preserve">ETHYLENE  </t>
  </si>
  <si>
    <t xml:space="preserve">PROPYLENE </t>
  </si>
  <si>
    <t xml:space="preserve">BTX       </t>
  </si>
  <si>
    <t xml:space="preserve">AMMONIA   </t>
  </si>
  <si>
    <t xml:space="preserve">BUTADIENE </t>
  </si>
  <si>
    <t xml:space="preserve">CAUS_SODA </t>
  </si>
  <si>
    <t xml:space="preserve">CLINKER   </t>
  </si>
  <si>
    <t xml:space="preserve">CEMENT    </t>
  </si>
  <si>
    <t xml:space="preserve">STEEL_TOT </t>
  </si>
  <si>
    <t xml:space="preserve">STEEL_BOF </t>
  </si>
  <si>
    <t xml:space="preserve">STEEL_EAF </t>
  </si>
  <si>
    <t xml:space="preserve">STEEL_DRI </t>
  </si>
  <si>
    <t xml:space="preserve">BAUXITE   </t>
  </si>
  <si>
    <t>ALUMINA_RE</t>
  </si>
  <si>
    <t xml:space="preserve">ALU_TOT   </t>
  </si>
  <si>
    <t>ALU_PRIMAR</t>
  </si>
  <si>
    <t>ALU_RECYCL</t>
  </si>
  <si>
    <t>DWEL_NEW.DATA</t>
  </si>
  <si>
    <t>HOUSE_OCC.DATA</t>
  </si>
  <si>
    <t>S_AREA_NEW.DATA</t>
  </si>
  <si>
    <t xml:space="preserve">A_V.DIFFUSION.R_REFRIG     </t>
  </si>
  <si>
    <t xml:space="preserve">A_V.DIFFUSION.R_FREEZER    </t>
  </si>
  <si>
    <t xml:space="preserve">A_V.DIFFUSION.R_REFFREEZ   </t>
  </si>
  <si>
    <t xml:space="preserve">A_V.DIFFUSION.R_DISH_W     </t>
  </si>
  <si>
    <t xml:space="preserve">A_V.DIFFUSION.R_CLOTH_W    </t>
  </si>
  <si>
    <t xml:space="preserve">A_V.DIFFUSION.R_CLOTH_D    </t>
  </si>
  <si>
    <t xml:space="preserve">A_V.DIFFUSION.R_TV         </t>
  </si>
  <si>
    <t xml:space="preserve">A_V.DIFFUSION.R_PC         </t>
  </si>
  <si>
    <t>Total Passenger Transport</t>
  </si>
  <si>
    <r>
      <t>10</t>
    </r>
    <r>
      <rPr>
        <b/>
        <vertAlign val="superscript"/>
        <sz val="10"/>
        <color indexed="8"/>
        <rFont val="Arial"/>
        <family val="2"/>
      </rPr>
      <t>9</t>
    </r>
    <r>
      <rPr>
        <b/>
        <sz val="10"/>
        <color indexed="8"/>
        <rFont val="Arial"/>
        <family val="2"/>
      </rPr>
      <t xml:space="preserve"> pass-km</t>
    </r>
  </si>
  <si>
    <t>PKM.P_TOTAL</t>
  </si>
  <si>
    <t>Total Freight Transport</t>
  </si>
  <si>
    <t xml:space="preserve">TKM.F_TOTAL        </t>
  </si>
  <si>
    <t>E_FINAL.P_TOTAL</t>
  </si>
  <si>
    <t>E_GASOL.P_TOTAL</t>
  </si>
  <si>
    <t>E_DIESEL.P_TOTAL</t>
  </si>
  <si>
    <t>E_LPG.P_TOTAL</t>
  </si>
  <si>
    <t>E_HFO.P_TOTAL</t>
  </si>
  <si>
    <t>E_JETF.P_TOTAL</t>
  </si>
  <si>
    <t>E_GAS.P_TOTAL</t>
  </si>
  <si>
    <t>E_ELEC.P_TOTAL</t>
  </si>
  <si>
    <t>E_COAL.P_TOTAL</t>
  </si>
  <si>
    <t>E_OTHER.P_TOTAL</t>
  </si>
  <si>
    <t>Total Energy Use in Passenger Transport</t>
  </si>
  <si>
    <t>E_GASOL.F_TOTAL</t>
  </si>
  <si>
    <t>E_DIESEL.F_TOTAL</t>
  </si>
  <si>
    <t>E_LPG.F_TOTAL</t>
  </si>
  <si>
    <t>E_HFO.F_TOTAL</t>
  </si>
  <si>
    <t>E_JETF.F_TOTAL</t>
  </si>
  <si>
    <t>E_GAS.F_TOTAL</t>
  </si>
  <si>
    <t>E_ELEC.F_TOTAL</t>
  </si>
  <si>
    <t>E_COAL.F_TOTAL</t>
  </si>
  <si>
    <t>E_OTHER.F_TOTAL</t>
  </si>
  <si>
    <t>E_FINAL.F_TOTAL</t>
  </si>
  <si>
    <t>11.0</t>
  </si>
  <si>
    <t>average value</t>
  </si>
  <si>
    <t>Total gross value added at basic prices</t>
  </si>
  <si>
    <t>Statistical discrepancy (output approach)</t>
  </si>
  <si>
    <t>GDP at market prices (output approach)</t>
  </si>
  <si>
    <t>24</t>
  </si>
  <si>
    <t>23</t>
  </si>
  <si>
    <t>22</t>
  </si>
  <si>
    <t>26: Manufacture of other non-metallic mineral products</t>
  </si>
  <si>
    <t>24: Manufacture of chemicals and chemical products</t>
  </si>
  <si>
    <t>Natural Gas</t>
  </si>
  <si>
    <t>units</t>
  </si>
  <si>
    <t>Electricity</t>
  </si>
  <si>
    <t>Other</t>
  </si>
  <si>
    <t>Total Energy Use</t>
  </si>
  <si>
    <t xml:space="preserve">END OF GDP (VALUE ADDED) </t>
  </si>
  <si>
    <t>Activity &amp; Structure indicators</t>
  </si>
  <si>
    <t>Buses</t>
  </si>
  <si>
    <t>Freight trains</t>
  </si>
  <si>
    <t>PJ</t>
  </si>
  <si>
    <t>Total Population</t>
  </si>
  <si>
    <t>Total Employment</t>
  </si>
  <si>
    <t>Household Occupancy</t>
  </si>
  <si>
    <t>pers/dw</t>
  </si>
  <si>
    <t>Total Dwelling Area (Residential Floor Area)</t>
  </si>
  <si>
    <t>%</t>
  </si>
  <si>
    <t>U.S. Dollar Exchange Rate (national currency per USD)</t>
  </si>
  <si>
    <t>1 USD =</t>
  </si>
  <si>
    <t>Purchasing Power Parity</t>
  </si>
  <si>
    <t>N.C./USD</t>
  </si>
  <si>
    <t>index</t>
  </si>
  <si>
    <t xml:space="preserve">Refrigerators                    </t>
  </si>
  <si>
    <t xml:space="preserve">Freezers                         </t>
  </si>
  <si>
    <t>Refrigerator/Freezer Combinations</t>
  </si>
  <si>
    <t xml:space="preserve">Dish Washers                     </t>
  </si>
  <si>
    <t xml:space="preserve">Clothes Washers                  </t>
  </si>
  <si>
    <t xml:space="preserve">Clothes Dryers                   </t>
  </si>
  <si>
    <t>kWh/unit</t>
  </si>
  <si>
    <t>Energy Use (total final energy use)</t>
  </si>
  <si>
    <t>Coal &amp; Coal Products</t>
  </si>
  <si>
    <t>Total</t>
  </si>
  <si>
    <t>Other Energy Use in Residential Sector</t>
  </si>
  <si>
    <t>Total Energy Use in Residential Sector</t>
  </si>
  <si>
    <r>
      <t>10</t>
    </r>
    <r>
      <rPr>
        <vertAlign val="superscript"/>
        <sz val="10"/>
        <rFont val="Arial"/>
        <family val="2"/>
      </rPr>
      <t>6</t>
    </r>
    <r>
      <rPr>
        <sz val="10"/>
        <rFont val="Arial"/>
        <family val="2"/>
      </rPr>
      <t xml:space="preserve"> pers</t>
    </r>
  </si>
  <si>
    <r>
      <t>10</t>
    </r>
    <r>
      <rPr>
        <vertAlign val="superscript"/>
        <sz val="10"/>
        <rFont val="Arial"/>
        <family val="2"/>
      </rPr>
      <t>6</t>
    </r>
    <r>
      <rPr>
        <sz val="10"/>
        <rFont val="Arial"/>
        <family val="2"/>
      </rPr>
      <t xml:space="preserve"> dw</t>
    </r>
  </si>
  <si>
    <r>
      <t>10</t>
    </r>
    <r>
      <rPr>
        <vertAlign val="superscript"/>
        <sz val="10"/>
        <rFont val="Arial"/>
        <family val="2"/>
      </rPr>
      <t>6</t>
    </r>
    <r>
      <rPr>
        <sz val="10"/>
        <rFont val="Arial"/>
        <family val="2"/>
      </rPr>
      <t xml:space="preserve"> m</t>
    </r>
    <r>
      <rPr>
        <vertAlign val="superscript"/>
        <sz val="10"/>
        <rFont val="Arial"/>
        <family val="2"/>
      </rPr>
      <t>2</t>
    </r>
  </si>
  <si>
    <t>Services Employment</t>
  </si>
  <si>
    <t>Space Cooling</t>
  </si>
  <si>
    <t>Total Energy Use in Services Sector</t>
  </si>
  <si>
    <t>END OF SERVICES SECTOR</t>
  </si>
  <si>
    <t>END OF RESIDENTIAL SECTOR</t>
  </si>
  <si>
    <t>RESIDENTIAL</t>
  </si>
  <si>
    <t>SERVICES</t>
  </si>
  <si>
    <t>Freight &amp; Commercial road transport</t>
  </si>
  <si>
    <t>Cars, SUV and personal light trucks</t>
  </si>
  <si>
    <t>Motorcycles (2 wheelers) &amp; 3 wheelers</t>
  </si>
  <si>
    <t>Vehicle stocks (number of vehicles in use)</t>
  </si>
  <si>
    <t>Energy Use</t>
  </si>
  <si>
    <t>Passenger Trains</t>
  </si>
  <si>
    <t>Domestic passenger airplanes</t>
  </si>
  <si>
    <t>Domestic passenger ships</t>
  </si>
  <si>
    <t>Domestic freight airplanes</t>
  </si>
  <si>
    <t>Domestic freight ships</t>
  </si>
  <si>
    <t>END OF TRANSPORTATION SECTOR</t>
  </si>
  <si>
    <t>TRANSPORT</t>
  </si>
  <si>
    <t>Combus. Renewables &amp; Waste</t>
  </si>
  <si>
    <t>Annual Cooling Degree-Days</t>
  </si>
  <si>
    <t>END OF ENERGY USE</t>
  </si>
  <si>
    <t>Annual Heating Degree-Days</t>
  </si>
  <si>
    <t>Total Dwellings</t>
  </si>
  <si>
    <t>Occupied Dwellings</t>
  </si>
  <si>
    <t>Activity &amp; Structure Indicators</t>
  </si>
  <si>
    <t>EEI statistical discrepancy</t>
  </si>
  <si>
    <t>$ PPP</t>
  </si>
  <si>
    <r>
      <t>10</t>
    </r>
    <r>
      <rPr>
        <vertAlign val="superscript"/>
        <sz val="10"/>
        <rFont val="Arial"/>
        <family val="2"/>
      </rPr>
      <t>6</t>
    </r>
  </si>
  <si>
    <t>Heavy Fuel Oil</t>
  </si>
  <si>
    <t>Jet Fuel &amp; Aviation Gasoline</t>
  </si>
  <si>
    <r>
      <t>10</t>
    </r>
    <r>
      <rPr>
        <vertAlign val="superscript"/>
        <sz val="10"/>
        <color indexed="8"/>
        <rFont val="Arial"/>
        <family val="2"/>
      </rPr>
      <t>9</t>
    </r>
    <r>
      <rPr>
        <sz val="10"/>
        <color indexed="8"/>
        <rFont val="Arial"/>
        <family val="2"/>
      </rPr>
      <t xml:space="preserve"> pass-km</t>
    </r>
  </si>
  <si>
    <r>
      <t>10</t>
    </r>
    <r>
      <rPr>
        <vertAlign val="superscript"/>
        <sz val="10"/>
        <color indexed="8"/>
        <rFont val="Arial"/>
        <family val="2"/>
      </rPr>
      <t>9</t>
    </r>
    <r>
      <rPr>
        <sz val="10"/>
        <color indexed="8"/>
        <rFont val="Arial"/>
        <family val="2"/>
      </rPr>
      <t xml:space="preserve"> tonne-km</t>
    </r>
  </si>
  <si>
    <t>Freight transport [tonnes]</t>
  </si>
  <si>
    <r>
      <t>10</t>
    </r>
    <r>
      <rPr>
        <vertAlign val="superscript"/>
        <sz val="10"/>
        <color indexed="8"/>
        <rFont val="Arial"/>
        <family val="2"/>
      </rPr>
      <t>6</t>
    </r>
    <r>
      <rPr>
        <sz val="10"/>
        <color indexed="8"/>
        <rFont val="Arial"/>
        <family val="2"/>
      </rPr>
      <t xml:space="preserve"> tonnes</t>
    </r>
  </si>
  <si>
    <r>
      <t>10</t>
    </r>
    <r>
      <rPr>
        <vertAlign val="superscript"/>
        <sz val="10"/>
        <rFont val="Arial"/>
        <family val="2"/>
      </rPr>
      <t>9</t>
    </r>
    <r>
      <rPr>
        <sz val="10"/>
        <rFont val="Arial"/>
        <family val="2"/>
      </rPr>
      <t xml:space="preserve"> vkm</t>
    </r>
  </si>
  <si>
    <t>Motor Gasoline</t>
  </si>
  <si>
    <t>Diesel &amp; Light Fuel Oil</t>
  </si>
  <si>
    <r>
      <t>Gross Domestic Product</t>
    </r>
    <r>
      <rPr>
        <sz val="10"/>
        <color indexed="9"/>
        <rFont val="Arial"/>
        <family val="2"/>
      </rPr>
      <t xml:space="preserve">   (from OECD Annual National Accounts - Comparative tables based on exchange rates and PPPs)</t>
    </r>
  </si>
  <si>
    <t>Deflator for GDP at market prices</t>
  </si>
  <si>
    <t>Total Energy Use in Transport Sector</t>
  </si>
  <si>
    <t>Automotive Diesel &amp; Light Fuel Oil</t>
  </si>
  <si>
    <t>I.</t>
  </si>
  <si>
    <t>II.</t>
  </si>
  <si>
    <t>III.</t>
  </si>
  <si>
    <t>IV.</t>
  </si>
  <si>
    <t>V.</t>
  </si>
  <si>
    <t>VI.</t>
  </si>
  <si>
    <r>
      <t>Appliances, unit energy consumption per year</t>
    </r>
    <r>
      <rPr>
        <sz val="10"/>
        <rFont val="Arial"/>
        <family val="2"/>
      </rPr>
      <t xml:space="preserve"> (average for appliances in stock)</t>
    </r>
  </si>
  <si>
    <r>
      <t xml:space="preserve">Appliances Stock </t>
    </r>
    <r>
      <rPr>
        <sz val="10"/>
        <color indexed="8"/>
        <rFont val="Arial"/>
        <family val="2"/>
      </rPr>
      <t>(only within occupied dwellings)</t>
    </r>
  </si>
  <si>
    <r>
      <t xml:space="preserve">Energy Use </t>
    </r>
    <r>
      <rPr>
        <sz val="10"/>
        <color indexed="8"/>
        <rFont val="Arial"/>
        <family val="2"/>
      </rPr>
      <t>(total final energy use - net calorific values)</t>
    </r>
  </si>
  <si>
    <t>BASIC INDICATORS</t>
  </si>
  <si>
    <t>Electricity Consumption</t>
  </si>
  <si>
    <t>TWh</t>
  </si>
  <si>
    <t>Motor Gasoline (including biofuels)</t>
  </si>
  <si>
    <t xml:space="preserve">     - diesel (compression ignition) engine</t>
  </si>
  <si>
    <t xml:space="preserve">     - gasoline (spark ignition) engine</t>
  </si>
  <si>
    <t xml:space="preserve">Industry Sector             </t>
  </si>
  <si>
    <t xml:space="preserve">Transport Sector            </t>
  </si>
  <si>
    <t xml:space="preserve">Residential                 </t>
  </si>
  <si>
    <t>Commerce and Public Services</t>
  </si>
  <si>
    <t>Agriculture, Forestry, Fishing</t>
  </si>
  <si>
    <t>Total Final Consumption</t>
  </si>
  <si>
    <t>Main Aggregated Economy Indicators - data from IEA Energy Statistics Division</t>
  </si>
  <si>
    <t>Oil &amp; Petroleum Products</t>
  </si>
  <si>
    <t>Nuclear</t>
  </si>
  <si>
    <t>Hydro</t>
  </si>
  <si>
    <t>Heat</t>
  </si>
  <si>
    <t>Energy Production</t>
  </si>
  <si>
    <t>Net Energy Imports</t>
  </si>
  <si>
    <t>Energy Intensity</t>
  </si>
  <si>
    <t>Per Capita Indicators</t>
  </si>
  <si>
    <r>
      <t>CO</t>
    </r>
    <r>
      <rPr>
        <b/>
        <vertAlign val="subscript"/>
        <sz val="10"/>
        <rFont val="Arial"/>
        <family val="2"/>
      </rPr>
      <t>2</t>
    </r>
    <r>
      <rPr>
        <b/>
        <sz val="10"/>
        <rFont val="Arial"/>
        <family val="2"/>
      </rPr>
      <t xml:space="preserve"> Emissions Indicators</t>
    </r>
  </si>
  <si>
    <t>Energy Forms Reliance</t>
  </si>
  <si>
    <t>MACRO ECONOMIC DATA</t>
  </si>
  <si>
    <t>billions of US dollars</t>
  </si>
  <si>
    <t>Total Services Floor Area</t>
  </si>
  <si>
    <t>at current prices and current exchange rates</t>
  </si>
  <si>
    <t>at current prices and current PPPs</t>
  </si>
  <si>
    <t>GJ / capita</t>
  </si>
  <si>
    <t>GDP PPP / population</t>
  </si>
  <si>
    <t>Electricity / population</t>
  </si>
  <si>
    <t>MWh / capita</t>
  </si>
  <si>
    <t>TPES / population</t>
  </si>
  <si>
    <t>TPES / GDP PPP</t>
  </si>
  <si>
    <t>Total Primary Energy Supply</t>
  </si>
  <si>
    <t>END OF BASIC INDICATORS</t>
  </si>
  <si>
    <t>Other Appliances</t>
  </si>
  <si>
    <t>Total Appliances</t>
  </si>
  <si>
    <t>TRANSPORTATION SECTOR: memo items</t>
  </si>
  <si>
    <r>
      <t xml:space="preserve">Total Energy Use in </t>
    </r>
    <r>
      <rPr>
        <b/>
        <u/>
        <sz val="10"/>
        <color indexed="8"/>
        <rFont val="Arial"/>
        <family val="2"/>
      </rPr>
      <t>Road</t>
    </r>
    <r>
      <rPr>
        <b/>
        <sz val="10"/>
        <color indexed="8"/>
        <rFont val="Arial"/>
        <family val="2"/>
      </rPr>
      <t xml:space="preserve"> Transport</t>
    </r>
  </si>
  <si>
    <r>
      <t xml:space="preserve">Total Energy Use in </t>
    </r>
    <r>
      <rPr>
        <b/>
        <u/>
        <sz val="10"/>
        <color indexed="8"/>
        <rFont val="Arial"/>
        <family val="2"/>
      </rPr>
      <t>Rail</t>
    </r>
    <r>
      <rPr>
        <b/>
        <sz val="10"/>
        <color indexed="8"/>
        <rFont val="Arial"/>
        <family val="2"/>
      </rPr>
      <t xml:space="preserve"> Transport</t>
    </r>
  </si>
  <si>
    <r>
      <t xml:space="preserve">Total Energy Use in </t>
    </r>
    <r>
      <rPr>
        <b/>
        <u/>
        <sz val="10"/>
        <color indexed="8"/>
        <rFont val="Arial"/>
        <family val="2"/>
      </rPr>
      <t>Water</t>
    </r>
    <r>
      <rPr>
        <b/>
        <sz val="10"/>
        <color indexed="8"/>
        <rFont val="Arial"/>
        <family val="2"/>
      </rPr>
      <t xml:space="preserve"> Transport</t>
    </r>
  </si>
  <si>
    <r>
      <t xml:space="preserve">Total Energy Use in </t>
    </r>
    <r>
      <rPr>
        <b/>
        <u/>
        <sz val="10"/>
        <color indexed="8"/>
        <rFont val="Arial"/>
        <family val="2"/>
      </rPr>
      <t>Air</t>
    </r>
    <r>
      <rPr>
        <b/>
        <sz val="10"/>
        <color indexed="8"/>
        <rFont val="Arial"/>
        <family val="2"/>
      </rPr>
      <t xml:space="preserve"> Transport</t>
    </r>
  </si>
  <si>
    <t>Automotive Diesel (including biofuels)</t>
  </si>
  <si>
    <t>LPG (Liquefied Petroleum Gas)</t>
  </si>
  <si>
    <t>Passenger transport [passenger-kilometres]</t>
  </si>
  <si>
    <t>Freight transport [tonne-kilometres]</t>
  </si>
  <si>
    <t>Vehicle kilometres</t>
  </si>
  <si>
    <t>Manufacturing Not Elsewhere Specified</t>
  </si>
  <si>
    <t>Diffusion</t>
  </si>
  <si>
    <t>Stock</t>
  </si>
  <si>
    <t>Unit energy consumption</t>
  </si>
  <si>
    <t>Total (calculated as stock * UEC)</t>
  </si>
  <si>
    <t>GDP MER / population</t>
  </si>
  <si>
    <t>TPES / GDP MER</t>
  </si>
  <si>
    <t>Energy intensity</t>
  </si>
  <si>
    <t>Fuel use per floor area</t>
  </si>
  <si>
    <r>
      <t>GJ/m</t>
    </r>
    <r>
      <rPr>
        <vertAlign val="superscript"/>
        <sz val="10"/>
        <color indexed="10"/>
        <rFont val="Arial"/>
        <family val="2"/>
      </rPr>
      <t>2</t>
    </r>
  </si>
  <si>
    <t>Television/Home entertainment</t>
  </si>
  <si>
    <t>PC/Information &amp; communication technology</t>
  </si>
  <si>
    <t>Fuel use per capita</t>
  </si>
  <si>
    <t>GJ/cap</t>
  </si>
  <si>
    <t>MJ/pkm</t>
  </si>
  <si>
    <t>MJ/tkm</t>
  </si>
  <si>
    <t>Select the sheet</t>
  </si>
  <si>
    <t>Select the sector</t>
  </si>
  <si>
    <t>Select the indicator</t>
  </si>
  <si>
    <t>INDUSTRY</t>
  </si>
  <si>
    <t>Total Energy Use in Services Sector (IEA balances)</t>
  </si>
  <si>
    <t>For information</t>
  </si>
  <si>
    <t>Total Energy Use in Residential Sector (IEA balances)</t>
  </si>
  <si>
    <t>Difference with IEA balances data</t>
  </si>
  <si>
    <t>COMMODITIES</t>
  </si>
  <si>
    <t>Pulp</t>
  </si>
  <si>
    <t>Mt</t>
  </si>
  <si>
    <t>Mechanical pulp</t>
  </si>
  <si>
    <t>Chemical pulp</t>
  </si>
  <si>
    <t>Household + Sanitary Paper</t>
  </si>
  <si>
    <t>Newsprint</t>
  </si>
  <si>
    <t>Printing + Writing Paper</t>
  </si>
  <si>
    <t>Wrapping + Packaging Paper + Paperboard</t>
  </si>
  <si>
    <t>Ethylene</t>
  </si>
  <si>
    <t>Propylene</t>
  </si>
  <si>
    <t>BTX</t>
  </si>
  <si>
    <t>Cement</t>
  </si>
  <si>
    <t>Clinker</t>
  </si>
  <si>
    <t>Cement production</t>
  </si>
  <si>
    <t>Crude Steel</t>
  </si>
  <si>
    <t>Basic Oxygen Furnace production</t>
  </si>
  <si>
    <t>Electric Arc Furnace production</t>
  </si>
  <si>
    <t>Primary production</t>
  </si>
  <si>
    <t>Recycled production</t>
  </si>
  <si>
    <t>END OF COMMODITIES</t>
  </si>
  <si>
    <t>Fuel use per household</t>
  </si>
  <si>
    <t>GJ/dw</t>
  </si>
  <si>
    <t>Space Heating</t>
  </si>
  <si>
    <t>Water Heating</t>
  </si>
  <si>
    <t>Cooking</t>
  </si>
  <si>
    <t>Lighting</t>
  </si>
  <si>
    <t>Clothes Dryers</t>
  </si>
  <si>
    <t>Clothes Washers</t>
  </si>
  <si>
    <t>Dish Washers</t>
  </si>
  <si>
    <t>Freezers</t>
  </si>
  <si>
    <t>Refrigerators</t>
  </si>
  <si>
    <t>Energy Dependency (Net Imports / TPES)</t>
  </si>
  <si>
    <t>Energy Self Sufficiency (Indigenous Production / TPES)</t>
  </si>
  <si>
    <t>Inked</t>
  </si>
  <si>
    <t>De-inked</t>
  </si>
  <si>
    <t>Paper and paperboard</t>
  </si>
  <si>
    <t>Ammonia (NH3)</t>
  </si>
  <si>
    <t>Butadiene</t>
  </si>
  <si>
    <t>Direct Reduced Iron</t>
  </si>
  <si>
    <t>Aluminium</t>
  </si>
  <si>
    <t>Bauxite</t>
  </si>
  <si>
    <t>Alumina refining</t>
  </si>
  <si>
    <t>ELECTRICITY GENERATION</t>
  </si>
  <si>
    <t>Electricity generation from combustible fuels</t>
  </si>
  <si>
    <t>Inputs to main activity electricity only plants</t>
  </si>
  <si>
    <t>TJ</t>
  </si>
  <si>
    <t>Combustible Renewables and Wastes</t>
  </si>
  <si>
    <t>Inputs to main activity CHP plants</t>
  </si>
  <si>
    <t>Electricity output from main activity electricity only plants</t>
  </si>
  <si>
    <t>GWh</t>
  </si>
  <si>
    <t>Electricity output from main activity CHP plants</t>
  </si>
  <si>
    <t>Heat output from main activity CHP plants</t>
  </si>
  <si>
    <t>Efficiency of main activity electricity only plants</t>
  </si>
  <si>
    <t>Efficiency of main activity CHP plants</t>
  </si>
  <si>
    <t>Efficiency of all main activity plants</t>
  </si>
  <si>
    <t>Inputs to autoproducer electricity only plants</t>
  </si>
  <si>
    <t>Inputs to autoproducer CHP plants</t>
  </si>
  <si>
    <t>Electricity output from autoproducer electricity only plants</t>
  </si>
  <si>
    <t>Electricity output from autoproducer CHP plants</t>
  </si>
  <si>
    <t>Heat output from autoproducer CHP plants</t>
  </si>
  <si>
    <t>Efficiency of electricity only plants</t>
  </si>
  <si>
    <t>Efficiency of autoproducer CHP plants</t>
  </si>
  <si>
    <t>Efficiency of all autoproducer plants</t>
  </si>
  <si>
    <t>Inputs to ALL electricity only plants</t>
  </si>
  <si>
    <t>Inputs to ALL CHP plants</t>
  </si>
  <si>
    <t>Electricity output from ALL electricity only plants</t>
  </si>
  <si>
    <t>Electricity output from ALL CHP plants</t>
  </si>
  <si>
    <t>Heat output from ALL CHP plants</t>
  </si>
  <si>
    <t>Efficiency of ALL electricity only plants</t>
  </si>
  <si>
    <t>Efficiency of ALL CHP plants</t>
  </si>
  <si>
    <t>Efficiency of ALL plants</t>
  </si>
  <si>
    <t>END OF ELECTRICITY GENERATION</t>
  </si>
  <si>
    <t>Electricity generation from combustible fuels and efficiencies</t>
  </si>
  <si>
    <t>Recovered Paper</t>
  </si>
  <si>
    <t>GRAPHS</t>
  </si>
  <si>
    <t>Share of household income spent on electricity and fuel</t>
  </si>
  <si>
    <t>Memo: Total Energy Use in Residential Sector (urban regions)</t>
  </si>
  <si>
    <t>Memo: Total Energy Use in Residential Sector (rural regions)</t>
  </si>
  <si>
    <t>Percentage of completed data series over expected data series</t>
  </si>
  <si>
    <t>DATA COVERAGE</t>
  </si>
  <si>
    <t>Share of population living in urban area</t>
  </si>
  <si>
    <t>Share of urban households without electricity</t>
  </si>
  <si>
    <t>Share of rural households without electricity</t>
  </si>
  <si>
    <t>Share of urban households heavily dependent on non-commercial energy</t>
  </si>
  <si>
    <t>Share of rural households heavily dependent on non-commercial energy</t>
  </si>
  <si>
    <r>
      <t>GJ/m</t>
    </r>
    <r>
      <rPr>
        <b/>
        <vertAlign val="superscript"/>
        <sz val="10"/>
        <color indexed="10"/>
        <rFont val="Arial"/>
        <family val="2"/>
      </rPr>
      <t>2</t>
    </r>
  </si>
  <si>
    <r>
      <t>Total CO</t>
    </r>
    <r>
      <rPr>
        <vertAlign val="subscript"/>
        <sz val="10"/>
        <color indexed="10"/>
        <rFont val="Arial"/>
        <family val="2"/>
      </rPr>
      <t>2</t>
    </r>
    <r>
      <rPr>
        <sz val="10"/>
        <color indexed="10"/>
        <rFont val="Arial"/>
        <family val="2"/>
      </rPr>
      <t xml:space="preserve"> Emissions</t>
    </r>
  </si>
  <si>
    <r>
      <t>Mt CO</t>
    </r>
    <r>
      <rPr>
        <vertAlign val="subscript"/>
        <sz val="10"/>
        <color indexed="10"/>
        <rFont val="Arial"/>
        <family val="2"/>
      </rPr>
      <t>2</t>
    </r>
  </si>
  <si>
    <r>
      <t>CO</t>
    </r>
    <r>
      <rPr>
        <b/>
        <vertAlign val="subscript"/>
        <sz val="10"/>
        <color indexed="10"/>
        <rFont val="Arial"/>
        <family val="2"/>
      </rPr>
      <t>2</t>
    </r>
    <r>
      <rPr>
        <b/>
        <sz val="10"/>
        <color indexed="10"/>
        <rFont val="Arial"/>
        <family val="2"/>
      </rPr>
      <t xml:space="preserve"> / population</t>
    </r>
  </si>
  <si>
    <r>
      <t>t CO</t>
    </r>
    <r>
      <rPr>
        <b/>
        <vertAlign val="subscript"/>
        <sz val="10"/>
        <color indexed="10"/>
        <rFont val="Arial"/>
        <family val="2"/>
      </rPr>
      <t>2</t>
    </r>
    <r>
      <rPr>
        <b/>
        <sz val="10"/>
        <color indexed="10"/>
        <rFont val="Arial"/>
        <family val="2"/>
      </rPr>
      <t xml:space="preserve"> / capita</t>
    </r>
  </si>
  <si>
    <r>
      <t>CO</t>
    </r>
    <r>
      <rPr>
        <b/>
        <vertAlign val="subscript"/>
        <sz val="10"/>
        <color indexed="10"/>
        <rFont val="Arial"/>
        <family val="2"/>
      </rPr>
      <t>2</t>
    </r>
    <r>
      <rPr>
        <b/>
        <sz val="10"/>
        <color indexed="10"/>
        <rFont val="Arial"/>
        <family val="2"/>
      </rPr>
      <t xml:space="preserve"> / TPES</t>
    </r>
  </si>
  <si>
    <r>
      <t>t CO</t>
    </r>
    <r>
      <rPr>
        <b/>
        <vertAlign val="subscript"/>
        <sz val="10"/>
        <color indexed="10"/>
        <rFont val="Arial"/>
        <family val="2"/>
      </rPr>
      <t>2</t>
    </r>
    <r>
      <rPr>
        <b/>
        <sz val="10"/>
        <color indexed="10"/>
        <rFont val="Arial"/>
        <family val="2"/>
      </rPr>
      <t xml:space="preserve"> / GJ</t>
    </r>
  </si>
  <si>
    <r>
      <t>CO</t>
    </r>
    <r>
      <rPr>
        <b/>
        <vertAlign val="subscript"/>
        <sz val="10"/>
        <color indexed="10"/>
        <rFont val="Arial"/>
        <family val="2"/>
      </rPr>
      <t>2</t>
    </r>
    <r>
      <rPr>
        <b/>
        <sz val="10"/>
        <color indexed="10"/>
        <rFont val="Arial"/>
        <family val="2"/>
      </rPr>
      <t xml:space="preserve"> / GDP MER</t>
    </r>
  </si>
  <si>
    <r>
      <t>CO</t>
    </r>
    <r>
      <rPr>
        <b/>
        <vertAlign val="subscript"/>
        <sz val="10"/>
        <color indexed="10"/>
        <rFont val="Arial"/>
        <family val="2"/>
      </rPr>
      <t>2</t>
    </r>
    <r>
      <rPr>
        <b/>
        <sz val="10"/>
        <color indexed="10"/>
        <rFont val="Arial"/>
        <family val="2"/>
      </rPr>
      <t xml:space="preserve"> / GDP PPP</t>
    </r>
  </si>
  <si>
    <t>Share of population living in rural area</t>
  </si>
  <si>
    <r>
      <t>10</t>
    </r>
    <r>
      <rPr>
        <vertAlign val="superscript"/>
        <sz val="10"/>
        <color indexed="8"/>
        <rFont val="Arial"/>
        <family val="2"/>
      </rPr>
      <t>6</t>
    </r>
  </si>
  <si>
    <t>GJ/t</t>
  </si>
  <si>
    <t>Of which pulp</t>
  </si>
  <si>
    <t>Of which aluminium</t>
  </si>
  <si>
    <t>Of which paper</t>
  </si>
  <si>
    <t>Energy Use in Freight Transport</t>
  </si>
  <si>
    <t>passenger transport structure index</t>
  </si>
  <si>
    <t>freight transport structure index</t>
  </si>
  <si>
    <t>total</t>
  </si>
  <si>
    <t>activity/total activity passenger transport</t>
  </si>
  <si>
    <t>activity/total activity freight transport</t>
  </si>
  <si>
    <t>energy use passenger transport</t>
  </si>
  <si>
    <t>energy use freight transport</t>
  </si>
  <si>
    <t>base year sector energy use/base year activity passenger transport</t>
  </si>
  <si>
    <t>base year sector energy use/base year activity freight transport</t>
  </si>
  <si>
    <t xml:space="preserve">COMMODITIES  </t>
  </si>
  <si>
    <t>Please write here all remarks concerning the submitted data</t>
  </si>
  <si>
    <t>DATA COVERAGE (Completed vs. expected data)</t>
  </si>
  <si>
    <t xml:space="preserve">DATA COVERAGE STATUS  </t>
  </si>
  <si>
    <t xml:space="preserve">MACRO ECONOMIC DATA  </t>
  </si>
  <si>
    <t xml:space="preserve">INDUSTRY  </t>
  </si>
  <si>
    <t xml:space="preserve">SERVICES  </t>
  </si>
  <si>
    <t xml:space="preserve">RESIDENTIAL  </t>
  </si>
  <si>
    <t xml:space="preserve">TRANSPORT  </t>
  </si>
  <si>
    <t xml:space="preserve">ELECTRICITY GENERATION </t>
  </si>
  <si>
    <t xml:space="preserve">BASIC INDICATORS  </t>
  </si>
  <si>
    <t>TextBox1</t>
  </si>
  <si>
    <t>TextBox2</t>
  </si>
  <si>
    <t>TextBox3</t>
  </si>
  <si>
    <t>TextBox4</t>
  </si>
  <si>
    <t>TextBox5</t>
  </si>
  <si>
    <t>TextBox6</t>
  </si>
  <si>
    <t>TextBox7</t>
  </si>
  <si>
    <t>TextBox8</t>
  </si>
  <si>
    <t>TextBox9</t>
  </si>
  <si>
    <t>sheet name</t>
  </si>
  <si>
    <t>textbox name</t>
  </si>
  <si>
    <t>DATA COVERAGE TOTAL</t>
  </si>
  <si>
    <t>109 pass-km</t>
  </si>
  <si>
    <t>109 tonne-km</t>
  </si>
  <si>
    <t>sources</t>
  </si>
  <si>
    <t>sources macro economic data</t>
  </si>
  <si>
    <t>sources commodities</t>
  </si>
  <si>
    <t>sources industry</t>
  </si>
  <si>
    <t>sources services</t>
  </si>
  <si>
    <t>sources residential</t>
  </si>
  <si>
    <t>sources transport</t>
  </si>
  <si>
    <t>manufacturing structure</t>
  </si>
  <si>
    <t>total energy use</t>
  </si>
  <si>
    <t>total activity</t>
  </si>
  <si>
    <t>paper &amp; printing use detail</t>
  </si>
  <si>
    <t>metals use detail</t>
  </si>
  <si>
    <t>sum</t>
  </si>
  <si>
    <t>activity/total activity</t>
  </si>
  <si>
    <t>energy use</t>
  </si>
  <si>
    <t>energy use/activity</t>
  </si>
  <si>
    <t>STRUCTURE</t>
  </si>
  <si>
    <t>USER REMARKS</t>
  </si>
  <si>
    <t>national currency</t>
  </si>
  <si>
    <t>structural impact - index</t>
  </si>
  <si>
    <t>Structural impact - index</t>
  </si>
  <si>
    <t>TOTAL</t>
  </si>
  <si>
    <t>ASSUMED ENERGY USE</t>
  </si>
  <si>
    <t>CONSTANT PRODUCTION SHARES</t>
  </si>
  <si>
    <t>PRODUCTION TOTALS</t>
  </si>
  <si>
    <t>pulp and paper</t>
  </si>
  <si>
    <t>paper and paperboard</t>
  </si>
  <si>
    <t>crude steel</t>
  </si>
  <si>
    <t>other metals</t>
  </si>
  <si>
    <t>average</t>
  </si>
  <si>
    <t>show as index</t>
  </si>
  <si>
    <t>show values</t>
  </si>
  <si>
    <t>data not available</t>
  </si>
  <si>
    <t>y axis unit</t>
  </si>
  <si>
    <t>base year</t>
  </si>
  <si>
    <t>MULTILINE GRAPHS</t>
  </si>
  <si>
    <t>latest year</t>
  </si>
  <si>
    <t>sheet</t>
  </si>
  <si>
    <t>sector</t>
  </si>
  <si>
    <t>indicator</t>
  </si>
  <si>
    <t>unit</t>
  </si>
  <si>
    <t>SOURCES</t>
  </si>
  <si>
    <t>RAW DATA</t>
  </si>
  <si>
    <t>show average</t>
  </si>
  <si>
    <t>GRAPH DATA</t>
  </si>
  <si>
    <t>ALL INDICATORS DATA</t>
  </si>
  <si>
    <t>note: this value is used in the toggle_graph_values macro</t>
  </si>
  <si>
    <t>base year value</t>
  </si>
  <si>
    <t>base year label</t>
  </si>
  <si>
    <t>INDEX</t>
  </si>
  <si>
    <t>10^6 pers</t>
  </si>
  <si>
    <t>MJ/US$</t>
  </si>
  <si>
    <t>last data row</t>
  </si>
  <si>
    <t>note: this is used in the rewrite_indicator_list macro</t>
  </si>
  <si>
    <t>Other Building Energy Use in Services Sector</t>
  </si>
  <si>
    <t>Non-Building Energy use (please specify)  (e.g. Street lighting)</t>
  </si>
  <si>
    <t xml:space="preserve">Fuel use to be specified (e.g.: off-road use, fuel tourism) Please specify: </t>
  </si>
  <si>
    <t>Click on the START button to begin working</t>
  </si>
  <si>
    <t>user excel version</t>
  </si>
  <si>
    <t>used n of times</t>
  </si>
  <si>
    <t>unit/dw</t>
  </si>
  <si>
    <r>
      <t xml:space="preserve">Appliances Diffusion </t>
    </r>
    <r>
      <rPr>
        <sz val="10"/>
        <color indexed="8"/>
        <rFont val="Arial"/>
        <family val="2"/>
      </rPr>
      <t>(number of units per occupied dwelling)</t>
    </r>
  </si>
  <si>
    <r>
      <t>10</t>
    </r>
    <r>
      <rPr>
        <b/>
        <vertAlign val="superscript"/>
        <sz val="10"/>
        <color indexed="8"/>
        <rFont val="Arial"/>
        <family val="2"/>
      </rPr>
      <t>6</t>
    </r>
  </si>
  <si>
    <t>CONSISTENCY CHECKS</t>
  </si>
  <si>
    <t>TOTAL ENERGY</t>
  </si>
  <si>
    <t>CONSISTENCY CHECK TOTAL</t>
  </si>
  <si>
    <t>PRODUCTION</t>
  </si>
  <si>
    <t>ADDITIVE GDP</t>
  </si>
  <si>
    <t>total energy</t>
  </si>
  <si>
    <t>CONSISTENCY CHECKS TOTAL</t>
  </si>
  <si>
    <t>Total Energy Use in Transport Sector (IEA balances) For information</t>
  </si>
  <si>
    <t>TOTAL EXPECTED DATA</t>
  </si>
  <si>
    <t>Energy intensity (using GDP at nat. currency)</t>
  </si>
  <si>
    <t>Energy intensity (using GDP at MER)</t>
  </si>
  <si>
    <t>Energy use per floor area</t>
  </si>
  <si>
    <t>New Dwellings</t>
  </si>
  <si>
    <t>New Services Floor Area</t>
  </si>
  <si>
    <t>Energy consumption by ISIC categories</t>
  </si>
  <si>
    <t>Energy consumption by end-uses in the services sector</t>
  </si>
  <si>
    <t>SUPPORT TOOLS</t>
  </si>
  <si>
    <t>SINGLE INDICATOR GRAPHS</t>
  </si>
  <si>
    <t>MULTIPLE INDICATORS GRAPHS</t>
  </si>
  <si>
    <t>Predetermined set of aggregate energy and activity indicators</t>
  </si>
  <si>
    <t>Production outputs from selected energy-consuming industries</t>
  </si>
  <si>
    <t>Energy and activity data for passenger and freight transport</t>
  </si>
  <si>
    <t>Household energy consumption by end-uses and selected appliances data</t>
  </si>
  <si>
    <t>Macro economic and activity data</t>
  </si>
  <si>
    <t>Generates a graphical summary of data coverage (completed vs. expected)</t>
  </si>
  <si>
    <t xml:space="preserve">To run the integrated consistency checks </t>
  </si>
  <si>
    <t>To incorporate comments associated to the data from the individual sheets</t>
  </si>
  <si>
    <t>To generate a graph for one energy indicator</t>
  </si>
  <si>
    <t>To generate a graph comparing trends from multiple indicators</t>
  </si>
  <si>
    <t>COUNTRY DATA SECTION (to be reviewed and updated)</t>
  </si>
  <si>
    <t>IEA DATA and AGGREGATE INDICATORS</t>
  </si>
  <si>
    <t>HIDE START</t>
  </si>
  <si>
    <t>HIDE STOP</t>
  </si>
  <si>
    <t>Do not remove this</t>
  </si>
  <si>
    <t>dd°C</t>
  </si>
  <si>
    <t>Of which BOF (Basic Oxygen Furnace)</t>
  </si>
  <si>
    <t>Of which EAF (Electric Arc Furnace)</t>
  </si>
  <si>
    <t>Of which cement</t>
  </si>
  <si>
    <t>Of which clinker</t>
  </si>
  <si>
    <t>Caustic Soda</t>
  </si>
  <si>
    <t>Clinker production</t>
  </si>
  <si>
    <t>average intensity GJ/t (from ETP industry model)</t>
  </si>
  <si>
    <t>SHORTNAME</t>
  </si>
  <si>
    <t xml:space="preserve">POP.DATA       </t>
  </si>
  <si>
    <t>TOT_EMPLOY.DATA</t>
  </si>
  <si>
    <t xml:space="preserve">S_EMPLOY.DATA  </t>
  </si>
  <si>
    <t xml:space="preserve">DWEL_TOT.DATA  </t>
  </si>
  <si>
    <t xml:space="preserve">DWEL_OCC.DATA  </t>
  </si>
  <si>
    <t xml:space="preserve">R_AREA.DATA    </t>
  </si>
  <si>
    <t xml:space="preserve">H_DDAYS.DATA   </t>
  </si>
  <si>
    <t xml:space="preserve">C_DDAYS.DATA   </t>
  </si>
  <si>
    <t xml:space="preserve">EXC.DATA       </t>
  </si>
  <si>
    <t xml:space="preserve">PPP.DATA       </t>
  </si>
  <si>
    <t xml:space="preserve">CPI.DATA       </t>
  </si>
  <si>
    <t xml:space="preserve">R_PCE_P.DATA   </t>
  </si>
  <si>
    <t xml:space="preserve">S_AREA.DATA    </t>
  </si>
  <si>
    <t xml:space="preserve">GDP.DATA     </t>
  </si>
  <si>
    <t xml:space="preserve">GDP_P.DATA     </t>
  </si>
  <si>
    <t xml:space="preserve">GDP_D.DATA     </t>
  </si>
  <si>
    <t>GDP_P.O_AGROFISH</t>
  </si>
  <si>
    <t xml:space="preserve">GDP_P.O_MINING  </t>
  </si>
  <si>
    <t xml:space="preserve">GDP_P.M_FOOD    </t>
  </si>
  <si>
    <t xml:space="preserve">GDP_P.M_TEXTILE </t>
  </si>
  <si>
    <t xml:space="preserve">GDP_P.M_WOOD    </t>
  </si>
  <si>
    <t xml:space="preserve">GDP_P.M_PAPPULP </t>
  </si>
  <si>
    <t xml:space="preserve">GDP_P.M_PRINT   </t>
  </si>
  <si>
    <t>GDP_P.M_PAPPRINT</t>
  </si>
  <si>
    <t>GDP_P.M_REFINING</t>
  </si>
  <si>
    <t>GDP_P.M_INDCHEMS</t>
  </si>
  <si>
    <t>GDP_P.M_RUBPLAST</t>
  </si>
  <si>
    <t>GDP_P.M_NONMETAL</t>
  </si>
  <si>
    <t xml:space="preserve">GDP_P.M_METALS  </t>
  </si>
  <si>
    <t xml:space="preserve">GDP_P.M_FERROUS </t>
  </si>
  <si>
    <t>GDP_P.M_NONFERRO</t>
  </si>
  <si>
    <t xml:space="preserve">GDP_P.M_MACHINE </t>
  </si>
  <si>
    <t xml:space="preserve">GDP_P.M_CARS    </t>
  </si>
  <si>
    <t xml:space="preserve">GDP_P.M_OTHERS  </t>
  </si>
  <si>
    <t xml:space="preserve">GDP_P.O_DISTR   </t>
  </si>
  <si>
    <t xml:space="preserve">GDP_P.O_CONSTR  </t>
  </si>
  <si>
    <t xml:space="preserve">GDP_P.S_TOTAL   </t>
  </si>
  <si>
    <t xml:space="preserve">O_AGROFISH.E_OIL  </t>
  </si>
  <si>
    <t xml:space="preserve">O_AGROFISH.E_GAS  </t>
  </si>
  <si>
    <t xml:space="preserve">O_AGROFISH.E_COAL </t>
  </si>
  <si>
    <t xml:space="preserve">O_AGROFISH.E_WOOD </t>
  </si>
  <si>
    <t>O_AGROFISH.E_DHEAT</t>
  </si>
  <si>
    <t xml:space="preserve">O_AGROFISH.E_ELEC </t>
  </si>
  <si>
    <t>O_AGROFISH.E_OTHER</t>
  </si>
  <si>
    <t>O_AGROFISH.E_FINAL</t>
  </si>
  <si>
    <t xml:space="preserve">O_MINING.E_OIL    </t>
  </si>
  <si>
    <t xml:space="preserve">O_MINING.E_GAS    </t>
  </si>
  <si>
    <t xml:space="preserve">O_MINING.E_COAL   </t>
  </si>
  <si>
    <t xml:space="preserve">O_MINING.E_WOOD   </t>
  </si>
  <si>
    <t xml:space="preserve">O_MINING.E_DHEAT  </t>
  </si>
  <si>
    <t xml:space="preserve">O_MINING.E_ELEC   </t>
  </si>
  <si>
    <t xml:space="preserve">O_MINING.E_OTHER  </t>
  </si>
  <si>
    <t xml:space="preserve">O_MINING.E_FINAL  </t>
  </si>
  <si>
    <t xml:space="preserve">M_TOTAL.E_OIL     </t>
  </si>
  <si>
    <t xml:space="preserve">M_TOTAL.E_GAS     </t>
  </si>
  <si>
    <t xml:space="preserve">M_TOTAL.E_COAL    </t>
  </si>
  <si>
    <t xml:space="preserve">M_TOTAL.E_WOOD    </t>
  </si>
  <si>
    <t xml:space="preserve">M_TOTAL.E_DHEAT   </t>
  </si>
  <si>
    <t xml:space="preserve">M_TOTAL.E_ELEC    </t>
  </si>
  <si>
    <t xml:space="preserve">M_TOTAL.E_OTHER   </t>
  </si>
  <si>
    <t xml:space="preserve">M_TOTAL.E_FINAL   </t>
  </si>
  <si>
    <t xml:space="preserve">M_FOOD.E_OIL      </t>
  </si>
  <si>
    <t xml:space="preserve">M_FOOD.E_GAS      </t>
  </si>
  <si>
    <t xml:space="preserve">M_FOOD.E_COAL     </t>
  </si>
  <si>
    <t xml:space="preserve">M_FOOD.E_WOOD     </t>
  </si>
  <si>
    <t xml:space="preserve">M_FOOD.E_DHEAT    </t>
  </si>
  <si>
    <t xml:space="preserve">M_FOOD.E_ELEC     </t>
  </si>
  <si>
    <t xml:space="preserve">M_FOOD.E_OTHER    </t>
  </si>
  <si>
    <t xml:space="preserve">M_FOOD.E_FINAL    </t>
  </si>
  <si>
    <t xml:space="preserve">M_TEXTILE.E_OIL   </t>
  </si>
  <si>
    <t xml:space="preserve">M_TEXTILE.E_GAS   </t>
  </si>
  <si>
    <t xml:space="preserve">M_TEXTILE.E_COAL  </t>
  </si>
  <si>
    <t xml:space="preserve">M_TEXTILE.E_WOOD  </t>
  </si>
  <si>
    <t xml:space="preserve">M_TEXTILE.E_DHEAT </t>
  </si>
  <si>
    <t xml:space="preserve">M_TEXTILE.E_ELEC  </t>
  </si>
  <si>
    <t xml:space="preserve">M_TEXTILE.E_OTHER </t>
  </si>
  <si>
    <t xml:space="preserve">M_TEXTILE.E_FINAL </t>
  </si>
  <si>
    <t xml:space="preserve">M_WOOD.E_OIL      </t>
  </si>
  <si>
    <t xml:space="preserve">M_WOOD.E_GAS      </t>
  </si>
  <si>
    <t xml:space="preserve">M_WOOD.E_COAL     </t>
  </si>
  <si>
    <t xml:space="preserve">M_WOOD.E_WOOD     </t>
  </si>
  <si>
    <t xml:space="preserve">M_WOOD.E_DHEAT    </t>
  </si>
  <si>
    <t xml:space="preserve">M_WOOD.E_ELEC     </t>
  </si>
  <si>
    <t xml:space="preserve">M_WOOD.E_OTHER    </t>
  </si>
  <si>
    <t xml:space="preserve">M_WOOD.E_FINAL    </t>
  </si>
  <si>
    <t xml:space="preserve">M_PAPPULP.E_OIL   </t>
  </si>
  <si>
    <t xml:space="preserve">M_PAPPULP.E_GAS   </t>
  </si>
  <si>
    <t xml:space="preserve">M_PAPPULP.E_COAL  </t>
  </si>
  <si>
    <t xml:space="preserve">M_PAPPULP.E_WOOD  </t>
  </si>
  <si>
    <t xml:space="preserve">M_PAPPULP.E_DHEAT </t>
  </si>
  <si>
    <t xml:space="preserve">M_PAPPULP.E_ELEC  </t>
  </si>
  <si>
    <t xml:space="preserve">M_PAPPULP.E_OTHER </t>
  </si>
  <si>
    <t xml:space="preserve">M_PAPPULP.E_FINAL </t>
  </si>
  <si>
    <t xml:space="preserve">M_PULP.E_OIL      </t>
  </si>
  <si>
    <t xml:space="preserve">M_PULP.E_GAS      </t>
  </si>
  <si>
    <t xml:space="preserve">M_PULP.E_COAL     </t>
  </si>
  <si>
    <t xml:space="preserve">M_PULP.E_WOOD     </t>
  </si>
  <si>
    <t xml:space="preserve">M_PULP.E_DHEAT    </t>
  </si>
  <si>
    <t xml:space="preserve">M_PULP.E_ELEC     </t>
  </si>
  <si>
    <t xml:space="preserve">M_PULP.E_OTHER    </t>
  </si>
  <si>
    <t xml:space="preserve">M_PULP.E_FINAL    </t>
  </si>
  <si>
    <t xml:space="preserve">M_PAPER.E_OIL     </t>
  </si>
  <si>
    <t xml:space="preserve">M_PAPER.E_GAS     </t>
  </si>
  <si>
    <t xml:space="preserve">M_PAPER.E_COAL    </t>
  </si>
  <si>
    <t xml:space="preserve">M_PAPER.E_WOOD    </t>
  </si>
  <si>
    <t xml:space="preserve">M_PAPER.E_DHEAT   </t>
  </si>
  <si>
    <t xml:space="preserve">M_PAPER.E_ELEC    </t>
  </si>
  <si>
    <t xml:space="preserve">M_PAPER.E_OTHER   </t>
  </si>
  <si>
    <t xml:space="preserve">M_PAPER.E_FINAL   </t>
  </si>
  <si>
    <t xml:space="preserve">M_PRINT.E_OIL     </t>
  </si>
  <si>
    <t xml:space="preserve">M_PRINT.E_GAS     </t>
  </si>
  <si>
    <t xml:space="preserve">M_PRINT.E_COAL    </t>
  </si>
  <si>
    <t xml:space="preserve">M_PRINT.E_WOOD    </t>
  </si>
  <si>
    <t xml:space="preserve">M_PRINT.E_DHEAT   </t>
  </si>
  <si>
    <t xml:space="preserve">M_PRINT.E_ELEC    </t>
  </si>
  <si>
    <t xml:space="preserve">M_PRINT.E_OTHER   </t>
  </si>
  <si>
    <t xml:space="preserve">M_PRINT.E_FINAL   </t>
  </si>
  <si>
    <t xml:space="preserve">M_PAPPRINT.E_OIL  </t>
  </si>
  <si>
    <t xml:space="preserve">M_PAPPRINT.E_GAS  </t>
  </si>
  <si>
    <t xml:space="preserve">M_PAPPRINT.E_COAL </t>
  </si>
  <si>
    <t xml:space="preserve">M_PAPPRINT.E_WOOD </t>
  </si>
  <si>
    <t>M_PAPPRINT.E_DHEAT</t>
  </si>
  <si>
    <t xml:space="preserve">M_PAPPRINT.E_ELEC </t>
  </si>
  <si>
    <t>M_PAPPRINT.E_OTHER</t>
  </si>
  <si>
    <t>M_PAPPRINT.E_FINAL</t>
  </si>
  <si>
    <t xml:space="preserve">M_REFINING.E_OIL  </t>
  </si>
  <si>
    <t xml:space="preserve">M_REFINING.E_GAS  </t>
  </si>
  <si>
    <t xml:space="preserve">M_REFINING.E_COAL </t>
  </si>
  <si>
    <t xml:space="preserve">M_REFINING.E_WOOD </t>
  </si>
  <si>
    <t>M_REFINING.E_DHEAT</t>
  </si>
  <si>
    <t xml:space="preserve">M_REFINING.E_ELEC </t>
  </si>
  <si>
    <t>M_REFINING.E_OTHER</t>
  </si>
  <si>
    <t>M_REFINING.E_FINAL</t>
  </si>
  <si>
    <t xml:space="preserve">M_INDCHEMS.E_OIL  </t>
  </si>
  <si>
    <t xml:space="preserve">M_INDCHEMS.E_GAS  </t>
  </si>
  <si>
    <t xml:space="preserve">M_INDCHEMS.E_COAL </t>
  </si>
  <si>
    <t xml:space="preserve">M_INDCHEMS.E_WOOD </t>
  </si>
  <si>
    <t>M_INDCHEMS.E_DHEAT</t>
  </si>
  <si>
    <t xml:space="preserve">M_INDCHEMS.E_ELEC </t>
  </si>
  <si>
    <t>M_INDCHEMS.E_OTHER</t>
  </si>
  <si>
    <t>M_INDCHEMS.E_FINAL</t>
  </si>
  <si>
    <t xml:space="preserve">M_RUBPLAST.E_OIL  </t>
  </si>
  <si>
    <t xml:space="preserve">M_RUBPLAST.E_GAS  </t>
  </si>
  <si>
    <t xml:space="preserve">M_RUBPLAST.E_COAL </t>
  </si>
  <si>
    <t xml:space="preserve">M_RUBPLAST.E_WOOD </t>
  </si>
  <si>
    <t>M_RUBPLAST.E_DHEAT</t>
  </si>
  <si>
    <t xml:space="preserve">M_RUBPLAST.E_ELEC </t>
  </si>
  <si>
    <t>M_RUBPLAST.E_OTHER</t>
  </si>
  <si>
    <t>M_RUBPLAST.E_FINAL</t>
  </si>
  <si>
    <t xml:space="preserve">M_NONMETAL.E_OIL  </t>
  </si>
  <si>
    <t xml:space="preserve">M_NONMETAL.E_GAS  </t>
  </si>
  <si>
    <t xml:space="preserve">M_NONMETAL.E_COAL </t>
  </si>
  <si>
    <t xml:space="preserve">M_NONMETAL.E_WOOD </t>
  </si>
  <si>
    <t>M_NONMETAL.E_DHEAT</t>
  </si>
  <si>
    <t xml:space="preserve">M_NONMETAL.E_ELEC </t>
  </si>
  <si>
    <t>M_NONMETAL.E_OTHER</t>
  </si>
  <si>
    <t>M_NONMETAL.E_FINAL</t>
  </si>
  <si>
    <t xml:space="preserve">M_CEMENT.E_OIL    </t>
  </si>
  <si>
    <t xml:space="preserve">M_CEMENT.E_GAS    </t>
  </si>
  <si>
    <t xml:space="preserve">M_CEMENT.E_COAL   </t>
  </si>
  <si>
    <t xml:space="preserve">M_CEMENT.E_WOOD   </t>
  </si>
  <si>
    <t xml:space="preserve">M_CEMENT.E_DHEAT  </t>
  </si>
  <si>
    <t xml:space="preserve">M_CEMENT.E_ELEC   </t>
  </si>
  <si>
    <t xml:space="preserve">M_CEMENT.E_OTHER  </t>
  </si>
  <si>
    <t xml:space="preserve">M_CEMENT.E_FINAL  </t>
  </si>
  <si>
    <t xml:space="preserve">M_METALS.E_OIL    </t>
  </si>
  <si>
    <t xml:space="preserve">M_METALS.E_GAS    </t>
  </si>
  <si>
    <t xml:space="preserve">M_METALS.E_COAL   </t>
  </si>
  <si>
    <t xml:space="preserve">M_METALS.E_WOOD   </t>
  </si>
  <si>
    <t xml:space="preserve">M_METALS.E_DHEAT  </t>
  </si>
  <si>
    <t xml:space="preserve">M_METALS.E_ELEC   </t>
  </si>
  <si>
    <t xml:space="preserve">M_METALS.E_OTHER  </t>
  </si>
  <si>
    <t xml:space="preserve">M_METALS.E_FINAL  </t>
  </si>
  <si>
    <t xml:space="preserve">M_FERROUS.E_OIL   </t>
  </si>
  <si>
    <t xml:space="preserve">M_FERROUS.E_GAS   </t>
  </si>
  <si>
    <t xml:space="preserve">M_FERROUS.E_COAL  </t>
  </si>
  <si>
    <t xml:space="preserve">M_FERROUS.E_WOOD  </t>
  </si>
  <si>
    <t xml:space="preserve">M_FERROUS.E_DHEAT </t>
  </si>
  <si>
    <t xml:space="preserve">M_FERROUS.E_ELEC  </t>
  </si>
  <si>
    <t xml:space="preserve">M_FERROUS.E_OTHER </t>
  </si>
  <si>
    <t xml:space="preserve">M_FERROUS.E_FINAL </t>
  </si>
  <si>
    <t xml:space="preserve">M_NONFERRO.E_OIL  </t>
  </si>
  <si>
    <t xml:space="preserve">M_NONFERRO.E_GAS  </t>
  </si>
  <si>
    <t xml:space="preserve">M_NONFERRO.E_COAL </t>
  </si>
  <si>
    <t xml:space="preserve">M_NONFERRO.E_WOOD </t>
  </si>
  <si>
    <t>M_NONFERRO.E_DHEAT</t>
  </si>
  <si>
    <t xml:space="preserve">M_NONFERRO.E_ELEC </t>
  </si>
  <si>
    <t>M_NONFERRO.E_OTHER</t>
  </si>
  <si>
    <t>M_NONFERRO.E_FINAL</t>
  </si>
  <si>
    <t xml:space="preserve">M_ALU.E_OIL       </t>
  </si>
  <si>
    <t xml:space="preserve">M_ALU.E_GAS       </t>
  </si>
  <si>
    <t xml:space="preserve">M_ALU.E_COAL      </t>
  </si>
  <si>
    <t xml:space="preserve">M_ALU.E_WOOD      </t>
  </si>
  <si>
    <t xml:space="preserve">M_ALU.E_DHEAT     </t>
  </si>
  <si>
    <t xml:space="preserve">M_ALU.E_ELEC      </t>
  </si>
  <si>
    <t xml:space="preserve">M_ALU.E_OTHER     </t>
  </si>
  <si>
    <t xml:space="preserve">M_ALU.E_FINAL     </t>
  </si>
  <si>
    <t xml:space="preserve">M_MACHINE.E_OIL   </t>
  </si>
  <si>
    <t xml:space="preserve">M_MACHINE.E_GAS   </t>
  </si>
  <si>
    <t xml:space="preserve">M_MACHINE.E_COAL  </t>
  </si>
  <si>
    <t xml:space="preserve">M_MACHINE.E_WOOD  </t>
  </si>
  <si>
    <t xml:space="preserve">M_MACHINE.E_DHEAT </t>
  </si>
  <si>
    <t xml:space="preserve">M_MACHINE.E_ELEC  </t>
  </si>
  <si>
    <t xml:space="preserve">M_MACHINE.E_OTHER </t>
  </si>
  <si>
    <t xml:space="preserve">M_MACHINE.E_FINAL </t>
  </si>
  <si>
    <t xml:space="preserve">M_CARS.E_OIL      </t>
  </si>
  <si>
    <t xml:space="preserve">M_CARS.E_GAS      </t>
  </si>
  <si>
    <t xml:space="preserve">M_CARS.E_COAL     </t>
  </si>
  <si>
    <t xml:space="preserve">M_CARS.E_WOOD     </t>
  </si>
  <si>
    <t xml:space="preserve">M_CARS.E_DHEAT    </t>
  </si>
  <si>
    <t xml:space="preserve">M_CARS.E_ELEC     </t>
  </si>
  <si>
    <t xml:space="preserve">M_CARS.E_OTHER    </t>
  </si>
  <si>
    <t xml:space="preserve">M_CARS.E_FINAL    </t>
  </si>
  <si>
    <t xml:space="preserve">M_OTHERS.E_OIL    </t>
  </si>
  <si>
    <t xml:space="preserve">M_OTHERS.E_GAS    </t>
  </si>
  <si>
    <t xml:space="preserve">M_OTHERS.E_COAL   </t>
  </si>
  <si>
    <t xml:space="preserve">M_OTHERS.E_WOOD   </t>
  </si>
  <si>
    <t xml:space="preserve">M_OTHERS.E_DHEAT  </t>
  </si>
  <si>
    <t xml:space="preserve">M_OTHERS.E_ELEC   </t>
  </si>
  <si>
    <t xml:space="preserve">M_OTHERS.E_OTHER  </t>
  </si>
  <si>
    <t xml:space="preserve">M_OTHERS.E_FINAL  </t>
  </si>
  <si>
    <t xml:space="preserve">M_NONSPEC.E_OIL   </t>
  </si>
  <si>
    <t xml:space="preserve">M_NONSPEC.E_GAS   </t>
  </si>
  <si>
    <t xml:space="preserve">M_NONSPEC.E_COAL  </t>
  </si>
  <si>
    <t xml:space="preserve">M_NONSPEC.E_WOOD  </t>
  </si>
  <si>
    <t xml:space="preserve">M_NONSPEC.E_DHEAT </t>
  </si>
  <si>
    <t xml:space="preserve">M_NONSPEC.E_ELEC  </t>
  </si>
  <si>
    <t xml:space="preserve">M_NONSPEC.E_OTHER </t>
  </si>
  <si>
    <t xml:space="preserve">M_NONSPEC.E_FINAL </t>
  </si>
  <si>
    <t xml:space="preserve">O_DISTR.E_OIL     </t>
  </si>
  <si>
    <t xml:space="preserve">O_DISTR.E_GAS     </t>
  </si>
  <si>
    <t xml:space="preserve">O_DISTR.E_COAL    </t>
  </si>
  <si>
    <t xml:space="preserve">O_DISTR.E_WOOD    </t>
  </si>
  <si>
    <t xml:space="preserve">O_DISTR.E_DHEAT   </t>
  </si>
  <si>
    <t xml:space="preserve">O_DISTR.E_ELEC    </t>
  </si>
  <si>
    <t xml:space="preserve">O_DISTR.E_OTHER   </t>
  </si>
  <si>
    <t xml:space="preserve">O_DISTR.E_FINAL   </t>
  </si>
  <si>
    <t xml:space="preserve">O_CONSTR.E_OIL    </t>
  </si>
  <si>
    <t xml:space="preserve">O_CONSTR.E_GAS    </t>
  </si>
  <si>
    <t xml:space="preserve">O_CONSTR.E_COAL   </t>
  </si>
  <si>
    <t xml:space="preserve">O_CONSTR.E_WOOD   </t>
  </si>
  <si>
    <t xml:space="preserve">O_CONSTR.E_DHEAT  </t>
  </si>
  <si>
    <t xml:space="preserve">O_CONSTR.E_ELEC   </t>
  </si>
  <si>
    <t xml:space="preserve">O_CONSTR.E_OTHER  </t>
  </si>
  <si>
    <t xml:space="preserve">O_CONSTR.E_FINAL  </t>
  </si>
  <si>
    <t xml:space="preserve">COMMPUB.E_OIL   </t>
  </si>
  <si>
    <t xml:space="preserve">COMMPUB.E_GAS   </t>
  </si>
  <si>
    <t xml:space="preserve">COMMPUB.E_COAL  </t>
  </si>
  <si>
    <t xml:space="preserve">COMMPUB.E_WOOD  </t>
  </si>
  <si>
    <t xml:space="preserve">COMMPUB.E_DHEAT </t>
  </si>
  <si>
    <t xml:space="preserve">COMMPUB.E_ELEC  </t>
  </si>
  <si>
    <t xml:space="preserve">COMMPUB.E_OTHER </t>
  </si>
  <si>
    <t xml:space="preserve">COMMPUB.E_FINAL </t>
  </si>
  <si>
    <t xml:space="preserve">S_SPACE_H.E_OIL   </t>
  </si>
  <si>
    <t xml:space="preserve">S_SPACE_H.E_GAS   </t>
  </si>
  <si>
    <t xml:space="preserve">S_SPACE_H.E_COAL  </t>
  </si>
  <si>
    <t xml:space="preserve">S_SPACE_H.E_WOOD  </t>
  </si>
  <si>
    <t xml:space="preserve">S_SPACE_H.E_DHEAT </t>
  </si>
  <si>
    <t xml:space="preserve">S_SPACE_H.E_ELEC  </t>
  </si>
  <si>
    <t xml:space="preserve">S_SPACE_H.E_OTHER </t>
  </si>
  <si>
    <t xml:space="preserve">S_SPACE_H.E_FINAL </t>
  </si>
  <si>
    <t xml:space="preserve">S_SPACE_C.E_OIL   </t>
  </si>
  <si>
    <t xml:space="preserve">S_SPACE_C.E_GAS   </t>
  </si>
  <si>
    <t xml:space="preserve">S_SPACE_C.E_COAL  </t>
  </si>
  <si>
    <t xml:space="preserve">S_SPACE_C.E_WOOD  </t>
  </si>
  <si>
    <t xml:space="preserve">S_SPACE_C.E_DHEAT </t>
  </si>
  <si>
    <t xml:space="preserve">S_SPACE_C.E_ELEC  </t>
  </si>
  <si>
    <t xml:space="preserve">S_SPACE_C.E_OTHER </t>
  </si>
  <si>
    <t xml:space="preserve">S_SPACE_C.E_FINAL </t>
  </si>
  <si>
    <t xml:space="preserve">S_LIGHTING.E_ELEC </t>
  </si>
  <si>
    <t>S_LIGHTING.E_OTHER</t>
  </si>
  <si>
    <t>S_LIGHTING.E_FINAL</t>
  </si>
  <si>
    <t xml:space="preserve">S_NONSPEC.E_OIL   </t>
  </si>
  <si>
    <t xml:space="preserve">S_NONSPEC.E_GAS   </t>
  </si>
  <si>
    <t xml:space="preserve">S_NONSPEC.E_COAL  </t>
  </si>
  <si>
    <t xml:space="preserve">S_NONSPEC.E_WOOD  </t>
  </si>
  <si>
    <t xml:space="preserve">S_NONSPEC.E_DHEAT </t>
  </si>
  <si>
    <t xml:space="preserve">S_NONSPEC.E_ELEC  </t>
  </si>
  <si>
    <t xml:space="preserve">S_NONSPEC.E_OTHER </t>
  </si>
  <si>
    <t xml:space="preserve">S_NONSPEC.E_FINAL </t>
  </si>
  <si>
    <t xml:space="preserve">S_GENERIC.E_OIL   </t>
  </si>
  <si>
    <t xml:space="preserve">S_GENERIC.E_GAS   </t>
  </si>
  <si>
    <t xml:space="preserve">S_GENERIC.E_COAL  </t>
  </si>
  <si>
    <t xml:space="preserve">S_GENERIC.E_WOOD  </t>
  </si>
  <si>
    <t xml:space="preserve">S_GENERIC.E_DHEAT </t>
  </si>
  <si>
    <t xml:space="preserve">S_GENERIC.E_ELEC  </t>
  </si>
  <si>
    <t xml:space="preserve">S_GENERIC.E_OTHER </t>
  </si>
  <si>
    <t xml:space="preserve">S_GENERIC.E_FINAL </t>
  </si>
  <si>
    <t xml:space="preserve">S_TOTAL.E_OIL     </t>
  </si>
  <si>
    <t xml:space="preserve">S_TOTAL.E_GAS     </t>
  </si>
  <si>
    <t xml:space="preserve">S_TOTAL.E_COAL    </t>
  </si>
  <si>
    <t xml:space="preserve">S_TOTAL.E_WOOD    </t>
  </si>
  <si>
    <t xml:space="preserve">S_TOTAL.E_DHEAT   </t>
  </si>
  <si>
    <t xml:space="preserve">S_TOTAL.E_ELEC    </t>
  </si>
  <si>
    <t xml:space="preserve">S_TOTAL.E_OTHER   </t>
  </si>
  <si>
    <t xml:space="preserve">S_TOTAL.E_FINAL   </t>
  </si>
  <si>
    <t xml:space="preserve">RESIDENT.E_OIL  </t>
  </si>
  <si>
    <t xml:space="preserve">RESIDENT.E_GAS  </t>
  </si>
  <si>
    <t xml:space="preserve">RESIDENT.E_COAL </t>
  </si>
  <si>
    <t xml:space="preserve">RESIDENT.E_WOOD </t>
  </si>
  <si>
    <t>RESIDENT.E_DHEAT</t>
  </si>
  <si>
    <t xml:space="preserve">RESIDENT.E_ELEC </t>
  </si>
  <si>
    <t>RESIDENT.E_OTHER</t>
  </si>
  <si>
    <t>RESIDENT.E_FINAL</t>
  </si>
  <si>
    <t xml:space="preserve">A_V.E_OIL.R_SPACE_H    </t>
  </si>
  <si>
    <t xml:space="preserve">A_V.E_GAS.R_SPACE_H    </t>
  </si>
  <si>
    <t xml:space="preserve">A_V.E_COAL.R_SPACE_H   </t>
  </si>
  <si>
    <t xml:space="preserve">A_V.E_WOOD.R_SPACE_H   </t>
  </si>
  <si>
    <t xml:space="preserve">A_V.E_DHEAT.R_SPACE_H  </t>
  </si>
  <si>
    <t xml:space="preserve">A_V.E_ELEC.R_SPACE_H   </t>
  </si>
  <si>
    <t xml:space="preserve">A_V.E_OTHER.R_SPACE_H  </t>
  </si>
  <si>
    <t xml:space="preserve">A_V.E_FINAL.R_SPACE_H  </t>
  </si>
  <si>
    <t xml:space="preserve">A_V.E_OIL.R_SPACE_C    </t>
  </si>
  <si>
    <t xml:space="preserve">A_V.E_GAS.R_SPACE_C    </t>
  </si>
  <si>
    <t xml:space="preserve">A_V.E_COAL.R_SPACE_C   </t>
  </si>
  <si>
    <t xml:space="preserve">A_V.E_WOOD.R_SPACE_C   </t>
  </si>
  <si>
    <t xml:space="preserve">A_V.E_DHEAT.R_SPACE_C  </t>
  </si>
  <si>
    <t xml:space="preserve">A_V.E_ELEC.R_SPACE_C   </t>
  </si>
  <si>
    <t xml:space="preserve">A_V.E_OTHER.R_SPACE_C  </t>
  </si>
  <si>
    <t xml:space="preserve">A_V.E_FINAL.R_SPACE_C  </t>
  </si>
  <si>
    <t xml:space="preserve">A_V.E_OIL.R_WATER_H    </t>
  </si>
  <si>
    <t xml:space="preserve">A_V.E_GAS.R_WATER_H    </t>
  </si>
  <si>
    <t xml:space="preserve">A_V.E_COAL.R_WATER_H   </t>
  </si>
  <si>
    <t xml:space="preserve">A_V.E_WOOD.R_WATER_H   </t>
  </si>
  <si>
    <t xml:space="preserve">A_V.E_DHEAT.R_WATER_H  </t>
  </si>
  <si>
    <t xml:space="preserve">A_V.E_ELEC.R_WATER_H   </t>
  </si>
  <si>
    <t xml:space="preserve">A_V.E_OTHER.R_WATER_H  </t>
  </si>
  <si>
    <t xml:space="preserve">A_V.E_FINAL.R_WATER_H  </t>
  </si>
  <si>
    <t xml:space="preserve">A_V.E_OIL.R_COOKING    </t>
  </si>
  <si>
    <t xml:space="preserve">A_V.E_GAS.R_COOKING    </t>
  </si>
  <si>
    <t xml:space="preserve">A_V.E_COAL.R_COOKING   </t>
  </si>
  <si>
    <t xml:space="preserve">A_V.E_WOOD.R_COOKING   </t>
  </si>
  <si>
    <t xml:space="preserve">A_V.E_DHEAT.R_COOKING  </t>
  </si>
  <si>
    <t xml:space="preserve">A_V.E_ELEC.R_COOKING   </t>
  </si>
  <si>
    <t xml:space="preserve">A_V.E_OTHER.R_COOKING  </t>
  </si>
  <si>
    <t xml:space="preserve">A_V.E_FINAL.R_COOKING  </t>
  </si>
  <si>
    <t xml:space="preserve">A_V.E_ELEC.R_LIGHTING  </t>
  </si>
  <si>
    <t xml:space="preserve">A_V.E_OTHER.R_LIGHTING </t>
  </si>
  <si>
    <t xml:space="preserve">A_V.E_ELEC.R_REFRIG    </t>
  </si>
  <si>
    <t xml:space="preserve">A_V.E_OTHER.R_REFRIG   </t>
  </si>
  <si>
    <t xml:space="preserve">A_V.E_ELEC.R_FREEZER   </t>
  </si>
  <si>
    <t xml:space="preserve">A_V.E_OTHER.R_FREEZER  </t>
  </si>
  <si>
    <t xml:space="preserve">A_V.E_ELEC.R_REFFREEZ  </t>
  </si>
  <si>
    <t xml:space="preserve">A_V.E_OTHER.R_REFFREEZ </t>
  </si>
  <si>
    <t xml:space="preserve">A_V.E_ELEC.R_DISH_W    </t>
  </si>
  <si>
    <t xml:space="preserve">A_V.E_OTHER.R_DISH_W   </t>
  </si>
  <si>
    <t xml:space="preserve">A_V.E_ELEC.R_CLOTH_W   </t>
  </si>
  <si>
    <t xml:space="preserve">A_V.E_OTHER.R_CLOTH_W  </t>
  </si>
  <si>
    <t xml:space="preserve">A_V.E_ELEC.R_CLOTH_D   </t>
  </si>
  <si>
    <t xml:space="preserve">A_V.E_OTHER.R_CLOTH_D  </t>
  </si>
  <si>
    <t xml:space="preserve">A_V.E_ELEC.R_TV        </t>
  </si>
  <si>
    <t xml:space="preserve">A_V.E_OTHER.R_TV       </t>
  </si>
  <si>
    <t xml:space="preserve">A_V.E_ELEC.R_PC        </t>
  </si>
  <si>
    <t xml:space="preserve">A_V.E_OTHER.R_PC       </t>
  </si>
  <si>
    <t xml:space="preserve">A_V.E_ELEC.R_OTHER     </t>
  </si>
  <si>
    <t xml:space="preserve">A_V.E_OTHER.R_OTHER    </t>
  </si>
  <si>
    <t xml:space="preserve">A_V.E_ELEC.R_APPLIANC  </t>
  </si>
  <si>
    <t xml:space="preserve">A_V.E_OTHER.R_APPLIANC </t>
  </si>
  <si>
    <t xml:space="preserve">A_V.E_OIL.R_NONSPEC    </t>
  </si>
  <si>
    <t xml:space="preserve">A_V.E_GAS.R_NONSPEC    </t>
  </si>
  <si>
    <t xml:space="preserve">A_V.E_COAL.R_NONSPEC   </t>
  </si>
  <si>
    <t xml:space="preserve">A_V.E_WOOD.R_NONSPEC   </t>
  </si>
  <si>
    <t xml:space="preserve">A_V.E_DHEAT.R_NONSPEC  </t>
  </si>
  <si>
    <t xml:space="preserve">A_V.E_ELEC.R_NONSPEC   </t>
  </si>
  <si>
    <t xml:space="preserve">A_V.E_OTHER.R_NONSPEC  </t>
  </si>
  <si>
    <t xml:space="preserve">A_V.E_FINAL.R_NONSPEC  </t>
  </si>
  <si>
    <t xml:space="preserve">A_V.E_OIL.R_TOTAL      </t>
  </si>
  <si>
    <t xml:space="preserve">A_V.E_GAS.R_TOTAL      </t>
  </si>
  <si>
    <t xml:space="preserve">A_V.E_COAL.R_TOTAL     </t>
  </si>
  <si>
    <t xml:space="preserve">A_V.E_WOOD.R_TOTAL     </t>
  </si>
  <si>
    <t xml:space="preserve">A_V.E_DHEAT.R_TOTAL    </t>
  </si>
  <si>
    <t xml:space="preserve">A_V.E_ELEC.R_TOTAL     </t>
  </si>
  <si>
    <t xml:space="preserve">A_V.E_OTHER.R_TOTAL    </t>
  </si>
  <si>
    <t xml:space="preserve">A_V.E_FINAL.R_TOTAL    </t>
  </si>
  <si>
    <t xml:space="preserve">A_V.STOCK.R_REFRIG     </t>
  </si>
  <si>
    <t xml:space="preserve">A_V.STOCK.R_FREEZER    </t>
  </si>
  <si>
    <t xml:space="preserve">A_V.STOCK.R_REFFREEZ   </t>
  </si>
  <si>
    <t xml:space="preserve">A_V.STOCK.R_DISH_W     </t>
  </si>
  <si>
    <t xml:space="preserve">A_V.STOCK.R_CLOTH_W    </t>
  </si>
  <si>
    <t xml:space="preserve">A_V.STOCK.R_CLOTH_D    </t>
  </si>
  <si>
    <t xml:space="preserve">A_V.STOCK.R_TV         </t>
  </si>
  <si>
    <t xml:space="preserve">A_V.STOCK.R_PC         </t>
  </si>
  <si>
    <t xml:space="preserve">PKM.P_CARS         </t>
  </si>
  <si>
    <t xml:space="preserve">PKM.P_CARS_S       </t>
  </si>
  <si>
    <t xml:space="preserve">PKM.P_CARS_C       </t>
  </si>
  <si>
    <t xml:space="preserve">PKM.P_MCYCL        </t>
  </si>
  <si>
    <t xml:space="preserve">PKM.P_BUS          </t>
  </si>
  <si>
    <t xml:space="preserve">PKM.P_RAIL         </t>
  </si>
  <si>
    <t xml:space="preserve">PKM.P_AIR          </t>
  </si>
  <si>
    <t xml:space="preserve">PKM.P_WATER        </t>
  </si>
  <si>
    <t xml:space="preserve">TKM.F_TRUCKS       </t>
  </si>
  <si>
    <t xml:space="preserve">TKM.F_TRUCKS_S     </t>
  </si>
  <si>
    <t xml:space="preserve">TKM.F_TRUCKS_C     </t>
  </si>
  <si>
    <t xml:space="preserve">TKM.F_RAIL         </t>
  </si>
  <si>
    <t xml:space="preserve">TKM.F_AIR          </t>
  </si>
  <si>
    <t xml:space="preserve">TKM.F_WATER        </t>
  </si>
  <si>
    <t xml:space="preserve">TON.F_TRUCKS       </t>
  </si>
  <si>
    <t xml:space="preserve">TON.F_TRUCKS_S     </t>
  </si>
  <si>
    <t xml:space="preserve">TON.F_TRUCKS_C     </t>
  </si>
  <si>
    <t xml:space="preserve">TON.F_RAIL         </t>
  </si>
  <si>
    <t xml:space="preserve">TON.F_AIR          </t>
  </si>
  <si>
    <t xml:space="preserve">TON.F_WATER        </t>
  </si>
  <si>
    <t xml:space="preserve">VKM.P_CARS         </t>
  </si>
  <si>
    <t xml:space="preserve">VKM.P_CARS_S       </t>
  </si>
  <si>
    <t xml:space="preserve">VKM.P_CARS_C       </t>
  </si>
  <si>
    <t xml:space="preserve">VKM.P_MCYCL        </t>
  </si>
  <si>
    <t xml:space="preserve">VKM.P_BUS          </t>
  </si>
  <si>
    <t xml:space="preserve">VKM.P_RAIL         </t>
  </si>
  <si>
    <t xml:space="preserve">VKM.P_AIR          </t>
  </si>
  <si>
    <t xml:space="preserve">VKM.P_WATER        </t>
  </si>
  <si>
    <t xml:space="preserve">VKM.F_TRUCKS       </t>
  </si>
  <si>
    <t xml:space="preserve">VKM.F_TRUCKS_S     </t>
  </si>
  <si>
    <t xml:space="preserve">VKM.F_TRUCKS_C     </t>
  </si>
  <si>
    <t xml:space="preserve">VKM.F_RAIL         </t>
  </si>
  <si>
    <t xml:space="preserve">VKM.F_AIR          </t>
  </si>
  <si>
    <t xml:space="preserve">VKM.F_WATER        </t>
  </si>
  <si>
    <t xml:space="preserve">VST.P_CARS         </t>
  </si>
  <si>
    <t xml:space="preserve">VST.P_CARS_S       </t>
  </si>
  <si>
    <t xml:space="preserve">VST.P_CARS_C       </t>
  </si>
  <si>
    <t xml:space="preserve">VST.P_MCYCL        </t>
  </si>
  <si>
    <t xml:space="preserve">VST.P_BUS          </t>
  </si>
  <si>
    <t xml:space="preserve">VST.P_RAIL         </t>
  </si>
  <si>
    <t xml:space="preserve">VST.P_AIR          </t>
  </si>
  <si>
    <t xml:space="preserve">VST.P_WATER        </t>
  </si>
  <si>
    <t xml:space="preserve">VST.F_TRUCKS       </t>
  </si>
  <si>
    <t xml:space="preserve">VST.F_TRUCKS_S     </t>
  </si>
  <si>
    <t xml:space="preserve">VST.F_TRUCKS_C     </t>
  </si>
  <si>
    <t xml:space="preserve">VST.F_RAIL         </t>
  </si>
  <si>
    <t xml:space="preserve">VST.F_AIR          </t>
  </si>
  <si>
    <t xml:space="preserve">VST.F_WATER        </t>
  </si>
  <si>
    <t xml:space="preserve">E_GASOL.TRANSPORT </t>
  </si>
  <si>
    <t>E_DIESEL.TRANSPORT</t>
  </si>
  <si>
    <t xml:space="preserve">E_LPG.TRANSPORT   </t>
  </si>
  <si>
    <t xml:space="preserve">E_HFO.TRANSPORT   </t>
  </si>
  <si>
    <t xml:space="preserve">E_JETF.TRANSPORT  </t>
  </si>
  <si>
    <t xml:space="preserve">E_GAS.TRANSPORT   </t>
  </si>
  <si>
    <t xml:space="preserve">E_ELEC.TRANSPORT  </t>
  </si>
  <si>
    <t xml:space="preserve">E_COAL.TRANSPORT  </t>
  </si>
  <si>
    <t xml:space="preserve">E_OTHER.TRANSPORT </t>
  </si>
  <si>
    <t xml:space="preserve">E_GASOL.P_CARS     </t>
  </si>
  <si>
    <t xml:space="preserve">E_DIESEL.P_CARS    </t>
  </si>
  <si>
    <t xml:space="preserve">E_LPG.P_CARS       </t>
  </si>
  <si>
    <t xml:space="preserve">E_GAS.P_CARS       </t>
  </si>
  <si>
    <t xml:space="preserve">E_ELEC.P_CARS      </t>
  </si>
  <si>
    <t xml:space="preserve">E_OTHER.P_CARS     </t>
  </si>
  <si>
    <t xml:space="preserve">E_FINAL.P_CARS     </t>
  </si>
  <si>
    <t xml:space="preserve">E_GASOL.P_MCYCL    </t>
  </si>
  <si>
    <t xml:space="preserve">E_LPG.P_MCYCL      </t>
  </si>
  <si>
    <t xml:space="preserve">E_ELEC.P_MCYCL     </t>
  </si>
  <si>
    <t xml:space="preserve">E_OTHER.P_MCYCL    </t>
  </si>
  <si>
    <t xml:space="preserve">E_FINAL.P_MCYCL    </t>
  </si>
  <si>
    <t xml:space="preserve">E_GASOL.P_BUS      </t>
  </si>
  <si>
    <t xml:space="preserve">E_DIESEL.P_BUS     </t>
  </si>
  <si>
    <t xml:space="preserve">E_LPG.P_BUS        </t>
  </si>
  <si>
    <t xml:space="preserve">E_GAS.P_BUS        </t>
  </si>
  <si>
    <t xml:space="preserve">E_ELEC.P_BUS       </t>
  </si>
  <si>
    <t xml:space="preserve">E_OTHER.P_BUS      </t>
  </si>
  <si>
    <t xml:space="preserve">E_FINAL.P_BUS      </t>
  </si>
  <si>
    <t xml:space="preserve">E_DIESEL.P_RAIL    </t>
  </si>
  <si>
    <t xml:space="preserve">E_HFO.P_RAIL       </t>
  </si>
  <si>
    <t xml:space="preserve">E_GAS.P_RAIL       </t>
  </si>
  <si>
    <t xml:space="preserve">E_ELEC.P_RAIL      </t>
  </si>
  <si>
    <t xml:space="preserve">E_COAL.P_RAIL      </t>
  </si>
  <si>
    <t xml:space="preserve">E_OTHER.P_RAIL     </t>
  </si>
  <si>
    <t xml:space="preserve">E_FINAL.P_RAIL     </t>
  </si>
  <si>
    <t xml:space="preserve">E_JETF.P_AIR       </t>
  </si>
  <si>
    <t xml:space="preserve">E_OTHER.P_AIR      </t>
  </si>
  <si>
    <t xml:space="preserve">E_FINAL.P_AIR      </t>
  </si>
  <si>
    <t xml:space="preserve">E_GASOL.P_WATER    </t>
  </si>
  <si>
    <t xml:space="preserve">E_DIESEL.P_WATER   </t>
  </si>
  <si>
    <t xml:space="preserve">E_HFO.P_WATER      </t>
  </si>
  <si>
    <t xml:space="preserve">E_GAS.P_WATER      </t>
  </si>
  <si>
    <t xml:space="preserve">E_COAL.P_WATER     </t>
  </si>
  <si>
    <t xml:space="preserve">E_OTHER.P_WATER    </t>
  </si>
  <si>
    <t xml:space="preserve">E_FINAL.P_WATER    </t>
  </si>
  <si>
    <t xml:space="preserve">E_GASOL.F_TRUCKS   </t>
  </si>
  <si>
    <t xml:space="preserve">E_DIESEL.F_TRUCKS  </t>
  </si>
  <si>
    <t xml:space="preserve">E_LPG.F_TRUCKS     </t>
  </si>
  <si>
    <t xml:space="preserve">E_GAS.F_TRUCKS     </t>
  </si>
  <si>
    <t xml:space="preserve">E_ELEC.F_TRUCKS    </t>
  </si>
  <si>
    <t xml:space="preserve">E_OTHER.F_TRUCKS   </t>
  </si>
  <si>
    <t xml:space="preserve">E_FINAL.F_TRUCKS   </t>
  </si>
  <si>
    <t xml:space="preserve">E_DIESEL.F_RAIL    </t>
  </si>
  <si>
    <t xml:space="preserve">E_HFO.F_RAIL       </t>
  </si>
  <si>
    <t xml:space="preserve">E_GAS.F_RAIL       </t>
  </si>
  <si>
    <t xml:space="preserve">E_ELEC.F_RAIL      </t>
  </si>
  <si>
    <t xml:space="preserve">E_COAL.F_RAIL      </t>
  </si>
  <si>
    <t xml:space="preserve">E_OTHER.F_RAIL     </t>
  </si>
  <si>
    <t xml:space="preserve">E_FINAL.F_RAIL     </t>
  </si>
  <si>
    <t xml:space="preserve">E_JETF.F_AIR       </t>
  </si>
  <si>
    <t xml:space="preserve">E_OTHER.F_AIR      </t>
  </si>
  <si>
    <t xml:space="preserve">E_FINAL.F_AIR      </t>
  </si>
  <si>
    <t xml:space="preserve">E_GASOL.F_WATER    </t>
  </si>
  <si>
    <t xml:space="preserve">E_DIESEL.F_WATER   </t>
  </si>
  <si>
    <t xml:space="preserve">E_HFO.F_WATER      </t>
  </si>
  <si>
    <t xml:space="preserve">E_GAS.F_WATER      </t>
  </si>
  <si>
    <t xml:space="preserve">E_COAL.F_WATER     </t>
  </si>
  <si>
    <t xml:space="preserve">E_OTHER.F_WATER    </t>
  </si>
  <si>
    <t xml:space="preserve">E_FINAL.F_WATER    </t>
  </si>
  <si>
    <t xml:space="preserve">E_GASOL.GENERIC    </t>
  </si>
  <si>
    <t xml:space="preserve">E_DIESEL.GENERIC   </t>
  </si>
  <si>
    <t xml:space="preserve">E_LPG.GENERIC      </t>
  </si>
  <si>
    <t xml:space="preserve">E_HFO.GENERIC      </t>
  </si>
  <si>
    <t xml:space="preserve">E_JETF.GENERIC     </t>
  </si>
  <si>
    <t xml:space="preserve">E_GAS.GENERIC      </t>
  </si>
  <si>
    <t xml:space="preserve">E_ELEC.GENERIC     </t>
  </si>
  <si>
    <t xml:space="preserve">E_COAL.GENERIC     </t>
  </si>
  <si>
    <t xml:space="preserve">E_OTHER.GENERIC    </t>
  </si>
  <si>
    <t xml:space="preserve">E_FINAL.GENERIC    </t>
  </si>
  <si>
    <t xml:space="preserve">E_GASOL.ROAD       </t>
  </si>
  <si>
    <t xml:space="preserve">E_DIESEL.ROAD      </t>
  </si>
  <si>
    <t xml:space="preserve">E_LPG.ROAD         </t>
  </si>
  <si>
    <t xml:space="preserve">E_GAS.ROAD         </t>
  </si>
  <si>
    <t xml:space="preserve">E_ELEC.ROAD        </t>
  </si>
  <si>
    <t xml:space="preserve">E_OTHER.ROAD       </t>
  </si>
  <si>
    <t xml:space="preserve">E_FINAL.ROAD       </t>
  </si>
  <si>
    <t xml:space="preserve">E_DIESEL.RAIL      </t>
  </si>
  <si>
    <t xml:space="preserve">E_HFO.RAIL         </t>
  </si>
  <si>
    <t xml:space="preserve">E_GAS.RAIL         </t>
  </si>
  <si>
    <t xml:space="preserve">E_ELEC.RAIL        </t>
  </si>
  <si>
    <t xml:space="preserve">E_COAL.RAIL        </t>
  </si>
  <si>
    <t xml:space="preserve">E_OTHER.RAIL       </t>
  </si>
  <si>
    <t xml:space="preserve">E_FINAL.RAIL       </t>
  </si>
  <si>
    <t xml:space="preserve">E_JETF.AIR         </t>
  </si>
  <si>
    <t xml:space="preserve">E_OTHER.AIR        </t>
  </si>
  <si>
    <t xml:space="preserve">E_FINAL.AIR        </t>
  </si>
  <si>
    <t xml:space="preserve">E_GASOL.WATER      </t>
  </si>
  <si>
    <t xml:space="preserve">E_DIESEL.WATER     </t>
  </si>
  <si>
    <t xml:space="preserve">E_HFO.WATER        </t>
  </si>
  <si>
    <t xml:space="preserve">E_GAS.WATER        </t>
  </si>
  <si>
    <t xml:space="preserve">E_COAL.WATER       </t>
  </si>
  <si>
    <t xml:space="preserve">E_OTHER.WATER      </t>
  </si>
  <si>
    <t xml:space="preserve">E_FINAL.WATER      </t>
  </si>
  <si>
    <t>MAINELEC.CRNGFEED</t>
  </si>
  <si>
    <t xml:space="preserve">MAINELEC.NATGAS  </t>
  </si>
  <si>
    <t xml:space="preserve">MAINELEC.COAL    </t>
  </si>
  <si>
    <t>MAINELEC.COMRENEW</t>
  </si>
  <si>
    <t xml:space="preserve">MAINCHP.CRNGFEED </t>
  </si>
  <si>
    <t xml:space="preserve">MAINCHP.NATGAS   </t>
  </si>
  <si>
    <t xml:space="preserve">MAINCHP.COAL     </t>
  </si>
  <si>
    <t xml:space="preserve">MAINCHP.COMRENEW </t>
  </si>
  <si>
    <t xml:space="preserve">ELMAINE.CRNGFEED </t>
  </si>
  <si>
    <t xml:space="preserve">ELMAINE.NATGAS   </t>
  </si>
  <si>
    <t xml:space="preserve">ELMAINE.COAL     </t>
  </si>
  <si>
    <t xml:space="preserve">ELMAINE.COMRENEW </t>
  </si>
  <si>
    <t xml:space="preserve">ELMAINC.CRNGFEED </t>
  </si>
  <si>
    <t xml:space="preserve">ELMAINC.NATGAS   </t>
  </si>
  <si>
    <t xml:space="preserve">ELMAINC.COAL     </t>
  </si>
  <si>
    <t xml:space="preserve">ELMAINC.COMRENEW </t>
  </si>
  <si>
    <t xml:space="preserve">HEMAINC.CRNGFEED </t>
  </si>
  <si>
    <t xml:space="preserve">HEMAINC.NATGAS   </t>
  </si>
  <si>
    <t xml:space="preserve">HEMAINC.COAL     </t>
  </si>
  <si>
    <t xml:space="preserve">HEMAINC.COMRENEW </t>
  </si>
  <si>
    <t>AUTOELEC.CRNGFEED</t>
  </si>
  <si>
    <t xml:space="preserve">AUTOELEC.NATGAS  </t>
  </si>
  <si>
    <t xml:space="preserve">AUTOELEC.COAL    </t>
  </si>
  <si>
    <t>AUTOELEC.COMRENEW</t>
  </si>
  <si>
    <t xml:space="preserve">AUTOCHP.CRNGFEED </t>
  </si>
  <si>
    <t xml:space="preserve">AUTOCHP.NATGAS   </t>
  </si>
  <si>
    <t xml:space="preserve">AUTOCHP.COAL     </t>
  </si>
  <si>
    <t xml:space="preserve">AUTOCHP.COMRENEW </t>
  </si>
  <si>
    <t xml:space="preserve">ELAUTOE.CRNGFEED </t>
  </si>
  <si>
    <t xml:space="preserve">ELAUTOE.NATGAS   </t>
  </si>
  <si>
    <t xml:space="preserve">ELAUTOE.COAL     </t>
  </si>
  <si>
    <t xml:space="preserve">ELAUTOE.COMRENEW </t>
  </si>
  <si>
    <t xml:space="preserve">ELAUTOC.CRNGFEED </t>
  </si>
  <si>
    <t xml:space="preserve">ELAUTOC.NATGAS   </t>
  </si>
  <si>
    <t xml:space="preserve">ELAUTOC.COAL     </t>
  </si>
  <si>
    <t xml:space="preserve">ELAUTOC.COMRENEW </t>
  </si>
  <si>
    <t xml:space="preserve">HEAUTOC.CRNGFEED </t>
  </si>
  <si>
    <t xml:space="preserve">HEAUTOC.NATGAS   </t>
  </si>
  <si>
    <t xml:space="preserve">HEAUTOC.COAL     </t>
  </si>
  <si>
    <t xml:space="preserve">HEAUTOC.COMRENEW </t>
  </si>
  <si>
    <t xml:space="preserve">POP   </t>
  </si>
  <si>
    <t xml:space="preserve">GDP   </t>
  </si>
  <si>
    <t>GDPPPP</t>
  </si>
  <si>
    <t xml:space="preserve">TOTAL.INDPROD </t>
  </si>
  <si>
    <t xml:space="preserve">TOTAL.IMPORTS </t>
  </si>
  <si>
    <t xml:space="preserve">TOTAL.TPES    </t>
  </si>
  <si>
    <t xml:space="preserve">FINCONS </t>
  </si>
  <si>
    <t>CO2SA</t>
  </si>
  <si>
    <t xml:space="preserve">OIL.IMPORTS   </t>
  </si>
  <si>
    <t>NATGAS.IMPORTS</t>
  </si>
  <si>
    <t xml:space="preserve">COAL.IMPORTS  </t>
  </si>
  <si>
    <t xml:space="preserve">OIL.INDPROD   </t>
  </si>
  <si>
    <t>NATGAS.INDPROD</t>
  </si>
  <si>
    <t xml:space="preserve">COAL.INDPROD  </t>
  </si>
  <si>
    <t xml:space="preserve">TPES.OIL      </t>
  </si>
  <si>
    <t xml:space="preserve">TPES.NATGAS   </t>
  </si>
  <si>
    <t xml:space="preserve">TPES.COAL     </t>
  </si>
  <si>
    <t xml:space="preserve">TPES.COMRENEW </t>
  </si>
  <si>
    <t xml:space="preserve">TPES.NUCLEAR  </t>
  </si>
  <si>
    <t xml:space="preserve">TPES.HYDRO    </t>
  </si>
  <si>
    <t xml:space="preserve">TPES.OTHER    </t>
  </si>
  <si>
    <t xml:space="preserve">TPES.TOTAL    </t>
  </si>
  <si>
    <t xml:space="preserve">TFC.OIL       </t>
  </si>
  <si>
    <t xml:space="preserve">TFC.NATGAS    </t>
  </si>
  <si>
    <t xml:space="preserve">TFC.COAL      </t>
  </si>
  <si>
    <t xml:space="preserve">TFC.COMRENEW  </t>
  </si>
  <si>
    <t xml:space="preserve">TFC.HEAT      </t>
  </si>
  <si>
    <t xml:space="preserve">TFC.ELECTR    </t>
  </si>
  <si>
    <t xml:space="preserve">TFC.OTHER     </t>
  </si>
  <si>
    <t xml:space="preserve">TFC.TOTAL     </t>
  </si>
  <si>
    <t xml:space="preserve">TOTIND.TOTAL  </t>
  </si>
  <si>
    <t>TOTTRANS.TOTAL</t>
  </si>
  <si>
    <t>RESIDENT.TOTAL</t>
  </si>
  <si>
    <t xml:space="preserve">COMMPUB.TOTAL </t>
  </si>
  <si>
    <t>AGRICULT.TOTAL</t>
  </si>
  <si>
    <t>ONONSPEC.TOTAL</t>
  </si>
  <si>
    <t>Go to MACRO ECONOMIC DATA</t>
  </si>
  <si>
    <t>Go to COMMODITIES</t>
  </si>
  <si>
    <t>Go to INDUSTRY</t>
  </si>
  <si>
    <t>Go to SERVICES</t>
  </si>
  <si>
    <t>Go to RESIDENTIAL</t>
  </si>
  <si>
    <t>Go to TRANSPORT</t>
  </si>
  <si>
    <t>Once the data is finalised please run the consistency checks</t>
  </si>
  <si>
    <t>Go to DATA COVERAGE</t>
  </si>
  <si>
    <t>Go to BASIC INDICATORS</t>
  </si>
  <si>
    <t>Go to ELECTRICITY GENERATION</t>
  </si>
  <si>
    <t>Heating degree-days average</t>
  </si>
  <si>
    <t>Cooling degree-days average</t>
  </si>
  <si>
    <t>number of elements</t>
  </si>
  <si>
    <t>CHECKS START</t>
  </si>
  <si>
    <t>balance vs submitted</t>
  </si>
  <si>
    <t>EXPECTED DATA START</t>
  </si>
  <si>
    <t>CONSISTENCY CHECKS START</t>
  </si>
  <si>
    <t>Energy Efficiency Indicators Template</t>
  </si>
  <si>
    <t>Class 2720+2732: Manufacture + Casting of precious and non-ferrous metals Of which aluminium</t>
  </si>
  <si>
    <t>12.0</t>
  </si>
  <si>
    <t>population.urban</t>
  </si>
  <si>
    <t>population.rural</t>
  </si>
  <si>
    <t>urban_dwellings.no_elec</t>
  </si>
  <si>
    <t>rural_dwellings.no_elec</t>
  </si>
  <si>
    <t>urban_dwellings.non-commercial_energy</t>
  </si>
  <si>
    <t>rural_dwellings.non-commercial_energy</t>
  </si>
  <si>
    <t>dwellings_income_on_electricity</t>
  </si>
  <si>
    <t>gdp.1</t>
  </si>
  <si>
    <t>gdp.2</t>
  </si>
  <si>
    <t>gdp.3</t>
  </si>
  <si>
    <t>m_clinker.oil</t>
  </si>
  <si>
    <t>m_clinker.gas</t>
  </si>
  <si>
    <t>m_clinker.coal</t>
  </si>
  <si>
    <t>m_clinker.renewables</t>
  </si>
  <si>
    <t>m_clinker.heat</t>
  </si>
  <si>
    <t>m_clinker.electricity</t>
  </si>
  <si>
    <t>m_clinker.other</t>
  </si>
  <si>
    <t>m_clinker.total</t>
  </si>
  <si>
    <t>bof.oil</t>
  </si>
  <si>
    <t>bof.gas</t>
  </si>
  <si>
    <t>bof.coal</t>
  </si>
  <si>
    <t>bof.renewables</t>
  </si>
  <si>
    <t>bof.heat</t>
  </si>
  <si>
    <t>bof.electricity</t>
  </si>
  <si>
    <t>bof.other</t>
  </si>
  <si>
    <t>bof.total</t>
  </si>
  <si>
    <t>eaf.oil</t>
  </si>
  <si>
    <t>eaf.gas</t>
  </si>
  <si>
    <t>eaf.coal</t>
  </si>
  <si>
    <t>eaf.renewables</t>
  </si>
  <si>
    <t>eaf.heat</t>
  </si>
  <si>
    <t>eaf.electricity</t>
  </si>
  <si>
    <t>eaf.other</t>
  </si>
  <si>
    <t>eaf.total</t>
  </si>
  <si>
    <t>residential_urban.oil</t>
  </si>
  <si>
    <t>residential_urban.gas</t>
  </si>
  <si>
    <t>residential_urban.coal</t>
  </si>
  <si>
    <t>residential_urban.renewables</t>
  </si>
  <si>
    <t>residential_urban.heat</t>
  </si>
  <si>
    <t>residential_urban.electricity</t>
  </si>
  <si>
    <t>residential_urban.other</t>
  </si>
  <si>
    <t>residential_urban.total</t>
  </si>
  <si>
    <t>residential_rural.oil</t>
  </si>
  <si>
    <t>residential_rural.gas</t>
  </si>
  <si>
    <t>residential_rural.coal</t>
  </si>
  <si>
    <t>residential_rural.renewables</t>
  </si>
  <si>
    <t>residential_rural.heat</t>
  </si>
  <si>
    <t>residential_rural.electricity</t>
  </si>
  <si>
    <t>residential_rural.other</t>
  </si>
  <si>
    <t>residential_rural.total</t>
  </si>
  <si>
    <t>Summary Energy Data</t>
  </si>
  <si>
    <t>MJ/US$PPP</t>
  </si>
  <si>
    <t>Energy intensity (using GDP at US$PPP)</t>
  </si>
  <si>
    <t>Energy use per floor area (climate corrected)</t>
  </si>
  <si>
    <t>Energy intensity (using GDP at US$PPP - climate corrected)</t>
  </si>
  <si>
    <t>Energy intensity (using GDP at nat. currency - climate corrected)</t>
  </si>
  <si>
    <t>Energy intensity (using GDP at MER - climate corrected)</t>
  </si>
  <si>
    <t>Energy intensity (using GDP at US$PPP - not climate corrected)</t>
  </si>
  <si>
    <t>Energy intensity (using GDP at nat. currency - not climate corrected)</t>
  </si>
  <si>
    <t>Energy intensity (using GDP at MER - not climate corrected)</t>
  </si>
  <si>
    <t>From the data above:</t>
  </si>
  <si>
    <t>From the IEA energy balances:</t>
  </si>
  <si>
    <t>E_GASOL.ROADBAL</t>
  </si>
  <si>
    <t>E_DIESEL.ROADBAL</t>
  </si>
  <si>
    <t>E_LPG.ROADBAL</t>
  </si>
  <si>
    <t>E_GAS.ROADBAL</t>
  </si>
  <si>
    <t>E_ELEC.ROADBAL</t>
  </si>
  <si>
    <t>E_OTHER.ROADBAL</t>
  </si>
  <si>
    <t>E_AUX_TOT.ROADBAL</t>
  </si>
  <si>
    <t>E_DIESEL.RAILBAL</t>
  </si>
  <si>
    <t>E_HFO.RAILBAL</t>
  </si>
  <si>
    <t xml:space="preserve">E_GAS.RAILBAL         </t>
  </si>
  <si>
    <t>E_ELEC.RAILBAL</t>
  </si>
  <si>
    <t xml:space="preserve">E_COAL.RAILBAL        </t>
  </si>
  <si>
    <t xml:space="preserve">E_OTHER.RAILBAL       </t>
  </si>
  <si>
    <t xml:space="preserve">E_JETF.AIRBAL         </t>
  </si>
  <si>
    <t>E_OTHER.AIRBAL</t>
  </si>
  <si>
    <t>E_AUX_TOT.AIRBAL</t>
  </si>
  <si>
    <t>E_AUX_TOT.RAILBAL</t>
  </si>
  <si>
    <t xml:space="preserve">E_GASOL.WATERBAL      </t>
  </si>
  <si>
    <t xml:space="preserve">E_DIESEL.WATERBAL     </t>
  </si>
  <si>
    <t xml:space="preserve">E_HFO.WATERBAL        </t>
  </si>
  <si>
    <t xml:space="preserve">E_GAS.WATERBAL        </t>
  </si>
  <si>
    <t>E_COAL.WATERBAL</t>
  </si>
  <si>
    <t>E_OTHER.WATERBAL</t>
  </si>
  <si>
    <t>E_AUX_TOT.WATERBAL</t>
  </si>
  <si>
    <t>Energy intensity (physical production)</t>
  </si>
  <si>
    <t>Energy intensity (per tonne of cement)</t>
  </si>
  <si>
    <t>Energy intensity (per tonne of clinker)</t>
  </si>
  <si>
    <t>Energy intensity (per tonne of crude steel)</t>
  </si>
  <si>
    <t>Total Building Energy Use in Services Sector</t>
  </si>
  <si>
    <t>comments</t>
  </si>
  <si>
    <t>Total Primary Energy Supply by Fuel - data from IEA Energy Balances</t>
  </si>
  <si>
    <t>Final Energy Consumption by Fuel - data from IEA Energy Balances</t>
  </si>
  <si>
    <t>Final Energy Consumption by Sector - data from IEA Energy Balances</t>
  </si>
  <si>
    <t xml:space="preserve">S_ALL.E_OIL     </t>
  </si>
  <si>
    <t xml:space="preserve">S_ALL.E_GAS     </t>
  </si>
  <si>
    <t xml:space="preserve">S_ALL.E_COAL    </t>
  </si>
  <si>
    <t xml:space="preserve">S_ALL.E_WOOD    </t>
  </si>
  <si>
    <t xml:space="preserve">S_ALL.E_DHEAT   </t>
  </si>
  <si>
    <t xml:space="preserve">S_ALL.E_ELEC    </t>
  </si>
  <si>
    <t xml:space="preserve">S_ALL.E_OTHER   </t>
  </si>
  <si>
    <t xml:space="preserve">S_ALL.E_FINAL   </t>
  </si>
  <si>
    <r>
      <t>10</t>
    </r>
    <r>
      <rPr>
        <b/>
        <vertAlign val="superscript"/>
        <sz val="10"/>
        <color indexed="8"/>
        <rFont val="Arial"/>
        <family val="2"/>
      </rPr>
      <t>9</t>
    </r>
    <r>
      <rPr>
        <b/>
        <sz val="10"/>
        <color indexed="8"/>
        <rFont val="Arial"/>
        <family val="2"/>
      </rPr>
      <t xml:space="preserve"> tonne-km</t>
    </r>
  </si>
  <si>
    <t xml:space="preserve">GDP_P.M_ALL     </t>
  </si>
  <si>
    <t xml:space="preserve">E_GASOL.T_ALL      </t>
  </si>
  <si>
    <t xml:space="preserve">E_DIESEL.T_ALL     </t>
  </si>
  <si>
    <t xml:space="preserve">E_LPG.T_ALL        </t>
  </si>
  <si>
    <t xml:space="preserve">E_HFO.T_ALL        </t>
  </si>
  <si>
    <t xml:space="preserve">E_JETF.T_ALL       </t>
  </si>
  <si>
    <t xml:space="preserve">E_GAS.T_ALL        </t>
  </si>
  <si>
    <t xml:space="preserve">E_ELEC.T_ALL       </t>
  </si>
  <si>
    <t xml:space="preserve">E_COAL.T_ALL       </t>
  </si>
  <si>
    <t xml:space="preserve">E_OTHER.T_ALL      </t>
  </si>
  <si>
    <t xml:space="preserve">E_FINAL.T_ALL      </t>
  </si>
  <si>
    <t>ISIC Rev.4 Division</t>
  </si>
  <si>
    <t>01 - 03: Agriculture, forestry and fishing</t>
  </si>
  <si>
    <t>05 - 09: Mining and quarrying</t>
  </si>
  <si>
    <t>10 - 32: Manufacturing</t>
  </si>
  <si>
    <t>10 - 12: Manufacture of food products, beverages, tobacco products</t>
  </si>
  <si>
    <t>13 - 15: Manufacture of textiles, wearing apparel, leather and related products</t>
  </si>
  <si>
    <t>16: Manufacture of wood and of products of wood and cork, except furniture; manufacture of articles of straw and plaiting materials</t>
  </si>
  <si>
    <t>17: Manufacture of paper and paper products</t>
  </si>
  <si>
    <t>18: Printing and reproduction of recorded media</t>
  </si>
  <si>
    <t>17 - 18: Paper &amp; Printing</t>
  </si>
  <si>
    <t>19: Manufacture of coke and refined petroleum products</t>
  </si>
  <si>
    <t>20 - 21: Manufacture of chemicals and chemical products &amp; basic pharmaceutical products and pharmaceutical preparations</t>
  </si>
  <si>
    <t>22: Manufacture of rubber and plastics products</t>
  </si>
  <si>
    <t>23: Manufacture of other non-metallic mineral products</t>
  </si>
  <si>
    <t>24: Manufacture of basic metals</t>
  </si>
  <si>
    <t>Class 2410+2431: Manufacture + Casting of iron and steel</t>
  </si>
  <si>
    <t>Class 2420+2432: Manufacture + Casting of precious and non-ferrous metals</t>
  </si>
  <si>
    <t>25 - 28: Manufacture of fabricated metal products, machinery and equipment</t>
  </si>
  <si>
    <t>29 - 30: Manufacture of motor vehicles, trailers, other transport equipment</t>
  </si>
  <si>
    <t>31 - 32: Manufacture of furniture &amp; Other manufacturing</t>
  </si>
  <si>
    <t>35 -36: Electricity, gas, steam and air conditioning supply</t>
  </si>
  <si>
    <t>41 - 43: Construction</t>
  </si>
  <si>
    <t>33 - 99: Services</t>
  </si>
  <si>
    <t>01 - 03</t>
  </si>
  <si>
    <t>05 - 09</t>
  </si>
  <si>
    <t>10 - 18, 20 - 32: Manufacturing (excluding ISIC 19: Manufacture of coke and refined petroleum products)</t>
  </si>
  <si>
    <t>10 - 32</t>
  </si>
  <si>
    <t>10 - 12</t>
  </si>
  <si>
    <t>13 - 15</t>
  </si>
  <si>
    <t>16</t>
  </si>
  <si>
    <t>17</t>
  </si>
  <si>
    <t>18</t>
  </si>
  <si>
    <t>17+18</t>
  </si>
  <si>
    <t>19</t>
  </si>
  <si>
    <t>20 - 21</t>
  </si>
  <si>
    <t>25 - 28</t>
  </si>
  <si>
    <t>29 - 30</t>
  </si>
  <si>
    <t>31 - 32</t>
  </si>
  <si>
    <t>35 - 36</t>
  </si>
  <si>
    <t>41 - 43</t>
  </si>
  <si>
    <t>Energy Use based on ISIC Rev.4 Division</t>
  </si>
  <si>
    <t>17: Manufacture of paper and paper products Of which pulp</t>
  </si>
  <si>
    <t>17: Manufacture of paper and paper products Of which paper</t>
  </si>
  <si>
    <t>23: Manufacture of other non-metallic mineral products-Of which cement</t>
  </si>
  <si>
    <t>23: Manufacture of other non-metallic mineral products-Of which clinker</t>
  </si>
  <si>
    <t>Class 2410+2431: Manufacture + Casting of iron and steel Of which BOF (Basic Oxygen Furnace)</t>
  </si>
  <si>
    <t>Class 2410+2431: Manufacture + Casting of iron and steel Of which EAF (Electric Arc Furnace)</t>
  </si>
  <si>
    <t>35 -36: Electricity, gas, steam, air conditioning, and water supply</t>
  </si>
  <si>
    <t>Production of commodities based on ISIC Rev.4 Division</t>
  </si>
  <si>
    <t>GDP MER 2005</t>
  </si>
  <si>
    <t>GDP (2005 prices and ex. rates)</t>
  </si>
  <si>
    <t>billion 2005$</t>
  </si>
  <si>
    <t>GDP (2005 prices and PPPs)</t>
  </si>
  <si>
    <t>000 2005$ / capita</t>
  </si>
  <si>
    <t>MJ / 2005$ MER</t>
  </si>
  <si>
    <t>MJ / 2005$ PPP</t>
  </si>
  <si>
    <t>kg CO2 / 2005$ MER</t>
  </si>
  <si>
    <t>kg CO2 / 2005$ PPP</t>
  </si>
  <si>
    <t>write to energyindicators@iea.org</t>
  </si>
  <si>
    <t>If you have any questions or need assistance with this questionnaire,</t>
  </si>
  <si>
    <t>14.0</t>
  </si>
  <si>
    <t>Consumer Prices Index (2010=100)</t>
  </si>
  <si>
    <t>Private Final Consumption Expenditure (2010 $ PPP)</t>
  </si>
  <si>
    <t>at the price levels and exchange rates of 2010</t>
  </si>
  <si>
    <t>at current prices and 2010 exchange rates</t>
  </si>
  <si>
    <t>at the price levels and PPPs of 2010</t>
  </si>
  <si>
    <t>billions of 2010$ PPP</t>
  </si>
  <si>
    <t>GDP PPP 2010</t>
  </si>
  <si>
    <r>
      <t>GDP deflator</t>
    </r>
    <r>
      <rPr>
        <sz val="10"/>
        <color indexed="9"/>
        <rFont val="Arial"/>
        <family val="2"/>
      </rPr>
      <t xml:space="preserve">  </t>
    </r>
    <r>
      <rPr>
        <b/>
        <sz val="10"/>
        <color indexed="9"/>
        <rFont val="Arial"/>
        <family val="2"/>
      </rPr>
      <t xml:space="preserve"> 2010=100</t>
    </r>
  </si>
  <si>
    <r>
      <t>Value-added</t>
    </r>
    <r>
      <rPr>
        <sz val="10"/>
        <color indexed="9"/>
        <rFont val="Arial"/>
        <family val="2"/>
      </rPr>
      <t xml:space="preserve"> in</t>
    </r>
    <r>
      <rPr>
        <b/>
        <sz val="10"/>
        <color indexed="9"/>
        <rFont val="Arial"/>
        <family val="2"/>
      </rPr>
      <t xml:space="preserve"> USD PPP 2010 $ (at the price levels and PPPs of 2010)</t>
    </r>
  </si>
  <si>
    <t>billions of 2010$</t>
  </si>
  <si>
    <r>
      <t>Value-added</t>
    </r>
    <r>
      <rPr>
        <sz val="10"/>
        <color indexed="9"/>
        <rFont val="Arial"/>
        <family val="2"/>
      </rPr>
      <t xml:space="preserve"> in</t>
    </r>
    <r>
      <rPr>
        <b/>
        <sz val="10"/>
        <color indexed="9"/>
        <rFont val="Arial"/>
        <family val="2"/>
      </rPr>
      <t xml:space="preserve"> USD MER 2010 $ (at the price levels and MER of 2010)</t>
    </r>
  </si>
  <si>
    <t>106 pers</t>
  </si>
  <si>
    <t>106 dw</t>
  </si>
  <si>
    <t>106 m2</t>
  </si>
  <si>
    <t>Gross Domestic Product   (from OECD Annual National Accounts - Comparative tables based on exchange rates and PPPs)</t>
  </si>
  <si>
    <t>GDP deflator   2010=100</t>
  </si>
  <si>
    <t>Value-added in USD PPP 2010 $ (at the price levels and PPPs of 2010)</t>
  </si>
  <si>
    <t>Value Added (NC)</t>
  </si>
  <si>
    <t>billions of NC (base year 2010)</t>
  </si>
  <si>
    <t>Value-added in USD MER 2010 $ (at the price levels and MER of 2010)</t>
  </si>
  <si>
    <t>MJ/NC</t>
  </si>
  <si>
    <t>GJ/m2</t>
  </si>
  <si>
    <t>Energy Use (total final energy use - net calorific values)</t>
  </si>
  <si>
    <t>Appliances Diffusion (number of units per occupied dwelling)</t>
  </si>
  <si>
    <t>Appliances Stock (only within occupied dwellings)</t>
  </si>
  <si>
    <t>Appliances, unit energy consumption per year (average for appliances in stock)</t>
  </si>
  <si>
    <t>106 tonnes</t>
  </si>
  <si>
    <t>109 vkm</t>
  </si>
  <si>
    <t>Total Energy Use in Road Transport</t>
  </si>
  <si>
    <t>Total Energy Use in Rail Transport</t>
  </si>
  <si>
    <t>Total Energy Use in Air Transport</t>
  </si>
  <si>
    <t>Total Energy Use in Water Transport</t>
  </si>
  <si>
    <t>Total (climate corrected for 1990-2015)</t>
  </si>
  <si>
    <t xml:space="preserve">I_PU.UEC.R_REFRIG  </t>
  </si>
  <si>
    <t xml:space="preserve">I_PU.UEC.R_FREEZER </t>
  </si>
  <si>
    <t>I_PU.UEC.R_REFFREEZ</t>
  </si>
  <si>
    <t xml:space="preserve">I_PU.UEC.R_DISH_W  </t>
  </si>
  <si>
    <t xml:space="preserve">I_PU.UEC.R_CLOTH_W </t>
  </si>
  <si>
    <t xml:space="preserve">I_PU.UEC.R_CLOTH_D </t>
  </si>
  <si>
    <t xml:space="preserve">I_PU.UEC.R_TV      </t>
  </si>
  <si>
    <t xml:space="preserve">I_PU.UEC.R_PC      </t>
  </si>
  <si>
    <t>Japan</t>
  </si>
  <si>
    <t>JPY</t>
  </si>
  <si>
    <t>FAO Stats</t>
  </si>
  <si>
    <t>USGS Minerals Yearbook</t>
  </si>
  <si>
    <t>worldsteel</t>
  </si>
  <si>
    <t>OECD</t>
  </si>
  <si>
    <t>2008年度調査を元にEDMCで計算。</t>
  </si>
  <si>
    <t>国土交通省建築着工統計「着工新設住宅戸数」</t>
  </si>
  <si>
    <t>（IEAによる計算式）</t>
  </si>
  <si>
    <t>EDMC推計（住宅・土地調査より推計）</t>
  </si>
  <si>
    <t>EDMC度日計算ファイルを実行</t>
  </si>
  <si>
    <t>OECD: STructural ANalysis (STAN) database</t>
  </si>
  <si>
    <t>統計要覧　業務用床面積</t>
  </si>
  <si>
    <t>2005 base year (2015: IEA estimates)</t>
  </si>
  <si>
    <t>農林水産業</t>
  </si>
  <si>
    <t>鉱業</t>
  </si>
  <si>
    <t>製造業</t>
  </si>
  <si>
    <t>食料品</t>
  </si>
  <si>
    <t>繊維、衣服・身の回り品、皮革・皮革製品</t>
  </si>
  <si>
    <t>製材・木製品</t>
  </si>
  <si>
    <t>パルプ・紙</t>
  </si>
  <si>
    <t>出版・印刷</t>
  </si>
  <si>
    <t>　（式）</t>
  </si>
  <si>
    <t>石油・石炭製品</t>
  </si>
  <si>
    <t>化学</t>
  </si>
  <si>
    <t>ゴム製品</t>
  </si>
  <si>
    <t>窯業・土石製品</t>
  </si>
  <si>
    <t>金属製品（鉄鋼）</t>
  </si>
  <si>
    <t>非鉄金属</t>
  </si>
  <si>
    <t>一般機械、電気機械、精密機械</t>
  </si>
  <si>
    <t>輸送用機械</t>
  </si>
  <si>
    <t>その他の製造業、家具</t>
  </si>
  <si>
    <t>電気・ガス・水道業</t>
  </si>
  <si>
    <t>建設業</t>
  </si>
  <si>
    <t>卸売・小売、金融・保険、不動産、運輸・通信、サービス、政府サービス生産者、対家計民間非営利サービス生産者</t>
  </si>
  <si>
    <t>国内総生産（不突合を含まず）,※輸入品に課される税・関税を含む。総資本形成に係る消費税控除後。</t>
  </si>
  <si>
    <t>IEA Energy Balances</t>
  </si>
  <si>
    <t>IEA Energy Balances - 1990-1999: IEA estimates</t>
  </si>
  <si>
    <t>エネ研用途別推計</t>
  </si>
  <si>
    <t>Includes lighitng</t>
  </si>
  <si>
    <t>Solar thermal</t>
  </si>
  <si>
    <t>2015 IEA estiamtions</t>
  </si>
  <si>
    <t>「照明・動力他」　※IEAでは照明15%、動力85%に分ける推計を加えているが、当方からは全量をその他に入力している。</t>
  </si>
  <si>
    <t>IEA estimation from 2004 (saturation reached!)</t>
  </si>
  <si>
    <t>　　　　　〃　　　　　　　　食器洗い機　　※世帯当たり</t>
  </si>
  <si>
    <t>　　　　　〃　　　　　　　　衣類乾燥機　　※世帯当たり</t>
  </si>
  <si>
    <t>　　　　　〃　　　　　　　　カラーテレビ　　※世帯当たり</t>
  </si>
  <si>
    <t>　　　　　〃　　　　　　　　パーソナルコンピュータ　　※世帯当たり</t>
  </si>
  <si>
    <t>calculated as diffusion*occupied dwellings</t>
  </si>
  <si>
    <t>「自動車輸送統計」自家用乗用車（※自家用貨物を含む）＋営業用乗用車</t>
  </si>
  <si>
    <t>2010～総合エネルギー統計</t>
  </si>
  <si>
    <t>「自動車輸送統計」バス</t>
  </si>
  <si>
    <t>「鉄道輸送統計」旅客鉄道</t>
  </si>
  <si>
    <t>「航空輸送統計」旅客航空</t>
  </si>
  <si>
    <t>定期＋その他</t>
  </si>
  <si>
    <t>国土交通省海事局旅客海運</t>
  </si>
  <si>
    <t>「自動車輸送統計」貨物自動車</t>
  </si>
  <si>
    <t>「鉄道輸送統計」貨物鉄道トンキロ</t>
  </si>
  <si>
    <t>「航空輸送統計」貨物航空</t>
  </si>
  <si>
    <t>「内航船舶輸送統計」貨物海運</t>
  </si>
  <si>
    <t>EDMC推計</t>
  </si>
  <si>
    <t>「鉄道輸送統計」貨物鉄道</t>
  </si>
  <si>
    <t>l交通関係資料集</t>
  </si>
  <si>
    <t>「自動車輸送統計」自家用乗用車（※自家用貨物を含まない）＋営業用乗用車</t>
  </si>
  <si>
    <t>天然ガス車分追加。EDMC推計(2014要覧)</t>
  </si>
  <si>
    <t>「鉄道輸送統計」旅客車走行キロ</t>
  </si>
  <si>
    <t>蒸気機関車分は値が小さく、単位未満以下となっている。</t>
  </si>
  <si>
    <t>「航空輸送統計」運行キロメートル（貨物分も含まれる）</t>
  </si>
  <si>
    <t>「自動車輸送統計」貨物輸送走行キロ計</t>
  </si>
  <si>
    <t>「鉄道輸送統計」貨物車行キロは定義が異なる為、入力不可。</t>
  </si>
  <si>
    <t>「自動車保有車両数」</t>
  </si>
  <si>
    <t>乗用車（軽自動車を含む。）</t>
  </si>
  <si>
    <t>乗用車[ガソリン]+[LPG]'(燃料別内訳は軽自動車を含まない。）</t>
  </si>
  <si>
    <t>乗用車[軽油](燃料別内訳は軽自動車を含まない。）</t>
  </si>
  <si>
    <t>二輪車</t>
  </si>
  <si>
    <t>乗合車（ﾀｸｼｰ等を含む）</t>
  </si>
  <si>
    <t>貨物車＋特殊車（軽自動車を含む。）</t>
  </si>
  <si>
    <t>貨物車+特殊車[ガソリン]+[LPG](燃料別内訳は軽自動車を含まない。）</t>
  </si>
  <si>
    <t>貨物車+特殊車[軽油](燃料別内訳は軽自動車を含まない。）</t>
  </si>
  <si>
    <t>「鉄道輸送統計」</t>
  </si>
  <si>
    <t>現在車両数</t>
  </si>
  <si>
    <t>includes ocean-going ships</t>
  </si>
  <si>
    <t>総合エネルギー統計</t>
  </si>
  <si>
    <t>EDMCでnet-PJへ換算</t>
  </si>
  <si>
    <t>天然ガス車分追加入力。EDMCでnet-PJへ換算</t>
  </si>
  <si>
    <t>上記機関車分追加入力。EDMCでnet-PJへ換算</t>
  </si>
  <si>
    <t>EDMCでPJへ換算</t>
  </si>
  <si>
    <t>16.0</t>
  </si>
  <si>
    <t>worldsteel World Steel in Figures 2017 P.9 Oxygen 77.8%</t>
    <phoneticPr fontId="0" type="noConversion"/>
  </si>
  <si>
    <r>
      <t xml:space="preserve">worldsteel </t>
    </r>
    <r>
      <rPr>
        <sz val="10"/>
        <color indexed="8"/>
        <rFont val="ＭＳ Ｐゴシック"/>
        <family val="3"/>
        <charset val="128"/>
      </rPr>
      <t>計算式</t>
    </r>
    <rPh sb="11" eb="13">
      <t>けいさん</t>
    </rPh>
    <rPh sb="13" eb="14">
      <t>しき</t>
    </rPh>
    <phoneticPr fontId="0" type="noConversion"/>
  </si>
  <si>
    <r>
      <t>N</t>
    </r>
    <r>
      <rPr>
        <sz val="8"/>
        <rFont val="Arial"/>
        <family val="2"/>
      </rPr>
      <t>.A.</t>
    </r>
    <phoneticPr fontId="0" type="noConversion"/>
  </si>
  <si>
    <r>
      <rPr>
        <sz val="10"/>
        <color indexed="8"/>
        <rFont val="ＭＳ Ｐゴシック"/>
        <family val="3"/>
        <charset val="128"/>
      </rPr>
      <t>アルミニウム統計年報平成</t>
    </r>
    <r>
      <rPr>
        <sz val="10"/>
        <color indexed="8"/>
        <rFont val="Arial"/>
        <family val="2"/>
      </rPr>
      <t>27</t>
    </r>
    <r>
      <rPr>
        <sz val="10"/>
        <color indexed="8"/>
        <rFont val="ＭＳ Ｐゴシック"/>
        <family val="3"/>
        <charset val="128"/>
      </rPr>
      <t>年度版から</t>
    </r>
    <r>
      <rPr>
        <sz val="10"/>
        <color indexed="8"/>
        <rFont val="Arial"/>
        <family val="2"/>
      </rPr>
      <t>"-"</t>
    </r>
    <r>
      <rPr>
        <sz val="10"/>
        <color indexed="8"/>
        <rFont val="ＭＳ Ｐゴシック"/>
        <family val="3"/>
        <charset val="128"/>
      </rPr>
      <t>となったため、</t>
    </r>
    <r>
      <rPr>
        <sz val="10"/>
        <color indexed="8"/>
        <rFont val="Arial"/>
        <family val="2"/>
      </rPr>
      <t>N.A.</t>
    </r>
    <r>
      <rPr>
        <sz val="10"/>
        <color indexed="8"/>
        <rFont val="ＭＳ Ｐゴシック"/>
        <family val="3"/>
        <charset val="128"/>
      </rPr>
      <t>と報告する。平成</t>
    </r>
    <r>
      <rPr>
        <sz val="10"/>
        <color indexed="8"/>
        <rFont val="Arial"/>
        <family val="2"/>
      </rPr>
      <t>29</t>
    </r>
    <r>
      <rPr>
        <sz val="10"/>
        <color indexed="8"/>
        <rFont val="ＭＳ Ｐゴシック"/>
        <family val="3"/>
        <charset val="128"/>
      </rPr>
      <t>年刊行版でも</t>
    </r>
    <r>
      <rPr>
        <sz val="10"/>
        <color indexed="8"/>
        <rFont val="Arial"/>
        <family val="2"/>
      </rPr>
      <t>N.A</t>
    </r>
    <r>
      <rPr>
        <sz val="10"/>
        <color indexed="8"/>
        <rFont val="ＭＳ Ｐゴシック"/>
        <family val="3"/>
        <charset val="128"/>
      </rPr>
      <t>のまま</t>
    </r>
    <rPh sb="39" eb="41">
      <t>へいせい</t>
    </rPh>
    <rPh sb="43" eb="44">
      <t>ねん</t>
    </rPh>
    <rPh sb="44" eb="46">
      <t>かんこう</t>
    </rPh>
    <rPh sb="46" eb="47">
      <t>ばん</t>
    </rPh>
    <phoneticPr fontId="0" type="noConversion"/>
  </si>
  <si>
    <r>
      <rPr>
        <sz val="10"/>
        <color indexed="8"/>
        <rFont val="ＭＳ Ｐゴシック"/>
        <family val="3"/>
        <charset val="128"/>
      </rPr>
      <t>アルミニウム統計年報平成</t>
    </r>
    <r>
      <rPr>
        <sz val="10"/>
        <color indexed="8"/>
        <rFont val="Arial"/>
        <family val="2"/>
      </rPr>
      <t>27</t>
    </r>
    <r>
      <rPr>
        <sz val="10"/>
        <color indexed="8"/>
        <rFont val="ＭＳ Ｐゴシック"/>
        <family val="3"/>
        <charset val="128"/>
      </rPr>
      <t>年度版から</t>
    </r>
    <r>
      <rPr>
        <sz val="10"/>
        <color indexed="8"/>
        <rFont val="Arial"/>
        <family val="2"/>
      </rPr>
      <t>"-"</t>
    </r>
    <r>
      <rPr>
        <sz val="10"/>
        <color indexed="8"/>
        <rFont val="ＭＳ Ｐゴシック"/>
        <family val="3"/>
        <charset val="128"/>
      </rPr>
      <t>となったため、</t>
    </r>
    <r>
      <rPr>
        <sz val="10"/>
        <color indexed="8"/>
        <rFont val="Arial"/>
        <family val="2"/>
      </rPr>
      <t>N.A.</t>
    </r>
    <r>
      <rPr>
        <sz val="10"/>
        <color indexed="8"/>
        <rFont val="ＭＳ Ｐゴシック"/>
        <family val="3"/>
        <charset val="128"/>
      </rPr>
      <t>と報告する。平成</t>
    </r>
    <r>
      <rPr>
        <sz val="10"/>
        <color indexed="8"/>
        <rFont val="Arial"/>
        <family val="2"/>
      </rPr>
      <t>29</t>
    </r>
    <r>
      <rPr>
        <sz val="10"/>
        <color indexed="8"/>
        <rFont val="ＭＳ Ｐゴシック"/>
        <family val="3"/>
        <charset val="128"/>
      </rPr>
      <t>年刊行版でも</t>
    </r>
    <r>
      <rPr>
        <sz val="10"/>
        <color indexed="8"/>
        <rFont val="Arial"/>
        <family val="2"/>
      </rPr>
      <t>N.A</t>
    </r>
    <r>
      <rPr>
        <sz val="10"/>
        <color indexed="8"/>
        <rFont val="ＭＳ Ｐゴシック"/>
        <family val="3"/>
        <charset val="128"/>
      </rPr>
      <t>のまま</t>
    </r>
    <phoneticPr fontId="0" type="noConversion"/>
  </si>
  <si>
    <r>
      <t>IEA estimation from 2004 (saturation reached!)</t>
    </r>
    <r>
      <rPr>
        <sz val="10"/>
        <rFont val="ＭＳ Ｐゴシック"/>
        <family val="3"/>
        <charset val="128"/>
      </rPr>
      <t>　</t>
    </r>
    <phoneticPr fontId="12" type="noConversion"/>
  </si>
  <si>
    <r>
      <rPr>
        <sz val="10"/>
        <rFont val="ＭＳ Ｐゴシック"/>
        <family val="3"/>
        <charset val="128"/>
      </rPr>
      <t>消費動向調査（年度）　冷蔵庫</t>
    </r>
    <r>
      <rPr>
        <sz val="10"/>
        <rFont val="Arial"/>
        <family val="2"/>
      </rPr>
      <t xml:space="preserve"> </t>
    </r>
    <r>
      <rPr>
        <sz val="10"/>
        <rFont val="ＭＳ Ｐゴシック"/>
        <family val="3"/>
        <charset val="128"/>
      </rPr>
      <t>※世帯当たり</t>
    </r>
    <r>
      <rPr>
        <sz val="10"/>
        <rFont val="Arial"/>
        <family val="2"/>
      </rPr>
      <t xml:space="preserve"> </t>
    </r>
    <r>
      <rPr>
        <sz val="10"/>
        <rFont val="ＭＳ Ｐゴシック"/>
        <family val="3"/>
        <charset val="128"/>
      </rPr>
      <t>　</t>
    </r>
    <r>
      <rPr>
        <sz val="10"/>
        <rFont val="Arial"/>
        <family val="2"/>
      </rPr>
      <t>2003</t>
    </r>
    <r>
      <rPr>
        <sz val="10"/>
        <rFont val="ＭＳ Ｐゴシック"/>
        <family val="3"/>
        <charset val="128"/>
      </rPr>
      <t>年値横置き。調査がなくなった。</t>
    </r>
    <rPh sb="27" eb="28">
      <t>ねん</t>
    </rPh>
    <rPh sb="28" eb="29">
      <t>あたい</t>
    </rPh>
    <rPh sb="29" eb="31">
      <t>よこお</t>
    </rPh>
    <rPh sb="33" eb="35">
      <t>ちょうさ</t>
    </rPh>
    <phoneticPr fontId="12" type="noConversion"/>
  </si>
  <si>
    <r>
      <rPr>
        <sz val="10"/>
        <rFont val="ＭＳ Ｐゴシック"/>
        <family val="3"/>
        <charset val="128"/>
      </rPr>
      <t>　　　　　〃　　　　　　　　電気洗濯機（全自動＋その他）　　※世帯当たり</t>
    </r>
    <r>
      <rPr>
        <sz val="10"/>
        <rFont val="Arial"/>
        <family val="2"/>
      </rPr>
      <t xml:space="preserve"> 2003</t>
    </r>
    <r>
      <rPr>
        <sz val="10"/>
        <rFont val="ＭＳ Ｐゴシック"/>
        <family val="3"/>
        <charset val="128"/>
      </rPr>
      <t>年値横置き、調査がなくなった。</t>
    </r>
    <rPh sb="41" eb="42">
      <t>ねん</t>
    </rPh>
    <rPh sb="42" eb="43">
      <t>あたい</t>
    </rPh>
    <rPh sb="43" eb="45">
      <t>よこお</t>
    </rPh>
    <rPh sb="47" eb="49">
      <t>ちょうさ</t>
    </rPh>
    <phoneticPr fontId="12" type="noConversion"/>
  </si>
  <si>
    <r>
      <rPr>
        <sz val="10"/>
        <color indexed="8"/>
        <rFont val="ＭＳ Ｐゴシック"/>
        <family val="3"/>
        <charset val="128"/>
      </rPr>
      <t>日本内航海運組合総連合会</t>
    </r>
    <r>
      <rPr>
        <sz val="10"/>
        <color indexed="8"/>
        <rFont val="Arial"/>
        <family val="2"/>
      </rPr>
      <t xml:space="preserve"> </t>
    </r>
    <r>
      <rPr>
        <sz val="10"/>
        <color indexed="8"/>
        <rFont val="ＭＳ Ｐゴシック"/>
        <family val="3"/>
        <charset val="128"/>
      </rPr>
      <t>船種別船腹量（※内外併用船を含む）</t>
    </r>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</si>
</sst>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_(* #,##0.00_);_(* \(#,##0.00\);_(* &quot;-&quot;??_);_(@_)"/>
    <numFmt numFmtId="177" formatCode="General_)"/>
    <numFmt numFmtId="178" formatCode="0.0_)"/>
    <numFmt numFmtId="179" formatCode="0.00_)"/>
    <numFmt numFmtId="180" formatCode="0.0%"/>
    <numFmt numFmtId="181" formatCode="#,###,##0.00;\-#,###,##0.00;0"/>
    <numFmt numFmtId="182" formatCode="#,###,##0.0;\-#,###,##0.0;0"/>
    <numFmt numFmtId="183" formatCode="0.0"/>
  </numFmts>
  <fonts count="76" x14ac:knownFonts="1">
    <font>
      <sz val="10"/>
      <name val="Arial"/>
      <family val="2"/>
    </font>
    <font>
      <sz val="10"/>
      <name val="Arial"/>
      <family val="2"/>
    </font>
    <font>
      <sz val="7"/>
      <color indexed="12"/>
      <name val="Arial"/>
      <family val="2"/>
    </font>
    <font>
      <sz val="9"/>
      <name val="Times"/>
      <family val="1"/>
    </font>
    <font>
      <u/>
      <sz val="7"/>
      <color indexed="12"/>
      <name val="MS Serif"/>
      <family val="1"/>
    </font>
    <font>
      <sz val="10"/>
      <name val="Times"/>
      <family val="1"/>
    </font>
    <font>
      <sz val="10"/>
      <color indexed="12"/>
      <name val="Courier"/>
      <family val="3"/>
    </font>
    <font>
      <b/>
      <sz val="10"/>
      <color indexed="9"/>
      <name val="Arial"/>
      <family val="2"/>
    </font>
    <font>
      <sz val="10"/>
      <name val="Arial"/>
      <family val="2"/>
    </font>
    <font>
      <b/>
      <sz val="10"/>
      <name val="Arial"/>
      <family val="2"/>
    </font>
    <font>
      <b/>
      <sz val="10"/>
      <color indexed="8"/>
      <name val="Arial"/>
      <family val="2"/>
    </font>
    <font>
      <sz val="10"/>
      <color indexed="8"/>
      <name val="Arial"/>
      <family val="2"/>
    </font>
    <font>
      <sz val="8"/>
      <name val="Arial"/>
      <family val="2"/>
    </font>
    <font>
      <sz val="8"/>
      <color indexed="8"/>
      <name val="Arial"/>
      <family val="2"/>
    </font>
    <font>
      <b/>
      <sz val="8"/>
      <color indexed="8"/>
      <name val="Arial"/>
      <family val="2"/>
    </font>
    <font>
      <sz val="8"/>
      <color indexed="12"/>
      <name val="Arial"/>
      <family val="2"/>
    </font>
    <font>
      <sz val="8"/>
      <color indexed="9"/>
      <name val="Arial"/>
      <family val="2"/>
    </font>
    <font>
      <b/>
      <sz val="8"/>
      <color indexed="12"/>
      <name val="Arial"/>
      <family val="2"/>
    </font>
    <font>
      <b/>
      <sz val="8"/>
      <color indexed="9"/>
      <name val="Arial"/>
      <family val="2"/>
    </font>
    <font>
      <sz val="10"/>
      <color indexed="9"/>
      <name val="Arial"/>
      <family val="2"/>
    </font>
    <font>
      <sz val="8"/>
      <name val="Arial"/>
      <family val="2"/>
    </font>
    <font>
      <sz val="10"/>
      <color indexed="12"/>
      <name val="Arial"/>
      <family val="2"/>
    </font>
    <font>
      <vertAlign val="superscript"/>
      <sz val="10"/>
      <color indexed="8"/>
      <name val="Arial"/>
      <family val="2"/>
    </font>
    <font>
      <sz val="10"/>
      <color indexed="10"/>
      <name val="Arial"/>
      <family val="2"/>
    </font>
    <font>
      <sz val="8"/>
      <color indexed="10"/>
      <name val="Arial"/>
      <family val="2"/>
    </font>
    <font>
      <vertAlign val="superscript"/>
      <sz val="10"/>
      <name val="Arial"/>
      <family val="2"/>
    </font>
    <font>
      <b/>
      <sz val="10"/>
      <color indexed="12"/>
      <name val="Arial"/>
      <family val="2"/>
    </font>
    <font>
      <b/>
      <vertAlign val="subscript"/>
      <sz val="10"/>
      <name val="Arial"/>
      <family val="2"/>
    </font>
    <font>
      <sz val="10"/>
      <color indexed="17"/>
      <name val="Arial"/>
      <family val="2"/>
    </font>
    <font>
      <b/>
      <sz val="8"/>
      <name val="Arial"/>
      <family val="2"/>
    </font>
    <font>
      <b/>
      <u/>
      <sz val="10"/>
      <color indexed="8"/>
      <name val="Arial"/>
      <family val="2"/>
    </font>
    <font>
      <vertAlign val="superscript"/>
      <sz val="10"/>
      <color indexed="10"/>
      <name val="Arial"/>
      <family val="2"/>
    </font>
    <font>
      <sz val="10"/>
      <color indexed="22"/>
      <name val="Arial"/>
      <family val="2"/>
    </font>
    <font>
      <b/>
      <sz val="10"/>
      <color indexed="10"/>
      <name val="Arial"/>
      <family val="2"/>
    </font>
    <font>
      <b/>
      <sz val="8"/>
      <color indexed="10"/>
      <name val="Arial"/>
      <family val="2"/>
    </font>
    <font>
      <b/>
      <vertAlign val="superscript"/>
      <sz val="10"/>
      <color indexed="10"/>
      <name val="Arial"/>
      <family val="2"/>
    </font>
    <font>
      <sz val="10"/>
      <color indexed="8"/>
      <name val="Arial"/>
      <family val="2"/>
    </font>
    <font>
      <sz val="8"/>
      <color indexed="8"/>
      <name val="Arial"/>
      <family val="2"/>
    </font>
    <font>
      <vertAlign val="subscript"/>
      <sz val="10"/>
      <color indexed="10"/>
      <name val="Arial"/>
      <family val="2"/>
    </font>
    <font>
      <sz val="10"/>
      <color indexed="10"/>
      <name val="Arial"/>
      <family val="2"/>
    </font>
    <font>
      <sz val="8"/>
      <color indexed="10"/>
      <name val="Arial"/>
      <family val="2"/>
    </font>
    <font>
      <b/>
      <vertAlign val="subscript"/>
      <sz val="10"/>
      <color indexed="10"/>
      <name val="Arial"/>
      <family val="2"/>
    </font>
    <font>
      <sz val="10"/>
      <color indexed="8"/>
      <name val="Arial"/>
      <family val="2"/>
    </font>
    <font>
      <b/>
      <sz val="10"/>
      <color indexed="9"/>
      <name val="Arial"/>
      <family val="2"/>
    </font>
    <font>
      <b/>
      <sz val="10"/>
      <color indexed="8"/>
      <name val="Arial"/>
      <family val="2"/>
    </font>
    <font>
      <sz val="10"/>
      <color indexed="9"/>
      <name val="Arial"/>
      <family val="2"/>
    </font>
    <font>
      <sz val="10"/>
      <color indexed="9"/>
      <name val="Arial"/>
      <family val="2"/>
    </font>
    <font>
      <b/>
      <sz val="14"/>
      <name val="Arial"/>
      <family val="2"/>
    </font>
    <font>
      <b/>
      <sz val="12"/>
      <name val="Arial"/>
      <family val="2"/>
    </font>
    <font>
      <sz val="10"/>
      <color indexed="8"/>
      <name val="Arial"/>
      <family val="2"/>
    </font>
    <font>
      <sz val="8"/>
      <name val="Arial"/>
      <family val="2"/>
    </font>
    <font>
      <sz val="10"/>
      <color indexed="8"/>
      <name val="Arial"/>
      <family val="2"/>
    </font>
    <font>
      <sz val="10"/>
      <color indexed="9"/>
      <name val="Arial"/>
      <family val="2"/>
    </font>
    <font>
      <b/>
      <sz val="20"/>
      <color indexed="9"/>
      <name val="Arial"/>
      <family val="2"/>
    </font>
    <font>
      <b/>
      <sz val="18"/>
      <color indexed="8"/>
      <name val="Arial"/>
      <family val="2"/>
    </font>
    <font>
      <u/>
      <sz val="7"/>
      <color indexed="8"/>
      <name val="MS Serif"/>
      <family val="1"/>
    </font>
    <font>
      <b/>
      <sz val="14"/>
      <color indexed="9"/>
      <name val="Arial"/>
      <family val="2"/>
    </font>
    <font>
      <sz val="8"/>
      <name val="Arial"/>
      <family val="2"/>
    </font>
    <font>
      <sz val="14"/>
      <color indexed="9"/>
      <name val="Arial"/>
      <family val="2"/>
    </font>
    <font>
      <sz val="10"/>
      <color indexed="9"/>
      <name val="Arial"/>
      <family val="2"/>
    </font>
    <font>
      <b/>
      <vertAlign val="superscript"/>
      <sz val="10"/>
      <color indexed="8"/>
      <name val="Arial"/>
      <family val="2"/>
    </font>
    <font>
      <u/>
      <sz val="10"/>
      <color indexed="8"/>
      <name val="Arial"/>
      <family val="2"/>
    </font>
    <font>
      <sz val="10"/>
      <color indexed="8"/>
      <name val="Arial"/>
      <family val="2"/>
    </font>
    <font>
      <sz val="10"/>
      <name val="Arial"/>
      <family val="2"/>
    </font>
    <font>
      <sz val="8"/>
      <color indexed="81"/>
      <name val="Tahoma"/>
      <family val="2"/>
    </font>
    <font>
      <sz val="11"/>
      <color indexed="9"/>
      <name val="Arial"/>
      <family val="2"/>
    </font>
    <font>
      <sz val="11"/>
      <color indexed="8"/>
      <name val="Calibri"/>
      <family val="2"/>
    </font>
    <font>
      <sz val="10"/>
      <name val="Arial"/>
      <family val="2"/>
    </font>
    <font>
      <i/>
      <sz val="10"/>
      <name val="Arial"/>
      <family val="2"/>
    </font>
    <font>
      <b/>
      <i/>
      <sz val="10"/>
      <name val="Arial"/>
      <family val="2"/>
    </font>
    <font>
      <sz val="11"/>
      <color theme="1"/>
      <name val="ＭＳ Ｐゴシック"/>
      <family val="3"/>
      <charset val="128"/>
      <scheme val="minor"/>
    </font>
    <font>
      <sz val="10"/>
      <color indexed="8"/>
      <name val="ＭＳ Ｐゴシック"/>
      <family val="3"/>
      <charset val="128"/>
    </font>
    <font>
      <sz val="10"/>
      <color indexed="8"/>
      <name val="Arial"/>
      <family val="3"/>
      <charset val="128"/>
    </font>
    <font>
      <sz val="10"/>
      <name val="ＭＳ Ｐゴシック"/>
      <family val="3"/>
      <charset val="128"/>
    </font>
    <font>
      <sz val="10"/>
      <name val="Arial"/>
      <family val="3"/>
      <charset val="128"/>
    </font>
    <font>
      <sz val="8"/>
      <color rgb="FF000000"/>
      <name val="Tahoma"/>
      <family val="2"/>
    </font>
  </fonts>
  <fills count="34">
    <fill>
      <patternFill patternType="none"/>
    </fill>
    <fill>
      <patternFill patternType="gray125"/>
    </fill>
    <fill>
      <patternFill patternType="solid">
        <fgColor indexed="12"/>
        <bgColor indexed="64"/>
      </patternFill>
    </fill>
    <fill>
      <patternFill patternType="solid">
        <fgColor indexed="10"/>
        <bgColor indexed="64"/>
      </patternFill>
    </fill>
    <fill>
      <patternFill patternType="solid">
        <fgColor indexed="58"/>
        <bgColor indexed="64"/>
      </patternFill>
    </fill>
    <fill>
      <patternFill patternType="solid">
        <fgColor indexed="11"/>
        <bgColor indexed="64"/>
      </patternFill>
    </fill>
    <fill>
      <patternFill patternType="solid">
        <fgColor indexed="42"/>
        <bgColor indexed="64"/>
      </patternFill>
    </fill>
    <fill>
      <patternFill patternType="solid">
        <fgColor indexed="51"/>
        <bgColor indexed="64"/>
      </patternFill>
    </fill>
    <fill>
      <patternFill patternType="solid">
        <fgColor indexed="47"/>
        <bgColor indexed="64"/>
      </patternFill>
    </fill>
    <fill>
      <patternFill patternType="solid">
        <fgColor indexed="60"/>
        <bgColor indexed="64"/>
      </patternFill>
    </fill>
    <fill>
      <patternFill patternType="solid">
        <fgColor indexed="56"/>
        <bgColor indexed="64"/>
      </patternFill>
    </fill>
    <fill>
      <patternFill patternType="solid">
        <fgColor indexed="46"/>
        <bgColor indexed="64"/>
      </patternFill>
    </fill>
    <fill>
      <patternFill patternType="solid">
        <fgColor indexed="20"/>
        <bgColor indexed="64"/>
      </patternFill>
    </fill>
    <fill>
      <patternFill patternType="solid">
        <fgColor indexed="48"/>
        <bgColor indexed="64"/>
      </patternFill>
    </fill>
    <fill>
      <patternFill patternType="solid">
        <fgColor indexed="62"/>
        <bgColor indexed="64"/>
      </patternFill>
    </fill>
    <fill>
      <patternFill patternType="solid">
        <fgColor indexed="23"/>
        <bgColor indexed="64"/>
      </patternFill>
    </fill>
    <fill>
      <patternFill patternType="solid">
        <fgColor indexed="63"/>
        <bgColor indexed="64"/>
      </patternFill>
    </fill>
    <fill>
      <patternFill patternType="solid">
        <fgColor indexed="22"/>
        <bgColor indexed="64"/>
      </patternFill>
    </fill>
    <fill>
      <patternFill patternType="solid">
        <fgColor indexed="14"/>
        <bgColor indexed="64"/>
      </patternFill>
    </fill>
    <fill>
      <patternFill patternType="solid">
        <fgColor indexed="45"/>
        <bgColor indexed="64"/>
      </patternFill>
    </fill>
    <fill>
      <patternFill patternType="solid">
        <fgColor indexed="53"/>
        <bgColor indexed="64"/>
      </patternFill>
    </fill>
    <fill>
      <patternFill patternType="solid">
        <fgColor indexed="52"/>
        <bgColor indexed="64"/>
      </patternFill>
    </fill>
    <fill>
      <patternFill patternType="solid">
        <fgColor indexed="44"/>
        <bgColor indexed="64"/>
      </patternFill>
    </fill>
    <fill>
      <patternFill patternType="solid">
        <fgColor indexed="55"/>
        <bgColor indexed="64"/>
      </patternFill>
    </fill>
    <fill>
      <patternFill patternType="solid">
        <fgColor indexed="9"/>
        <bgColor indexed="64"/>
      </patternFill>
    </fill>
    <fill>
      <patternFill patternType="solid">
        <fgColor indexed="50"/>
        <bgColor indexed="64"/>
      </patternFill>
    </fill>
    <fill>
      <patternFill patternType="solid">
        <fgColor indexed="13"/>
        <bgColor indexed="64"/>
      </patternFill>
    </fill>
    <fill>
      <patternFill patternType="solid">
        <fgColor indexed="27"/>
        <bgColor indexed="64"/>
      </patternFill>
    </fill>
    <fill>
      <patternFill patternType="solid">
        <fgColor indexed="29"/>
        <bgColor indexed="64"/>
      </patternFill>
    </fill>
    <fill>
      <patternFill patternType="solid">
        <fgColor indexed="57"/>
        <bgColor indexed="64"/>
      </patternFill>
    </fill>
    <fill>
      <patternFill patternType="solid">
        <fgColor indexed="41"/>
        <bgColor indexed="64"/>
      </patternFill>
    </fill>
    <fill>
      <patternFill patternType="solid">
        <fgColor indexed="43"/>
        <bgColor indexed="64"/>
      </patternFill>
    </fill>
    <fill>
      <patternFill patternType="solid">
        <fgColor theme="0" tint="-0.249977111117893"/>
        <bgColor indexed="64"/>
      </patternFill>
    </fill>
    <fill>
      <patternFill patternType="solid">
        <fgColor rgb="FFFFC000"/>
        <bgColor indexed="64"/>
      </patternFill>
    </fill>
  </fills>
  <borders count="2">
    <border>
      <left/>
      <right/>
      <top/>
      <bottom/>
      <diagonal/>
    </border>
    <border>
      <left/>
      <right/>
      <top/>
      <bottom style="medium">
        <color indexed="64"/>
      </bottom>
      <diagonal/>
    </border>
  </borders>
  <cellStyleXfs count="20">
    <xf numFmtId="0" fontId="0" fillId="0" borderId="0"/>
    <xf numFmtId="178" fontId="6" fillId="0" borderId="0">
      <protection locked="0"/>
    </xf>
    <xf numFmtId="179" fontId="2" fillId="0" borderId="0">
      <alignment horizontal="left" vertical="top"/>
      <protection locked="0"/>
    </xf>
    <xf numFmtId="4" fontId="2" fillId="0" borderId="0"/>
    <xf numFmtId="178" fontId="2" fillId="0" borderId="0">
      <alignment horizontal="left" vertical="top"/>
      <protection locked="0"/>
    </xf>
    <xf numFmtId="176" fontId="8" fillId="0" borderId="0" applyFont="0" applyFill="0" applyBorder="0" applyAlignment="0" applyProtection="0"/>
    <xf numFmtId="176" fontId="67" fillId="0" borderId="0" applyFont="0" applyFill="0" applyBorder="0" applyAlignment="0" applyProtection="0"/>
    <xf numFmtId="176" fontId="8" fillId="0" borderId="0" applyFont="0" applyFill="0" applyBorder="0" applyAlignment="0" applyProtection="0"/>
    <xf numFmtId="0" fontId="8" fillId="0" borderId="0"/>
    <xf numFmtId="0" fontId="67" fillId="0" borderId="0"/>
    <xf numFmtId="0" fontId="8" fillId="0" borderId="0"/>
    <xf numFmtId="0" fontId="70" fillId="0" borderId="0"/>
    <xf numFmtId="177" fontId="3" fillId="0" borderId="0" applyNumberFormat="0" applyFill="0" applyBorder="0" applyAlignment="0" applyProtection="0"/>
    <xf numFmtId="9" fontId="8" fillId="0" borderId="0" applyFont="0" applyFill="0" applyBorder="0" applyAlignment="0" applyProtection="0"/>
    <xf numFmtId="9" fontId="67" fillId="0" borderId="0" applyFont="0" applyFill="0" applyBorder="0" applyAlignment="0" applyProtection="0"/>
    <xf numFmtId="9" fontId="8" fillId="0" borderId="0" applyFont="0" applyFill="0" applyBorder="0" applyAlignment="0" applyProtection="0"/>
    <xf numFmtId="177" fontId="5" fillId="0" borderId="0" applyNumberFormat="0" applyFill="0" applyBorder="0" applyAlignment="0" applyProtection="0">
      <alignment horizontal="left"/>
    </xf>
    <xf numFmtId="9" fontId="1" fillId="0" borderId="0" applyFont="0" applyFill="0" applyBorder="0" applyAlignment="0" applyProtection="0"/>
    <xf numFmtId="0" fontId="4" fillId="0" borderId="0" applyNumberFormat="0" applyFill="0" applyBorder="0" applyAlignment="0" applyProtection="0">
      <alignment vertical="top"/>
      <protection locked="0"/>
    </xf>
    <xf numFmtId="176" fontId="1" fillId="0" borderId="0" applyFont="0" applyFill="0" applyBorder="0" applyAlignment="0" applyProtection="0"/>
  </cellStyleXfs>
  <cellXfs count="565">
    <xf numFmtId="0" fontId="0" fillId="0" borderId="0" xfId="0"/>
    <xf numFmtId="0" fontId="8" fillId="0" borderId="0" xfId="0" applyFont="1" applyFill="1"/>
    <xf numFmtId="0" fontId="9" fillId="0" borderId="0" xfId="0" applyFont="1" applyFill="1"/>
    <xf numFmtId="0" fontId="11" fillId="0" borderId="0" xfId="0" applyFont="1" applyFill="1" applyBorder="1" applyAlignment="1">
      <alignment horizontal="center"/>
    </xf>
    <xf numFmtId="0" fontId="11" fillId="0" borderId="0" xfId="18" applyFont="1" applyFill="1" applyBorder="1" applyAlignment="1" applyProtection="1">
      <alignment horizontal="left"/>
    </xf>
    <xf numFmtId="0" fontId="11" fillId="0" borderId="0" xfId="0" applyFont="1" applyFill="1" applyBorder="1" applyAlignment="1">
      <alignment horizontal="left"/>
    </xf>
    <xf numFmtId="0" fontId="8" fillId="0" borderId="0" xfId="0" applyFont="1"/>
    <xf numFmtId="49" fontId="10" fillId="0" borderId="0" xfId="0" applyNumberFormat="1" applyFont="1" applyFill="1" applyBorder="1" applyAlignment="1">
      <alignment horizontal="center"/>
    </xf>
    <xf numFmtId="49" fontId="11" fillId="0" borderId="0" xfId="0" applyNumberFormat="1" applyFont="1" applyFill="1" applyBorder="1" applyAlignment="1">
      <alignment horizontal="center"/>
    </xf>
    <xf numFmtId="0" fontId="7" fillId="2" borderId="0" xfId="0" applyFont="1" applyFill="1" applyBorder="1" applyAlignment="1">
      <alignment horizontal="center"/>
    </xf>
    <xf numFmtId="0" fontId="10" fillId="0" borderId="0" xfId="0" applyFont="1" applyFill="1" applyAlignment="1"/>
    <xf numFmtId="0" fontId="10" fillId="0" borderId="0" xfId="0" applyFont="1" applyFill="1"/>
    <xf numFmtId="0" fontId="11" fillId="0" borderId="0" xfId="0" applyFont="1" applyFill="1"/>
    <xf numFmtId="0" fontId="8" fillId="3" borderId="0" xfId="0" applyFont="1" applyFill="1"/>
    <xf numFmtId="0" fontId="8" fillId="2" borderId="0" xfId="0" applyFont="1" applyFill="1"/>
    <xf numFmtId="0" fontId="0" fillId="3" borderId="0" xfId="0" applyFill="1"/>
    <xf numFmtId="0" fontId="7" fillId="3" borderId="0" xfId="0" applyFont="1" applyFill="1"/>
    <xf numFmtId="0" fontId="0" fillId="0" borderId="0" xfId="0" applyFill="1"/>
    <xf numFmtId="0" fontId="21" fillId="0" borderId="0" xfId="0" applyFont="1" applyFill="1"/>
    <xf numFmtId="49" fontId="11" fillId="0" borderId="0" xfId="0" applyNumberFormat="1" applyFont="1" applyFill="1" applyAlignment="1">
      <alignment horizontal="center"/>
    </xf>
    <xf numFmtId="49" fontId="8" fillId="4" borderId="0" xfId="0" applyNumberFormat="1" applyFont="1" applyFill="1"/>
    <xf numFmtId="49" fontId="7" fillId="4" borderId="0" xfId="0" applyNumberFormat="1" applyFont="1" applyFill="1" applyBorder="1" applyAlignment="1">
      <alignment horizontal="center"/>
    </xf>
    <xf numFmtId="49" fontId="8" fillId="0" borderId="0" xfId="0" applyNumberFormat="1" applyFont="1"/>
    <xf numFmtId="49" fontId="11" fillId="0" borderId="0" xfId="0" applyNumberFormat="1" applyFont="1" applyFill="1" applyAlignment="1"/>
    <xf numFmtId="49" fontId="10" fillId="5" borderId="0" xfId="0" applyNumberFormat="1" applyFont="1" applyFill="1" applyAlignment="1"/>
    <xf numFmtId="49" fontId="8" fillId="0" borderId="0" xfId="0" applyNumberFormat="1" applyFont="1" applyFill="1"/>
    <xf numFmtId="49" fontId="8" fillId="0" borderId="0" xfId="0" applyNumberFormat="1" applyFont="1" applyFill="1" applyAlignment="1"/>
    <xf numFmtId="49" fontId="8" fillId="0" borderId="0" xfId="0" applyNumberFormat="1" applyFont="1" applyFill="1" applyAlignment="1">
      <alignment horizontal="center"/>
    </xf>
    <xf numFmtId="181" fontId="13" fillId="0" borderId="0" xfId="0" applyNumberFormat="1" applyFont="1" applyFill="1" applyAlignment="1">
      <alignment horizontal="right"/>
    </xf>
    <xf numFmtId="49" fontId="11" fillId="5" borderId="0" xfId="0" applyNumberFormat="1" applyFont="1" applyFill="1"/>
    <xf numFmtId="49" fontId="11" fillId="5" borderId="0" xfId="0" applyNumberFormat="1" applyFont="1" applyFill="1" applyAlignment="1">
      <alignment horizontal="center"/>
    </xf>
    <xf numFmtId="49" fontId="8" fillId="5" borderId="0" xfId="0" applyNumberFormat="1" applyFont="1" applyFill="1"/>
    <xf numFmtId="49" fontId="9" fillId="5" borderId="0" xfId="0" applyNumberFormat="1" applyFont="1" applyFill="1" applyAlignment="1"/>
    <xf numFmtId="49" fontId="8" fillId="5" borderId="0" xfId="0" applyNumberFormat="1" applyFont="1" applyFill="1" applyAlignment="1">
      <alignment horizontal="center"/>
    </xf>
    <xf numFmtId="49" fontId="8" fillId="6" borderId="0" xfId="0" applyNumberFormat="1" applyFont="1" applyFill="1"/>
    <xf numFmtId="49" fontId="9" fillId="6" borderId="0" xfId="0" applyNumberFormat="1" applyFont="1" applyFill="1" applyBorder="1" applyAlignment="1">
      <alignment horizontal="left"/>
    </xf>
    <xf numFmtId="49" fontId="8" fillId="6" borderId="0" xfId="0" applyNumberFormat="1" applyFont="1" applyFill="1" applyAlignment="1">
      <alignment horizontal="center"/>
    </xf>
    <xf numFmtId="49" fontId="21" fillId="0" borderId="0" xfId="0" applyNumberFormat="1" applyFont="1" applyFill="1"/>
    <xf numFmtId="49" fontId="21" fillId="0" borderId="0" xfId="0" applyNumberFormat="1" applyFont="1" applyFill="1" applyAlignment="1"/>
    <xf numFmtId="49" fontId="21" fillId="0" borderId="0" xfId="0" applyNumberFormat="1" applyFont="1" applyFill="1" applyAlignment="1">
      <alignment horizontal="center"/>
    </xf>
    <xf numFmtId="181" fontId="15" fillId="0" borderId="0" xfId="0" applyNumberFormat="1" applyFont="1" applyFill="1" applyAlignment="1">
      <alignment horizontal="right"/>
    </xf>
    <xf numFmtId="49" fontId="11" fillId="4" borderId="0" xfId="0" applyNumberFormat="1" applyFont="1" applyFill="1" applyAlignment="1">
      <alignment horizontal="center"/>
    </xf>
    <xf numFmtId="49" fontId="10" fillId="7" borderId="0" xfId="0" applyNumberFormat="1" applyFont="1" applyFill="1" applyAlignment="1"/>
    <xf numFmtId="49" fontId="11" fillId="7" borderId="0" xfId="0" applyNumberFormat="1" applyFont="1" applyFill="1"/>
    <xf numFmtId="49" fontId="11" fillId="7" borderId="0" xfId="0" applyNumberFormat="1" applyFont="1" applyFill="1" applyAlignment="1">
      <alignment horizontal="center"/>
    </xf>
    <xf numFmtId="49" fontId="8" fillId="8" borderId="0" xfId="0" applyNumberFormat="1" applyFont="1" applyFill="1"/>
    <xf numFmtId="49" fontId="9" fillId="8" borderId="0" xfId="0" applyNumberFormat="1" applyFont="1" applyFill="1" applyBorder="1" applyAlignment="1">
      <alignment horizontal="left"/>
    </xf>
    <xf numFmtId="49" fontId="8" fillId="8" borderId="0" xfId="0" applyNumberFormat="1" applyFont="1" applyFill="1" applyAlignment="1">
      <alignment horizontal="center"/>
    </xf>
    <xf numFmtId="49" fontId="19" fillId="9" borderId="0" xfId="0" applyNumberFormat="1" applyFont="1" applyFill="1"/>
    <xf numFmtId="49" fontId="7" fillId="9" borderId="0" xfId="0" applyNumberFormat="1" applyFont="1" applyFill="1" applyAlignment="1"/>
    <xf numFmtId="49" fontId="19" fillId="9" borderId="0" xfId="0" applyNumberFormat="1" applyFont="1" applyFill="1" applyAlignment="1">
      <alignment horizontal="center"/>
    </xf>
    <xf numFmtId="0" fontId="11" fillId="10" borderId="0" xfId="0" applyFont="1" applyFill="1" applyBorder="1" applyAlignment="1">
      <alignment horizontal="center"/>
    </xf>
    <xf numFmtId="49" fontId="7" fillId="10" borderId="0" xfId="0" applyNumberFormat="1" applyFont="1" applyFill="1" applyBorder="1" applyAlignment="1">
      <alignment horizontal="center"/>
    </xf>
    <xf numFmtId="49" fontId="9" fillId="0" borderId="0" xfId="0" applyNumberFormat="1" applyFont="1" applyFill="1" applyAlignment="1"/>
    <xf numFmtId="49" fontId="9" fillId="0" borderId="0" xfId="0" applyNumberFormat="1" applyFont="1" applyFill="1" applyAlignment="1">
      <alignment horizontal="center"/>
    </xf>
    <xf numFmtId="49" fontId="0" fillId="0" borderId="0" xfId="0" applyNumberFormat="1"/>
    <xf numFmtId="0" fontId="9" fillId="11" borderId="0" xfId="0" applyFont="1" applyFill="1"/>
    <xf numFmtId="49" fontId="9" fillId="11" borderId="0" xfId="0" applyNumberFormat="1" applyFont="1" applyFill="1" applyAlignment="1"/>
    <xf numFmtId="49" fontId="9" fillId="11" borderId="0" xfId="0" applyNumberFormat="1" applyFont="1" applyFill="1" applyAlignment="1">
      <alignment horizontal="center"/>
    </xf>
    <xf numFmtId="0" fontId="8" fillId="12" borderId="0" xfId="0" applyFont="1" applyFill="1"/>
    <xf numFmtId="49" fontId="8" fillId="12" borderId="0" xfId="0" applyNumberFormat="1" applyFont="1" applyFill="1" applyAlignment="1">
      <alignment horizontal="center"/>
    </xf>
    <xf numFmtId="49" fontId="7" fillId="12" borderId="0" xfId="0" applyNumberFormat="1" applyFont="1" applyFill="1" applyAlignment="1"/>
    <xf numFmtId="0" fontId="19" fillId="12" borderId="0" xfId="0" applyFont="1" applyFill="1"/>
    <xf numFmtId="49" fontId="19" fillId="12" borderId="0" xfId="0" applyNumberFormat="1" applyFont="1" applyFill="1" applyAlignment="1">
      <alignment horizontal="center"/>
    </xf>
    <xf numFmtId="0" fontId="21" fillId="11" borderId="0" xfId="0" applyFont="1" applyFill="1"/>
    <xf numFmtId="3" fontId="11" fillId="0" borderId="0" xfId="0" applyNumberFormat="1" applyFont="1" applyFill="1" applyBorder="1" applyAlignment="1" applyProtection="1">
      <alignment horizontal="left"/>
    </xf>
    <xf numFmtId="49" fontId="10" fillId="11" borderId="0" xfId="0" applyNumberFormat="1" applyFont="1" applyFill="1" applyAlignment="1"/>
    <xf numFmtId="0" fontId="26" fillId="11" borderId="0" xfId="0" applyFont="1" applyFill="1"/>
    <xf numFmtId="49" fontId="10" fillId="11" borderId="0" xfId="0" applyNumberFormat="1" applyFont="1" applyFill="1" applyAlignment="1">
      <alignment horizontal="center"/>
    </xf>
    <xf numFmtId="0" fontId="7" fillId="2" borderId="0" xfId="18" applyFont="1" applyFill="1" applyBorder="1" applyAlignment="1" applyProtection="1">
      <alignment horizontal="center"/>
    </xf>
    <xf numFmtId="49" fontId="7" fillId="3" borderId="0" xfId="0" applyNumberFormat="1" applyFont="1" applyFill="1" applyBorder="1" applyAlignment="1">
      <alignment horizontal="left"/>
    </xf>
    <xf numFmtId="0" fontId="19" fillId="3" borderId="0" xfId="0" applyFont="1" applyFill="1" applyBorder="1" applyAlignment="1">
      <alignment horizontal="center"/>
    </xf>
    <xf numFmtId="0" fontId="8" fillId="0" borderId="0" xfId="0" applyFont="1" applyFill="1" applyBorder="1"/>
    <xf numFmtId="49" fontId="10" fillId="0" borderId="0" xfId="0" applyNumberFormat="1" applyFont="1" applyFill="1" applyBorder="1" applyAlignment="1">
      <alignment horizontal="left"/>
    </xf>
    <xf numFmtId="49" fontId="7" fillId="3" borderId="0" xfId="0" applyNumberFormat="1" applyFont="1" applyFill="1" applyBorder="1" applyAlignment="1">
      <alignment horizontal="center"/>
    </xf>
    <xf numFmtId="0" fontId="0" fillId="0" borderId="0" xfId="0" applyBorder="1"/>
    <xf numFmtId="0" fontId="7" fillId="13" borderId="0" xfId="0" applyFont="1" applyFill="1" applyBorder="1"/>
    <xf numFmtId="0" fontId="10" fillId="0" borderId="0" xfId="0" applyFont="1" applyFill="1" applyBorder="1" applyAlignment="1"/>
    <xf numFmtId="0" fontId="21" fillId="0" borderId="0" xfId="0" applyFont="1" applyFill="1" applyBorder="1" applyAlignment="1"/>
    <xf numFmtId="0" fontId="0" fillId="0" borderId="0" xfId="0" applyAlignment="1">
      <alignment vertical="center"/>
    </xf>
    <xf numFmtId="180" fontId="20" fillId="0" borderId="0" xfId="17" applyNumberFormat="1" applyFont="1" applyAlignment="1">
      <alignment vertical="center"/>
    </xf>
    <xf numFmtId="0" fontId="13" fillId="0" borderId="0" xfId="0" applyFont="1" applyFill="1" applyAlignment="1">
      <alignment horizontal="right"/>
    </xf>
    <xf numFmtId="0" fontId="8" fillId="0" borderId="0" xfId="0" applyFont="1" applyBorder="1"/>
    <xf numFmtId="0" fontId="7" fillId="2" borderId="0" xfId="18" applyFont="1" applyFill="1" applyBorder="1" applyAlignment="1" applyProtection="1"/>
    <xf numFmtId="0" fontId="7" fillId="3" borderId="0" xfId="18" applyFont="1" applyFill="1" applyBorder="1" applyAlignment="1" applyProtection="1"/>
    <xf numFmtId="49" fontId="7" fillId="9" borderId="0" xfId="0" applyNumberFormat="1" applyFont="1" applyFill="1" applyBorder="1" applyAlignment="1"/>
    <xf numFmtId="49" fontId="7" fillId="4" borderId="0" xfId="0" applyNumberFormat="1" applyFont="1" applyFill="1" applyBorder="1" applyAlignment="1"/>
    <xf numFmtId="49" fontId="7" fillId="14" borderId="0" xfId="0" applyNumberFormat="1" applyFont="1" applyFill="1" applyBorder="1" applyAlignment="1"/>
    <xf numFmtId="49" fontId="23" fillId="3" borderId="0" xfId="0" applyNumberFormat="1" applyFont="1" applyFill="1" applyAlignment="1">
      <alignment horizontal="center"/>
    </xf>
    <xf numFmtId="0" fontId="24" fillId="3" borderId="0" xfId="0" applyFont="1" applyFill="1" applyAlignment="1">
      <alignment horizontal="right"/>
    </xf>
    <xf numFmtId="49" fontId="7" fillId="3" borderId="0" xfId="0" applyNumberFormat="1" applyFont="1" applyFill="1" applyAlignment="1"/>
    <xf numFmtId="0" fontId="13" fillId="0" borderId="0" xfId="0" applyFont="1" applyFill="1" applyBorder="1" applyAlignment="1">
      <alignment horizontal="right"/>
    </xf>
    <xf numFmtId="181" fontId="20" fillId="0" borderId="0" xfId="0" applyNumberFormat="1" applyFont="1" applyFill="1" applyAlignment="1">
      <alignment horizontal="right"/>
    </xf>
    <xf numFmtId="181" fontId="20" fillId="0" borderId="0" xfId="0" applyNumberFormat="1" applyFont="1" applyAlignment="1">
      <alignment horizontal="right"/>
    </xf>
    <xf numFmtId="0" fontId="16" fillId="3" borderId="0" xfId="0" applyFont="1" applyFill="1" applyBorder="1" applyAlignment="1">
      <alignment horizontal="right"/>
    </xf>
    <xf numFmtId="181" fontId="13" fillId="0" borderId="0" xfId="19" applyNumberFormat="1" applyFont="1" applyFill="1" applyBorder="1" applyAlignment="1">
      <alignment horizontal="right"/>
    </xf>
    <xf numFmtId="181" fontId="16" fillId="3" borderId="0" xfId="0" applyNumberFormat="1" applyFont="1" applyFill="1" applyBorder="1" applyAlignment="1">
      <alignment horizontal="right"/>
    </xf>
    <xf numFmtId="181" fontId="13" fillId="0" borderId="0" xfId="0" applyNumberFormat="1" applyFont="1" applyFill="1" applyBorder="1" applyAlignment="1">
      <alignment horizontal="right"/>
    </xf>
    <xf numFmtId="0" fontId="20" fillId="3" borderId="0" xfId="0" applyFont="1" applyFill="1" applyAlignment="1">
      <alignment horizontal="right"/>
    </xf>
    <xf numFmtId="0" fontId="20" fillId="0" borderId="0" xfId="0" applyFont="1" applyAlignment="1">
      <alignment horizontal="right"/>
    </xf>
    <xf numFmtId="49" fontId="11" fillId="0" borderId="0" xfId="0" applyNumberFormat="1" applyFont="1" applyFill="1" applyBorder="1" applyAlignment="1">
      <alignment horizontal="left"/>
    </xf>
    <xf numFmtId="49" fontId="7" fillId="15" borderId="0" xfId="0" applyNumberFormat="1" applyFont="1" applyFill="1" applyAlignment="1">
      <alignment vertical="center"/>
    </xf>
    <xf numFmtId="49" fontId="7" fillId="16" borderId="0" xfId="0" applyNumberFormat="1" applyFont="1" applyFill="1" applyBorder="1" applyAlignment="1">
      <alignment horizontal="center" vertical="center"/>
    </xf>
    <xf numFmtId="49" fontId="19" fillId="15" borderId="0" xfId="0" applyNumberFormat="1" applyFont="1" applyFill="1" applyAlignment="1">
      <alignment vertical="center"/>
    </xf>
    <xf numFmtId="49" fontId="19" fillId="15" borderId="0" xfId="0" applyNumberFormat="1" applyFont="1" applyFill="1" applyAlignment="1">
      <alignment horizontal="center" vertical="center"/>
    </xf>
    <xf numFmtId="0" fontId="16" fillId="15" borderId="0" xfId="0" applyFont="1" applyFill="1" applyAlignment="1">
      <alignment horizontal="right" vertical="center"/>
    </xf>
    <xf numFmtId="0" fontId="9" fillId="17" borderId="0" xfId="0" applyFont="1" applyFill="1" applyAlignment="1">
      <alignment vertical="center"/>
    </xf>
    <xf numFmtId="0" fontId="19" fillId="16" borderId="0" xfId="0" applyFont="1" applyFill="1"/>
    <xf numFmtId="0" fontId="7" fillId="16" borderId="0" xfId="0" applyFont="1" applyFill="1"/>
    <xf numFmtId="0" fontId="10" fillId="10" borderId="0" xfId="0" applyFont="1" applyFill="1" applyBorder="1" applyAlignment="1">
      <alignment horizontal="center"/>
    </xf>
    <xf numFmtId="0" fontId="8" fillId="0" borderId="0" xfId="0" applyFont="1" applyAlignment="1">
      <alignment horizontal="center" vertical="center"/>
    </xf>
    <xf numFmtId="0" fontId="0" fillId="0" borderId="0" xfId="0" applyFill="1" applyAlignment="1">
      <alignment vertical="center"/>
    </xf>
    <xf numFmtId="0" fontId="0" fillId="16" borderId="0" xfId="0" applyFill="1"/>
    <xf numFmtId="0" fontId="8" fillId="16" borderId="0" xfId="0" applyFont="1" applyFill="1" applyAlignment="1">
      <alignment horizontal="center"/>
    </xf>
    <xf numFmtId="0" fontId="20" fillId="16" borderId="0" xfId="0" applyFont="1" applyFill="1"/>
    <xf numFmtId="181" fontId="15" fillId="0" borderId="0" xfId="0" applyNumberFormat="1" applyFont="1" applyFill="1" applyBorder="1" applyAlignment="1">
      <alignment horizontal="right"/>
    </xf>
    <xf numFmtId="181" fontId="17" fillId="0" borderId="0" xfId="0" applyNumberFormat="1" applyFont="1" applyFill="1" applyBorder="1" applyAlignment="1">
      <alignment horizontal="right"/>
    </xf>
    <xf numFmtId="181" fontId="16" fillId="13" borderId="0" xfId="0" applyNumberFormat="1" applyFont="1" applyFill="1" applyBorder="1" applyAlignment="1">
      <alignment horizontal="right"/>
    </xf>
    <xf numFmtId="0" fontId="18" fillId="2" borderId="0" xfId="0" applyFont="1" applyFill="1" applyBorder="1" applyAlignment="1">
      <alignment horizontal="right"/>
    </xf>
    <xf numFmtId="0" fontId="20" fillId="0" borderId="0" xfId="0" applyFont="1" applyBorder="1" applyAlignment="1">
      <alignment horizontal="right"/>
    </xf>
    <xf numFmtId="181" fontId="20" fillId="12" borderId="0" xfId="0" applyNumberFormat="1" applyFont="1" applyFill="1" applyAlignment="1">
      <alignment horizontal="right"/>
    </xf>
    <xf numFmtId="181" fontId="29" fillId="11" borderId="0" xfId="0" applyNumberFormat="1" applyFont="1" applyFill="1" applyAlignment="1">
      <alignment horizontal="right"/>
    </xf>
    <xf numFmtId="181" fontId="29" fillId="0" borderId="0" xfId="0" applyNumberFormat="1" applyFont="1" applyFill="1" applyAlignment="1">
      <alignment horizontal="right"/>
    </xf>
    <xf numFmtId="181" fontId="16" fillId="12" borderId="0" xfId="0" applyNumberFormat="1" applyFont="1" applyFill="1" applyAlignment="1">
      <alignment horizontal="right"/>
    </xf>
    <xf numFmtId="181" fontId="14" fillId="11" borderId="0" xfId="0" applyNumberFormat="1" applyFont="1" applyFill="1" applyAlignment="1">
      <alignment horizontal="right"/>
    </xf>
    <xf numFmtId="0" fontId="13" fillId="10" borderId="0" xfId="0" applyFont="1" applyFill="1" applyBorder="1" applyAlignment="1">
      <alignment horizontal="right"/>
    </xf>
    <xf numFmtId="49" fontId="18" fillId="10" borderId="0" xfId="0" applyNumberFormat="1" applyFont="1" applyFill="1" applyBorder="1" applyAlignment="1">
      <alignment horizontal="right"/>
    </xf>
    <xf numFmtId="181" fontId="13" fillId="5" borderId="0" xfId="0" applyNumberFormat="1" applyFont="1" applyFill="1" applyAlignment="1">
      <alignment horizontal="right"/>
    </xf>
    <xf numFmtId="181" fontId="20" fillId="5" borderId="0" xfId="0" applyNumberFormat="1" applyFont="1" applyFill="1" applyAlignment="1">
      <alignment horizontal="right"/>
    </xf>
    <xf numFmtId="181" fontId="20" fillId="6" borderId="0" xfId="0" applyNumberFormat="1" applyFont="1" applyFill="1" applyAlignment="1">
      <alignment horizontal="right"/>
    </xf>
    <xf numFmtId="181" fontId="15" fillId="0" borderId="0" xfId="0" applyNumberFormat="1" applyFont="1" applyFill="1" applyAlignment="1" applyProtection="1">
      <alignment horizontal="right"/>
    </xf>
    <xf numFmtId="0" fontId="13" fillId="4" borderId="0" xfId="0" applyFont="1" applyFill="1" applyAlignment="1">
      <alignment horizontal="right"/>
    </xf>
    <xf numFmtId="181" fontId="13" fillId="7" borderId="0" xfId="0" applyNumberFormat="1" applyFont="1" applyFill="1" applyAlignment="1">
      <alignment horizontal="right"/>
    </xf>
    <xf numFmtId="181" fontId="20" fillId="8" borderId="0" xfId="0" applyNumberFormat="1" applyFont="1" applyFill="1" applyAlignment="1">
      <alignment horizontal="right"/>
    </xf>
    <xf numFmtId="0" fontId="20" fillId="0" borderId="0" xfId="0" applyFont="1" applyFill="1" applyAlignment="1">
      <alignment horizontal="right"/>
    </xf>
    <xf numFmtId="0" fontId="16" fillId="9" borderId="0" xfId="0" applyFont="1" applyFill="1" applyAlignment="1">
      <alignment horizontal="right"/>
    </xf>
    <xf numFmtId="49" fontId="9" fillId="8" borderId="0" xfId="0" applyNumberFormat="1" applyFont="1" applyFill="1" applyAlignment="1">
      <alignment horizontal="left"/>
    </xf>
    <xf numFmtId="49" fontId="9" fillId="6" borderId="0" xfId="0" applyNumberFormat="1" applyFont="1" applyFill="1" applyAlignment="1">
      <alignment horizontal="left"/>
    </xf>
    <xf numFmtId="49" fontId="10" fillId="11" borderId="0" xfId="0" applyNumberFormat="1" applyFont="1" applyFill="1" applyAlignment="1">
      <alignment horizontal="left"/>
    </xf>
    <xf numFmtId="3" fontId="8" fillId="0" borderId="0" xfId="0" applyNumberFormat="1" applyFont="1" applyFill="1" applyBorder="1" applyAlignment="1" applyProtection="1">
      <alignment horizontal="left"/>
    </xf>
    <xf numFmtId="0" fontId="7" fillId="18" borderId="0" xfId="0" applyFont="1" applyFill="1" applyBorder="1" applyAlignment="1">
      <alignment horizontal="center"/>
    </xf>
    <xf numFmtId="0" fontId="7" fillId="18" borderId="0" xfId="18" applyFont="1" applyFill="1" applyBorder="1" applyAlignment="1" applyProtection="1">
      <alignment horizontal="center"/>
    </xf>
    <xf numFmtId="0" fontId="7" fillId="19" borderId="0" xfId="0" applyFont="1" applyFill="1" applyBorder="1" applyAlignment="1">
      <alignment horizontal="center"/>
    </xf>
    <xf numFmtId="0" fontId="7" fillId="19" borderId="0" xfId="0" applyFont="1" applyFill="1" applyBorder="1"/>
    <xf numFmtId="0" fontId="19" fillId="19" borderId="0" xfId="0" applyFont="1" applyFill="1" applyBorder="1" applyAlignment="1">
      <alignment horizontal="center"/>
    </xf>
    <xf numFmtId="181" fontId="16" fillId="19" borderId="0" xfId="0" applyNumberFormat="1" applyFont="1" applyFill="1" applyBorder="1" applyAlignment="1">
      <alignment horizontal="right"/>
    </xf>
    <xf numFmtId="3" fontId="11" fillId="0" borderId="0" xfId="0" applyNumberFormat="1" applyFont="1" applyFill="1" applyBorder="1" applyAlignment="1" applyProtection="1">
      <alignment horizontal="left" indent="3"/>
    </xf>
    <xf numFmtId="181" fontId="20" fillId="0" borderId="0" xfId="0" applyNumberFormat="1" applyFont="1" applyFill="1" applyBorder="1" applyAlignment="1">
      <alignment horizontal="right"/>
    </xf>
    <xf numFmtId="0" fontId="18" fillId="18" borderId="0" xfId="0" applyFont="1" applyFill="1" applyBorder="1" applyAlignment="1">
      <alignment horizontal="right"/>
    </xf>
    <xf numFmtId="0" fontId="0" fillId="18" borderId="0" xfId="0" applyFill="1"/>
    <xf numFmtId="0" fontId="7" fillId="18" borderId="0" xfId="0" applyFont="1" applyFill="1"/>
    <xf numFmtId="0" fontId="7" fillId="18" borderId="0" xfId="0" applyFont="1" applyFill="1" applyAlignment="1">
      <alignment horizontal="right"/>
    </xf>
    <xf numFmtId="0" fontId="7" fillId="3" borderId="0" xfId="18" applyFont="1" applyFill="1" applyBorder="1" applyAlignment="1" applyProtection="1">
      <alignment horizontal="right"/>
    </xf>
    <xf numFmtId="0" fontId="7" fillId="2" borderId="0" xfId="18" applyFont="1" applyFill="1" applyBorder="1" applyAlignment="1" applyProtection="1">
      <alignment horizontal="right"/>
    </xf>
    <xf numFmtId="49" fontId="7" fillId="9" borderId="0" xfId="0" applyNumberFormat="1" applyFont="1" applyFill="1" applyBorder="1" applyAlignment="1">
      <alignment horizontal="right"/>
    </xf>
    <xf numFmtId="49" fontId="7" fillId="4" borderId="0" xfId="0" applyNumberFormat="1" applyFont="1" applyFill="1" applyBorder="1" applyAlignment="1">
      <alignment horizontal="right"/>
    </xf>
    <xf numFmtId="49" fontId="7" fillId="14" borderId="0" xfId="0" applyNumberFormat="1" applyFont="1" applyFill="1" applyBorder="1" applyAlignment="1">
      <alignment horizontal="right"/>
    </xf>
    <xf numFmtId="0" fontId="7" fillId="16" borderId="0" xfId="0" applyFont="1" applyFill="1" applyAlignment="1">
      <alignment horizontal="right"/>
    </xf>
    <xf numFmtId="182" fontId="13" fillId="0" borderId="0" xfId="0" applyNumberFormat="1" applyFont="1" applyFill="1" applyBorder="1" applyAlignment="1">
      <alignment horizontal="right"/>
    </xf>
    <xf numFmtId="0" fontId="7" fillId="20" borderId="0" xfId="0" applyFont="1" applyFill="1" applyBorder="1" applyAlignment="1">
      <alignment horizontal="center"/>
    </xf>
    <xf numFmtId="0" fontId="7" fillId="20" borderId="0" xfId="18" applyFont="1" applyFill="1" applyBorder="1" applyAlignment="1" applyProtection="1">
      <alignment horizontal="center"/>
    </xf>
    <xf numFmtId="0" fontId="7" fillId="21" borderId="0" xfId="0" applyFont="1" applyFill="1" applyBorder="1" applyAlignment="1">
      <alignment horizontal="center"/>
    </xf>
    <xf numFmtId="0" fontId="7" fillId="21" borderId="0" xfId="0" applyFont="1" applyFill="1" applyBorder="1"/>
    <xf numFmtId="0" fontId="19" fillId="21" borderId="0" xfId="0" applyFont="1" applyFill="1" applyBorder="1" applyAlignment="1">
      <alignment horizontal="center"/>
    </xf>
    <xf numFmtId="181" fontId="16" fillId="21" borderId="0" xfId="0" applyNumberFormat="1" applyFont="1" applyFill="1" applyBorder="1" applyAlignment="1">
      <alignment horizontal="right"/>
    </xf>
    <xf numFmtId="0" fontId="0" fillId="20" borderId="0" xfId="0" applyFill="1" applyBorder="1"/>
    <xf numFmtId="0" fontId="8" fillId="20" borderId="0" xfId="0" applyFont="1" applyFill="1" applyBorder="1"/>
    <xf numFmtId="0" fontId="20" fillId="20" borderId="0" xfId="0" applyFont="1" applyFill="1" applyBorder="1" applyAlignment="1">
      <alignment horizontal="right"/>
    </xf>
    <xf numFmtId="0" fontId="0" fillId="20" borderId="0" xfId="0" applyFill="1"/>
    <xf numFmtId="0" fontId="7" fillId="20" borderId="0" xfId="0" applyFont="1" applyFill="1"/>
    <xf numFmtId="0" fontId="7" fillId="20" borderId="0" xfId="0" applyFont="1" applyFill="1" applyAlignment="1">
      <alignment horizontal="right"/>
    </xf>
    <xf numFmtId="0" fontId="7" fillId="22" borderId="0" xfId="0" applyFont="1" applyFill="1"/>
    <xf numFmtId="0" fontId="0" fillId="22" borderId="0" xfId="0" applyFill="1"/>
    <xf numFmtId="0" fontId="7" fillId="22" borderId="0" xfId="0" applyFont="1" applyFill="1" applyAlignment="1">
      <alignment horizontal="right"/>
    </xf>
    <xf numFmtId="0" fontId="9" fillId="0" borderId="0" xfId="0" applyFont="1" applyFill="1" applyBorder="1" applyAlignment="1">
      <alignment horizontal="right"/>
    </xf>
    <xf numFmtId="0" fontId="9" fillId="0" borderId="0" xfId="0" applyFont="1" applyFill="1" applyBorder="1" applyAlignment="1">
      <alignment horizontal="center"/>
    </xf>
    <xf numFmtId="49" fontId="9" fillId="0" borderId="0" xfId="0" applyNumberFormat="1" applyFont="1" applyFill="1" applyBorder="1" applyAlignment="1">
      <alignment horizontal="center"/>
    </xf>
    <xf numFmtId="0" fontId="10" fillId="17" borderId="0" xfId="0" applyFont="1" applyFill="1" applyBorder="1" applyAlignment="1"/>
    <xf numFmtId="0" fontId="10" fillId="17" borderId="0" xfId="0" applyFont="1" applyFill="1" applyBorder="1" applyAlignment="1">
      <alignment horizontal="center"/>
    </xf>
    <xf numFmtId="181" fontId="14" fillId="17" borderId="0" xfId="0" applyNumberFormat="1" applyFont="1" applyFill="1" applyBorder="1" applyAlignment="1">
      <alignment horizontal="right"/>
    </xf>
    <xf numFmtId="49" fontId="23" fillId="17" borderId="0" xfId="0" applyNumberFormat="1" applyFont="1" applyFill="1" applyAlignment="1"/>
    <xf numFmtId="49" fontId="23" fillId="17" borderId="0" xfId="0" applyNumberFormat="1" applyFont="1" applyFill="1" applyAlignment="1">
      <alignment horizontal="center"/>
    </xf>
    <xf numFmtId="49" fontId="33" fillId="17" borderId="0" xfId="0" applyNumberFormat="1" applyFont="1" applyFill="1" applyAlignment="1"/>
    <xf numFmtId="49" fontId="33" fillId="17" borderId="0" xfId="0" applyNumberFormat="1" applyFont="1" applyFill="1" applyAlignment="1">
      <alignment horizontal="center"/>
    </xf>
    <xf numFmtId="181" fontId="34" fillId="17" borderId="0" xfId="0" applyNumberFormat="1" applyFont="1" applyFill="1" applyAlignment="1">
      <alignment horizontal="right"/>
    </xf>
    <xf numFmtId="49" fontId="11" fillId="17" borderId="0" xfId="0" applyNumberFormat="1" applyFont="1" applyFill="1" applyAlignment="1"/>
    <xf numFmtId="49" fontId="11" fillId="17" borderId="0" xfId="0" applyNumberFormat="1" applyFont="1" applyFill="1" applyAlignment="1">
      <alignment horizontal="center"/>
    </xf>
    <xf numFmtId="181" fontId="13" fillId="17" borderId="0" xfId="0" applyNumberFormat="1" applyFont="1" applyFill="1" applyAlignment="1">
      <alignment horizontal="right"/>
    </xf>
    <xf numFmtId="49" fontId="10" fillId="17" borderId="0" xfId="0" applyNumberFormat="1" applyFont="1" applyFill="1" applyAlignment="1"/>
    <xf numFmtId="49" fontId="10" fillId="17" borderId="0" xfId="0" applyNumberFormat="1" applyFont="1" applyFill="1" applyAlignment="1">
      <alignment horizontal="center"/>
    </xf>
    <xf numFmtId="181" fontId="14" fillId="17" borderId="0" xfId="0" applyNumberFormat="1" applyFont="1" applyFill="1" applyAlignment="1">
      <alignment horizontal="right"/>
    </xf>
    <xf numFmtId="181" fontId="13" fillId="17" borderId="0" xfId="0" applyNumberFormat="1" applyFont="1" applyFill="1" applyAlignment="1" applyProtection="1">
      <alignment horizontal="right"/>
    </xf>
    <xf numFmtId="181" fontId="14" fillId="17" borderId="0" xfId="0" applyNumberFormat="1" applyFont="1" applyFill="1" applyAlignment="1" applyProtection="1">
      <alignment horizontal="right"/>
    </xf>
    <xf numFmtId="181" fontId="34" fillId="17" borderId="0" xfId="0" applyNumberFormat="1" applyFont="1" applyFill="1" applyAlignment="1" applyProtection="1">
      <alignment horizontal="right"/>
    </xf>
    <xf numFmtId="0" fontId="11" fillId="17" borderId="0" xfId="0" applyFont="1" applyFill="1" applyBorder="1"/>
    <xf numFmtId="3" fontId="11" fillId="17" borderId="0" xfId="0" applyNumberFormat="1" applyFont="1" applyFill="1" applyBorder="1" applyAlignment="1" applyProtection="1">
      <alignment horizontal="left"/>
    </xf>
    <xf numFmtId="0" fontId="33" fillId="17" borderId="0" xfId="0" applyFont="1" applyFill="1" applyBorder="1"/>
    <xf numFmtId="0" fontId="10" fillId="17" borderId="0" xfId="0" applyFont="1" applyFill="1" applyBorder="1"/>
    <xf numFmtId="3" fontId="10" fillId="17" borderId="0" xfId="0" applyNumberFormat="1" applyFont="1" applyFill="1" applyBorder="1" applyAlignment="1" applyProtection="1">
      <alignment horizontal="left"/>
    </xf>
    <xf numFmtId="0" fontId="36" fillId="17" borderId="0" xfId="0" applyFont="1" applyFill="1" applyAlignment="1">
      <alignment vertical="center"/>
    </xf>
    <xf numFmtId="0" fontId="36" fillId="17" borderId="0" xfId="0" applyFont="1" applyFill="1" applyBorder="1" applyAlignment="1">
      <alignment horizontal="center"/>
    </xf>
    <xf numFmtId="1" fontId="37" fillId="17" borderId="0" xfId="0" applyNumberFormat="1" applyFont="1" applyFill="1" applyBorder="1" applyAlignment="1">
      <alignment horizontal="right"/>
    </xf>
    <xf numFmtId="1" fontId="14" fillId="17" borderId="0" xfId="0" applyNumberFormat="1" applyFont="1" applyFill="1" applyAlignment="1">
      <alignment horizontal="right"/>
    </xf>
    <xf numFmtId="0" fontId="8" fillId="17" borderId="0" xfId="0" applyFont="1" applyFill="1" applyBorder="1"/>
    <xf numFmtId="0" fontId="9" fillId="17" borderId="0" xfId="0" applyFont="1" applyFill="1" applyBorder="1"/>
    <xf numFmtId="0" fontId="10" fillId="17" borderId="0" xfId="0" applyFont="1" applyFill="1" applyAlignment="1">
      <alignment vertical="center"/>
    </xf>
    <xf numFmtId="1" fontId="14" fillId="17" borderId="0" xfId="0" applyNumberFormat="1" applyFont="1" applyFill="1" applyBorder="1" applyAlignment="1">
      <alignment horizontal="right"/>
    </xf>
    <xf numFmtId="0" fontId="33" fillId="17" borderId="0" xfId="0" applyFont="1" applyFill="1" applyAlignment="1">
      <alignment vertical="center"/>
    </xf>
    <xf numFmtId="0" fontId="33" fillId="17" borderId="0" xfId="0" applyFont="1" applyFill="1" applyBorder="1" applyAlignment="1">
      <alignment horizontal="center"/>
    </xf>
    <xf numFmtId="181" fontId="24" fillId="17" borderId="0" xfId="19" applyNumberFormat="1" applyFont="1" applyFill="1" applyBorder="1" applyAlignment="1">
      <alignment vertical="center"/>
    </xf>
    <xf numFmtId="181" fontId="24" fillId="17" borderId="0" xfId="0" applyNumberFormat="1" applyFont="1" applyFill="1" applyAlignment="1">
      <alignment vertical="center"/>
    </xf>
    <xf numFmtId="0" fontId="23" fillId="17" borderId="0" xfId="0" applyFont="1" applyFill="1" applyBorder="1" applyAlignment="1">
      <alignment vertical="center"/>
    </xf>
    <xf numFmtId="0" fontId="23" fillId="17" borderId="0" xfId="0" applyFont="1" applyFill="1" applyAlignment="1">
      <alignment horizontal="center" vertical="center"/>
    </xf>
    <xf numFmtId="0" fontId="39" fillId="17" borderId="0" xfId="0" applyFont="1" applyFill="1" applyAlignment="1">
      <alignment vertical="center"/>
    </xf>
    <xf numFmtId="0" fontId="39" fillId="17" borderId="0" xfId="0" applyFont="1" applyFill="1" applyAlignment="1">
      <alignment horizontal="center" vertical="center"/>
    </xf>
    <xf numFmtId="0" fontId="33" fillId="17" borderId="0" xfId="0" applyFont="1" applyFill="1" applyAlignment="1">
      <alignment horizontal="center" vertical="center"/>
    </xf>
    <xf numFmtId="0" fontId="0" fillId="23" borderId="0" xfId="0" applyFill="1" applyAlignment="1">
      <alignment vertical="center"/>
    </xf>
    <xf numFmtId="0" fontId="9" fillId="23" borderId="0" xfId="0" applyFont="1" applyFill="1" applyAlignment="1">
      <alignment vertical="center"/>
    </xf>
    <xf numFmtId="0" fontId="8" fillId="23" borderId="0" xfId="0" applyFont="1" applyFill="1" applyAlignment="1">
      <alignment horizontal="center" vertical="center"/>
    </xf>
    <xf numFmtId="181" fontId="20" fillId="23" borderId="0" xfId="0" applyNumberFormat="1" applyFont="1" applyFill="1" applyAlignment="1">
      <alignment vertical="center"/>
    </xf>
    <xf numFmtId="183" fontId="40" fillId="17" borderId="0" xfId="17" applyNumberFormat="1" applyFont="1" applyFill="1" applyAlignment="1">
      <alignment vertical="center"/>
    </xf>
    <xf numFmtId="0" fontId="8" fillId="17" borderId="0" xfId="0" applyFont="1" applyFill="1" applyAlignment="1">
      <alignment horizontal="center"/>
    </xf>
    <xf numFmtId="181" fontId="20" fillId="17" borderId="0" xfId="19" applyNumberFormat="1" applyFont="1" applyFill="1" applyBorder="1" applyAlignment="1">
      <alignment vertical="center"/>
    </xf>
    <xf numFmtId="0" fontId="8" fillId="17" borderId="0" xfId="0" applyFont="1" applyFill="1" applyBorder="1" applyAlignment="1"/>
    <xf numFmtId="0" fontId="9" fillId="17" borderId="0" xfId="0" applyFont="1" applyFill="1" applyAlignment="1">
      <alignment horizontal="center"/>
    </xf>
    <xf numFmtId="0" fontId="10" fillId="17" borderId="0" xfId="0" applyFont="1" applyFill="1"/>
    <xf numFmtId="181" fontId="14" fillId="17" borderId="0" xfId="19" applyNumberFormat="1" applyFont="1" applyFill="1" applyBorder="1" applyAlignment="1">
      <alignment horizontal="right"/>
    </xf>
    <xf numFmtId="0" fontId="10" fillId="17" borderId="1" xfId="0" applyFont="1" applyFill="1" applyBorder="1" applyAlignment="1">
      <alignment horizontal="left"/>
    </xf>
    <xf numFmtId="181" fontId="14" fillId="17" borderId="1" xfId="19" applyNumberFormat="1" applyFont="1" applyFill="1" applyBorder="1" applyAlignment="1">
      <alignment horizontal="right"/>
    </xf>
    <xf numFmtId="0" fontId="10" fillId="17" borderId="0" xfId="0" applyFont="1" applyFill="1" applyBorder="1" applyAlignment="1">
      <alignment horizontal="left"/>
    </xf>
    <xf numFmtId="181" fontId="13" fillId="7" borderId="0" xfId="0" applyNumberFormat="1" applyFont="1" applyFill="1" applyBorder="1" applyAlignment="1">
      <alignment horizontal="right"/>
    </xf>
    <xf numFmtId="181" fontId="20" fillId="8" borderId="0" xfId="0" applyNumberFormat="1" applyFont="1" applyFill="1" applyBorder="1" applyAlignment="1">
      <alignment horizontal="right"/>
    </xf>
    <xf numFmtId="181" fontId="13" fillId="17" borderId="0" xfId="0" applyNumberFormat="1" applyFont="1" applyFill="1" applyBorder="1" applyAlignment="1">
      <alignment horizontal="right"/>
    </xf>
    <xf numFmtId="181" fontId="34" fillId="17" borderId="0" xfId="0" applyNumberFormat="1" applyFont="1" applyFill="1" applyBorder="1" applyAlignment="1">
      <alignment horizontal="right"/>
    </xf>
    <xf numFmtId="0" fontId="20" fillId="0" borderId="0" xfId="0" applyFont="1" applyFill="1" applyBorder="1" applyAlignment="1">
      <alignment horizontal="right"/>
    </xf>
    <xf numFmtId="181" fontId="14" fillId="17" borderId="0" xfId="0" applyNumberFormat="1" applyFont="1" applyFill="1" applyBorder="1" applyAlignment="1" applyProtection="1">
      <alignment horizontal="right"/>
    </xf>
    <xf numFmtId="181" fontId="20" fillId="0" borderId="0" xfId="0" applyNumberFormat="1" applyFont="1" applyBorder="1" applyAlignment="1">
      <alignment horizontal="right"/>
    </xf>
    <xf numFmtId="0" fontId="16" fillId="9" borderId="0" xfId="0" applyFont="1" applyFill="1" applyBorder="1" applyAlignment="1">
      <alignment horizontal="right"/>
    </xf>
    <xf numFmtId="49" fontId="9" fillId="0" borderId="0" xfId="0" applyNumberFormat="1" applyFont="1"/>
    <xf numFmtId="49" fontId="20" fillId="0" borderId="0" xfId="0" applyNumberFormat="1" applyFont="1" applyAlignment="1">
      <alignment horizontal="right"/>
    </xf>
    <xf numFmtId="0" fontId="42" fillId="0" borderId="0" xfId="18" applyFont="1" applyFill="1" applyBorder="1" applyAlignment="1" applyProtection="1">
      <alignment horizontal="left" vertical="top"/>
    </xf>
    <xf numFmtId="0" fontId="0" fillId="24" borderId="0" xfId="0" applyFill="1"/>
    <xf numFmtId="0" fontId="9" fillId="24" borderId="0" xfId="0" applyFont="1" applyFill="1"/>
    <xf numFmtId="0" fontId="43" fillId="24" borderId="0" xfId="0" applyFont="1" applyFill="1" applyAlignment="1">
      <alignment horizontal="center" vertical="top"/>
    </xf>
    <xf numFmtId="0" fontId="7" fillId="24" borderId="0" xfId="0" applyFont="1" applyFill="1"/>
    <xf numFmtId="0" fontId="7" fillId="24" borderId="0" xfId="18" applyFont="1" applyFill="1" applyBorder="1" applyAlignment="1" applyProtection="1"/>
    <xf numFmtId="0" fontId="28" fillId="24" borderId="0" xfId="0" applyFont="1" applyFill="1"/>
    <xf numFmtId="49" fontId="7" fillId="24" borderId="0" xfId="0" applyNumberFormat="1" applyFont="1" applyFill="1" applyBorder="1" applyAlignment="1"/>
    <xf numFmtId="0" fontId="9" fillId="24" borderId="0" xfId="0" applyFont="1" applyFill="1" applyAlignment="1">
      <alignment horizontal="right"/>
    </xf>
    <xf numFmtId="0" fontId="8" fillId="24" borderId="0" xfId="0" applyFont="1" applyFill="1" applyAlignment="1">
      <alignment horizontal="right"/>
    </xf>
    <xf numFmtId="49" fontId="7" fillId="4" borderId="0" xfId="0" applyNumberFormat="1" applyFont="1" applyFill="1" applyBorder="1" applyAlignment="1">
      <alignment horizontal="right" vertical="center"/>
    </xf>
    <xf numFmtId="0" fontId="44" fillId="0" borderId="0" xfId="0" applyFont="1" applyAlignment="1">
      <alignment horizontal="center" readingOrder="1"/>
    </xf>
    <xf numFmtId="0" fontId="7" fillId="3" borderId="0" xfId="18" applyFont="1" applyFill="1" applyBorder="1" applyAlignment="1" applyProtection="1">
      <alignment horizontal="right" vertical="center"/>
    </xf>
    <xf numFmtId="0" fontId="7" fillId="18" borderId="0" xfId="18" applyFont="1" applyFill="1" applyBorder="1" applyAlignment="1" applyProtection="1">
      <alignment horizontal="right" vertical="center"/>
    </xf>
    <xf numFmtId="0" fontId="7" fillId="2" borderId="0" xfId="18" applyFont="1" applyFill="1" applyBorder="1" applyAlignment="1" applyProtection="1">
      <alignment horizontal="right" vertical="center"/>
    </xf>
    <xf numFmtId="49" fontId="7" fillId="9" borderId="0" xfId="0" applyNumberFormat="1" applyFont="1" applyFill="1" applyBorder="1" applyAlignment="1">
      <alignment horizontal="right" vertical="center"/>
    </xf>
    <xf numFmtId="49" fontId="7" fillId="10" borderId="0" xfId="0" applyNumberFormat="1" applyFont="1" applyFill="1" applyBorder="1" applyAlignment="1">
      <alignment horizontal="right" vertical="center"/>
    </xf>
    <xf numFmtId="0" fontId="7" fillId="20" borderId="0" xfId="18" applyFont="1" applyFill="1" applyBorder="1" applyAlignment="1" applyProtection="1">
      <alignment horizontal="right" vertical="center"/>
    </xf>
    <xf numFmtId="49" fontId="7" fillId="16" borderId="0" xfId="0" applyNumberFormat="1" applyFont="1" applyFill="1" applyBorder="1" applyAlignment="1">
      <alignment horizontal="right" vertical="center"/>
    </xf>
    <xf numFmtId="49" fontId="45" fillId="0" borderId="0" xfId="0" applyNumberFormat="1" applyFont="1" applyFill="1"/>
    <xf numFmtId="49" fontId="45" fillId="0" borderId="0" xfId="0" applyNumberFormat="1" applyFont="1" applyFill="1" applyBorder="1" applyAlignment="1">
      <alignment horizontal="center"/>
    </xf>
    <xf numFmtId="49" fontId="46" fillId="0" borderId="0" xfId="0" applyNumberFormat="1" applyFont="1" applyFill="1" applyAlignment="1">
      <alignment horizontal="left"/>
    </xf>
    <xf numFmtId="10" fontId="20" fillId="0" borderId="0" xfId="0" applyNumberFormat="1" applyFont="1" applyBorder="1" applyAlignment="1">
      <alignment horizontal="right"/>
    </xf>
    <xf numFmtId="0" fontId="7" fillId="2" borderId="0" xfId="0" applyFont="1" applyFill="1" applyBorder="1"/>
    <xf numFmtId="0" fontId="7" fillId="24" borderId="0" xfId="0" applyFont="1" applyFill="1" applyAlignment="1">
      <alignment vertical="center"/>
    </xf>
    <xf numFmtId="0" fontId="16" fillId="2" borderId="0" xfId="0" applyFont="1" applyFill="1" applyBorder="1" applyAlignment="1">
      <alignment horizontal="right"/>
    </xf>
    <xf numFmtId="0" fontId="9" fillId="0" borderId="0" xfId="0" applyFont="1" applyFill="1" applyBorder="1" applyAlignment="1">
      <alignment horizontal="center" vertical="center"/>
    </xf>
    <xf numFmtId="0" fontId="9" fillId="0" borderId="0" xfId="0" applyFont="1" applyFill="1" applyBorder="1" applyAlignment="1">
      <alignment horizontal="right" vertical="center"/>
    </xf>
    <xf numFmtId="49" fontId="19" fillId="0" borderId="0" xfId="0" applyNumberFormat="1" applyFont="1" applyFill="1"/>
    <xf numFmtId="49" fontId="19" fillId="0" borderId="0" xfId="0" applyNumberFormat="1" applyFont="1" applyFill="1" applyBorder="1" applyAlignment="1">
      <alignment horizontal="center"/>
    </xf>
    <xf numFmtId="49" fontId="19" fillId="0" borderId="0" xfId="0" applyNumberFormat="1" applyFont="1" applyFill="1" applyBorder="1" applyAlignment="1">
      <alignment horizontal="left"/>
    </xf>
    <xf numFmtId="49" fontId="7" fillId="3" borderId="0" xfId="0" applyNumberFormat="1" applyFont="1" applyFill="1" applyAlignment="1">
      <alignment horizontal="center"/>
    </xf>
    <xf numFmtId="0" fontId="19" fillId="0" borderId="0" xfId="0" applyFont="1" applyFill="1"/>
    <xf numFmtId="0" fontId="7" fillId="0" borderId="0" xfId="0" applyFont="1" applyFill="1"/>
    <xf numFmtId="0" fontId="7" fillId="22" borderId="0" xfId="0" applyFont="1" applyFill="1" applyBorder="1"/>
    <xf numFmtId="181" fontId="16" fillId="22" borderId="0" xfId="0" applyNumberFormat="1" applyFont="1" applyFill="1" applyBorder="1" applyAlignment="1">
      <alignment horizontal="right"/>
    </xf>
    <xf numFmtId="0" fontId="49" fillId="24" borderId="0" xfId="0" applyFont="1" applyFill="1"/>
    <xf numFmtId="0" fontId="7" fillId="25" borderId="0" xfId="8" applyFont="1" applyFill="1" applyAlignment="1">
      <alignment horizontal="left"/>
    </xf>
    <xf numFmtId="0" fontId="7" fillId="25" borderId="0" xfId="8" applyFont="1" applyFill="1" applyAlignment="1">
      <alignment horizontal="center" vertical="center"/>
    </xf>
    <xf numFmtId="0" fontId="8" fillId="24" borderId="0" xfId="8" applyFill="1"/>
    <xf numFmtId="0" fontId="8" fillId="24" borderId="0" xfId="8" applyFont="1" applyFill="1"/>
    <xf numFmtId="0" fontId="8" fillId="25" borderId="0" xfId="8" applyFill="1"/>
    <xf numFmtId="0" fontId="8" fillId="11" borderId="0" xfId="8" applyFill="1"/>
    <xf numFmtId="0" fontId="8" fillId="19" borderId="0" xfId="8" applyFill="1"/>
    <xf numFmtId="0" fontId="32" fillId="24" borderId="0" xfId="8" applyFont="1" applyFill="1"/>
    <xf numFmtId="2" fontId="8" fillId="24" borderId="0" xfId="8" applyNumberFormat="1" applyFill="1" applyAlignment="1">
      <alignment horizontal="left"/>
    </xf>
    <xf numFmtId="3" fontId="32" fillId="24" borderId="0" xfId="8" applyNumberFormat="1" applyFont="1" applyFill="1" applyBorder="1" applyAlignment="1" applyProtection="1">
      <alignment horizontal="left"/>
    </xf>
    <xf numFmtId="0" fontId="32" fillId="24" borderId="0" xfId="8" applyFont="1" applyFill="1" applyAlignment="1">
      <alignment vertical="center"/>
    </xf>
    <xf numFmtId="0" fontId="9" fillId="24" borderId="0" xfId="8" applyFont="1" applyFill="1"/>
    <xf numFmtId="0" fontId="0" fillId="0" borderId="0" xfId="0" applyNumberFormat="1"/>
    <xf numFmtId="0" fontId="8" fillId="0" borderId="0" xfId="0" applyNumberFormat="1" applyFont="1"/>
    <xf numFmtId="0" fontId="33" fillId="17" borderId="0" xfId="0" applyNumberFormat="1" applyFont="1" applyFill="1" applyAlignment="1"/>
    <xf numFmtId="0" fontId="1" fillId="24" borderId="0" xfId="0" applyFont="1" applyFill="1"/>
    <xf numFmtId="10" fontId="8" fillId="24" borderId="0" xfId="8" applyNumberFormat="1" applyFont="1" applyFill="1"/>
    <xf numFmtId="49" fontId="19" fillId="16" borderId="0" xfId="0" applyNumberFormat="1" applyFont="1" applyFill="1" applyAlignment="1">
      <alignment vertical="center"/>
    </xf>
    <xf numFmtId="0" fontId="33" fillId="0" borderId="0" xfId="0" applyFont="1" applyFill="1" applyBorder="1"/>
    <xf numFmtId="49" fontId="33" fillId="0" borderId="0" xfId="0" applyNumberFormat="1" applyFont="1" applyFill="1" applyAlignment="1">
      <alignment horizontal="center"/>
    </xf>
    <xf numFmtId="181" fontId="34" fillId="0" borderId="0" xfId="0" applyNumberFormat="1" applyFont="1" applyFill="1" applyAlignment="1">
      <alignment horizontal="right"/>
    </xf>
    <xf numFmtId="49" fontId="33" fillId="17" borderId="0" xfId="0" applyNumberFormat="1" applyFont="1" applyFill="1" applyBorder="1"/>
    <xf numFmtId="0" fontId="8" fillId="26" borderId="0" xfId="0" applyNumberFormat="1" applyFont="1" applyFill="1"/>
    <xf numFmtId="0" fontId="51" fillId="24" borderId="0" xfId="0" applyFont="1" applyFill="1"/>
    <xf numFmtId="0" fontId="54" fillId="24" borderId="0" xfId="0" applyFont="1" applyFill="1" applyAlignment="1">
      <alignment horizontal="center"/>
    </xf>
    <xf numFmtId="0" fontId="51" fillId="24" borderId="0" xfId="0" applyFont="1" applyFill="1" applyAlignment="1">
      <alignment horizontal="left" vertical="center"/>
    </xf>
    <xf numFmtId="0" fontId="51" fillId="20" borderId="0" xfId="0" applyFont="1" applyFill="1" applyAlignment="1">
      <alignment horizontal="left" vertical="center"/>
    </xf>
    <xf numFmtId="0" fontId="56" fillId="20" borderId="0" xfId="0" applyFont="1" applyFill="1" applyAlignment="1">
      <alignment horizontal="left" vertical="center"/>
    </xf>
    <xf numFmtId="0" fontId="8" fillId="5" borderId="0" xfId="8" applyFont="1" applyFill="1"/>
    <xf numFmtId="0" fontId="8" fillId="5" borderId="0" xfId="8" applyFill="1"/>
    <xf numFmtId="2" fontId="8" fillId="5" borderId="0" xfId="8" applyNumberFormat="1" applyFill="1" applyAlignment="1">
      <alignment horizontal="left"/>
    </xf>
    <xf numFmtId="0" fontId="8" fillId="5" borderId="0" xfId="8" applyFont="1" applyFill="1" applyAlignment="1">
      <alignment horizontal="left"/>
    </xf>
    <xf numFmtId="2" fontId="8" fillId="5" borderId="0" xfId="8" applyNumberFormat="1" applyFill="1" applyAlignment="1">
      <alignment horizontal="left" vertical="top"/>
    </xf>
    <xf numFmtId="0" fontId="8" fillId="27" borderId="0" xfId="8" applyFont="1" applyFill="1" applyAlignment="1">
      <alignment horizontal="left"/>
    </xf>
    <xf numFmtId="0" fontId="8" fillId="27" borderId="0" xfId="8" applyFill="1"/>
    <xf numFmtId="0" fontId="8" fillId="27" borderId="0" xfId="8" applyFont="1" applyFill="1"/>
    <xf numFmtId="0" fontId="32" fillId="27" borderId="0" xfId="8" applyFont="1" applyFill="1"/>
    <xf numFmtId="1" fontId="8" fillId="27" borderId="0" xfId="8" applyNumberFormat="1" applyFont="1" applyFill="1" applyBorder="1" applyAlignment="1" applyProtection="1">
      <alignment horizontal="left"/>
    </xf>
    <xf numFmtId="3" fontId="32" fillId="27" borderId="0" xfId="8" applyNumberFormat="1" applyFont="1" applyFill="1" applyBorder="1" applyAlignment="1" applyProtection="1">
      <alignment horizontal="left"/>
    </xf>
    <xf numFmtId="0" fontId="32" fillId="27" borderId="0" xfId="8" applyFont="1" applyFill="1" applyAlignment="1">
      <alignment vertical="center"/>
    </xf>
    <xf numFmtId="0" fontId="9" fillId="17" borderId="0" xfId="8" applyFont="1" applyFill="1"/>
    <xf numFmtId="0" fontId="8" fillId="17" borderId="0" xfId="8" applyFont="1" applyFill="1"/>
    <xf numFmtId="0" fontId="9" fillId="28" borderId="0" xfId="8" applyFont="1" applyFill="1"/>
    <xf numFmtId="0" fontId="8" fillId="28" borderId="0" xfId="8" applyFill="1"/>
    <xf numFmtId="0" fontId="32" fillId="28" borderId="0" xfId="8" applyFont="1" applyFill="1"/>
    <xf numFmtId="0" fontId="8" fillId="28" borderId="0" xfId="8" applyFill="1" applyAlignment="1">
      <alignment horizontal="left"/>
    </xf>
    <xf numFmtId="2" fontId="8" fillId="28" borderId="0" xfId="8" applyNumberFormat="1" applyFill="1" applyAlignment="1">
      <alignment horizontal="left"/>
    </xf>
    <xf numFmtId="0" fontId="8" fillId="17" borderId="0" xfId="8" applyFont="1" applyFill="1" applyAlignment="1">
      <alignment horizontal="left"/>
    </xf>
    <xf numFmtId="2" fontId="8" fillId="17" borderId="0" xfId="8" applyNumberFormat="1" applyFont="1" applyFill="1" applyAlignment="1">
      <alignment horizontal="left"/>
    </xf>
    <xf numFmtId="0" fontId="56" fillId="29" borderId="0" xfId="0" applyFont="1" applyFill="1" applyAlignment="1"/>
    <xf numFmtId="0" fontId="51" fillId="29" borderId="0" xfId="0" applyFont="1" applyFill="1" applyAlignment="1"/>
    <xf numFmtId="0" fontId="51" fillId="13" borderId="0" xfId="0" applyFont="1" applyFill="1"/>
    <xf numFmtId="0" fontId="52" fillId="13" borderId="0" xfId="0" applyFont="1" applyFill="1"/>
    <xf numFmtId="0" fontId="53" fillId="13" borderId="0" xfId="0" applyFont="1" applyFill="1" applyAlignment="1"/>
    <xf numFmtId="0" fontId="54" fillId="13" borderId="0" xfId="0" applyFont="1" applyFill="1" applyAlignment="1"/>
    <xf numFmtId="0" fontId="54" fillId="13" borderId="0" xfId="0" applyFont="1" applyFill="1" applyAlignment="1">
      <alignment horizontal="center"/>
    </xf>
    <xf numFmtId="0" fontId="55" fillId="13" borderId="0" xfId="18" applyFont="1" applyFill="1" applyAlignment="1" applyProtection="1">
      <alignment horizontal="center"/>
    </xf>
    <xf numFmtId="0" fontId="56" fillId="13" borderId="0" xfId="0" applyFont="1" applyFill="1" applyAlignment="1">
      <alignment horizontal="left" vertical="center"/>
    </xf>
    <xf numFmtId="0" fontId="51" fillId="22" borderId="0" xfId="0" applyFont="1" applyFill="1" applyAlignment="1">
      <alignment horizontal="left" vertical="center"/>
    </xf>
    <xf numFmtId="0" fontId="51" fillId="8" borderId="0" xfId="0" applyFont="1" applyFill="1" applyAlignment="1">
      <alignment horizontal="left" vertical="center"/>
    </xf>
    <xf numFmtId="0" fontId="51" fillId="6" borderId="0" xfId="0" applyFont="1" applyFill="1" applyAlignment="1">
      <alignment horizontal="left" vertical="center"/>
    </xf>
    <xf numFmtId="0" fontId="58" fillId="13" borderId="0" xfId="0" applyFont="1" applyFill="1" applyAlignment="1">
      <alignment horizontal="left" vertical="center"/>
    </xf>
    <xf numFmtId="49" fontId="59" fillId="0" borderId="0" xfId="0" applyNumberFormat="1" applyFont="1" applyFill="1" applyBorder="1" applyAlignment="1">
      <alignment horizontal="left"/>
    </xf>
    <xf numFmtId="0" fontId="8" fillId="24" borderId="0" xfId="18" quotePrefix="1" applyFont="1" applyFill="1" applyAlignment="1" applyProtection="1"/>
    <xf numFmtId="0" fontId="11" fillId="24" borderId="0" xfId="0" applyFont="1" applyFill="1"/>
    <xf numFmtId="0" fontId="8" fillId="22" borderId="0" xfId="18" applyFont="1" applyFill="1" applyAlignment="1" applyProtection="1"/>
    <xf numFmtId="0" fontId="8" fillId="8" borderId="0" xfId="18" applyFont="1" applyFill="1" applyAlignment="1" applyProtection="1"/>
    <xf numFmtId="0" fontId="8" fillId="6" borderId="0" xfId="18" applyFont="1" applyFill="1" applyAlignment="1" applyProtection="1"/>
    <xf numFmtId="0" fontId="8" fillId="24" borderId="0" xfId="0" applyNumberFormat="1" applyFont="1" applyFill="1"/>
    <xf numFmtId="0" fontId="9" fillId="30" borderId="0" xfId="0" applyFont="1" applyFill="1" applyBorder="1"/>
    <xf numFmtId="0" fontId="0" fillId="30" borderId="0" xfId="0" applyFill="1" applyBorder="1"/>
    <xf numFmtId="0" fontId="8" fillId="30" borderId="0" xfId="0" applyFont="1" applyFill="1" applyBorder="1"/>
    <xf numFmtId="0" fontId="20" fillId="30" borderId="0" xfId="0" applyFont="1" applyFill="1" applyBorder="1" applyAlignment="1">
      <alignment horizontal="right"/>
    </xf>
    <xf numFmtId="10" fontId="20" fillId="30" borderId="0" xfId="0" applyNumberFormat="1" applyFont="1" applyFill="1" applyBorder="1" applyAlignment="1">
      <alignment horizontal="right"/>
    </xf>
    <xf numFmtId="0" fontId="9" fillId="6" borderId="0" xfId="0" applyFont="1" applyFill="1" applyBorder="1"/>
    <xf numFmtId="0" fontId="0" fillId="6" borderId="0" xfId="0" applyFill="1" applyBorder="1"/>
    <xf numFmtId="0" fontId="20" fillId="6" borderId="0" xfId="0" applyFont="1" applyFill="1" applyBorder="1" applyAlignment="1">
      <alignment horizontal="right"/>
    </xf>
    <xf numFmtId="0" fontId="12" fillId="6" borderId="0" xfId="0" applyFont="1" applyFill="1" applyBorder="1" applyAlignment="1">
      <alignment horizontal="right"/>
    </xf>
    <xf numFmtId="181" fontId="20" fillId="6" borderId="0" xfId="0" applyNumberFormat="1" applyFont="1" applyFill="1" applyBorder="1" applyAlignment="1">
      <alignment horizontal="right"/>
    </xf>
    <xf numFmtId="0" fontId="9" fillId="31" borderId="0" xfId="0" applyFont="1" applyFill="1" applyBorder="1"/>
    <xf numFmtId="0" fontId="0" fillId="31" borderId="0" xfId="0" applyFill="1" applyBorder="1"/>
    <xf numFmtId="0" fontId="8" fillId="31" borderId="0" xfId="0" applyFont="1" applyFill="1" applyBorder="1"/>
    <xf numFmtId="0" fontId="12" fillId="30" borderId="0" xfId="0" applyFont="1" applyFill="1" applyBorder="1"/>
    <xf numFmtId="0" fontId="12" fillId="0" borderId="0" xfId="0" applyFont="1"/>
    <xf numFmtId="10" fontId="12" fillId="30" borderId="0" xfId="0" applyNumberFormat="1" applyFont="1" applyFill="1" applyBorder="1"/>
    <xf numFmtId="0" fontId="12" fillId="0" borderId="0" xfId="0" applyFont="1" applyFill="1" applyBorder="1"/>
    <xf numFmtId="0" fontId="9" fillId="6" borderId="0" xfId="0" applyFont="1" applyFill="1" applyBorder="1" applyAlignment="1">
      <alignment horizontal="left"/>
    </xf>
    <xf numFmtId="0" fontId="8" fillId="6" borderId="0" xfId="0" applyFont="1" applyFill="1" applyBorder="1" applyAlignment="1">
      <alignment horizontal="left"/>
    </xf>
    <xf numFmtId="2" fontId="20" fillId="6" borderId="0" xfId="0" applyNumberFormat="1" applyFont="1" applyFill="1" applyBorder="1" applyAlignment="1">
      <alignment horizontal="right"/>
    </xf>
    <xf numFmtId="0" fontId="12" fillId="31" borderId="0" xfId="0" applyFont="1" applyFill="1" applyBorder="1"/>
    <xf numFmtId="0" fontId="8" fillId="31" borderId="0" xfId="0" applyFont="1" applyFill="1" applyBorder="1" applyAlignment="1">
      <alignment horizontal="right"/>
    </xf>
    <xf numFmtId="0" fontId="12" fillId="31" borderId="0" xfId="0" applyFont="1" applyFill="1" applyBorder="1" applyAlignment="1">
      <alignment horizontal="right"/>
    </xf>
    <xf numFmtId="181" fontId="12" fillId="31" borderId="0" xfId="0" applyNumberFormat="1" applyFont="1" applyFill="1" applyBorder="1"/>
    <xf numFmtId="0" fontId="8" fillId="31" borderId="0" xfId="0" applyFont="1" applyFill="1" applyBorder="1" applyAlignment="1">
      <alignment horizontal="left"/>
    </xf>
    <xf numFmtId="0" fontId="9" fillId="31" borderId="0" xfId="0" applyFont="1" applyFill="1" applyBorder="1" applyAlignment="1">
      <alignment horizontal="left"/>
    </xf>
    <xf numFmtId="181" fontId="12" fillId="31" borderId="0" xfId="0" applyNumberFormat="1" applyFont="1" applyFill="1" applyBorder="1" applyAlignment="1">
      <alignment horizontal="right"/>
    </xf>
    <xf numFmtId="10" fontId="14" fillId="17" borderId="0" xfId="0" applyNumberFormat="1" applyFont="1" applyFill="1" applyAlignment="1">
      <alignment horizontal="right"/>
    </xf>
    <xf numFmtId="2" fontId="12" fillId="31" borderId="0" xfId="0" applyNumberFormat="1" applyFont="1" applyFill="1" applyBorder="1" applyAlignment="1">
      <alignment horizontal="right"/>
    </xf>
    <xf numFmtId="49" fontId="8" fillId="31" borderId="0" xfId="0" applyNumberFormat="1" applyFont="1" applyFill="1" applyBorder="1" applyAlignment="1">
      <alignment horizontal="left"/>
    </xf>
    <xf numFmtId="49" fontId="12" fillId="31" borderId="0" xfId="0" applyNumberFormat="1" applyFont="1" applyFill="1" applyBorder="1" applyAlignment="1">
      <alignment horizontal="right"/>
    </xf>
    <xf numFmtId="0" fontId="12" fillId="31" borderId="0" xfId="0" applyNumberFormat="1" applyFont="1" applyFill="1" applyBorder="1" applyAlignment="1">
      <alignment horizontal="right"/>
    </xf>
    <xf numFmtId="0" fontId="8" fillId="31" borderId="0" xfId="0" applyNumberFormat="1" applyFont="1" applyFill="1" applyBorder="1" applyAlignment="1">
      <alignment horizontal="right"/>
    </xf>
    <xf numFmtId="49" fontId="10" fillId="24" borderId="0" xfId="0" applyNumberFormat="1" applyFont="1" applyFill="1" applyBorder="1" applyAlignment="1">
      <alignment horizontal="left"/>
    </xf>
    <xf numFmtId="0" fontId="7" fillId="9" borderId="0" xfId="0" applyNumberFormat="1" applyFont="1" applyFill="1" applyBorder="1" applyAlignment="1"/>
    <xf numFmtId="0" fontId="7" fillId="4" borderId="0" xfId="0" applyNumberFormat="1" applyFont="1" applyFill="1" applyBorder="1" applyAlignment="1"/>
    <xf numFmtId="0" fontId="7" fillId="14" borderId="0" xfId="0" applyNumberFormat="1" applyFont="1" applyFill="1" applyBorder="1" applyAlignment="1"/>
    <xf numFmtId="0" fontId="0" fillId="24" borderId="0" xfId="0" applyNumberFormat="1" applyFill="1"/>
    <xf numFmtId="0" fontId="9" fillId="24" borderId="0" xfId="0" applyNumberFormat="1" applyFont="1" applyFill="1"/>
    <xf numFmtId="0" fontId="7" fillId="24" borderId="0" xfId="0" applyNumberFormat="1" applyFont="1" applyFill="1"/>
    <xf numFmtId="0" fontId="7" fillId="3" borderId="0" xfId="18" applyNumberFormat="1" applyFont="1" applyFill="1" applyBorder="1" applyAlignment="1" applyProtection="1"/>
    <xf numFmtId="0" fontId="42" fillId="0" borderId="0" xfId="18" applyNumberFormat="1" applyFont="1" applyFill="1" applyBorder="1" applyAlignment="1" applyProtection="1">
      <alignment horizontal="left" vertical="top"/>
    </xf>
    <xf numFmtId="0" fontId="7" fillId="3" borderId="0" xfId="18" applyNumberFormat="1" applyFont="1" applyFill="1" applyBorder="1" applyAlignment="1" applyProtection="1">
      <alignment horizontal="right"/>
    </xf>
    <xf numFmtId="0" fontId="7" fillId="18" borderId="0" xfId="0" applyNumberFormat="1" applyFont="1" applyFill="1"/>
    <xf numFmtId="0" fontId="7" fillId="18" borderId="0" xfId="0" applyNumberFormat="1" applyFont="1" applyFill="1" applyAlignment="1">
      <alignment horizontal="right"/>
    </xf>
    <xf numFmtId="0" fontId="7" fillId="2" borderId="0" xfId="18" applyNumberFormat="1" applyFont="1" applyFill="1" applyBorder="1" applyAlignment="1" applyProtection="1"/>
    <xf numFmtId="0" fontId="7" fillId="2" borderId="0" xfId="18" applyNumberFormat="1" applyFont="1" applyFill="1" applyBorder="1" applyAlignment="1" applyProtection="1">
      <alignment horizontal="right"/>
    </xf>
    <xf numFmtId="0" fontId="7" fillId="24" borderId="0" xfId="18" applyNumberFormat="1" applyFont="1" applyFill="1" applyBorder="1" applyAlignment="1" applyProtection="1"/>
    <xf numFmtId="0" fontId="42" fillId="0" borderId="0" xfId="18" applyNumberFormat="1" applyFont="1" applyFill="1" applyBorder="1" applyAlignment="1" applyProtection="1">
      <alignment horizontal="left" vertical="top" wrapText="1"/>
    </xf>
    <xf numFmtId="0" fontId="7" fillId="9" borderId="0" xfId="0" applyNumberFormat="1" applyFont="1" applyFill="1" applyBorder="1" applyAlignment="1">
      <alignment horizontal="right"/>
    </xf>
    <xf numFmtId="0" fontId="7" fillId="24" borderId="0" xfId="0" applyNumberFormat="1" applyFont="1" applyFill="1" applyBorder="1" applyAlignment="1"/>
    <xf numFmtId="0" fontId="7" fillId="4" borderId="0" xfId="0" applyNumberFormat="1" applyFont="1" applyFill="1" applyBorder="1" applyAlignment="1">
      <alignment horizontal="right"/>
    </xf>
    <xf numFmtId="0" fontId="7" fillId="14" borderId="0" xfId="0" applyNumberFormat="1" applyFont="1" applyFill="1" applyBorder="1" applyAlignment="1">
      <alignment horizontal="right"/>
    </xf>
    <xf numFmtId="0" fontId="53" fillId="13" borderId="0" xfId="0" applyFont="1" applyFill="1" applyAlignment="1">
      <alignment horizontal="center"/>
    </xf>
    <xf numFmtId="0" fontId="8" fillId="24" borderId="0" xfId="0" applyFont="1" applyFill="1"/>
    <xf numFmtId="0" fontId="8" fillId="24" borderId="0" xfId="18" applyFont="1" applyFill="1" applyAlignment="1" applyProtection="1"/>
    <xf numFmtId="181" fontId="13" fillId="0" borderId="0" xfId="0" applyNumberFormat="1" applyFont="1" applyFill="1" applyAlignment="1" applyProtection="1">
      <alignment horizontal="right"/>
      <protection locked="0"/>
    </xf>
    <xf numFmtId="10" fontId="20" fillId="0" borderId="0" xfId="19" applyNumberFormat="1" applyFont="1" applyAlignment="1" applyProtection="1">
      <alignment horizontal="right"/>
      <protection locked="0"/>
    </xf>
    <xf numFmtId="181" fontId="20" fillId="0" borderId="0" xfId="19" applyNumberFormat="1" applyFont="1" applyAlignment="1" applyProtection="1">
      <alignment horizontal="right"/>
      <protection locked="0"/>
    </xf>
    <xf numFmtId="181" fontId="13" fillId="0" borderId="0" xfId="19" applyNumberFormat="1" applyFont="1" applyFill="1" applyBorder="1" applyAlignment="1" applyProtection="1">
      <alignment horizontal="right"/>
      <protection locked="0"/>
    </xf>
    <xf numFmtId="49" fontId="8" fillId="0" borderId="0" xfId="0" applyNumberFormat="1" applyFont="1" applyFill="1" applyAlignment="1">
      <alignment horizontal="center" vertical="center"/>
    </xf>
    <xf numFmtId="49" fontId="11" fillId="0" borderId="0" xfId="0" applyNumberFormat="1" applyFont="1" applyFill="1" applyAlignment="1">
      <alignment horizontal="center" vertical="center"/>
    </xf>
    <xf numFmtId="0" fontId="11" fillId="0" borderId="0" xfId="0" applyFont="1" applyFill="1" applyBorder="1" applyAlignment="1">
      <alignment horizontal="center" vertical="center"/>
    </xf>
    <xf numFmtId="181" fontId="13" fillId="0" borderId="0" xfId="0" applyNumberFormat="1" applyFont="1" applyFill="1" applyBorder="1" applyAlignment="1" applyProtection="1">
      <alignment horizontal="right"/>
      <protection locked="0"/>
    </xf>
    <xf numFmtId="181" fontId="20" fillId="0" borderId="0" xfId="0" applyNumberFormat="1" applyFont="1" applyFill="1" applyBorder="1" applyAlignment="1" applyProtection="1">
      <alignment horizontal="right"/>
      <protection locked="0"/>
    </xf>
    <xf numFmtId="0" fontId="7" fillId="2" borderId="0" xfId="0" applyFont="1" applyFill="1" applyBorder="1" applyAlignment="1">
      <alignment horizontal="center" vertical="center"/>
    </xf>
    <xf numFmtId="0" fontId="10" fillId="17" borderId="0" xfId="0" applyFont="1" applyFill="1" applyBorder="1" applyAlignment="1">
      <alignment horizontal="center" vertical="center"/>
    </xf>
    <xf numFmtId="49" fontId="33" fillId="17" borderId="0" xfId="0" applyNumberFormat="1" applyFont="1" applyFill="1" applyAlignment="1">
      <alignment horizontal="center" vertical="center"/>
    </xf>
    <xf numFmtId="0" fontId="8" fillId="0" borderId="0" xfId="0" applyFont="1" applyFill="1" applyBorder="1" applyAlignment="1">
      <alignment horizontal="center" vertical="center"/>
    </xf>
    <xf numFmtId="0" fontId="19" fillId="22" borderId="0" xfId="0" applyFont="1" applyFill="1" applyBorder="1" applyAlignment="1">
      <alignment horizontal="center" vertical="center"/>
    </xf>
    <xf numFmtId="0" fontId="10" fillId="0" borderId="0" xfId="0" applyFont="1" applyFill="1" applyBorder="1" applyAlignment="1">
      <alignment horizontal="center" vertical="center"/>
    </xf>
    <xf numFmtId="0" fontId="19" fillId="13" borderId="0" xfId="0" applyFont="1" applyFill="1" applyBorder="1" applyAlignment="1">
      <alignment horizontal="center" vertical="center"/>
    </xf>
    <xf numFmtId="0" fontId="21" fillId="0" borderId="0" xfId="0" applyFont="1" applyFill="1" applyBorder="1" applyAlignment="1">
      <alignment horizontal="center" vertical="center"/>
    </xf>
    <xf numFmtId="0" fontId="8" fillId="0" borderId="0" xfId="0" applyFont="1" applyBorder="1" applyAlignment="1">
      <alignment horizontal="center" vertical="center"/>
    </xf>
    <xf numFmtId="0" fontId="8" fillId="30" borderId="0" xfId="0" applyFont="1" applyFill="1" applyBorder="1" applyAlignment="1">
      <alignment horizontal="center" vertical="center"/>
    </xf>
    <xf numFmtId="0" fontId="8" fillId="6" borderId="0" xfId="0" applyFont="1" applyFill="1" applyBorder="1" applyAlignment="1">
      <alignment horizontal="center" vertical="center"/>
    </xf>
    <xf numFmtId="0" fontId="8" fillId="31" borderId="0" xfId="0" applyFont="1" applyFill="1" applyBorder="1" applyAlignment="1">
      <alignment horizontal="center" vertical="center"/>
    </xf>
    <xf numFmtId="0" fontId="0" fillId="31" borderId="0" xfId="0" applyFill="1" applyBorder="1" applyAlignment="1">
      <alignment horizontal="center" vertical="center"/>
    </xf>
    <xf numFmtId="181" fontId="0" fillId="31" borderId="0" xfId="0" applyNumberFormat="1" applyFill="1" applyBorder="1" applyAlignment="1">
      <alignment horizontal="center" vertical="center"/>
    </xf>
    <xf numFmtId="181" fontId="14" fillId="0" borderId="0" xfId="0" applyNumberFormat="1" applyFont="1" applyFill="1" applyBorder="1" applyAlignment="1" applyProtection="1">
      <alignment horizontal="right"/>
      <protection locked="0"/>
    </xf>
    <xf numFmtId="181" fontId="20" fillId="0" borderId="0" xfId="0" applyNumberFormat="1" applyFont="1" applyFill="1" applyAlignment="1" applyProtection="1">
      <alignment horizontal="right"/>
      <protection locked="0"/>
    </xf>
    <xf numFmtId="0" fontId="11" fillId="24" borderId="0" xfId="0" applyFont="1" applyFill="1" applyAlignment="1">
      <alignment horizontal="left"/>
    </xf>
    <xf numFmtId="0" fontId="4" fillId="24" borderId="0" xfId="18" applyFill="1" applyAlignment="1" applyProtection="1"/>
    <xf numFmtId="0" fontId="1" fillId="0" borderId="0" xfId="0" applyFont="1" applyAlignment="1">
      <alignment horizontal="left"/>
    </xf>
    <xf numFmtId="181" fontId="8" fillId="0" borderId="0" xfId="0" applyNumberFormat="1" applyFont="1"/>
    <xf numFmtId="0" fontId="51" fillId="22" borderId="0" xfId="0" applyFont="1" applyFill="1" applyAlignment="1"/>
    <xf numFmtId="0" fontId="51" fillId="24" borderId="0" xfId="0" applyFont="1" applyFill="1" applyAlignment="1"/>
    <xf numFmtId="0" fontId="51" fillId="8" borderId="0" xfId="0" applyFont="1" applyFill="1" applyAlignment="1"/>
    <xf numFmtId="0" fontId="51" fillId="6" borderId="0" xfId="0" applyFont="1" applyFill="1" applyAlignment="1"/>
    <xf numFmtId="0" fontId="8" fillId="31" borderId="0" xfId="0" applyNumberFormat="1" applyFont="1" applyFill="1" applyBorder="1" applyAlignment="1">
      <alignment horizontal="left"/>
    </xf>
    <xf numFmtId="183" fontId="29" fillId="17" borderId="0" xfId="17" applyNumberFormat="1" applyFont="1" applyFill="1" applyAlignment="1">
      <alignment horizontal="right" vertical="center"/>
    </xf>
    <xf numFmtId="183" fontId="34" fillId="17" borderId="0" xfId="17" applyNumberFormat="1" applyFont="1" applyFill="1" applyAlignment="1">
      <alignment horizontal="right" vertical="center"/>
    </xf>
    <xf numFmtId="181" fontId="34" fillId="17" borderId="0" xfId="19" applyNumberFormat="1" applyFont="1" applyFill="1" applyAlignment="1">
      <alignment horizontal="right" vertical="center"/>
    </xf>
    <xf numFmtId="180" fontId="29" fillId="17" borderId="0" xfId="17" applyNumberFormat="1" applyFont="1" applyFill="1" applyAlignment="1">
      <alignment horizontal="right"/>
    </xf>
    <xf numFmtId="0" fontId="8" fillId="24" borderId="0" xfId="8" applyFill="1" applyProtection="1">
      <protection locked="0"/>
    </xf>
    <xf numFmtId="0" fontId="8" fillId="5" borderId="0" xfId="8" applyFill="1" applyAlignment="1" applyProtection="1">
      <alignment horizontal="left"/>
      <protection locked="0"/>
    </xf>
    <xf numFmtId="0" fontId="8" fillId="5" borderId="0" xfId="8" applyFill="1" applyProtection="1">
      <protection locked="0"/>
    </xf>
    <xf numFmtId="0" fontId="8" fillId="27" borderId="0" xfId="8" applyFill="1" applyProtection="1">
      <protection locked="0"/>
    </xf>
    <xf numFmtId="49" fontId="59" fillId="0" borderId="0" xfId="0" applyNumberFormat="1" applyFont="1" applyFill="1" applyBorder="1" applyAlignment="1" applyProtection="1">
      <alignment horizontal="left"/>
      <protection locked="0"/>
    </xf>
    <xf numFmtId="49" fontId="45" fillId="0" borderId="0" xfId="0" applyNumberFormat="1" applyFont="1" applyFill="1" applyBorder="1" applyAlignment="1" applyProtection="1">
      <alignment horizontal="left"/>
      <protection locked="0"/>
    </xf>
    <xf numFmtId="49" fontId="19" fillId="0" borderId="0" xfId="0" applyNumberFormat="1" applyFont="1" applyFill="1" applyBorder="1" applyAlignment="1" applyProtection="1">
      <alignment horizontal="left"/>
      <protection locked="0"/>
    </xf>
    <xf numFmtId="49" fontId="11" fillId="0" borderId="0" xfId="0" applyNumberFormat="1" applyFont="1" applyFill="1" applyBorder="1" applyAlignment="1" applyProtection="1">
      <alignment horizontal="center"/>
      <protection locked="0"/>
    </xf>
    <xf numFmtId="49" fontId="9" fillId="9" borderId="0" xfId="0" applyNumberFormat="1" applyFont="1" applyFill="1" applyAlignment="1" applyProtection="1">
      <alignment vertical="center"/>
      <protection locked="0"/>
    </xf>
    <xf numFmtId="49" fontId="46" fillId="0" borderId="0" xfId="0" applyNumberFormat="1" applyFont="1" applyFill="1" applyAlignment="1" applyProtection="1">
      <alignment horizontal="left"/>
      <protection locked="0"/>
    </xf>
    <xf numFmtId="49" fontId="9" fillId="4" borderId="0" xfId="0" applyNumberFormat="1" applyFont="1" applyFill="1" applyProtection="1">
      <protection locked="0"/>
    </xf>
    <xf numFmtId="49" fontId="19" fillId="0" borderId="0" xfId="0" applyNumberFormat="1" applyFont="1" applyFill="1" applyProtection="1">
      <protection locked="0"/>
    </xf>
    <xf numFmtId="0" fontId="19" fillId="0" borderId="0" xfId="0" applyFont="1" applyFill="1" applyProtection="1">
      <protection locked="0"/>
    </xf>
    <xf numFmtId="0" fontId="7" fillId="0" borderId="0" xfId="0" applyFont="1" applyFill="1" applyProtection="1">
      <protection locked="0"/>
    </xf>
    <xf numFmtId="0" fontId="65" fillId="13" borderId="0" xfId="0" applyFont="1" applyFill="1" applyAlignment="1">
      <alignment horizontal="center"/>
    </xf>
    <xf numFmtId="3" fontId="11" fillId="0" borderId="0" xfId="0" applyNumberFormat="1" applyFont="1" applyFill="1" applyBorder="1" applyAlignment="1" applyProtection="1">
      <alignment horizontal="left"/>
      <protection locked="0"/>
    </xf>
    <xf numFmtId="49" fontId="8" fillId="0" borderId="0" xfId="0" applyNumberFormat="1" applyFont="1" applyFill="1" applyAlignment="1" applyProtection="1">
      <alignment horizontal="left"/>
      <protection locked="0"/>
    </xf>
    <xf numFmtId="0" fontId="8" fillId="0" borderId="0" xfId="18" quotePrefix="1" applyFont="1" applyAlignment="1" applyProtection="1">
      <alignment horizontal="left"/>
      <protection locked="0"/>
    </xf>
    <xf numFmtId="0" fontId="0" fillId="0" borderId="0" xfId="0" applyAlignment="1" applyProtection="1">
      <alignment horizontal="left"/>
      <protection locked="0"/>
    </xf>
    <xf numFmtId="49" fontId="11" fillId="0" borderId="0" xfId="0" applyNumberFormat="1" applyFont="1" applyFill="1" applyAlignment="1" applyProtection="1">
      <alignment horizontal="left"/>
      <protection locked="0"/>
    </xf>
    <xf numFmtId="0" fontId="11" fillId="0" borderId="0" xfId="18" applyFont="1" applyFill="1" applyBorder="1" applyAlignment="1" applyProtection="1">
      <alignment horizontal="left"/>
      <protection locked="0"/>
    </xf>
    <xf numFmtId="0" fontId="1" fillId="0" borderId="0" xfId="0" applyFont="1" applyFill="1" applyAlignment="1" applyProtection="1">
      <alignment horizontal="left"/>
      <protection locked="0"/>
    </xf>
    <xf numFmtId="0" fontId="1" fillId="0" borderId="0" xfId="0" applyFont="1" applyAlignment="1" applyProtection="1">
      <alignment horizontal="left"/>
      <protection locked="0"/>
    </xf>
    <xf numFmtId="0" fontId="62" fillId="0" borderId="0" xfId="0" applyFont="1" applyFill="1" applyBorder="1" applyAlignment="1" applyProtection="1">
      <alignment horizontal="left"/>
      <protection locked="0"/>
    </xf>
    <xf numFmtId="0" fontId="63" fillId="0" borderId="0" xfId="0" applyFont="1" applyAlignment="1" applyProtection="1">
      <alignment horizontal="left"/>
      <protection locked="0"/>
    </xf>
    <xf numFmtId="0" fontId="63" fillId="0" borderId="0" xfId="0" applyFont="1" applyBorder="1" applyAlignment="1" applyProtection="1">
      <alignment horizontal="left"/>
      <protection locked="0"/>
    </xf>
    <xf numFmtId="181" fontId="13" fillId="17" borderId="1" xfId="19" applyNumberFormat="1" applyFont="1" applyFill="1" applyBorder="1" applyAlignment="1">
      <alignment horizontal="right"/>
    </xf>
    <xf numFmtId="181" fontId="10" fillId="17" borderId="1" xfId="19" applyNumberFormat="1" applyFont="1" applyFill="1" applyBorder="1" applyAlignment="1">
      <alignment horizontal="left"/>
    </xf>
    <xf numFmtId="49" fontId="10" fillId="17" borderId="0" xfId="0" applyNumberFormat="1" applyFont="1" applyFill="1" applyAlignment="1">
      <alignment horizontal="center" vertical="center"/>
    </xf>
    <xf numFmtId="0" fontId="66" fillId="0" borderId="0" xfId="0" applyFont="1"/>
    <xf numFmtId="49" fontId="10" fillId="0" borderId="0" xfId="0" applyNumberFormat="1" applyFont="1" applyFill="1" applyAlignment="1"/>
    <xf numFmtId="49" fontId="10" fillId="0" borderId="0" xfId="0" applyNumberFormat="1" applyFont="1" applyFill="1" applyAlignment="1">
      <alignment horizontal="center"/>
    </xf>
    <xf numFmtId="181" fontId="14" fillId="0" borderId="0" xfId="0" applyNumberFormat="1" applyFont="1" applyFill="1" applyAlignment="1" applyProtection="1">
      <alignment horizontal="right"/>
      <protection locked="0"/>
    </xf>
    <xf numFmtId="181" fontId="29" fillId="0" borderId="0" xfId="0" applyNumberFormat="1" applyFont="1" applyFill="1" applyAlignment="1" applyProtection="1">
      <alignment horizontal="right"/>
      <protection locked="0"/>
    </xf>
    <xf numFmtId="49" fontId="10" fillId="11" borderId="0" xfId="0" applyNumberFormat="1" applyFont="1" applyFill="1" applyAlignment="1">
      <alignment horizontal="left" indent="1"/>
    </xf>
    <xf numFmtId="0" fontId="11" fillId="17" borderId="0" xfId="0" applyFont="1" applyFill="1" applyBorder="1" applyAlignment="1">
      <alignment horizontal="left" indent="1"/>
    </xf>
    <xf numFmtId="3" fontId="11" fillId="17" borderId="0" xfId="0" applyNumberFormat="1" applyFont="1" applyFill="1" applyBorder="1" applyAlignment="1" applyProtection="1">
      <alignment horizontal="left" indent="1"/>
    </xf>
    <xf numFmtId="0" fontId="10" fillId="17" borderId="0" xfId="0" applyFont="1" applyFill="1" applyBorder="1" applyAlignment="1">
      <alignment horizontal="left" indent="1"/>
    </xf>
    <xf numFmtId="0" fontId="8" fillId="0" borderId="0" xfId="0" applyFont="1" applyAlignment="1">
      <alignment vertical="center"/>
    </xf>
    <xf numFmtId="181" fontId="29" fillId="32" borderId="0" xfId="0" applyNumberFormat="1" applyFont="1" applyFill="1" applyAlignment="1" applyProtection="1">
      <alignment horizontal="right"/>
    </xf>
    <xf numFmtId="0" fontId="8" fillId="0" borderId="0" xfId="0" applyFont="1" applyAlignment="1">
      <alignment horizontal="left" indent="1"/>
    </xf>
    <xf numFmtId="49" fontId="7" fillId="2" borderId="0" xfId="0" applyNumberFormat="1" applyFont="1" applyFill="1" applyBorder="1" applyAlignment="1">
      <alignment horizontal="center"/>
    </xf>
    <xf numFmtId="0" fontId="8" fillId="33" borderId="0" xfId="9" applyFont="1" applyFill="1"/>
    <xf numFmtId="0" fontId="8" fillId="33" borderId="0" xfId="8" applyFill="1"/>
    <xf numFmtId="0" fontId="8" fillId="33" borderId="0" xfId="9" applyFont="1" applyFill="1" applyAlignment="1">
      <alignment horizontal="left"/>
    </xf>
    <xf numFmtId="0" fontId="8" fillId="33" borderId="0" xfId="8" applyFill="1" applyAlignment="1">
      <alignment horizontal="left"/>
    </xf>
    <xf numFmtId="0" fontId="11" fillId="33" borderId="0" xfId="9" applyFont="1" applyFill="1" applyBorder="1" applyAlignment="1">
      <alignment horizontal="left"/>
    </xf>
    <xf numFmtId="0" fontId="8" fillId="33" borderId="0" xfId="9" applyFont="1" applyFill="1" applyBorder="1"/>
    <xf numFmtId="0" fontId="68" fillId="0" borderId="0" xfId="0" applyFont="1"/>
    <xf numFmtId="0" fontId="69" fillId="0" borderId="0" xfId="0" applyFont="1" applyFill="1" applyBorder="1" applyAlignment="1">
      <alignment horizontal="right" vertical="center"/>
    </xf>
    <xf numFmtId="181" fontId="12" fillId="0" borderId="0" xfId="0" applyNumberFormat="1" applyFont="1" applyFill="1" applyAlignment="1">
      <alignment horizontal="right"/>
    </xf>
    <xf numFmtId="181" fontId="12" fillId="8" borderId="0" xfId="0" applyNumberFormat="1" applyFont="1" applyFill="1" applyAlignment="1">
      <alignment horizontal="right"/>
    </xf>
    <xf numFmtId="0" fontId="12" fillId="0" borderId="0" xfId="0" applyFont="1" applyFill="1" applyAlignment="1">
      <alignment horizontal="right"/>
    </xf>
    <xf numFmtId="181" fontId="12" fillId="0" borderId="0" xfId="0" applyNumberFormat="1" applyFont="1" applyAlignment="1">
      <alignment horizontal="right"/>
    </xf>
    <xf numFmtId="181" fontId="12" fillId="0" borderId="0" xfId="0" applyNumberFormat="1" applyFont="1" applyFill="1" applyBorder="1" applyAlignment="1" applyProtection="1">
      <alignment horizontal="right"/>
      <protection locked="0"/>
    </xf>
    <xf numFmtId="0" fontId="12" fillId="0" borderId="0" xfId="0" applyFont="1" applyBorder="1" applyAlignment="1">
      <alignment horizontal="right"/>
    </xf>
    <xf numFmtId="10" fontId="12" fillId="0" borderId="0" xfId="19" applyNumberFormat="1" applyFont="1" applyAlignment="1" applyProtection="1">
      <alignment horizontal="right"/>
      <protection locked="0"/>
    </xf>
    <xf numFmtId="181" fontId="12" fillId="0" borderId="0" xfId="19" applyNumberFormat="1" applyFont="1" applyAlignment="1" applyProtection="1">
      <alignment horizontal="right"/>
      <protection locked="0"/>
    </xf>
    <xf numFmtId="0" fontId="12" fillId="3" borderId="0" xfId="0" applyFont="1" applyFill="1" applyAlignment="1">
      <alignment horizontal="right"/>
    </xf>
    <xf numFmtId="0" fontId="12" fillId="0" borderId="0" xfId="0" applyFont="1" applyAlignment="1">
      <alignment horizontal="right"/>
    </xf>
    <xf numFmtId="49" fontId="12" fillId="0" borderId="0" xfId="0" applyNumberFormat="1" applyFont="1" applyAlignment="1">
      <alignment horizontal="right"/>
    </xf>
    <xf numFmtId="181" fontId="12" fillId="6" borderId="0" xfId="0" applyNumberFormat="1" applyFont="1" applyFill="1" applyAlignment="1">
      <alignment horizontal="right"/>
    </xf>
    <xf numFmtId="181" fontId="12" fillId="5" borderId="0" xfId="0" applyNumberFormat="1" applyFont="1" applyFill="1" applyAlignment="1">
      <alignment horizontal="right"/>
    </xf>
    <xf numFmtId="181" fontId="12" fillId="12" borderId="0" xfId="0" applyNumberFormat="1" applyFont="1" applyFill="1" applyAlignment="1">
      <alignment horizontal="right"/>
    </xf>
    <xf numFmtId="181" fontId="12" fillId="0" borderId="0" xfId="0" applyNumberFormat="1" applyFont="1" applyFill="1" applyAlignment="1" applyProtection="1">
      <alignment horizontal="right"/>
      <protection locked="0"/>
    </xf>
    <xf numFmtId="16" fontId="0" fillId="0" borderId="0" xfId="0" applyNumberFormat="1" applyFill="1"/>
    <xf numFmtId="17" fontId="0" fillId="0" borderId="0" xfId="0" applyNumberFormat="1" applyFill="1"/>
    <xf numFmtId="0" fontId="8" fillId="0" borderId="0" xfId="8" applyFont="1" applyFill="1" applyAlignment="1" applyProtection="1">
      <alignment horizontal="left"/>
      <protection locked="0"/>
    </xf>
    <xf numFmtId="0" fontId="8" fillId="0" borderId="0" xfId="8" applyFont="1" applyAlignment="1" applyProtection="1">
      <alignment horizontal="left"/>
      <protection locked="0"/>
    </xf>
    <xf numFmtId="0" fontId="11" fillId="0" borderId="0" xfId="8" applyFont="1" applyFill="1" applyBorder="1" applyAlignment="1" applyProtection="1">
      <alignment horizontal="left"/>
      <protection locked="0"/>
    </xf>
    <xf numFmtId="0" fontId="8" fillId="0" borderId="0" xfId="8" applyFont="1" applyBorder="1" applyAlignment="1" applyProtection="1">
      <alignment horizontal="left"/>
      <protection locked="0"/>
    </xf>
    <xf numFmtId="3" fontId="11" fillId="0" borderId="0" xfId="8" applyNumberFormat="1" applyFont="1" applyFill="1" applyBorder="1" applyAlignment="1" applyProtection="1">
      <alignment horizontal="left"/>
      <protection locked="0"/>
    </xf>
    <xf numFmtId="0" fontId="8" fillId="0" borderId="0" xfId="8"/>
    <xf numFmtId="0" fontId="7" fillId="13" borderId="0" xfId="8" applyFont="1" applyFill="1" applyBorder="1"/>
    <xf numFmtId="0" fontId="10" fillId="0" borderId="0" xfId="8" applyFont="1" applyFill="1" applyBorder="1" applyAlignment="1"/>
    <xf numFmtId="0" fontId="21" fillId="0" borderId="0" xfId="8" applyFont="1" applyFill="1" applyBorder="1" applyAlignment="1"/>
    <xf numFmtId="0" fontId="10" fillId="17" borderId="0" xfId="8" applyFont="1" applyFill="1" applyBorder="1" applyAlignment="1"/>
    <xf numFmtId="49" fontId="33" fillId="17" borderId="0" xfId="8" applyNumberFormat="1" applyFont="1" applyFill="1" applyAlignment="1"/>
    <xf numFmtId="0" fontId="7" fillId="2" borderId="0" xfId="8" applyFont="1" applyFill="1" applyBorder="1"/>
    <xf numFmtId="0" fontId="7" fillId="22" borderId="0" xfId="8" applyFont="1" applyFill="1" applyBorder="1"/>
    <xf numFmtId="3" fontId="8" fillId="0" borderId="0" xfId="8" applyNumberFormat="1" applyFont="1" applyFill="1" applyBorder="1" applyAlignment="1" applyProtection="1">
      <alignment horizontal="left"/>
      <protection locked="0"/>
    </xf>
    <xf numFmtId="0" fontId="10" fillId="0" borderId="0" xfId="8" applyFont="1" applyFill="1" applyBorder="1" applyAlignment="1" applyProtection="1">
      <protection locked="0"/>
    </xf>
    <xf numFmtId="49" fontId="8" fillId="0" borderId="0" xfId="8" applyNumberFormat="1" applyFont="1" applyFill="1" applyAlignment="1"/>
    <xf numFmtId="49" fontId="9" fillId="8" borderId="0" xfId="8" applyNumberFormat="1" applyFont="1" applyFill="1" applyBorder="1" applyAlignment="1">
      <alignment horizontal="left"/>
    </xf>
    <xf numFmtId="49" fontId="10" fillId="17" borderId="0" xfId="8" applyNumberFormat="1" applyFont="1" applyFill="1" applyAlignment="1"/>
    <xf numFmtId="49" fontId="8" fillId="0" borderId="0" xfId="8" applyNumberFormat="1" applyFont="1" applyFill="1" applyAlignment="1" applyProtection="1">
      <protection locked="0"/>
    </xf>
    <xf numFmtId="49" fontId="7" fillId="4" borderId="0" xfId="8" applyNumberFormat="1" applyFont="1" applyFill="1" applyBorder="1" applyAlignment="1">
      <alignment horizontal="center"/>
    </xf>
    <xf numFmtId="49" fontId="10" fillId="5" borderId="0" xfId="8" applyNumberFormat="1" applyFont="1" applyFill="1" applyAlignment="1"/>
    <xf numFmtId="49" fontId="9" fillId="5" borderId="0" xfId="8" applyNumberFormat="1" applyFont="1" applyFill="1" applyAlignment="1"/>
    <xf numFmtId="49" fontId="9" fillId="6" borderId="0" xfId="8" applyNumberFormat="1" applyFont="1" applyFill="1" applyBorder="1" applyAlignment="1">
      <alignment horizontal="left"/>
    </xf>
    <xf numFmtId="49" fontId="21" fillId="0" borderId="0" xfId="8" applyNumberFormat="1" applyFont="1" applyFill="1" applyAlignment="1"/>
    <xf numFmtId="0" fontId="8" fillId="0" borderId="0" xfId="8" applyProtection="1">
      <protection locked="0"/>
    </xf>
    <xf numFmtId="0" fontId="10" fillId="0" borderId="0" xfId="8" applyFont="1" applyFill="1" applyAlignment="1"/>
    <xf numFmtId="0" fontId="8" fillId="0" borderId="0" xfId="8" applyFill="1"/>
    <xf numFmtId="49" fontId="11" fillId="0" borderId="0" xfId="8" applyNumberFormat="1" applyFont="1" applyFill="1" applyAlignment="1"/>
    <xf numFmtId="181" fontId="15" fillId="0" borderId="0" xfId="8" applyNumberFormat="1" applyFont="1" applyFill="1" applyAlignment="1">
      <alignment horizontal="right"/>
    </xf>
    <xf numFmtId="49" fontId="7" fillId="10" borderId="0" xfId="8" applyNumberFormat="1" applyFont="1" applyFill="1" applyBorder="1" applyAlignment="1">
      <alignment horizontal="center"/>
    </xf>
    <xf numFmtId="49" fontId="9" fillId="0" borderId="0" xfId="8" applyNumberFormat="1" applyFont="1" applyFill="1" applyAlignment="1"/>
    <xf numFmtId="49" fontId="9" fillId="11" borderId="0" xfId="8" applyNumberFormat="1" applyFont="1" applyFill="1" applyAlignment="1"/>
    <xf numFmtId="49" fontId="7" fillId="12" borderId="0" xfId="8" applyNumberFormat="1" applyFont="1" applyFill="1" applyAlignment="1"/>
    <xf numFmtId="3" fontId="11" fillId="0" borderId="0" xfId="8" applyNumberFormat="1" applyFont="1" applyFill="1" applyBorder="1" applyAlignment="1" applyProtection="1">
      <alignment horizontal="left"/>
    </xf>
    <xf numFmtId="49" fontId="10" fillId="11" borderId="0" xfId="8" applyNumberFormat="1" applyFont="1" applyFill="1" applyAlignment="1"/>
    <xf numFmtId="0" fontId="11" fillId="17" borderId="0" xfId="8" applyFont="1" applyFill="1" applyBorder="1"/>
    <xf numFmtId="3" fontId="11" fillId="17" borderId="0" xfId="8" applyNumberFormat="1" applyFont="1" applyFill="1" applyBorder="1" applyAlignment="1" applyProtection="1">
      <alignment horizontal="left"/>
    </xf>
    <xf numFmtId="0" fontId="33" fillId="17" borderId="0" xfId="8" applyFont="1" applyFill="1" applyBorder="1"/>
    <xf numFmtId="0" fontId="10" fillId="17" borderId="0" xfId="8" applyFont="1" applyFill="1" applyBorder="1"/>
    <xf numFmtId="3" fontId="10" fillId="17" borderId="0" xfId="8" applyNumberFormat="1" applyFont="1" applyFill="1" applyBorder="1" applyAlignment="1" applyProtection="1">
      <alignment horizontal="left"/>
    </xf>
    <xf numFmtId="0" fontId="33" fillId="0" borderId="0" xfId="8" applyFont="1" applyFill="1" applyBorder="1"/>
    <xf numFmtId="49" fontId="11" fillId="0" borderId="0" xfId="8" applyNumberFormat="1" applyFont="1" applyFill="1" applyAlignment="1" applyProtection="1">
      <protection locked="0"/>
    </xf>
    <xf numFmtId="0" fontId="8" fillId="0" borderId="0" xfId="8" applyFont="1" applyFill="1" applyBorder="1" applyProtection="1">
      <protection locked="0"/>
    </xf>
    <xf numFmtId="49" fontId="10" fillId="0" borderId="0" xfId="8" applyNumberFormat="1" applyFont="1" applyFill="1" applyAlignment="1" applyProtection="1">
      <protection locked="0"/>
    </xf>
    <xf numFmtId="3" fontId="72" fillId="0" borderId="0" xfId="8" applyNumberFormat="1" applyFont="1" applyFill="1" applyBorder="1" applyAlignment="1" applyProtection="1">
      <alignment horizontal="left"/>
      <protection locked="0"/>
    </xf>
    <xf numFmtId="0" fontId="74" fillId="0" borderId="0" xfId="8" applyFont="1" applyProtection="1">
      <protection locked="0"/>
    </xf>
    <xf numFmtId="0" fontId="0" fillId="0" borderId="0" xfId="8" applyFont="1" applyProtection="1">
      <protection locked="0"/>
    </xf>
    <xf numFmtId="0" fontId="11" fillId="24" borderId="0" xfId="0" applyFont="1" applyFill="1" applyAlignment="1">
      <alignment horizontal="left"/>
    </xf>
    <xf numFmtId="0" fontId="61" fillId="24" borderId="0" xfId="0" applyFont="1" applyFill="1" applyAlignment="1">
      <alignment horizontal="left"/>
    </xf>
    <xf numFmtId="0" fontId="10" fillId="0" borderId="0" xfId="0" applyFont="1" applyFill="1" applyBorder="1" applyAlignment="1">
      <alignment horizontal="center" vertical="center" textRotation="90"/>
    </xf>
    <xf numFmtId="0" fontId="10" fillId="0" borderId="0" xfId="0" applyFont="1" applyFill="1" applyBorder="1" applyAlignment="1">
      <alignment horizontal="center" vertical="center" textRotation="90" wrapText="1"/>
    </xf>
    <xf numFmtId="0" fontId="7" fillId="22" borderId="0" xfId="8" applyFont="1" applyFill="1" applyAlignment="1">
      <alignment horizontal="center" vertical="center"/>
    </xf>
    <xf numFmtId="0" fontId="48" fillId="24" borderId="0" xfId="8" applyFont="1" applyFill="1" applyAlignment="1">
      <alignment horizontal="center"/>
    </xf>
    <xf numFmtId="0" fontId="7" fillId="25" borderId="0" xfId="8" applyFont="1" applyFill="1" applyAlignment="1">
      <alignment horizontal="center" vertical="center"/>
    </xf>
    <xf numFmtId="0" fontId="47" fillId="24" borderId="0" xfId="8" applyFont="1" applyFill="1" applyAlignment="1">
      <alignment horizontal="center" vertical="center"/>
    </xf>
    <xf numFmtId="0" fontId="8" fillId="24" borderId="0" xfId="18" applyFont="1" applyFill="1" applyAlignment="1" applyProtection="1">
      <alignment horizontal="center" vertical="center"/>
    </xf>
    <xf numFmtId="0" fontId="48" fillId="24" borderId="0" xfId="8" applyFont="1" applyFill="1" applyAlignment="1">
      <alignment horizontal="center" vertical="top" wrapText="1"/>
    </xf>
    <xf numFmtId="49" fontId="72" fillId="0" borderId="0" xfId="8" applyNumberFormat="1" applyFont="1" applyFill="1" applyAlignment="1" applyProtection="1">
      <protection locked="0"/>
    </xf>
  </cellXfs>
  <cellStyles count="20">
    <cellStyle name="1 digit" xfId="1" xr:uid="{00000000-0005-0000-0000-000000000000}"/>
    <cellStyle name="blue" xfId="2" xr:uid="{00000000-0005-0000-0000-000001000000}"/>
    <cellStyle name="blue/estimate" xfId="3" xr:uid="{00000000-0005-0000-0000-000002000000}"/>
    <cellStyle name="blue_canada.indicators" xfId="4" xr:uid="{00000000-0005-0000-0000-000003000000}"/>
    <cellStyle name="Comma 2" xfId="5" xr:uid="{00000000-0005-0000-0000-000004000000}"/>
    <cellStyle name="Comma 3" xfId="6" xr:uid="{00000000-0005-0000-0000-000005000000}"/>
    <cellStyle name="Comma 3 2" xfId="7" xr:uid="{00000000-0005-0000-0000-000006000000}"/>
    <cellStyle name="Normal 2" xfId="8" xr:uid="{00000000-0005-0000-0000-000007000000}"/>
    <cellStyle name="Normal 3" xfId="9" xr:uid="{00000000-0005-0000-0000-000008000000}"/>
    <cellStyle name="Normal 3 2" xfId="10" xr:uid="{00000000-0005-0000-0000-000009000000}"/>
    <cellStyle name="Normal 4" xfId="11" xr:uid="{00000000-0005-0000-0000-00000A000000}"/>
    <cellStyle name="Normal-PRINT" xfId="12" xr:uid="{00000000-0005-0000-0000-00000B000000}"/>
    <cellStyle name="Percent 2" xfId="13" xr:uid="{00000000-0005-0000-0000-00000C000000}"/>
    <cellStyle name="Percent 3" xfId="14" xr:uid="{00000000-0005-0000-0000-00000D000000}"/>
    <cellStyle name="Percent 3 2" xfId="15" xr:uid="{00000000-0005-0000-0000-00000E000000}"/>
    <cellStyle name="Return to Normal" xfId="16" xr:uid="{00000000-0005-0000-0000-00000F000000}"/>
    <cellStyle name="パーセント" xfId="17" builtinId="5"/>
    <cellStyle name="ハイパーリンク" xfId="18" builtinId="8"/>
    <cellStyle name="桁区切り [0.00]" xfId="19" builtinId="3"/>
    <cellStyle name="標準" xfId="0" builtinId="0"/>
  </cellStyles>
  <dxfs count="14158">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b/>
        <i val="0"/>
        <color theme="0"/>
      </font>
      <fill>
        <patternFill>
          <bgColor theme="9" tint="-0.24994659260841701"/>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b/>
        <i val="0"/>
        <color theme="0"/>
      </font>
      <fill>
        <patternFill>
          <bgColor theme="9" tint="-0.24994659260841701"/>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ill>
        <patternFill>
          <fgColor indexed="64"/>
          <bgColor rgb="FFFFFF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
      <font>
        <color theme="0"/>
      </font>
      <fill>
        <patternFill>
          <bgColor rgb="FFFF66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_rels/activeX9.xml.rels><?xml version="1.0" encoding="UTF-8" standalone="yes"?>
<Relationships xmlns="http://schemas.openxmlformats.org/package/2006/relationships"><Relationship Id="rId1" Type="http://schemas.microsoft.com/office/2006/relationships/activeXControlBinary" Target="activeX9.bin"/></Relationships>
</file>

<file path=xl/activeX/_rels/activeX10.xml.rels><?xml version="1.0" encoding="UTF-8" standalone="yes"?>
<Relationships xmlns="http://schemas.openxmlformats.org/package/2006/relationships"><Relationship Id="rId1" Type="http://schemas.microsoft.com/office/2006/relationships/activeXControlBinary" Target="activeX10.bin"/></Relationships>
</file>

<file path=xl/activeX/_rels/activeX11.xml.rels><?xml version="1.0" encoding="UTF-8" standalone="yes"?>
<Relationships xmlns="http://schemas.openxmlformats.org/package/2006/relationships"><Relationship Id="rId1" Type="http://schemas.microsoft.com/office/2006/relationships/activeXControlBinary" Target="activeX11.bin"/></Relationships>
</file>

<file path=xl/activeX/_rels/activeX12.xml.rels><?xml version="1.0" encoding="UTF-8" standalone="yes"?>
<Relationships xmlns="http://schemas.openxmlformats.org/package/2006/relationships"><Relationship Id="rId1" Type="http://schemas.microsoft.com/office/2006/relationships/activeXControlBinary" Target="activeX12.bin"/></Relationships>
</file>

<file path=xl/activeX/_rels/activeX13.xml.rels><?xml version="1.0" encoding="UTF-8" standalone="yes"?>
<Relationships xmlns="http://schemas.openxmlformats.org/package/2006/relationships"><Relationship Id="rId1" Type="http://schemas.microsoft.com/office/2006/relationships/activeXControlBinary" Target="activeX13.bin"/></Relationships>
</file>

<file path=xl/activeX/_rels/activeX14.xml.rels><?xml version="1.0" encoding="UTF-8" standalone="yes"?>
<Relationships xmlns="http://schemas.openxmlformats.org/package/2006/relationships"><Relationship Id="rId1" Type="http://schemas.microsoft.com/office/2006/relationships/activeXControlBinary" Target="activeX14.bin"/></Relationships>
</file>

<file path=xl/activeX/_rels/activeX15.xml.rels><?xml version="1.0" encoding="UTF-8" standalone="yes"?>
<Relationships xmlns="http://schemas.openxmlformats.org/package/2006/relationships"><Relationship Id="rId1" Type="http://schemas.microsoft.com/office/2006/relationships/activeXControlBinary" Target="activeX15.bin"/></Relationships>
</file>

<file path=xl/activeX/_rels/activeX16.xml.rels><?xml version="1.0" encoding="UTF-8" standalone="yes"?>
<Relationships xmlns="http://schemas.openxmlformats.org/package/2006/relationships"><Relationship Id="rId1" Type="http://schemas.microsoft.com/office/2006/relationships/activeXControlBinary" Target="activeX16.bin"/></Relationships>
</file>

<file path=xl/activeX/_rels/activeX17.xml.rels><?xml version="1.0" encoding="UTF-8" standalone="yes"?>
<Relationships xmlns="http://schemas.openxmlformats.org/package/2006/relationships"><Relationship Id="rId1" Type="http://schemas.microsoft.com/office/2006/relationships/activeXControlBinary" Target="activeX17.bin"/></Relationships>
</file>

<file path=xl/activeX/_rels/activeX18.xml.rels><?xml version="1.0" encoding="UTF-8" standalone="yes"?>
<Relationships xmlns="http://schemas.openxmlformats.org/package/2006/relationships"><Relationship Id="rId1" Type="http://schemas.microsoft.com/office/2006/relationships/activeXControlBinary" Target="activeX18.bin"/></Relationships>
</file>

<file path=xl/activeX/_rels/activeX19.xml.rels><?xml version="1.0" encoding="UTF-8" standalone="yes"?>
<Relationships xmlns="http://schemas.openxmlformats.org/package/2006/relationships"><Relationship Id="rId1" Type="http://schemas.microsoft.com/office/2006/relationships/activeXControlBinary" Target="activeX19.bin"/></Relationships>
</file>

<file path=xl/activeX/_rels/activeX20.xml.rels><?xml version="1.0" encoding="UTF-8" standalone="yes"?>
<Relationships xmlns="http://schemas.openxmlformats.org/package/2006/relationships"><Relationship Id="rId1" Type="http://schemas.microsoft.com/office/2006/relationships/activeXControlBinary" Target="activeX20.bin"/></Relationships>
</file>

<file path=xl/activeX/_rels/activeX21.xml.rels><?xml version="1.0" encoding="UTF-8" standalone="yes"?>
<Relationships xmlns="http://schemas.openxmlformats.org/package/2006/relationships"><Relationship Id="rId1" Type="http://schemas.microsoft.com/office/2006/relationships/activeXControlBinary" Target="activeX21.bin"/></Relationships>
</file>

<file path=xl/activeX/_rels/activeX22.xml.rels><?xml version="1.0" encoding="UTF-8" standalone="yes"?>
<Relationships xmlns="http://schemas.openxmlformats.org/package/2006/relationships"><Relationship Id="rId1" Type="http://schemas.microsoft.com/office/2006/relationships/activeXControlBinary" Target="activeX22.bin"/></Relationships>
</file>

<file path=xl/activeX/_rels/activeX23.xml.rels><?xml version="1.0" encoding="UTF-8" standalone="yes"?>
<Relationships xmlns="http://schemas.openxmlformats.org/package/2006/relationships"><Relationship Id="rId1" Type="http://schemas.microsoft.com/office/2006/relationships/activeXControlBinary" Target="activeX23.bin"/></Relationships>
</file>

<file path=xl/activeX/_rels/activeX24.xml.rels><?xml version="1.0" encoding="UTF-8" standalone="yes"?>
<Relationships xmlns="http://schemas.openxmlformats.org/package/2006/relationships"><Relationship Id="rId1" Type="http://schemas.microsoft.com/office/2006/relationships/activeXControlBinary" Target="activeX24.bin"/></Relationships>
</file>

<file path=xl/activeX/_rels/activeX25.xml.rels><?xml version="1.0" encoding="UTF-8" standalone="yes"?>
<Relationships xmlns="http://schemas.openxmlformats.org/package/2006/relationships"><Relationship Id="rId1" Type="http://schemas.microsoft.com/office/2006/relationships/activeXControlBinary" Target="activeX25.bin"/></Relationships>
</file>

<file path=xl/activeX/_rels/activeX26.xml.rels><?xml version="1.0" encoding="UTF-8" standalone="yes"?>
<Relationships xmlns="http://schemas.openxmlformats.org/package/2006/relationships"><Relationship Id="rId1" Type="http://schemas.microsoft.com/office/2006/relationships/activeXControlBinary" Target="activeX26.bin"/></Relationships>
</file>

<file path=xl/activeX/_rels/activeX27.xml.rels><?xml version="1.0" encoding="UTF-8" standalone="yes"?>
<Relationships xmlns="http://schemas.openxmlformats.org/package/2006/relationships"><Relationship Id="rId1" Type="http://schemas.microsoft.com/office/2006/relationships/activeXControlBinary" Target="activeX27.bin"/></Relationships>
</file>

<file path=xl/activeX/_rels/activeX28.xml.rels><?xml version="1.0" encoding="UTF-8" standalone="yes"?>
<Relationships xmlns="http://schemas.openxmlformats.org/package/2006/relationships"><Relationship Id="rId1" Type="http://schemas.microsoft.com/office/2006/relationships/activeXControlBinary" Target="activeX28.bin"/></Relationships>
</file>

<file path=xl/activeX/_rels/activeX29.xml.rels><?xml version="1.0" encoding="UTF-8" standalone="yes"?>
<Relationships xmlns="http://schemas.openxmlformats.org/package/2006/relationships"><Relationship Id="rId1" Type="http://schemas.microsoft.com/office/2006/relationships/activeXControlBinary" Target="activeX29.bin"/></Relationships>
</file>

<file path=xl/activeX/_rels/activeX30.xml.rels><?xml version="1.0" encoding="UTF-8" standalone="yes"?>
<Relationships xmlns="http://schemas.openxmlformats.org/package/2006/relationships"><Relationship Id="rId1" Type="http://schemas.microsoft.com/office/2006/relationships/activeXControlBinary" Target="activeX30.bin"/></Relationships>
</file>

<file path=xl/activeX/_rels/activeX31.xml.rels><?xml version="1.0" encoding="UTF-8" standalone="yes"?>
<Relationships xmlns="http://schemas.openxmlformats.org/package/2006/relationships"><Relationship Id="rId1" Type="http://schemas.microsoft.com/office/2006/relationships/activeXControlBinary" Target="activeX31.bin"/></Relationships>
</file>

<file path=xl/activeX/_rels/activeX32.xml.rels><?xml version="1.0" encoding="UTF-8" standalone="yes"?>
<Relationships xmlns="http://schemas.openxmlformats.org/package/2006/relationships"><Relationship Id="rId1" Type="http://schemas.microsoft.com/office/2006/relationships/activeXControlBinary" Target="activeX32.bin"/></Relationships>
</file>

<file path=xl/activeX/_rels/activeX33.xml.rels><?xml version="1.0" encoding="UTF-8" standalone="yes"?>
<Relationships xmlns="http://schemas.openxmlformats.org/package/2006/relationships"><Relationship Id="rId1" Type="http://schemas.microsoft.com/office/2006/relationships/activeXControlBinary" Target="activeX33.bin"/></Relationships>
</file>

<file path=xl/activeX/_rels/activeX34.xml.rels><?xml version="1.0" encoding="UTF-8" standalone="yes"?>
<Relationships xmlns="http://schemas.openxmlformats.org/package/2006/relationships"><Relationship Id="rId1" Type="http://schemas.microsoft.com/office/2006/relationships/activeXControlBinary" Target="activeX34.bin"/></Relationships>
</file>

<file path=xl/activeX/_rels/activeX35.xml.rels><?xml version="1.0" encoding="UTF-8" standalone="yes"?>
<Relationships xmlns="http://schemas.openxmlformats.org/package/2006/relationships"><Relationship Id="rId1" Type="http://schemas.microsoft.com/office/2006/relationships/activeXControlBinary" Target="activeX35.bin"/></Relationships>
</file>

<file path=xl/activeX/_rels/activeX36.xml.rels><?xml version="1.0" encoding="UTF-8" standalone="yes"?>
<Relationships xmlns="http://schemas.openxmlformats.org/package/2006/relationships"><Relationship Id="rId1" Type="http://schemas.microsoft.com/office/2006/relationships/activeXControlBinary" Target="activeX36.bin"/></Relationships>
</file>

<file path=xl/activeX/_rels/activeX37.xml.rels><?xml version="1.0" encoding="UTF-8" standalone="yes"?>
<Relationships xmlns="http://schemas.openxmlformats.org/package/2006/relationships"><Relationship Id="rId1" Type="http://schemas.microsoft.com/office/2006/relationships/activeXControlBinary" Target="activeX37.bin"/></Relationships>
</file>

<file path=xl/activeX/_rels/activeX38.xml.rels><?xml version="1.0" encoding="UTF-8" standalone="yes"?>
<Relationships xmlns="http://schemas.openxmlformats.org/package/2006/relationships"><Relationship Id="rId1" Type="http://schemas.microsoft.com/office/2006/relationships/activeXControlBinary" Target="activeX38.bin"/></Relationships>
</file>

<file path=xl/activeX/_rels/activeX39.xml.rels><?xml version="1.0" encoding="UTF-8" standalone="yes"?>
<Relationships xmlns="http://schemas.openxmlformats.org/package/2006/relationships"><Relationship Id="rId1" Type="http://schemas.microsoft.com/office/2006/relationships/activeXControlBinary" Target="activeX39.bin"/></Relationships>
</file>

<file path=xl/activeX/_rels/activeX40.xml.rels><?xml version="1.0" encoding="UTF-8" standalone="yes"?>
<Relationships xmlns="http://schemas.openxmlformats.org/package/2006/relationships"><Relationship Id="rId1" Type="http://schemas.microsoft.com/office/2006/relationships/activeXControlBinary" Target="activeX40.bin"/></Relationships>
</file>

<file path=xl/activeX/_rels/activeX41.xml.rels><?xml version="1.0" encoding="UTF-8" standalone="yes"?>
<Relationships xmlns="http://schemas.openxmlformats.org/package/2006/relationships"><Relationship Id="rId1" Type="http://schemas.microsoft.com/office/2006/relationships/activeXControlBinary" Target="activeX41.bin"/></Relationships>
</file>

<file path=xl/activeX/_rels/activeX42.xml.rels><?xml version="1.0" encoding="UTF-8" standalone="yes"?>
<Relationships xmlns="http://schemas.openxmlformats.org/package/2006/relationships"><Relationship Id="rId1" Type="http://schemas.microsoft.com/office/2006/relationships/activeXControlBinary" Target="activeX42.bin"/></Relationships>
</file>

<file path=xl/activeX/_rels/activeX43.xml.rels><?xml version="1.0" encoding="UTF-8" standalone="yes"?>
<Relationships xmlns="http://schemas.openxmlformats.org/package/2006/relationships"><Relationship Id="rId1" Type="http://schemas.microsoft.com/office/2006/relationships/activeXControlBinary" Target="activeX43.bin"/></Relationships>
</file>

<file path=xl/activeX/_rels/activeX44.xml.rels><?xml version="1.0" encoding="UTF-8" standalone="yes"?>
<Relationships xmlns="http://schemas.openxmlformats.org/package/2006/relationships"><Relationship Id="rId1" Type="http://schemas.microsoft.com/office/2006/relationships/activeXControlBinary" Target="activeX44.bin"/></Relationships>
</file>

<file path=xl/activeX/_rels/activeX45.xml.rels><?xml version="1.0" encoding="UTF-8" standalone="yes"?>
<Relationships xmlns="http://schemas.openxmlformats.org/package/2006/relationships"><Relationship Id="rId1" Type="http://schemas.microsoft.com/office/2006/relationships/activeXControlBinary" Target="activeX45.bin"/></Relationships>
</file>

<file path=xl/activeX/_rels/activeX46.xml.rels><?xml version="1.0" encoding="UTF-8" standalone="yes"?>
<Relationships xmlns="http://schemas.openxmlformats.org/package/2006/relationships"><Relationship Id="rId1" Type="http://schemas.microsoft.com/office/2006/relationships/activeXControlBinary" Target="activeX46.bin"/></Relationships>
</file>

<file path=xl/activeX/_rels/activeX47.xml.rels><?xml version="1.0" encoding="UTF-8" standalone="yes"?>
<Relationships xmlns="http://schemas.openxmlformats.org/package/2006/relationships"><Relationship Id="rId1" Type="http://schemas.microsoft.com/office/2006/relationships/activeXControlBinary" Target="activeX47.bin"/></Relationships>
</file>

<file path=xl/activeX/_rels/activeX48.xml.rels><?xml version="1.0" encoding="UTF-8" standalone="yes"?>
<Relationships xmlns="http://schemas.openxmlformats.org/package/2006/relationships"><Relationship Id="rId1" Type="http://schemas.microsoft.com/office/2006/relationships/activeXControlBinary" Target="activeX48.bin"/></Relationships>
</file>

<file path=xl/activeX/_rels/activeX49.xml.rels><?xml version="1.0" encoding="UTF-8" standalone="yes"?>
<Relationships xmlns="http://schemas.openxmlformats.org/package/2006/relationships"><Relationship Id="rId1" Type="http://schemas.microsoft.com/office/2006/relationships/activeXControlBinary" Target="activeX49.bin"/></Relationships>
</file>

<file path=xl/activeX/_rels/activeX50.xml.rels><?xml version="1.0" encoding="UTF-8" standalone="yes"?>
<Relationships xmlns="http://schemas.openxmlformats.org/package/2006/relationships"><Relationship Id="rId1" Type="http://schemas.microsoft.com/office/2006/relationships/activeXControlBinary" Target="activeX50.bin"/></Relationships>
</file>

<file path=xl/activeX/_rels/activeX51.xml.rels><?xml version="1.0" encoding="UTF-8" standalone="yes"?>
<Relationships xmlns="http://schemas.openxmlformats.org/package/2006/relationships"><Relationship Id="rId1" Type="http://schemas.microsoft.com/office/2006/relationships/activeXControlBinary" Target="activeX51.bin"/></Relationships>
</file>

<file path=xl/activeX/_rels/activeX52.xml.rels><?xml version="1.0" encoding="UTF-8" standalone="yes"?>
<Relationships xmlns="http://schemas.openxmlformats.org/package/2006/relationships"><Relationship Id="rId1" Type="http://schemas.microsoft.com/office/2006/relationships/activeXControlBinary" Target="activeX52.bin"/></Relationships>
</file>

<file path=xl/activeX/_rels/activeX53.xml.rels><?xml version="1.0" encoding="UTF-8" standalone="yes"?>
<Relationships xmlns="http://schemas.openxmlformats.org/package/2006/relationships"><Relationship Id="rId1" Type="http://schemas.microsoft.com/office/2006/relationships/activeXControlBinary" Target="activeX53.bin"/></Relationships>
</file>

<file path=xl/activeX/_rels/activeX54.xml.rels><?xml version="1.0" encoding="UTF-8" standalone="yes"?>
<Relationships xmlns="http://schemas.openxmlformats.org/package/2006/relationships"><Relationship Id="rId1" Type="http://schemas.microsoft.com/office/2006/relationships/activeXControlBinary" Target="activeX54.bin"/></Relationships>
</file>

<file path=xl/activeX/_rels/activeX55.xml.rels><?xml version="1.0" encoding="UTF-8" standalone="yes"?>
<Relationships xmlns="http://schemas.openxmlformats.org/package/2006/relationships"><Relationship Id="rId1" Type="http://schemas.microsoft.com/office/2006/relationships/activeXControlBinary" Target="activeX55.bin"/></Relationships>
</file>

<file path=xl/activeX/_rels/activeX56.xml.rels><?xml version="1.0" encoding="UTF-8" standalone="yes"?>
<Relationships xmlns="http://schemas.openxmlformats.org/package/2006/relationships"><Relationship Id="rId1" Type="http://schemas.microsoft.com/office/2006/relationships/activeXControlBinary" Target="activeX56.bin"/></Relationships>
</file>

<file path=xl/activeX/_rels/activeX57.xml.rels><?xml version="1.0" encoding="UTF-8" standalone="yes"?>
<Relationships xmlns="http://schemas.openxmlformats.org/package/2006/relationships"><Relationship Id="rId1" Type="http://schemas.microsoft.com/office/2006/relationships/activeXControlBinary" Target="activeX57.bin"/></Relationships>
</file>

<file path=xl/activeX/_rels/activeX58.xml.rels><?xml version="1.0" encoding="UTF-8" standalone="yes"?>
<Relationships xmlns="http://schemas.openxmlformats.org/package/2006/relationships"><Relationship Id="rId1" Type="http://schemas.microsoft.com/office/2006/relationships/activeXControlBinary" Target="activeX58.bin"/></Relationships>
</file>

<file path=xl/activeX/_rels/activeX59.xml.rels><?xml version="1.0" encoding="UTF-8" standalone="yes"?>
<Relationships xmlns="http://schemas.openxmlformats.org/package/2006/relationships"><Relationship Id="rId1" Type="http://schemas.microsoft.com/office/2006/relationships/activeXControlBinary" Target="activeX59.bin"/></Relationships>
</file>

<file path=xl/activeX/_rels/activeX60.xml.rels><?xml version="1.0" encoding="UTF-8" standalone="yes"?>
<Relationships xmlns="http://schemas.openxmlformats.org/package/2006/relationships"><Relationship Id="rId1" Type="http://schemas.microsoft.com/office/2006/relationships/activeXControlBinary" Target="activeX60.bin"/></Relationships>
</file>

<file path=xl/activeX/_rels/activeX61.xml.rels><?xml version="1.0" encoding="UTF-8" standalone="yes"?>
<Relationships xmlns="http://schemas.openxmlformats.org/package/2006/relationships"><Relationship Id="rId1" Type="http://schemas.microsoft.com/office/2006/relationships/activeXControlBinary" Target="activeX61.bin"/></Relationships>
</file>

<file path=xl/activeX/_rels/activeX62.xml.rels><?xml version="1.0" encoding="UTF-8" standalone="yes"?>
<Relationships xmlns="http://schemas.openxmlformats.org/package/2006/relationships"><Relationship Id="rId1" Type="http://schemas.microsoft.com/office/2006/relationships/activeXControlBinary" Target="activeX62.bin"/></Relationships>
</file>

<file path=xl/activeX/_rels/activeX63.xml.rels><?xml version="1.0" encoding="UTF-8" standalone="yes"?>
<Relationships xmlns="http://schemas.openxmlformats.org/package/2006/relationships"><Relationship Id="rId1" Type="http://schemas.microsoft.com/office/2006/relationships/activeXControlBinary" Target="activeX63.bin"/></Relationships>
</file>

<file path=xl/activeX/_rels/activeX64.xml.rels><?xml version="1.0" encoding="UTF-8" standalone="yes"?>
<Relationships xmlns="http://schemas.openxmlformats.org/package/2006/relationships"><Relationship Id="rId1" Type="http://schemas.microsoft.com/office/2006/relationships/activeXControlBinary" Target="activeX64.bin"/></Relationships>
</file>

<file path=xl/activeX/_rels/activeX65.xml.rels><?xml version="1.0" encoding="UTF-8" standalone="yes"?>
<Relationships xmlns="http://schemas.openxmlformats.org/package/2006/relationships"><Relationship Id="rId1" Type="http://schemas.microsoft.com/office/2006/relationships/activeXControlBinary" Target="activeX65.bin"/></Relationships>
</file>

<file path=xl/activeX/_rels/activeX66.xml.rels><?xml version="1.0" encoding="UTF-8" standalone="yes"?>
<Relationships xmlns="http://schemas.openxmlformats.org/package/2006/relationships"><Relationship Id="rId1" Type="http://schemas.microsoft.com/office/2006/relationships/activeXControlBinary" Target="activeX66.bin"/></Relationships>
</file>

<file path=xl/activeX/_rels/activeX67.xml.rels><?xml version="1.0" encoding="UTF-8" standalone="yes"?>
<Relationships xmlns="http://schemas.openxmlformats.org/package/2006/relationships"><Relationship Id="rId1" Type="http://schemas.microsoft.com/office/2006/relationships/activeXControlBinary" Target="activeX67.bin"/></Relationships>
</file>

<file path=xl/activeX/_rels/activeX68.xml.rels><?xml version="1.0" encoding="UTF-8" standalone="yes"?>
<Relationships xmlns="http://schemas.openxmlformats.org/package/2006/relationships"><Relationship Id="rId1" Type="http://schemas.microsoft.com/office/2006/relationships/activeXControlBinary" Target="activeX68.bin"/></Relationships>
</file>

<file path=xl/activeX/_rels/activeX69.xml.rels><?xml version="1.0" encoding="UTF-8" standalone="yes"?>
<Relationships xmlns="http://schemas.openxmlformats.org/package/2006/relationships"><Relationship Id="rId1" Type="http://schemas.microsoft.com/office/2006/relationships/activeXControlBinary" Target="activeX69.bin"/></Relationships>
</file>

<file path=xl/activeX/_rels/activeX70.xml.rels><?xml version="1.0" encoding="UTF-8" standalone="yes"?>
<Relationships xmlns="http://schemas.openxmlformats.org/package/2006/relationships"><Relationship Id="rId1" Type="http://schemas.microsoft.com/office/2006/relationships/activeXControlBinary" Target="activeX70.bin"/></Relationships>
</file>

<file path=xl/activeX/_rels/activeX71.xml.rels><?xml version="1.0" encoding="UTF-8" standalone="yes"?>
<Relationships xmlns="http://schemas.openxmlformats.org/package/2006/relationships"><Relationship Id="rId1" Type="http://schemas.microsoft.com/office/2006/relationships/activeXControlBinary" Target="activeX71.bin"/></Relationships>
</file>

<file path=xl/activeX/_rels/activeX72.xml.rels><?xml version="1.0" encoding="UTF-8" standalone="yes"?>
<Relationships xmlns="http://schemas.openxmlformats.org/package/2006/relationships"><Relationship Id="rId1" Type="http://schemas.microsoft.com/office/2006/relationships/activeXControlBinary" Target="activeX72.bin"/></Relationships>
</file>

<file path=xl/activeX/_rels/activeX73.xml.rels><?xml version="1.0" encoding="UTF-8" standalone="yes"?>
<Relationships xmlns="http://schemas.openxmlformats.org/package/2006/relationships"><Relationship Id="rId1" Type="http://schemas.microsoft.com/office/2006/relationships/activeXControlBinary" Target="activeX73.bin"/></Relationships>
</file>

<file path=xl/activeX/_rels/activeX74.xml.rels><?xml version="1.0" encoding="UTF-8" standalone="yes"?>
<Relationships xmlns="http://schemas.openxmlformats.org/package/2006/relationships"><Relationship Id="rId1" Type="http://schemas.microsoft.com/office/2006/relationships/activeXControlBinary" Target="activeX74.bin"/></Relationships>
</file>

<file path=xl/activeX/_rels/activeX75.xml.rels><?xml version="1.0" encoding="UTF-8" standalone="yes"?>
<Relationships xmlns="http://schemas.openxmlformats.org/package/2006/relationships"><Relationship Id="rId1" Type="http://schemas.microsoft.com/office/2006/relationships/activeXControlBinary" Target="activeX75.bin"/></Relationships>
</file>

<file path=xl/activeX/_rels/activeX76.xml.rels><?xml version="1.0" encoding="UTF-8" standalone="yes"?>
<Relationships xmlns="http://schemas.openxmlformats.org/package/2006/relationships"><Relationship Id="rId1" Type="http://schemas.microsoft.com/office/2006/relationships/activeXControlBinary" Target="activeX76.bin"/></Relationships>
</file>

<file path=xl/activeX/_rels/activeX77.xml.rels><?xml version="1.0" encoding="UTF-8" standalone="yes"?>
<Relationships xmlns="http://schemas.openxmlformats.org/package/2006/relationships"><Relationship Id="rId1" Type="http://schemas.microsoft.com/office/2006/relationships/activeXControlBinary" Target="activeX77.bin"/></Relationships>
</file>

<file path=xl/activeX/_rels/activeX78.xml.rels><?xml version="1.0" encoding="UTF-8" standalone="yes"?>
<Relationships xmlns="http://schemas.openxmlformats.org/package/2006/relationships"><Relationship Id="rId1" Type="http://schemas.microsoft.com/office/2006/relationships/activeXControlBinary" Target="activeX78.bin"/></Relationships>
</file>

<file path=xl/activeX/_rels/activeX79.xml.rels><?xml version="1.0" encoding="UTF-8" standalone="yes"?>
<Relationships xmlns="http://schemas.openxmlformats.org/package/2006/relationships"><Relationship Id="rId1" Type="http://schemas.microsoft.com/office/2006/relationships/activeXControlBinary" Target="activeX79.bin"/></Relationships>
</file>

<file path=xl/activeX/_rels/activeX80.xml.rels><?xml version="1.0" encoding="UTF-8" standalone="yes"?>
<Relationships xmlns="http://schemas.openxmlformats.org/package/2006/relationships"><Relationship Id="rId1" Type="http://schemas.microsoft.com/office/2006/relationships/activeXControlBinary" Target="activeX80.bin"/></Relationships>
</file>

<file path=xl/activeX/_rels/activeX81.xml.rels><?xml version="1.0" encoding="UTF-8" standalone="yes"?>
<Relationships xmlns="http://schemas.openxmlformats.org/package/2006/relationships"><Relationship Id="rId1" Type="http://schemas.microsoft.com/office/2006/relationships/activeXControlBinary" Target="activeX81.bin"/></Relationships>
</file>

<file path=xl/activeX/_rels/activeX82.xml.rels><?xml version="1.0" encoding="UTF-8" standalone="yes"?>
<Relationships xmlns="http://schemas.openxmlformats.org/package/2006/relationships"><Relationship Id="rId1" Type="http://schemas.microsoft.com/office/2006/relationships/activeXControlBinary" Target="activeX82.bin"/></Relationships>
</file>

<file path=xl/activeX/_rels/activeX83.xml.rels><?xml version="1.0" encoding="UTF-8" standalone="yes"?>
<Relationships xmlns="http://schemas.openxmlformats.org/package/2006/relationships"><Relationship Id="rId1" Type="http://schemas.microsoft.com/office/2006/relationships/activeXControlBinary" Target="activeX83.bin"/></Relationships>
</file>

<file path=xl/activeX/_rels/activeX84.xml.rels><?xml version="1.0" encoding="UTF-8" standalone="yes"?>
<Relationships xmlns="http://schemas.openxmlformats.org/package/2006/relationships"><Relationship Id="rId1" Type="http://schemas.microsoft.com/office/2006/relationships/activeXControlBinary" Target="activeX84.bin"/></Relationships>
</file>

<file path=xl/activeX/_rels/activeX85.xml.rels><?xml version="1.0" encoding="UTF-8" standalone="yes"?>
<Relationships xmlns="http://schemas.openxmlformats.org/package/2006/relationships"><Relationship Id="rId1" Type="http://schemas.microsoft.com/office/2006/relationships/activeXControlBinary" Target="activeX85.bin"/></Relationships>
</file>

<file path=xl/activeX/_rels/activeX86.xml.rels><?xml version="1.0" encoding="UTF-8" standalone="yes"?>
<Relationships xmlns="http://schemas.openxmlformats.org/package/2006/relationships"><Relationship Id="rId1" Type="http://schemas.microsoft.com/office/2006/relationships/activeXControlBinary" Target="activeX86.bin"/></Relationships>
</file>

<file path=xl/activeX/_rels/activeX87.xml.rels><?xml version="1.0" encoding="UTF-8" standalone="yes"?>
<Relationships xmlns="http://schemas.openxmlformats.org/package/2006/relationships"><Relationship Id="rId1" Type="http://schemas.microsoft.com/office/2006/relationships/activeXControlBinary" Target="activeX87.bin"/></Relationships>
</file>

<file path=xl/activeX/_rels/activeX88.xml.rels><?xml version="1.0" encoding="UTF-8" standalone="yes"?>
<Relationships xmlns="http://schemas.openxmlformats.org/package/2006/relationships"><Relationship Id="rId1" Type="http://schemas.microsoft.com/office/2006/relationships/activeXControlBinary" Target="activeX88.bin"/></Relationships>
</file>

<file path=xl/activeX/_rels/activeX89.xml.rels><?xml version="1.0" encoding="UTF-8" standalone="yes"?>
<Relationships xmlns="http://schemas.openxmlformats.org/package/2006/relationships"><Relationship Id="rId1" Type="http://schemas.microsoft.com/office/2006/relationships/activeXControlBinary" Target="activeX89.bin"/></Relationships>
</file>

<file path=xl/activeX/_rels/activeX90.xml.rels><?xml version="1.0" encoding="UTF-8" standalone="yes"?>
<Relationships xmlns="http://schemas.openxmlformats.org/package/2006/relationships"><Relationship Id="rId1" Type="http://schemas.microsoft.com/office/2006/relationships/activeXControlBinary" Target="activeX90.bin"/></Relationships>
</file>

<file path=xl/activeX/_rels/activeX91.xml.rels><?xml version="1.0" encoding="UTF-8" standalone="yes"?>
<Relationships xmlns="http://schemas.openxmlformats.org/package/2006/relationships"><Relationship Id="rId1" Type="http://schemas.microsoft.com/office/2006/relationships/activeXControlBinary" Target="activeX91.bin"/></Relationships>
</file>

<file path=xl/activeX/_rels/activeX92.xml.rels><?xml version="1.0" encoding="UTF-8" standalone="yes"?>
<Relationships xmlns="http://schemas.openxmlformats.org/package/2006/relationships"><Relationship Id="rId1" Type="http://schemas.microsoft.com/office/2006/relationships/activeXControlBinary" Target="activeX92.bin"/></Relationships>
</file>

<file path=xl/activeX/_rels/activeX93.xml.rels><?xml version="1.0" encoding="UTF-8" standalone="yes"?>
<Relationships xmlns="http://schemas.openxmlformats.org/package/2006/relationships"><Relationship Id="rId1" Type="http://schemas.microsoft.com/office/2006/relationships/activeXControlBinary" Target="activeX93.bin"/></Relationships>
</file>

<file path=xl/activeX/_rels/activeX94.xml.rels><?xml version="1.0" encoding="UTF-8" standalone="yes"?>
<Relationships xmlns="http://schemas.openxmlformats.org/package/2006/relationships"><Relationship Id="rId1" Type="http://schemas.microsoft.com/office/2006/relationships/activeXControlBinary" Target="activeX94.bin"/></Relationships>
</file>

<file path=xl/activeX/_rels/activeX95.xml.rels><?xml version="1.0" encoding="UTF-8" standalone="yes"?>
<Relationships xmlns="http://schemas.openxmlformats.org/package/2006/relationships"><Relationship Id="rId1" Type="http://schemas.microsoft.com/office/2006/relationships/activeXControlBinary" Target="activeX95.bin"/></Relationships>
</file>

<file path=xl/activeX/_rels/activeX96.xml.rels><?xml version="1.0" encoding="UTF-8" standalone="yes"?>
<Relationships xmlns="http://schemas.openxmlformats.org/package/2006/relationships"><Relationship Id="rId1" Type="http://schemas.microsoft.com/office/2006/relationships/activeXControlBinary" Target="activeX96.bin"/></Relationships>
</file>

<file path=xl/activeX/_rels/activeX97.xml.rels><?xml version="1.0" encoding="UTF-8" standalone="yes"?>
<Relationships xmlns="http://schemas.openxmlformats.org/package/2006/relationships"><Relationship Id="rId1" Type="http://schemas.microsoft.com/office/2006/relationships/activeXControlBinary" Target="activeX97.bin"/></Relationships>
</file>

<file path=xl/activeX/_rels/activeX98.xml.rels><?xml version="1.0" encoding="UTF-8" standalone="yes"?>
<Relationships xmlns="http://schemas.openxmlformats.org/package/2006/relationships"><Relationship Id="rId1" Type="http://schemas.microsoft.com/office/2006/relationships/activeXControlBinary" Target="activeX98.bin"/></Relationships>
</file>

<file path=xl/activeX/_rels/activeX99.xml.rels><?xml version="1.0" encoding="UTF-8" standalone="yes"?>
<Relationships xmlns="http://schemas.openxmlformats.org/package/2006/relationships"><Relationship Id="rId1" Type="http://schemas.microsoft.com/office/2006/relationships/activeXControlBinary" Target="activeX99.bin"/></Relationships>
</file>

<file path=xl/activeX/_rels/activeX100.xml.rels><?xml version="1.0" encoding="UTF-8" standalone="yes"?>
<Relationships xmlns="http://schemas.openxmlformats.org/package/2006/relationships"><Relationship Id="rId1" Type="http://schemas.microsoft.com/office/2006/relationships/activeXControlBinary" Target="activeX100.bin"/></Relationships>
</file>

<file path=xl/activeX/_rels/activeX101.xml.rels><?xml version="1.0" encoding="UTF-8" standalone="yes"?>
<Relationships xmlns="http://schemas.openxmlformats.org/package/2006/relationships"><Relationship Id="rId1" Type="http://schemas.microsoft.com/office/2006/relationships/activeXControlBinary" Target="activeX101.bin"/></Relationships>
</file>

<file path=xl/activeX/_rels/activeX102.xml.rels><?xml version="1.0" encoding="UTF-8" standalone="yes"?>
<Relationships xmlns="http://schemas.openxmlformats.org/package/2006/relationships"><Relationship Id="rId1" Type="http://schemas.microsoft.com/office/2006/relationships/activeXControlBinary" Target="activeX102.bin"/></Relationships>
</file>

<file path=xl/activeX/_rels/activeX103.xml.rels><?xml version="1.0" encoding="UTF-8" standalone="yes"?>
<Relationships xmlns="http://schemas.openxmlformats.org/package/2006/relationships"><Relationship Id="rId1" Type="http://schemas.microsoft.com/office/2006/relationships/activeXControlBinary" Target="activeX103.bin"/></Relationships>
</file>

<file path=xl/activeX/_rels/activeX104.xml.rels><?xml version="1.0" encoding="UTF-8" standalone="yes"?>
<Relationships xmlns="http://schemas.openxmlformats.org/package/2006/relationships"><Relationship Id="rId1" Type="http://schemas.microsoft.com/office/2006/relationships/activeXControlBinary" Target="activeX104.bin"/></Relationships>
</file>

<file path=xl/activeX/_rels/activeX105.xml.rels><?xml version="1.0" encoding="UTF-8" standalone="yes"?>
<Relationships xmlns="http://schemas.openxmlformats.org/package/2006/relationships"><Relationship Id="rId1" Type="http://schemas.microsoft.com/office/2006/relationships/activeXControlBinary" Target="activeX105.bin"/></Relationships>
</file>

<file path=xl/activeX/_rels/activeX106.xml.rels><?xml version="1.0" encoding="UTF-8" standalone="yes"?>
<Relationships xmlns="http://schemas.openxmlformats.org/package/2006/relationships"><Relationship Id="rId1" Type="http://schemas.microsoft.com/office/2006/relationships/activeXControlBinary" Target="activeX106.bin"/></Relationships>
</file>

<file path=xl/activeX/_rels/activeX107.xml.rels><?xml version="1.0" encoding="UTF-8" standalone="yes"?>
<Relationships xmlns="http://schemas.openxmlformats.org/package/2006/relationships"><Relationship Id="rId1" Type="http://schemas.microsoft.com/office/2006/relationships/activeXControlBinary" Target="activeX107.bin"/></Relationships>
</file>

<file path=xl/activeX/_rels/activeX108.xml.rels><?xml version="1.0" encoding="UTF-8" standalone="yes"?>
<Relationships xmlns="http://schemas.openxmlformats.org/package/2006/relationships"><Relationship Id="rId1" Type="http://schemas.microsoft.com/office/2006/relationships/activeXControlBinary" Target="activeX108.bin"/></Relationships>
</file>

<file path=xl/activeX/_rels/activeX109.xml.rels><?xml version="1.0" encoding="UTF-8" standalone="yes"?>
<Relationships xmlns="http://schemas.openxmlformats.org/package/2006/relationships"><Relationship Id="rId1" Type="http://schemas.microsoft.com/office/2006/relationships/activeXControlBinary" Target="activeX109.bin"/></Relationships>
</file>

<file path=xl/activeX/_rels/activeX110.xml.rels><?xml version="1.0" encoding="UTF-8" standalone="yes"?>
<Relationships xmlns="http://schemas.openxmlformats.org/package/2006/relationships"><Relationship Id="rId1" Type="http://schemas.microsoft.com/office/2006/relationships/activeXControlBinary" Target="activeX110.bin"/></Relationships>
</file>

<file path=xl/activeX/_rels/activeX111.xml.rels><?xml version="1.0" encoding="UTF-8" standalone="yes"?>
<Relationships xmlns="http://schemas.openxmlformats.org/package/2006/relationships"><Relationship Id="rId1" Type="http://schemas.microsoft.com/office/2006/relationships/activeXControlBinary" Target="activeX111.bin"/></Relationships>
</file>

<file path=xl/activeX/_rels/activeX112.xml.rels><?xml version="1.0" encoding="UTF-8" standalone="yes"?>
<Relationships xmlns="http://schemas.openxmlformats.org/package/2006/relationships"><Relationship Id="rId1" Type="http://schemas.microsoft.com/office/2006/relationships/activeXControlBinary" Target="activeX112.bin"/></Relationships>
</file>

<file path=xl/activeX/_rels/activeX113.xml.rels><?xml version="1.0" encoding="UTF-8" standalone="yes"?>
<Relationships xmlns="http://schemas.openxmlformats.org/package/2006/relationships"><Relationship Id="rId1" Type="http://schemas.microsoft.com/office/2006/relationships/activeXControlBinary" Target="activeX113.bin"/></Relationships>
</file>

<file path=xl/activeX/_rels/activeX114.xml.rels><?xml version="1.0" encoding="UTF-8" standalone="yes"?>
<Relationships xmlns="http://schemas.openxmlformats.org/package/2006/relationships"><Relationship Id="rId1" Type="http://schemas.microsoft.com/office/2006/relationships/activeXControlBinary" Target="activeX114.bin"/></Relationships>
</file>

<file path=xl/activeX/_rels/activeX115.xml.rels><?xml version="1.0" encoding="UTF-8" standalone="yes"?>
<Relationships xmlns="http://schemas.openxmlformats.org/package/2006/relationships"><Relationship Id="rId1" Type="http://schemas.microsoft.com/office/2006/relationships/activeXControlBinary" Target="activeX115.bin"/></Relationships>
</file>

<file path=xl/activeX/_rels/activeX116.xml.rels><?xml version="1.0" encoding="UTF-8" standalone="yes"?>
<Relationships xmlns="http://schemas.openxmlformats.org/package/2006/relationships"><Relationship Id="rId1" Type="http://schemas.microsoft.com/office/2006/relationships/activeXControlBinary" Target="activeX116.bin"/></Relationships>
</file>

<file path=xl/activeX/_rels/activeX117.xml.rels><?xml version="1.0" encoding="UTF-8" standalone="yes"?>
<Relationships xmlns="http://schemas.openxmlformats.org/package/2006/relationships"><Relationship Id="rId1" Type="http://schemas.microsoft.com/office/2006/relationships/activeXControlBinary" Target="activeX117.bin"/></Relationships>
</file>

<file path=xl/activeX/_rels/activeX118.xml.rels><?xml version="1.0" encoding="UTF-8" standalone="yes"?>
<Relationships xmlns="http://schemas.openxmlformats.org/package/2006/relationships"><Relationship Id="rId1" Type="http://schemas.microsoft.com/office/2006/relationships/activeXControlBinary" Target="activeX118.bin"/></Relationships>
</file>

<file path=xl/activeX/_rels/activeX119.xml.rels><?xml version="1.0" encoding="UTF-8" standalone="yes"?>
<Relationships xmlns="http://schemas.openxmlformats.org/package/2006/relationships"><Relationship Id="rId1" Type="http://schemas.microsoft.com/office/2006/relationships/activeXControlBinary" Target="activeX119.bin"/></Relationships>
</file>

<file path=xl/activeX/_rels/activeX120.xml.rels><?xml version="1.0" encoding="UTF-8" standalone="yes"?>
<Relationships xmlns="http://schemas.openxmlformats.org/package/2006/relationships"><Relationship Id="rId1" Type="http://schemas.microsoft.com/office/2006/relationships/activeXControlBinary" Target="activeX120.bin"/></Relationships>
</file>

<file path=xl/activeX/_rels/activeX121.xml.rels><?xml version="1.0" encoding="UTF-8" standalone="yes"?>
<Relationships xmlns="http://schemas.openxmlformats.org/package/2006/relationships"><Relationship Id="rId1" Type="http://schemas.microsoft.com/office/2006/relationships/activeXControlBinary" Target="activeX121.bin"/></Relationships>
</file>

<file path=xl/activeX/_rels/activeX122.xml.rels><?xml version="1.0" encoding="UTF-8" standalone="yes"?>
<Relationships xmlns="http://schemas.openxmlformats.org/package/2006/relationships"><Relationship Id="rId1" Type="http://schemas.microsoft.com/office/2006/relationships/activeXControlBinary" Target="activeX122.bin"/></Relationships>
</file>

<file path=xl/activeX/_rels/activeX123.xml.rels><?xml version="1.0" encoding="UTF-8" standalone="yes"?>
<Relationships xmlns="http://schemas.openxmlformats.org/package/2006/relationships"><Relationship Id="rId1" Type="http://schemas.microsoft.com/office/2006/relationships/activeXControlBinary" Target="activeX123.bin"/></Relationships>
</file>

<file path=xl/activeX/_rels/activeX124.xml.rels><?xml version="1.0" encoding="UTF-8" standalone="yes"?>
<Relationships xmlns="http://schemas.openxmlformats.org/package/2006/relationships"><Relationship Id="rId1" Type="http://schemas.microsoft.com/office/2006/relationships/activeXControlBinary" Target="activeX124.bin"/></Relationships>
</file>

<file path=xl/activeX/_rels/activeX125.xml.rels><?xml version="1.0" encoding="UTF-8" standalone="yes"?>
<Relationships xmlns="http://schemas.openxmlformats.org/package/2006/relationships"><Relationship Id="rId1" Type="http://schemas.microsoft.com/office/2006/relationships/activeXControlBinary" Target="activeX125.bin"/></Relationships>
</file>

<file path=xl/activeX/_rels/activeX126.xml.rels><?xml version="1.0" encoding="UTF-8" standalone="yes"?>
<Relationships xmlns="http://schemas.openxmlformats.org/package/2006/relationships"><Relationship Id="rId1" Type="http://schemas.microsoft.com/office/2006/relationships/activeXControlBinary" Target="activeX126.bin"/></Relationships>
</file>

<file path=xl/activeX/_rels/activeX127.xml.rels><?xml version="1.0" encoding="UTF-8" standalone="yes"?>
<Relationships xmlns="http://schemas.openxmlformats.org/package/2006/relationships"><Relationship Id="rId1" Type="http://schemas.microsoft.com/office/2006/relationships/activeXControlBinary" Target="activeX127.bin"/></Relationships>
</file>

<file path=xl/activeX/_rels/activeX128.xml.rels><?xml version="1.0" encoding="UTF-8" standalone="yes"?>
<Relationships xmlns="http://schemas.openxmlformats.org/package/2006/relationships"><Relationship Id="rId1" Type="http://schemas.microsoft.com/office/2006/relationships/activeXControlBinary" Target="activeX128.bin"/></Relationships>
</file>

<file path=xl/activeX/_rels/activeX129.xml.rels><?xml version="1.0" encoding="UTF-8" standalone="yes"?>
<Relationships xmlns="http://schemas.openxmlformats.org/package/2006/relationships"><Relationship Id="rId1" Type="http://schemas.microsoft.com/office/2006/relationships/activeXControlBinary" Target="activeX129.bin"/></Relationships>
</file>

<file path=xl/activeX/_rels/activeX130.xml.rels><?xml version="1.0" encoding="UTF-8" standalone="yes"?>
<Relationships xmlns="http://schemas.openxmlformats.org/package/2006/relationships"><Relationship Id="rId1" Type="http://schemas.microsoft.com/office/2006/relationships/activeXControlBinary" Target="activeX130.bin"/></Relationships>
</file>

<file path=xl/activeX/_rels/activeX131.xml.rels><?xml version="1.0" encoding="UTF-8" standalone="yes"?>
<Relationships xmlns="http://schemas.openxmlformats.org/package/2006/relationships"><Relationship Id="rId1" Type="http://schemas.microsoft.com/office/2006/relationships/activeXControlBinary" Target="activeX131.bin"/></Relationships>
</file>

<file path=xl/activeX/_rels/activeX132.xml.rels><?xml version="1.0" encoding="UTF-8" standalone="yes"?>
<Relationships xmlns="http://schemas.openxmlformats.org/package/2006/relationships"><Relationship Id="rId1" Type="http://schemas.microsoft.com/office/2006/relationships/activeXControlBinary" Target="activeX132.bin"/></Relationships>
</file>

<file path=xl/activeX/_rels/activeX133.xml.rels><?xml version="1.0" encoding="UTF-8" standalone="yes"?>
<Relationships xmlns="http://schemas.openxmlformats.org/package/2006/relationships"><Relationship Id="rId1" Type="http://schemas.microsoft.com/office/2006/relationships/activeXControlBinary" Target="activeX133.bin"/></Relationships>
</file>

<file path=xl/activeX/_rels/activeX134.xml.rels><?xml version="1.0" encoding="UTF-8" standalone="yes"?>
<Relationships xmlns="http://schemas.openxmlformats.org/package/2006/relationships"><Relationship Id="rId1" Type="http://schemas.microsoft.com/office/2006/relationships/activeXControlBinary" Target="activeX134.bin"/></Relationships>
</file>

<file path=xl/activeX/_rels/activeX135.xml.rels><?xml version="1.0" encoding="UTF-8" standalone="yes"?>
<Relationships xmlns="http://schemas.openxmlformats.org/package/2006/relationships"><Relationship Id="rId1" Type="http://schemas.microsoft.com/office/2006/relationships/activeXControlBinary" Target="activeX135.bin"/></Relationships>
</file>

<file path=xl/activeX/_rels/activeX136.xml.rels><?xml version="1.0" encoding="UTF-8" standalone="yes"?>
<Relationships xmlns="http://schemas.openxmlformats.org/package/2006/relationships"><Relationship Id="rId1" Type="http://schemas.microsoft.com/office/2006/relationships/activeXControlBinary" Target="activeX136.bin"/></Relationships>
</file>

<file path=xl/activeX/_rels/activeX137.xml.rels><?xml version="1.0" encoding="UTF-8" standalone="yes"?>
<Relationships xmlns="http://schemas.openxmlformats.org/package/2006/relationships"><Relationship Id="rId1" Type="http://schemas.microsoft.com/office/2006/relationships/activeXControlBinary" Target="activeX137.bin"/></Relationships>
</file>

<file path=xl/activeX/_rels/activeX138.xml.rels><?xml version="1.0" encoding="UTF-8" standalone="yes"?>
<Relationships xmlns="http://schemas.openxmlformats.org/package/2006/relationships"><Relationship Id="rId1" Type="http://schemas.microsoft.com/office/2006/relationships/activeXControlBinary" Target="activeX138.bin"/></Relationships>
</file>

<file path=xl/activeX/_rels/activeX139.xml.rels><?xml version="1.0" encoding="UTF-8" standalone="yes"?>
<Relationships xmlns="http://schemas.openxmlformats.org/package/2006/relationships"><Relationship Id="rId1" Type="http://schemas.microsoft.com/office/2006/relationships/activeXControlBinary" Target="activeX139.bin"/></Relationships>
</file>

<file path=xl/activeX/_rels/activeX140.xml.rels><?xml version="1.0" encoding="UTF-8" standalone="yes"?>
<Relationships xmlns="http://schemas.openxmlformats.org/package/2006/relationships"><Relationship Id="rId1" Type="http://schemas.microsoft.com/office/2006/relationships/activeXControlBinary" Target="activeX140.bin"/></Relationships>
</file>

<file path=xl/activeX/_rels/activeX141.xml.rels><?xml version="1.0" encoding="UTF-8" standalone="yes"?>
<Relationships xmlns="http://schemas.openxmlformats.org/package/2006/relationships"><Relationship Id="rId1" Type="http://schemas.microsoft.com/office/2006/relationships/activeXControlBinary" Target="activeX141.bin"/></Relationships>
</file>

<file path=xl/activeX/_rels/activeX142.xml.rels><?xml version="1.0" encoding="UTF-8" standalone="yes"?>
<Relationships xmlns="http://schemas.openxmlformats.org/package/2006/relationships"><Relationship Id="rId1" Type="http://schemas.microsoft.com/office/2006/relationships/activeXControlBinary" Target="activeX142.bin"/></Relationships>
</file>

<file path=xl/activeX/_rels/activeX143.xml.rels><?xml version="1.0" encoding="UTF-8" standalone="yes"?>
<Relationships xmlns="http://schemas.openxmlformats.org/package/2006/relationships"><Relationship Id="rId1" Type="http://schemas.microsoft.com/office/2006/relationships/activeXControlBinary" Target="activeX143.bin"/></Relationships>
</file>

<file path=xl/activeX/_rels/activeX144.xml.rels><?xml version="1.0" encoding="UTF-8" standalone="yes"?>
<Relationships xmlns="http://schemas.openxmlformats.org/package/2006/relationships"><Relationship Id="rId1" Type="http://schemas.microsoft.com/office/2006/relationships/activeXControlBinary" Target="activeX144.bin"/></Relationships>
</file>

<file path=xl/activeX/_rels/activeX145.xml.rels><?xml version="1.0" encoding="UTF-8" standalone="yes"?>
<Relationships xmlns="http://schemas.openxmlformats.org/package/2006/relationships"><Relationship Id="rId1" Type="http://schemas.microsoft.com/office/2006/relationships/activeXControlBinary" Target="activeX145.bin"/></Relationships>
</file>

<file path=xl/activeX/_rels/activeX146.xml.rels><?xml version="1.0" encoding="UTF-8" standalone="yes"?>
<Relationships xmlns="http://schemas.openxmlformats.org/package/2006/relationships"><Relationship Id="rId1" Type="http://schemas.microsoft.com/office/2006/relationships/activeXControlBinary" Target="activeX146.bin"/></Relationships>
</file>

<file path=xl/activeX/_rels/activeX147.xml.rels><?xml version="1.0" encoding="UTF-8" standalone="yes"?>
<Relationships xmlns="http://schemas.openxmlformats.org/package/2006/relationships"><Relationship Id="rId1" Type="http://schemas.microsoft.com/office/2006/relationships/activeXControlBinary" Target="activeX147.bin"/></Relationships>
</file>

<file path=xl/activeX/_rels/activeX148.xml.rels><?xml version="1.0" encoding="UTF-8" standalone="yes"?>
<Relationships xmlns="http://schemas.openxmlformats.org/package/2006/relationships"><Relationship Id="rId1" Type="http://schemas.microsoft.com/office/2006/relationships/activeXControlBinary" Target="activeX148.bin"/></Relationships>
</file>

<file path=xl/activeX/_rels/activeX149.xml.rels><?xml version="1.0" encoding="UTF-8" standalone="yes"?>
<Relationships xmlns="http://schemas.openxmlformats.org/package/2006/relationships"><Relationship Id="rId1" Type="http://schemas.microsoft.com/office/2006/relationships/activeXControlBinary" Target="activeX149.bin"/></Relationships>
</file>

<file path=xl/activeX/_rels/activeX150.xml.rels><?xml version="1.0" encoding="UTF-8" standalone="yes"?>
<Relationships xmlns="http://schemas.openxmlformats.org/package/2006/relationships"><Relationship Id="rId1" Type="http://schemas.microsoft.com/office/2006/relationships/activeXControlBinary" Target="activeX150.bin"/></Relationships>
</file>

<file path=xl/activeX/_rels/activeX151.xml.rels><?xml version="1.0" encoding="UTF-8" standalone="yes"?>
<Relationships xmlns="http://schemas.openxmlformats.org/package/2006/relationships"><Relationship Id="rId1" Type="http://schemas.microsoft.com/office/2006/relationships/activeXControlBinary" Target="activeX151.bin"/></Relationships>
</file>

<file path=xl/activeX/_rels/activeX152.xml.rels><?xml version="1.0" encoding="UTF-8" standalone="yes"?>
<Relationships xmlns="http://schemas.openxmlformats.org/package/2006/relationships"><Relationship Id="rId1" Type="http://schemas.microsoft.com/office/2006/relationships/activeXControlBinary" Target="activeX152.bin"/></Relationships>
</file>

<file path=xl/activeX/_rels/activeX153.xml.rels><?xml version="1.0" encoding="UTF-8" standalone="yes"?>
<Relationships xmlns="http://schemas.openxmlformats.org/package/2006/relationships"><Relationship Id="rId1" Type="http://schemas.microsoft.com/office/2006/relationships/activeXControlBinary" Target="activeX153.bin"/></Relationships>
</file>

<file path=xl/activeX/_rels/activeX154.xml.rels><?xml version="1.0" encoding="UTF-8" standalone="yes"?>
<Relationships xmlns="http://schemas.openxmlformats.org/package/2006/relationships"><Relationship Id="rId1" Type="http://schemas.microsoft.com/office/2006/relationships/activeXControlBinary" Target="activeX154.bin"/></Relationships>
</file>

<file path=xl/activeX/_rels/activeX155.xml.rels><?xml version="1.0" encoding="UTF-8" standalone="yes"?>
<Relationships xmlns="http://schemas.openxmlformats.org/package/2006/relationships"><Relationship Id="rId1" Type="http://schemas.microsoft.com/office/2006/relationships/activeXControlBinary" Target="activeX155.bin"/></Relationships>
</file>

<file path=xl/activeX/_rels/activeX156.xml.rels><?xml version="1.0" encoding="UTF-8" standalone="yes"?>
<Relationships xmlns="http://schemas.openxmlformats.org/package/2006/relationships"><Relationship Id="rId1" Type="http://schemas.microsoft.com/office/2006/relationships/activeXControlBinary" Target="activeX156.bin"/></Relationships>
</file>

<file path=xl/activeX/_rels/activeX157.xml.rels><?xml version="1.0" encoding="UTF-8" standalone="yes"?>
<Relationships xmlns="http://schemas.openxmlformats.org/package/2006/relationships"><Relationship Id="rId1" Type="http://schemas.microsoft.com/office/2006/relationships/activeXControlBinary" Target="activeX157.bin"/></Relationships>
</file>

<file path=xl/activeX/_rels/activeX158.xml.rels><?xml version="1.0" encoding="UTF-8" standalone="yes"?>
<Relationships xmlns="http://schemas.openxmlformats.org/package/2006/relationships"><Relationship Id="rId1" Type="http://schemas.microsoft.com/office/2006/relationships/activeXControlBinary" Target="activeX158.bin"/></Relationships>
</file>

<file path=xl/activeX/_rels/activeX159.xml.rels><?xml version="1.0" encoding="UTF-8" standalone="yes"?>
<Relationships xmlns="http://schemas.openxmlformats.org/package/2006/relationships"><Relationship Id="rId1" Type="http://schemas.microsoft.com/office/2006/relationships/activeXControlBinary" Target="activeX159.bin"/></Relationships>
</file>

<file path=xl/activeX/_rels/activeX160.xml.rels><?xml version="1.0" encoding="UTF-8" standalone="yes"?>
<Relationships xmlns="http://schemas.openxmlformats.org/package/2006/relationships"><Relationship Id="rId1" Type="http://schemas.microsoft.com/office/2006/relationships/activeXControlBinary" Target="activeX160.bin"/></Relationships>
</file>

<file path=xl/activeX/_rels/activeX161.xml.rels><?xml version="1.0" encoding="UTF-8" standalone="yes"?>
<Relationships xmlns="http://schemas.openxmlformats.org/package/2006/relationships"><Relationship Id="rId1" Type="http://schemas.microsoft.com/office/2006/relationships/activeXControlBinary" Target="activeX161.bin"/></Relationships>
</file>

<file path=xl/activeX/_rels/activeX162.xml.rels><?xml version="1.0" encoding="UTF-8" standalone="yes"?>
<Relationships xmlns="http://schemas.openxmlformats.org/package/2006/relationships"><Relationship Id="rId1" Type="http://schemas.microsoft.com/office/2006/relationships/activeXControlBinary" Target="activeX162.bin"/></Relationships>
</file>

<file path=xl/activeX/_rels/activeX163.xml.rels><?xml version="1.0" encoding="UTF-8" standalone="yes"?>
<Relationships xmlns="http://schemas.openxmlformats.org/package/2006/relationships"><Relationship Id="rId1" Type="http://schemas.microsoft.com/office/2006/relationships/activeXControlBinary" Target="activeX163.bin"/></Relationships>
</file>

<file path=xl/activeX/_rels/activeX164.xml.rels><?xml version="1.0" encoding="UTF-8" standalone="yes"?>
<Relationships xmlns="http://schemas.openxmlformats.org/package/2006/relationships"><Relationship Id="rId1" Type="http://schemas.microsoft.com/office/2006/relationships/activeXControlBinary" Target="activeX164.bin"/></Relationships>
</file>

<file path=xl/activeX/_rels/activeX165.xml.rels><?xml version="1.0" encoding="UTF-8" standalone="yes"?>
<Relationships xmlns="http://schemas.openxmlformats.org/package/2006/relationships"><Relationship Id="rId1" Type="http://schemas.microsoft.com/office/2006/relationships/activeXControlBinary" Target="activeX165.bin"/></Relationships>
</file>

<file path=xl/activeX/_rels/activeX166.xml.rels><?xml version="1.0" encoding="UTF-8" standalone="yes"?>
<Relationships xmlns="http://schemas.openxmlformats.org/package/2006/relationships"><Relationship Id="rId1" Type="http://schemas.microsoft.com/office/2006/relationships/activeXControlBinary" Target="activeX166.bin"/></Relationships>
</file>

<file path=xl/activeX/_rels/activeX167.xml.rels><?xml version="1.0" encoding="UTF-8" standalone="yes"?>
<Relationships xmlns="http://schemas.openxmlformats.org/package/2006/relationships"><Relationship Id="rId1" Type="http://schemas.microsoft.com/office/2006/relationships/activeXControlBinary" Target="activeX167.bin"/></Relationships>
</file>

<file path=xl/activeX/_rels/activeX168.xml.rels><?xml version="1.0" encoding="UTF-8" standalone="yes"?>
<Relationships xmlns="http://schemas.openxmlformats.org/package/2006/relationships"><Relationship Id="rId1" Type="http://schemas.microsoft.com/office/2006/relationships/activeXControlBinary" Target="activeX168.bin"/></Relationships>
</file>

<file path=xl/activeX/_rels/activeX169.xml.rels><?xml version="1.0" encoding="UTF-8" standalone="yes"?>
<Relationships xmlns="http://schemas.openxmlformats.org/package/2006/relationships"><Relationship Id="rId1" Type="http://schemas.microsoft.com/office/2006/relationships/activeXControlBinary" Target="activeX169.bin"/></Relationships>
</file>

<file path=xl/activeX/_rels/activeX170.xml.rels><?xml version="1.0" encoding="UTF-8" standalone="yes"?>
<Relationships xmlns="http://schemas.openxmlformats.org/package/2006/relationships"><Relationship Id="rId1" Type="http://schemas.microsoft.com/office/2006/relationships/activeXControlBinary" Target="activeX170.bin"/></Relationships>
</file>

<file path=xl/activeX/_rels/activeX171.xml.rels><?xml version="1.0" encoding="UTF-8" standalone="yes"?>
<Relationships xmlns="http://schemas.openxmlformats.org/package/2006/relationships"><Relationship Id="rId1" Type="http://schemas.microsoft.com/office/2006/relationships/activeXControlBinary" Target="activeX171.bin"/></Relationships>
</file>

<file path=xl/activeX/_rels/activeX172.xml.rels><?xml version="1.0" encoding="UTF-8" standalone="yes"?>
<Relationships xmlns="http://schemas.openxmlformats.org/package/2006/relationships"><Relationship Id="rId1" Type="http://schemas.microsoft.com/office/2006/relationships/activeXControlBinary" Target="activeX172.bin"/></Relationships>
</file>

<file path=xl/activeX/_rels/activeX173.xml.rels><?xml version="1.0" encoding="UTF-8" standalone="yes"?>
<Relationships xmlns="http://schemas.openxmlformats.org/package/2006/relationships"><Relationship Id="rId1" Type="http://schemas.microsoft.com/office/2006/relationships/activeXControlBinary" Target="activeX173.bin"/></Relationships>
</file>

<file path=xl/activeX/_rels/activeX174.xml.rels><?xml version="1.0" encoding="UTF-8" standalone="yes"?>
<Relationships xmlns="http://schemas.openxmlformats.org/package/2006/relationships"><Relationship Id="rId1" Type="http://schemas.microsoft.com/office/2006/relationships/activeXControlBinary" Target="activeX174.bin"/></Relationships>
</file>

<file path=xl/activeX/_rels/activeX175.xml.rels><?xml version="1.0" encoding="UTF-8" standalone="yes"?>
<Relationships xmlns="http://schemas.openxmlformats.org/package/2006/relationships"><Relationship Id="rId1" Type="http://schemas.microsoft.com/office/2006/relationships/activeXControlBinary" Target="activeX175.bin"/></Relationships>
</file>

<file path=xl/activeX/_rels/activeX176.xml.rels><?xml version="1.0" encoding="UTF-8" standalone="yes"?>
<Relationships xmlns="http://schemas.openxmlformats.org/package/2006/relationships"><Relationship Id="rId1" Type="http://schemas.microsoft.com/office/2006/relationships/activeXControlBinary" Target="activeX176.bin"/></Relationships>
</file>

<file path=xl/activeX/_rels/activeX177.xml.rels><?xml version="1.0" encoding="UTF-8" standalone="yes"?>
<Relationships xmlns="http://schemas.openxmlformats.org/package/2006/relationships"><Relationship Id="rId1" Type="http://schemas.microsoft.com/office/2006/relationships/activeXControlBinary" Target="activeX177.bin"/></Relationships>
</file>

<file path=xl/activeX/_rels/activeX178.xml.rels><?xml version="1.0" encoding="UTF-8" standalone="yes"?>
<Relationships xmlns="http://schemas.openxmlformats.org/package/2006/relationships"><Relationship Id="rId1" Type="http://schemas.microsoft.com/office/2006/relationships/activeXControlBinary" Target="activeX178.bin"/></Relationships>
</file>

<file path=xl/activeX/_rels/activeX179.xml.rels><?xml version="1.0" encoding="UTF-8" standalone="yes"?>
<Relationships xmlns="http://schemas.openxmlformats.org/package/2006/relationships"><Relationship Id="rId1" Type="http://schemas.microsoft.com/office/2006/relationships/activeXControlBinary" Target="activeX179.bin"/></Relationships>
</file>

<file path=xl/activeX/_rels/activeX180.xml.rels><?xml version="1.0" encoding="UTF-8" standalone="yes"?>
<Relationships xmlns="http://schemas.openxmlformats.org/package/2006/relationships"><Relationship Id="rId1" Type="http://schemas.microsoft.com/office/2006/relationships/activeXControlBinary" Target="activeX180.bin"/></Relationships>
</file>

<file path=xl/activeX/_rels/activeX181.xml.rels><?xml version="1.0" encoding="UTF-8" standalone="yes"?>
<Relationships xmlns="http://schemas.openxmlformats.org/package/2006/relationships"><Relationship Id="rId1" Type="http://schemas.microsoft.com/office/2006/relationships/activeXControlBinary" Target="activeX181.bin"/></Relationships>
</file>

<file path=xl/activeX/_rels/activeX182.xml.rels><?xml version="1.0" encoding="UTF-8" standalone="yes"?>
<Relationships xmlns="http://schemas.openxmlformats.org/package/2006/relationships"><Relationship Id="rId1" Type="http://schemas.microsoft.com/office/2006/relationships/activeXControlBinary" Target="activeX182.bin"/></Relationships>
</file>

<file path=xl/activeX/_rels/activeX183.xml.rels><?xml version="1.0" encoding="UTF-8" standalone="yes"?>
<Relationships xmlns="http://schemas.openxmlformats.org/package/2006/relationships"><Relationship Id="rId1" Type="http://schemas.microsoft.com/office/2006/relationships/activeXControlBinary" Target="activeX183.bin"/></Relationships>
</file>

<file path=xl/activeX/_rels/activeX184.xml.rels><?xml version="1.0" encoding="UTF-8" standalone="yes"?>
<Relationships xmlns="http://schemas.openxmlformats.org/package/2006/relationships"><Relationship Id="rId1" Type="http://schemas.microsoft.com/office/2006/relationships/activeXControlBinary" Target="activeX184.bin"/></Relationships>
</file>

<file path=xl/activeX/_rels/activeX185.xml.rels><?xml version="1.0" encoding="UTF-8" standalone="yes"?>
<Relationships xmlns="http://schemas.openxmlformats.org/package/2006/relationships"><Relationship Id="rId1" Type="http://schemas.microsoft.com/office/2006/relationships/activeXControlBinary" Target="activeX185.bin"/></Relationships>
</file>

<file path=xl/activeX/_rels/activeX186.xml.rels><?xml version="1.0" encoding="UTF-8" standalone="yes"?>
<Relationships xmlns="http://schemas.openxmlformats.org/package/2006/relationships"><Relationship Id="rId1" Type="http://schemas.microsoft.com/office/2006/relationships/activeXControlBinary" Target="activeX186.bin"/></Relationships>
</file>

<file path=xl/activeX/_rels/activeX187.xml.rels><?xml version="1.0" encoding="UTF-8" standalone="yes"?>
<Relationships xmlns="http://schemas.openxmlformats.org/package/2006/relationships"><Relationship Id="rId1" Type="http://schemas.microsoft.com/office/2006/relationships/activeXControlBinary" Target="activeX187.bin"/></Relationships>
</file>

<file path=xl/activeX/_rels/activeX188.xml.rels><?xml version="1.0" encoding="UTF-8" standalone="yes"?>
<Relationships xmlns="http://schemas.openxmlformats.org/package/2006/relationships"><Relationship Id="rId1" Type="http://schemas.microsoft.com/office/2006/relationships/activeXControlBinary" Target="activeX188.bin"/></Relationships>
</file>

<file path=xl/activeX/_rels/activeX189.xml.rels><?xml version="1.0" encoding="UTF-8" standalone="yes"?>
<Relationships xmlns="http://schemas.openxmlformats.org/package/2006/relationships"><Relationship Id="rId1" Type="http://schemas.microsoft.com/office/2006/relationships/activeXControlBinary" Target="activeX189.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activeX/activeX9.xml><?xml version="1.0" encoding="utf-8"?>
<ax:ocx xmlns:ax="http://schemas.microsoft.com/office/2006/activeX" xmlns:r="http://schemas.openxmlformats.org/officeDocument/2006/relationships" ax:classid="{8BD21D40-EC42-11CE-9E0D-00AA006002F3}" ax:persistence="persistStreamInit" r:id="rId1"/>
</file>

<file path=xl/activeX/activeX10.xml><?xml version="1.0" encoding="utf-8"?>
<ax:ocx xmlns:ax="http://schemas.microsoft.com/office/2006/activeX" xmlns:r="http://schemas.openxmlformats.org/officeDocument/2006/relationships" ax:classid="{8BD21D40-EC42-11CE-9E0D-00AA006002F3}" ax:persistence="persistStreamInit" r:id="rId1"/>
</file>

<file path=xl/activeX/activeX11.xml><?xml version="1.0" encoding="utf-8"?>
<ax:ocx xmlns:ax="http://schemas.microsoft.com/office/2006/activeX" xmlns:r="http://schemas.openxmlformats.org/officeDocument/2006/relationships" ax:classid="{8BD21D40-EC42-11CE-9E0D-00AA006002F3}" ax:persistence="persistStreamInit" r:id="rId1"/>
</file>

<file path=xl/activeX/activeX12.xml><?xml version="1.0" encoding="utf-8"?>
<ax:ocx xmlns:ax="http://schemas.microsoft.com/office/2006/activeX" xmlns:r="http://schemas.openxmlformats.org/officeDocument/2006/relationships" ax:classid="{8BD21D40-EC42-11CE-9E0D-00AA006002F3}" ax:persistence="persistStreamInit" r:id="rId1"/>
</file>

<file path=xl/activeX/activeX13.xml><?xml version="1.0" encoding="utf-8"?>
<ax:ocx xmlns:ax="http://schemas.microsoft.com/office/2006/activeX" xmlns:r="http://schemas.openxmlformats.org/officeDocument/2006/relationships" ax:classid="{8BD21D40-EC42-11CE-9E0D-00AA006002F3}" ax:persistence="persistStreamInit" r:id="rId1"/>
</file>

<file path=xl/activeX/activeX14.xml><?xml version="1.0" encoding="utf-8"?>
<ax:ocx xmlns:ax="http://schemas.microsoft.com/office/2006/activeX" xmlns:r="http://schemas.openxmlformats.org/officeDocument/2006/relationships" ax:classid="{8BD21D40-EC42-11CE-9E0D-00AA006002F3}" ax:persistence="persistStreamInit" r:id="rId1"/>
</file>

<file path=xl/activeX/activeX15.xml><?xml version="1.0" encoding="utf-8"?>
<ax:ocx xmlns:ax="http://schemas.microsoft.com/office/2006/activeX" xmlns:r="http://schemas.openxmlformats.org/officeDocument/2006/relationships" ax:classid="{8BD21D40-EC42-11CE-9E0D-00AA006002F3}" ax:persistence="persistStreamInit" r:id="rId1"/>
</file>

<file path=xl/activeX/activeX16.xml><?xml version="1.0" encoding="utf-8"?>
<ax:ocx xmlns:ax="http://schemas.microsoft.com/office/2006/activeX" xmlns:r="http://schemas.openxmlformats.org/officeDocument/2006/relationships" ax:classid="{8BD21D40-EC42-11CE-9E0D-00AA006002F3}" ax:persistence="persistStreamInit" r:id="rId1"/>
</file>

<file path=xl/activeX/activeX17.xml><?xml version="1.0" encoding="utf-8"?>
<ax:ocx xmlns:ax="http://schemas.microsoft.com/office/2006/activeX" xmlns:r="http://schemas.openxmlformats.org/officeDocument/2006/relationships" ax:classid="{8BD21D40-EC42-11CE-9E0D-00AA006002F3}" ax:persistence="persistStreamInit" r:id="rId1"/>
</file>

<file path=xl/activeX/activeX18.xml><?xml version="1.0" encoding="utf-8"?>
<ax:ocx xmlns:ax="http://schemas.microsoft.com/office/2006/activeX" xmlns:r="http://schemas.openxmlformats.org/officeDocument/2006/relationships" ax:classid="{8BD21D40-EC42-11CE-9E0D-00AA006002F3}" ax:persistence="persistStreamInit" r:id="rId1"/>
</file>

<file path=xl/activeX/activeX19.xml><?xml version="1.0" encoding="utf-8"?>
<ax:ocx xmlns:ax="http://schemas.microsoft.com/office/2006/activeX" xmlns:r="http://schemas.openxmlformats.org/officeDocument/2006/relationships" ax:classid="{8BD21D40-EC42-11CE-9E0D-00AA006002F3}" ax:persistence="persistStreamInit" r:id="rId1"/>
</file>

<file path=xl/activeX/activeX20.xml><?xml version="1.0" encoding="utf-8"?>
<ax:ocx xmlns:ax="http://schemas.microsoft.com/office/2006/activeX" xmlns:r="http://schemas.openxmlformats.org/officeDocument/2006/relationships" ax:classid="{8BD21D40-EC42-11CE-9E0D-00AA006002F3}" ax:persistence="persistStreamInit" r:id="rId1"/>
</file>

<file path=xl/activeX/activeX21.xml><?xml version="1.0" encoding="utf-8"?>
<ax:ocx xmlns:ax="http://schemas.microsoft.com/office/2006/activeX" xmlns:r="http://schemas.openxmlformats.org/officeDocument/2006/relationships" ax:classid="{8BD21D40-EC42-11CE-9E0D-00AA006002F3}" ax:persistence="persistStreamInit" r:id="rId1"/>
</file>

<file path=xl/activeX/activeX22.xml><?xml version="1.0" encoding="utf-8"?>
<ax:ocx xmlns:ax="http://schemas.microsoft.com/office/2006/activeX" xmlns:r="http://schemas.openxmlformats.org/officeDocument/2006/relationships" ax:classid="{8BD21D40-EC42-11CE-9E0D-00AA006002F3}" ax:persistence="persistStreamInit" r:id="rId1"/>
</file>

<file path=xl/activeX/activeX23.xml><?xml version="1.0" encoding="utf-8"?>
<ax:ocx xmlns:ax="http://schemas.microsoft.com/office/2006/activeX" xmlns:r="http://schemas.openxmlformats.org/officeDocument/2006/relationships" ax:classid="{8BD21D40-EC42-11CE-9E0D-00AA006002F3}" ax:persistence="persistStreamInit" r:id="rId1"/>
</file>

<file path=xl/activeX/activeX24.xml><?xml version="1.0" encoding="utf-8"?>
<ax:ocx xmlns:ax="http://schemas.microsoft.com/office/2006/activeX" xmlns:r="http://schemas.openxmlformats.org/officeDocument/2006/relationships" ax:classid="{8BD21D40-EC42-11CE-9E0D-00AA006002F3}" ax:persistence="persistStreamInit" r:id="rId1"/>
</file>

<file path=xl/activeX/activeX25.xml><?xml version="1.0" encoding="utf-8"?>
<ax:ocx xmlns:ax="http://schemas.microsoft.com/office/2006/activeX" xmlns:r="http://schemas.openxmlformats.org/officeDocument/2006/relationships" ax:classid="{8BD21D40-EC42-11CE-9E0D-00AA006002F3}" ax:persistence="persistStreamInit" r:id="rId1"/>
</file>

<file path=xl/activeX/activeX26.xml><?xml version="1.0" encoding="utf-8"?>
<ax:ocx xmlns:ax="http://schemas.microsoft.com/office/2006/activeX" xmlns:r="http://schemas.openxmlformats.org/officeDocument/2006/relationships" ax:classid="{8BD21D40-EC42-11CE-9E0D-00AA006002F3}" ax:persistence="persistStreamInit" r:id="rId1"/>
</file>

<file path=xl/activeX/activeX27.xml><?xml version="1.0" encoding="utf-8"?>
<ax:ocx xmlns:ax="http://schemas.microsoft.com/office/2006/activeX" xmlns:r="http://schemas.openxmlformats.org/officeDocument/2006/relationships" ax:classid="{8BD21D40-EC42-11CE-9E0D-00AA006002F3}" ax:persistence="persistStreamInit" r:id="rId1"/>
</file>

<file path=xl/activeX/activeX28.xml><?xml version="1.0" encoding="utf-8"?>
<ax:ocx xmlns:ax="http://schemas.microsoft.com/office/2006/activeX" xmlns:r="http://schemas.openxmlformats.org/officeDocument/2006/relationships" ax:classid="{8BD21D40-EC42-11CE-9E0D-00AA006002F3}" ax:persistence="persistStreamInit" r:id="rId1"/>
</file>

<file path=xl/activeX/activeX29.xml><?xml version="1.0" encoding="utf-8"?>
<ax:ocx xmlns:ax="http://schemas.microsoft.com/office/2006/activeX" xmlns:r="http://schemas.openxmlformats.org/officeDocument/2006/relationships" ax:classid="{8BD21D40-EC42-11CE-9E0D-00AA006002F3}" ax:persistence="persistStreamInit" r:id="rId1"/>
</file>

<file path=xl/activeX/activeX30.xml><?xml version="1.0" encoding="utf-8"?>
<ax:ocx xmlns:ax="http://schemas.microsoft.com/office/2006/activeX" xmlns:r="http://schemas.openxmlformats.org/officeDocument/2006/relationships" ax:classid="{8BD21D40-EC42-11CE-9E0D-00AA006002F3}" ax:persistence="persistStreamInit" r:id="rId1"/>
</file>

<file path=xl/activeX/activeX31.xml><?xml version="1.0" encoding="utf-8"?>
<ax:ocx xmlns:ax="http://schemas.microsoft.com/office/2006/activeX" xmlns:r="http://schemas.openxmlformats.org/officeDocument/2006/relationships" ax:classid="{8BD21D40-EC42-11CE-9E0D-00AA006002F3}" ax:persistence="persistStreamInit" r:id="rId1"/>
</file>

<file path=xl/activeX/activeX32.xml><?xml version="1.0" encoding="utf-8"?>
<ax:ocx xmlns:ax="http://schemas.microsoft.com/office/2006/activeX" xmlns:r="http://schemas.openxmlformats.org/officeDocument/2006/relationships" ax:classid="{8BD21D40-EC42-11CE-9E0D-00AA006002F3}" ax:persistence="persistStreamInit" r:id="rId1"/>
</file>

<file path=xl/activeX/activeX33.xml><?xml version="1.0" encoding="utf-8"?>
<ax:ocx xmlns:ax="http://schemas.microsoft.com/office/2006/activeX" xmlns:r="http://schemas.openxmlformats.org/officeDocument/2006/relationships" ax:classid="{8BD21D40-EC42-11CE-9E0D-00AA006002F3}" ax:persistence="persistStreamInit" r:id="rId1"/>
</file>

<file path=xl/activeX/activeX34.xml><?xml version="1.0" encoding="utf-8"?>
<ax:ocx xmlns:ax="http://schemas.microsoft.com/office/2006/activeX" xmlns:r="http://schemas.openxmlformats.org/officeDocument/2006/relationships" ax:classid="{8BD21D40-EC42-11CE-9E0D-00AA006002F3}" ax:persistence="persistStreamInit" r:id="rId1"/>
</file>

<file path=xl/activeX/activeX35.xml><?xml version="1.0" encoding="utf-8"?>
<ax:ocx xmlns:ax="http://schemas.microsoft.com/office/2006/activeX" xmlns:r="http://schemas.openxmlformats.org/officeDocument/2006/relationships" ax:classid="{8BD21D40-EC42-11CE-9E0D-00AA006002F3}" ax:persistence="persistStreamInit" r:id="rId1"/>
</file>

<file path=xl/activeX/activeX36.xml><?xml version="1.0" encoding="utf-8"?>
<ax:ocx xmlns:ax="http://schemas.microsoft.com/office/2006/activeX" xmlns:r="http://schemas.openxmlformats.org/officeDocument/2006/relationships" ax:classid="{8BD21D40-EC42-11CE-9E0D-00AA006002F3}" ax:persistence="persistStreamInit" r:id="rId1"/>
</file>

<file path=xl/activeX/activeX37.xml><?xml version="1.0" encoding="utf-8"?>
<ax:ocx xmlns:ax="http://schemas.microsoft.com/office/2006/activeX" xmlns:r="http://schemas.openxmlformats.org/officeDocument/2006/relationships" ax:classid="{8BD21D40-EC42-11CE-9E0D-00AA006002F3}" ax:persistence="persistStreamInit" r:id="rId1"/>
</file>

<file path=xl/activeX/activeX38.xml><?xml version="1.0" encoding="utf-8"?>
<ax:ocx xmlns:ax="http://schemas.microsoft.com/office/2006/activeX" xmlns:r="http://schemas.openxmlformats.org/officeDocument/2006/relationships" ax:classid="{8BD21D40-EC42-11CE-9E0D-00AA006002F3}" ax:persistence="persistStreamInit" r:id="rId1"/>
</file>

<file path=xl/activeX/activeX39.xml><?xml version="1.0" encoding="utf-8"?>
<ax:ocx xmlns:ax="http://schemas.microsoft.com/office/2006/activeX" xmlns:r="http://schemas.openxmlformats.org/officeDocument/2006/relationships" ax:classid="{8BD21D40-EC42-11CE-9E0D-00AA006002F3}" ax:persistence="persistStreamInit" r:id="rId1"/>
</file>

<file path=xl/activeX/activeX40.xml><?xml version="1.0" encoding="utf-8"?>
<ax:ocx xmlns:ax="http://schemas.microsoft.com/office/2006/activeX" xmlns:r="http://schemas.openxmlformats.org/officeDocument/2006/relationships" ax:classid="{8BD21D40-EC42-11CE-9E0D-00AA006002F3}" ax:persistence="persistStreamInit" r:id="rId1"/>
</file>

<file path=xl/activeX/activeX41.xml><?xml version="1.0" encoding="utf-8"?>
<ax:ocx xmlns:ax="http://schemas.microsoft.com/office/2006/activeX" xmlns:r="http://schemas.openxmlformats.org/officeDocument/2006/relationships" ax:classid="{8BD21D40-EC42-11CE-9E0D-00AA006002F3}" ax:persistence="persistStreamInit" r:id="rId1"/>
</file>

<file path=xl/activeX/activeX42.xml><?xml version="1.0" encoding="utf-8"?>
<ax:ocx xmlns:ax="http://schemas.microsoft.com/office/2006/activeX" xmlns:r="http://schemas.openxmlformats.org/officeDocument/2006/relationships" ax:classid="{8BD21D40-EC42-11CE-9E0D-00AA006002F3}" ax:persistence="persistStreamInit" r:id="rId1"/>
</file>

<file path=xl/activeX/activeX43.xml><?xml version="1.0" encoding="utf-8"?>
<ax:ocx xmlns:ax="http://schemas.microsoft.com/office/2006/activeX" xmlns:r="http://schemas.openxmlformats.org/officeDocument/2006/relationships" ax:classid="{8BD21D40-EC42-11CE-9E0D-00AA006002F3}" ax:persistence="persistStreamInit" r:id="rId1"/>
</file>

<file path=xl/activeX/activeX44.xml><?xml version="1.0" encoding="utf-8"?>
<ax:ocx xmlns:ax="http://schemas.microsoft.com/office/2006/activeX" xmlns:r="http://schemas.openxmlformats.org/officeDocument/2006/relationships" ax:classid="{8BD21D40-EC42-11CE-9E0D-00AA006002F3}" ax:persistence="persistStreamInit" r:id="rId1"/>
</file>

<file path=xl/activeX/activeX45.xml><?xml version="1.0" encoding="utf-8"?>
<ax:ocx xmlns:ax="http://schemas.microsoft.com/office/2006/activeX" xmlns:r="http://schemas.openxmlformats.org/officeDocument/2006/relationships" ax:classid="{8BD21D40-EC42-11CE-9E0D-00AA006002F3}" ax:persistence="persistStreamInit" r:id="rId1"/>
</file>

<file path=xl/activeX/activeX46.xml><?xml version="1.0" encoding="utf-8"?>
<ax:ocx xmlns:ax="http://schemas.microsoft.com/office/2006/activeX" xmlns:r="http://schemas.openxmlformats.org/officeDocument/2006/relationships" ax:classid="{8BD21D40-EC42-11CE-9E0D-00AA006002F3}" ax:persistence="persistStreamInit" r:id="rId1"/>
</file>

<file path=xl/activeX/activeX47.xml><?xml version="1.0" encoding="utf-8"?>
<ax:ocx xmlns:ax="http://schemas.microsoft.com/office/2006/activeX" xmlns:r="http://schemas.openxmlformats.org/officeDocument/2006/relationships" ax:classid="{8BD21D40-EC42-11CE-9E0D-00AA006002F3}" ax:persistence="persistStreamInit" r:id="rId1"/>
</file>

<file path=xl/activeX/activeX48.xml><?xml version="1.0" encoding="utf-8"?>
<ax:ocx xmlns:ax="http://schemas.microsoft.com/office/2006/activeX" xmlns:r="http://schemas.openxmlformats.org/officeDocument/2006/relationships" ax:classid="{8BD21D40-EC42-11CE-9E0D-00AA006002F3}" ax:persistence="persistStreamInit" r:id="rId1"/>
</file>

<file path=xl/activeX/activeX49.xml><?xml version="1.0" encoding="utf-8"?>
<ax:ocx xmlns:ax="http://schemas.microsoft.com/office/2006/activeX" xmlns:r="http://schemas.openxmlformats.org/officeDocument/2006/relationships" ax:classid="{8BD21D40-EC42-11CE-9E0D-00AA006002F3}" ax:persistence="persistStreamInit" r:id="rId1"/>
</file>

<file path=xl/activeX/activeX50.xml><?xml version="1.0" encoding="utf-8"?>
<ax:ocx xmlns:ax="http://schemas.microsoft.com/office/2006/activeX" xmlns:r="http://schemas.openxmlformats.org/officeDocument/2006/relationships" ax:classid="{8BD21D40-EC42-11CE-9E0D-00AA006002F3}" ax:persistence="persistStreamInit" r:id="rId1"/>
</file>

<file path=xl/activeX/activeX51.xml><?xml version="1.0" encoding="utf-8"?>
<ax:ocx xmlns:ax="http://schemas.microsoft.com/office/2006/activeX" xmlns:r="http://schemas.openxmlformats.org/officeDocument/2006/relationships" ax:classid="{8BD21D40-EC42-11CE-9E0D-00AA006002F3}" ax:persistence="persistStreamInit" r:id="rId1"/>
</file>

<file path=xl/activeX/activeX52.xml><?xml version="1.0" encoding="utf-8"?>
<ax:ocx xmlns:ax="http://schemas.microsoft.com/office/2006/activeX" xmlns:r="http://schemas.openxmlformats.org/officeDocument/2006/relationships" ax:classid="{8BD21D40-EC42-11CE-9E0D-00AA006002F3}" ax:persistence="persistStreamInit" r:id="rId1"/>
</file>

<file path=xl/activeX/activeX53.xml><?xml version="1.0" encoding="utf-8"?>
<ax:ocx xmlns:ax="http://schemas.microsoft.com/office/2006/activeX" xmlns:r="http://schemas.openxmlformats.org/officeDocument/2006/relationships" ax:classid="{8BD21D40-EC42-11CE-9E0D-00AA006002F3}" ax:persistence="persistStreamInit" r:id="rId1"/>
</file>

<file path=xl/activeX/activeX54.xml><?xml version="1.0" encoding="utf-8"?>
<ax:ocx xmlns:ax="http://schemas.microsoft.com/office/2006/activeX" xmlns:r="http://schemas.openxmlformats.org/officeDocument/2006/relationships" ax:classid="{8BD21D40-EC42-11CE-9E0D-00AA006002F3}" ax:persistence="persistStreamInit" r:id="rId1"/>
</file>

<file path=xl/activeX/activeX55.xml><?xml version="1.0" encoding="utf-8"?>
<ax:ocx xmlns:ax="http://schemas.microsoft.com/office/2006/activeX" xmlns:r="http://schemas.openxmlformats.org/officeDocument/2006/relationships" ax:classid="{8BD21D40-EC42-11CE-9E0D-00AA006002F3}" ax:persistence="persistStreamInit" r:id="rId1"/>
</file>

<file path=xl/activeX/activeX56.xml><?xml version="1.0" encoding="utf-8"?>
<ax:ocx xmlns:ax="http://schemas.microsoft.com/office/2006/activeX" xmlns:r="http://schemas.openxmlformats.org/officeDocument/2006/relationships" ax:classid="{8BD21D40-EC42-11CE-9E0D-00AA006002F3}" ax:persistence="persistStreamInit" r:id="rId1"/>
</file>

<file path=xl/activeX/activeX57.xml><?xml version="1.0" encoding="utf-8"?>
<ax:ocx xmlns:ax="http://schemas.microsoft.com/office/2006/activeX" xmlns:r="http://schemas.openxmlformats.org/officeDocument/2006/relationships" ax:classid="{8BD21D40-EC42-11CE-9E0D-00AA006002F3}" ax:persistence="persistStreamInit" r:id="rId1"/>
</file>

<file path=xl/activeX/activeX58.xml><?xml version="1.0" encoding="utf-8"?>
<ax:ocx xmlns:ax="http://schemas.microsoft.com/office/2006/activeX" xmlns:r="http://schemas.openxmlformats.org/officeDocument/2006/relationships" ax:classid="{8BD21D40-EC42-11CE-9E0D-00AA006002F3}" ax:persistence="persistStreamInit" r:id="rId1"/>
</file>

<file path=xl/activeX/activeX59.xml><?xml version="1.0" encoding="utf-8"?>
<ax:ocx xmlns:ax="http://schemas.microsoft.com/office/2006/activeX" xmlns:r="http://schemas.openxmlformats.org/officeDocument/2006/relationships" ax:classid="{8BD21D40-EC42-11CE-9E0D-00AA006002F3}" ax:persistence="persistStreamInit" r:id="rId1"/>
</file>

<file path=xl/activeX/activeX60.xml><?xml version="1.0" encoding="utf-8"?>
<ax:ocx xmlns:ax="http://schemas.microsoft.com/office/2006/activeX" xmlns:r="http://schemas.openxmlformats.org/officeDocument/2006/relationships" ax:classid="{8BD21D40-EC42-11CE-9E0D-00AA006002F3}" ax:persistence="persistStreamInit" r:id="rId1"/>
</file>

<file path=xl/activeX/activeX61.xml><?xml version="1.0" encoding="utf-8"?>
<ax:ocx xmlns:ax="http://schemas.microsoft.com/office/2006/activeX" xmlns:r="http://schemas.openxmlformats.org/officeDocument/2006/relationships" ax:classid="{8BD21D40-EC42-11CE-9E0D-00AA006002F3}" ax:persistence="persistStreamInit" r:id="rId1"/>
</file>

<file path=xl/activeX/activeX62.xml><?xml version="1.0" encoding="utf-8"?>
<ax:ocx xmlns:ax="http://schemas.microsoft.com/office/2006/activeX" xmlns:r="http://schemas.openxmlformats.org/officeDocument/2006/relationships" ax:classid="{8BD21D40-EC42-11CE-9E0D-00AA006002F3}" ax:persistence="persistStreamInit" r:id="rId1"/>
</file>

<file path=xl/activeX/activeX63.xml><?xml version="1.0" encoding="utf-8"?>
<ax:ocx xmlns:ax="http://schemas.microsoft.com/office/2006/activeX" xmlns:r="http://schemas.openxmlformats.org/officeDocument/2006/relationships" ax:classid="{8BD21D40-EC42-11CE-9E0D-00AA006002F3}" ax:persistence="persistStreamInit" r:id="rId1"/>
</file>

<file path=xl/activeX/activeX64.xml><?xml version="1.0" encoding="utf-8"?>
<ax:ocx xmlns:ax="http://schemas.microsoft.com/office/2006/activeX" xmlns:r="http://schemas.openxmlformats.org/officeDocument/2006/relationships" ax:classid="{8BD21D40-EC42-11CE-9E0D-00AA006002F3}" ax:persistence="persistStreamInit" r:id="rId1"/>
</file>

<file path=xl/activeX/activeX65.xml><?xml version="1.0" encoding="utf-8"?>
<ax:ocx xmlns:ax="http://schemas.microsoft.com/office/2006/activeX" xmlns:r="http://schemas.openxmlformats.org/officeDocument/2006/relationships" ax:classid="{8BD21D40-EC42-11CE-9E0D-00AA006002F3}" ax:persistence="persistStreamInit" r:id="rId1"/>
</file>

<file path=xl/activeX/activeX66.xml><?xml version="1.0" encoding="utf-8"?>
<ax:ocx xmlns:ax="http://schemas.microsoft.com/office/2006/activeX" xmlns:r="http://schemas.openxmlformats.org/officeDocument/2006/relationships" ax:classid="{8BD21D40-EC42-11CE-9E0D-00AA006002F3}" ax:persistence="persistStreamInit" r:id="rId1"/>
</file>

<file path=xl/activeX/activeX67.xml><?xml version="1.0" encoding="utf-8"?>
<ax:ocx xmlns:ax="http://schemas.microsoft.com/office/2006/activeX" xmlns:r="http://schemas.openxmlformats.org/officeDocument/2006/relationships" ax:classid="{8BD21D40-EC42-11CE-9E0D-00AA006002F3}" ax:persistence="persistStreamInit" r:id="rId1"/>
</file>

<file path=xl/activeX/activeX68.xml><?xml version="1.0" encoding="utf-8"?>
<ax:ocx xmlns:ax="http://schemas.microsoft.com/office/2006/activeX" xmlns:r="http://schemas.openxmlformats.org/officeDocument/2006/relationships" ax:classid="{8BD21D40-EC42-11CE-9E0D-00AA006002F3}" ax:persistence="persistStreamInit" r:id="rId1"/>
</file>

<file path=xl/activeX/activeX69.xml><?xml version="1.0" encoding="utf-8"?>
<ax:ocx xmlns:ax="http://schemas.microsoft.com/office/2006/activeX" xmlns:r="http://schemas.openxmlformats.org/officeDocument/2006/relationships" ax:classid="{8BD21D40-EC42-11CE-9E0D-00AA006002F3}" ax:persistence="persistStreamInit" r:id="rId1"/>
</file>

<file path=xl/activeX/activeX70.xml><?xml version="1.0" encoding="utf-8"?>
<ax:ocx xmlns:ax="http://schemas.microsoft.com/office/2006/activeX" xmlns:r="http://schemas.openxmlformats.org/officeDocument/2006/relationships" ax:classid="{8BD21D40-EC42-11CE-9E0D-00AA006002F3}" ax:persistence="persistStreamInit" r:id="rId1"/>
</file>

<file path=xl/activeX/activeX71.xml><?xml version="1.0" encoding="utf-8"?>
<ax:ocx xmlns:ax="http://schemas.microsoft.com/office/2006/activeX" xmlns:r="http://schemas.openxmlformats.org/officeDocument/2006/relationships" ax:classid="{8BD21D40-EC42-11CE-9E0D-00AA006002F3}" ax:persistence="persistStreamInit" r:id="rId1"/>
</file>

<file path=xl/activeX/activeX72.xml><?xml version="1.0" encoding="utf-8"?>
<ax:ocx xmlns:ax="http://schemas.microsoft.com/office/2006/activeX" xmlns:r="http://schemas.openxmlformats.org/officeDocument/2006/relationships" ax:classid="{8BD21D40-EC42-11CE-9E0D-00AA006002F3}" ax:persistence="persistStreamInit" r:id="rId1"/>
</file>

<file path=xl/activeX/activeX73.xml><?xml version="1.0" encoding="utf-8"?>
<ax:ocx xmlns:ax="http://schemas.microsoft.com/office/2006/activeX" xmlns:r="http://schemas.openxmlformats.org/officeDocument/2006/relationships" ax:classid="{8BD21D40-EC42-11CE-9E0D-00AA006002F3}" ax:persistence="persistStreamInit" r:id="rId1"/>
</file>

<file path=xl/activeX/activeX74.xml><?xml version="1.0" encoding="utf-8"?>
<ax:ocx xmlns:ax="http://schemas.microsoft.com/office/2006/activeX" xmlns:r="http://schemas.openxmlformats.org/officeDocument/2006/relationships" ax:classid="{8BD21D40-EC42-11CE-9E0D-00AA006002F3}" ax:persistence="persistStreamInit" r:id="rId1"/>
</file>

<file path=xl/activeX/activeX75.xml><?xml version="1.0" encoding="utf-8"?>
<ax:ocx xmlns:ax="http://schemas.microsoft.com/office/2006/activeX" xmlns:r="http://schemas.openxmlformats.org/officeDocument/2006/relationships" ax:classid="{8BD21D40-EC42-11CE-9E0D-00AA006002F3}" ax:persistence="persistStreamInit" r:id="rId1"/>
</file>

<file path=xl/activeX/activeX76.xml><?xml version="1.0" encoding="utf-8"?>
<ax:ocx xmlns:ax="http://schemas.microsoft.com/office/2006/activeX" xmlns:r="http://schemas.openxmlformats.org/officeDocument/2006/relationships" ax:classid="{8BD21D40-EC42-11CE-9E0D-00AA006002F3}" ax:persistence="persistStreamInit" r:id="rId1"/>
</file>

<file path=xl/activeX/activeX77.xml><?xml version="1.0" encoding="utf-8"?>
<ax:ocx xmlns:ax="http://schemas.microsoft.com/office/2006/activeX" xmlns:r="http://schemas.openxmlformats.org/officeDocument/2006/relationships" ax:classid="{8BD21D40-EC42-11CE-9E0D-00AA006002F3}" ax:persistence="persistStreamInit" r:id="rId1"/>
</file>

<file path=xl/activeX/activeX78.xml><?xml version="1.0" encoding="utf-8"?>
<ax:ocx xmlns:ax="http://schemas.microsoft.com/office/2006/activeX" xmlns:r="http://schemas.openxmlformats.org/officeDocument/2006/relationships" ax:classid="{8BD21D40-EC42-11CE-9E0D-00AA006002F3}" ax:persistence="persistStreamInit" r:id="rId1"/>
</file>

<file path=xl/activeX/activeX79.xml><?xml version="1.0" encoding="utf-8"?>
<ax:ocx xmlns:ax="http://schemas.microsoft.com/office/2006/activeX" xmlns:r="http://schemas.openxmlformats.org/officeDocument/2006/relationships" ax:classid="{8BD21D40-EC42-11CE-9E0D-00AA006002F3}" ax:persistence="persistStreamInit" r:id="rId1"/>
</file>

<file path=xl/activeX/activeX80.xml><?xml version="1.0" encoding="utf-8"?>
<ax:ocx xmlns:ax="http://schemas.microsoft.com/office/2006/activeX" xmlns:r="http://schemas.openxmlformats.org/officeDocument/2006/relationships" ax:classid="{8BD21D40-EC42-11CE-9E0D-00AA006002F3}" ax:persistence="persistStreamInit" r:id="rId1"/>
</file>

<file path=xl/activeX/activeX81.xml><?xml version="1.0" encoding="utf-8"?>
<ax:ocx xmlns:ax="http://schemas.microsoft.com/office/2006/activeX" xmlns:r="http://schemas.openxmlformats.org/officeDocument/2006/relationships" ax:classid="{8BD21D40-EC42-11CE-9E0D-00AA006002F3}" ax:persistence="persistStreamInit" r:id="rId1"/>
</file>

<file path=xl/activeX/activeX82.xml><?xml version="1.0" encoding="utf-8"?>
<ax:ocx xmlns:ax="http://schemas.microsoft.com/office/2006/activeX" xmlns:r="http://schemas.openxmlformats.org/officeDocument/2006/relationships" ax:classid="{8BD21D40-EC42-11CE-9E0D-00AA006002F3}" ax:persistence="persistStreamInit" r:id="rId1"/>
</file>

<file path=xl/activeX/activeX83.xml><?xml version="1.0" encoding="utf-8"?>
<ax:ocx xmlns:ax="http://schemas.microsoft.com/office/2006/activeX" xmlns:r="http://schemas.openxmlformats.org/officeDocument/2006/relationships" ax:classid="{8BD21D40-EC42-11CE-9E0D-00AA006002F3}" ax:persistence="persistStreamInit" r:id="rId1"/>
</file>

<file path=xl/activeX/activeX84.xml><?xml version="1.0" encoding="utf-8"?>
<ax:ocx xmlns:ax="http://schemas.microsoft.com/office/2006/activeX" xmlns:r="http://schemas.openxmlformats.org/officeDocument/2006/relationships" ax:classid="{8BD21D40-EC42-11CE-9E0D-00AA006002F3}" ax:persistence="persistStreamInit" r:id="rId1"/>
</file>

<file path=xl/activeX/activeX85.xml><?xml version="1.0" encoding="utf-8"?>
<ax:ocx xmlns:ax="http://schemas.microsoft.com/office/2006/activeX" xmlns:r="http://schemas.openxmlformats.org/officeDocument/2006/relationships" ax:classid="{8BD21D40-EC42-11CE-9E0D-00AA006002F3}" ax:persistence="persistStreamInit" r:id="rId1"/>
</file>

<file path=xl/activeX/activeX86.xml><?xml version="1.0" encoding="utf-8"?>
<ax:ocx xmlns:ax="http://schemas.microsoft.com/office/2006/activeX" xmlns:r="http://schemas.openxmlformats.org/officeDocument/2006/relationships" ax:classid="{8BD21D40-EC42-11CE-9E0D-00AA006002F3}" ax:persistence="persistStreamInit" r:id="rId1"/>
</file>

<file path=xl/activeX/activeX87.xml><?xml version="1.0" encoding="utf-8"?>
<ax:ocx xmlns:ax="http://schemas.microsoft.com/office/2006/activeX" xmlns:r="http://schemas.openxmlformats.org/officeDocument/2006/relationships" ax:classid="{8BD21D40-EC42-11CE-9E0D-00AA006002F3}" ax:persistence="persistStreamInit" r:id="rId1"/>
</file>

<file path=xl/activeX/activeX88.xml><?xml version="1.0" encoding="utf-8"?>
<ax:ocx xmlns:ax="http://schemas.microsoft.com/office/2006/activeX" xmlns:r="http://schemas.openxmlformats.org/officeDocument/2006/relationships" ax:classid="{8BD21D40-EC42-11CE-9E0D-00AA006002F3}" ax:persistence="persistStreamInit" r:id="rId1"/>
</file>

<file path=xl/activeX/activeX89.xml><?xml version="1.0" encoding="utf-8"?>
<ax:ocx xmlns:ax="http://schemas.microsoft.com/office/2006/activeX" xmlns:r="http://schemas.openxmlformats.org/officeDocument/2006/relationships" ax:classid="{8BD21D40-EC42-11CE-9E0D-00AA006002F3}" ax:persistence="persistStreamInit" r:id="rId1"/>
</file>

<file path=xl/activeX/activeX90.xml><?xml version="1.0" encoding="utf-8"?>
<ax:ocx xmlns:ax="http://schemas.microsoft.com/office/2006/activeX" xmlns:r="http://schemas.openxmlformats.org/officeDocument/2006/relationships" ax:classid="{8BD21D40-EC42-11CE-9E0D-00AA006002F3}" ax:persistence="persistStreamInit" r:id="rId1"/>
</file>

<file path=xl/activeX/activeX91.xml><?xml version="1.0" encoding="utf-8"?>
<ax:ocx xmlns:ax="http://schemas.microsoft.com/office/2006/activeX" xmlns:r="http://schemas.openxmlformats.org/officeDocument/2006/relationships" ax:classid="{8BD21D40-EC42-11CE-9E0D-00AA006002F3}" ax:persistence="persistStreamInit" r:id="rId1"/>
</file>

<file path=xl/activeX/activeX92.xml><?xml version="1.0" encoding="utf-8"?>
<ax:ocx xmlns:ax="http://schemas.microsoft.com/office/2006/activeX" xmlns:r="http://schemas.openxmlformats.org/officeDocument/2006/relationships" ax:classid="{8BD21D40-EC42-11CE-9E0D-00AA006002F3}" ax:persistence="persistStreamInit" r:id="rId1"/>
</file>

<file path=xl/activeX/activeX93.xml><?xml version="1.0" encoding="utf-8"?>
<ax:ocx xmlns:ax="http://schemas.microsoft.com/office/2006/activeX" xmlns:r="http://schemas.openxmlformats.org/officeDocument/2006/relationships" ax:classid="{8BD21D40-EC42-11CE-9E0D-00AA006002F3}" ax:persistence="persistStreamInit" r:id="rId1"/>
</file>

<file path=xl/activeX/activeX94.xml><?xml version="1.0" encoding="utf-8"?>
<ax:ocx xmlns:ax="http://schemas.microsoft.com/office/2006/activeX" xmlns:r="http://schemas.openxmlformats.org/officeDocument/2006/relationships" ax:classid="{8BD21D40-EC42-11CE-9E0D-00AA006002F3}" ax:persistence="persistStreamInit" r:id="rId1"/>
</file>

<file path=xl/activeX/activeX95.xml><?xml version="1.0" encoding="utf-8"?>
<ax:ocx xmlns:ax="http://schemas.microsoft.com/office/2006/activeX" xmlns:r="http://schemas.openxmlformats.org/officeDocument/2006/relationships" ax:classid="{8BD21D40-EC42-11CE-9E0D-00AA006002F3}" ax:persistence="persistStreamInit" r:id="rId1"/>
</file>

<file path=xl/activeX/activeX96.xml><?xml version="1.0" encoding="utf-8"?>
<ax:ocx xmlns:ax="http://schemas.microsoft.com/office/2006/activeX" xmlns:r="http://schemas.openxmlformats.org/officeDocument/2006/relationships" ax:classid="{8BD21D40-EC42-11CE-9E0D-00AA006002F3}" ax:persistence="persistStreamInit" r:id="rId1"/>
</file>

<file path=xl/activeX/activeX97.xml><?xml version="1.0" encoding="utf-8"?>
<ax:ocx xmlns:ax="http://schemas.microsoft.com/office/2006/activeX" xmlns:r="http://schemas.openxmlformats.org/officeDocument/2006/relationships" ax:classid="{8BD21D40-EC42-11CE-9E0D-00AA006002F3}" ax:persistence="persistStreamInit" r:id="rId1"/>
</file>

<file path=xl/activeX/activeX98.xml><?xml version="1.0" encoding="utf-8"?>
<ax:ocx xmlns:ax="http://schemas.microsoft.com/office/2006/activeX" xmlns:r="http://schemas.openxmlformats.org/officeDocument/2006/relationships" ax:classid="{8BD21D40-EC42-11CE-9E0D-00AA006002F3}" ax:persistence="persistStreamInit" r:id="rId1"/>
</file>

<file path=xl/activeX/activeX99.xml><?xml version="1.0" encoding="utf-8"?>
<ax:ocx xmlns:ax="http://schemas.microsoft.com/office/2006/activeX" xmlns:r="http://schemas.openxmlformats.org/officeDocument/2006/relationships" ax:classid="{8BD21D40-EC42-11CE-9E0D-00AA006002F3}" ax:persistence="persistStreamInit" r:id="rId1"/>
</file>

<file path=xl/activeX/activeX100.xml><?xml version="1.0" encoding="utf-8"?>
<ax:ocx xmlns:ax="http://schemas.microsoft.com/office/2006/activeX" xmlns:r="http://schemas.openxmlformats.org/officeDocument/2006/relationships" ax:classid="{8BD21D40-EC42-11CE-9E0D-00AA006002F3}" ax:persistence="persistStreamInit" r:id="rId1"/>
</file>

<file path=xl/activeX/activeX101.xml><?xml version="1.0" encoding="utf-8"?>
<ax:ocx xmlns:ax="http://schemas.microsoft.com/office/2006/activeX" xmlns:r="http://schemas.openxmlformats.org/officeDocument/2006/relationships" ax:classid="{8BD21D40-EC42-11CE-9E0D-00AA006002F3}" ax:persistence="persistStreamInit" r:id="rId1"/>
</file>

<file path=xl/activeX/activeX102.xml><?xml version="1.0" encoding="utf-8"?>
<ax:ocx xmlns:ax="http://schemas.microsoft.com/office/2006/activeX" xmlns:r="http://schemas.openxmlformats.org/officeDocument/2006/relationships" ax:classid="{8BD21D40-EC42-11CE-9E0D-00AA006002F3}" ax:persistence="persistStreamInit" r:id="rId1"/>
</file>

<file path=xl/activeX/activeX103.xml><?xml version="1.0" encoding="utf-8"?>
<ax:ocx xmlns:ax="http://schemas.microsoft.com/office/2006/activeX" xmlns:r="http://schemas.openxmlformats.org/officeDocument/2006/relationships" ax:classid="{8BD21D40-EC42-11CE-9E0D-00AA006002F3}" ax:persistence="persistStreamInit" r:id="rId1"/>
</file>

<file path=xl/activeX/activeX104.xml><?xml version="1.0" encoding="utf-8"?>
<ax:ocx xmlns:ax="http://schemas.microsoft.com/office/2006/activeX" xmlns:r="http://schemas.openxmlformats.org/officeDocument/2006/relationships" ax:classid="{8BD21D40-EC42-11CE-9E0D-00AA006002F3}" ax:persistence="persistStreamInit" r:id="rId1"/>
</file>

<file path=xl/activeX/activeX105.xml><?xml version="1.0" encoding="utf-8"?>
<ax:ocx xmlns:ax="http://schemas.microsoft.com/office/2006/activeX" xmlns:r="http://schemas.openxmlformats.org/officeDocument/2006/relationships" ax:classid="{8BD21D40-EC42-11CE-9E0D-00AA006002F3}" ax:persistence="persistStreamInit" r:id="rId1"/>
</file>

<file path=xl/activeX/activeX106.xml><?xml version="1.0" encoding="utf-8"?>
<ax:ocx xmlns:ax="http://schemas.microsoft.com/office/2006/activeX" xmlns:r="http://schemas.openxmlformats.org/officeDocument/2006/relationships" ax:classid="{8BD21D40-EC42-11CE-9E0D-00AA006002F3}" ax:persistence="persistStreamInit" r:id="rId1"/>
</file>

<file path=xl/activeX/activeX107.xml><?xml version="1.0" encoding="utf-8"?>
<ax:ocx xmlns:ax="http://schemas.microsoft.com/office/2006/activeX" xmlns:r="http://schemas.openxmlformats.org/officeDocument/2006/relationships" ax:classid="{8BD21D40-EC42-11CE-9E0D-00AA006002F3}" ax:persistence="persistStreamInit" r:id="rId1"/>
</file>

<file path=xl/activeX/activeX108.xml><?xml version="1.0" encoding="utf-8"?>
<ax:ocx xmlns:ax="http://schemas.microsoft.com/office/2006/activeX" xmlns:r="http://schemas.openxmlformats.org/officeDocument/2006/relationships" ax:classid="{8BD21D40-EC42-11CE-9E0D-00AA006002F3}" ax:persistence="persistStreamInit" r:id="rId1"/>
</file>

<file path=xl/activeX/activeX109.xml><?xml version="1.0" encoding="utf-8"?>
<ax:ocx xmlns:ax="http://schemas.microsoft.com/office/2006/activeX" xmlns:r="http://schemas.openxmlformats.org/officeDocument/2006/relationships" ax:classid="{8BD21D40-EC42-11CE-9E0D-00AA006002F3}" ax:persistence="persistStreamInit" r:id="rId1"/>
</file>

<file path=xl/activeX/activeX110.xml><?xml version="1.0" encoding="utf-8"?>
<ax:ocx xmlns:ax="http://schemas.microsoft.com/office/2006/activeX" xmlns:r="http://schemas.openxmlformats.org/officeDocument/2006/relationships" ax:classid="{8BD21D40-EC42-11CE-9E0D-00AA006002F3}" ax:persistence="persistStreamInit" r:id="rId1"/>
</file>

<file path=xl/activeX/activeX111.xml><?xml version="1.0" encoding="utf-8"?>
<ax:ocx xmlns:ax="http://schemas.microsoft.com/office/2006/activeX" xmlns:r="http://schemas.openxmlformats.org/officeDocument/2006/relationships" ax:classid="{8BD21D40-EC42-11CE-9E0D-00AA006002F3}" ax:persistence="persistStreamInit" r:id="rId1"/>
</file>

<file path=xl/activeX/activeX112.xml><?xml version="1.0" encoding="utf-8"?>
<ax:ocx xmlns:ax="http://schemas.microsoft.com/office/2006/activeX" xmlns:r="http://schemas.openxmlformats.org/officeDocument/2006/relationships" ax:classid="{8BD21D40-EC42-11CE-9E0D-00AA006002F3}" ax:persistence="persistStreamInit" r:id="rId1"/>
</file>

<file path=xl/activeX/activeX113.xml><?xml version="1.0" encoding="utf-8"?>
<ax:ocx xmlns:ax="http://schemas.microsoft.com/office/2006/activeX" xmlns:r="http://schemas.openxmlformats.org/officeDocument/2006/relationships" ax:classid="{8BD21D40-EC42-11CE-9E0D-00AA006002F3}" ax:persistence="persistStreamInit" r:id="rId1"/>
</file>

<file path=xl/activeX/activeX114.xml><?xml version="1.0" encoding="utf-8"?>
<ax:ocx xmlns:ax="http://schemas.microsoft.com/office/2006/activeX" xmlns:r="http://schemas.openxmlformats.org/officeDocument/2006/relationships" ax:classid="{8BD21D40-EC42-11CE-9E0D-00AA006002F3}" ax:persistence="persistStreamInit" r:id="rId1"/>
</file>

<file path=xl/activeX/activeX115.xml><?xml version="1.0" encoding="utf-8"?>
<ax:ocx xmlns:ax="http://schemas.microsoft.com/office/2006/activeX" xmlns:r="http://schemas.openxmlformats.org/officeDocument/2006/relationships" ax:classid="{8BD21D40-EC42-11CE-9E0D-00AA006002F3}" ax:persistence="persistStreamInit" r:id="rId1"/>
</file>

<file path=xl/activeX/activeX116.xml><?xml version="1.0" encoding="utf-8"?>
<ax:ocx xmlns:ax="http://schemas.microsoft.com/office/2006/activeX" xmlns:r="http://schemas.openxmlformats.org/officeDocument/2006/relationships" ax:classid="{8BD21D40-EC42-11CE-9E0D-00AA006002F3}" ax:persistence="persistStreamInit" r:id="rId1"/>
</file>

<file path=xl/activeX/activeX117.xml><?xml version="1.0" encoding="utf-8"?>
<ax:ocx xmlns:ax="http://schemas.microsoft.com/office/2006/activeX" xmlns:r="http://schemas.openxmlformats.org/officeDocument/2006/relationships" ax:classid="{8BD21D40-EC42-11CE-9E0D-00AA006002F3}" ax:persistence="persistStreamInit" r:id="rId1"/>
</file>

<file path=xl/activeX/activeX118.xml><?xml version="1.0" encoding="utf-8"?>
<ax:ocx xmlns:ax="http://schemas.microsoft.com/office/2006/activeX" xmlns:r="http://schemas.openxmlformats.org/officeDocument/2006/relationships" ax:classid="{8BD21D40-EC42-11CE-9E0D-00AA006002F3}" ax:persistence="persistStreamInit" r:id="rId1"/>
</file>

<file path=xl/activeX/activeX119.xml><?xml version="1.0" encoding="utf-8"?>
<ax:ocx xmlns:ax="http://schemas.microsoft.com/office/2006/activeX" xmlns:r="http://schemas.openxmlformats.org/officeDocument/2006/relationships" ax:classid="{8BD21D40-EC42-11CE-9E0D-00AA006002F3}" ax:persistence="persistStreamInit" r:id="rId1"/>
</file>

<file path=xl/activeX/activeX120.xml><?xml version="1.0" encoding="utf-8"?>
<ax:ocx xmlns:ax="http://schemas.microsoft.com/office/2006/activeX" xmlns:r="http://schemas.openxmlformats.org/officeDocument/2006/relationships" ax:classid="{8BD21D40-EC42-11CE-9E0D-00AA006002F3}" ax:persistence="persistStreamInit" r:id="rId1"/>
</file>

<file path=xl/activeX/activeX121.xml><?xml version="1.0" encoding="utf-8"?>
<ax:ocx xmlns:ax="http://schemas.microsoft.com/office/2006/activeX" xmlns:r="http://schemas.openxmlformats.org/officeDocument/2006/relationships" ax:classid="{8BD21D40-EC42-11CE-9E0D-00AA006002F3}" ax:persistence="persistStreamInit" r:id="rId1"/>
</file>

<file path=xl/activeX/activeX122.xml><?xml version="1.0" encoding="utf-8"?>
<ax:ocx xmlns:ax="http://schemas.microsoft.com/office/2006/activeX" xmlns:r="http://schemas.openxmlformats.org/officeDocument/2006/relationships" ax:classid="{8BD21D40-EC42-11CE-9E0D-00AA006002F3}" ax:persistence="persistStreamInit" r:id="rId1"/>
</file>

<file path=xl/activeX/activeX123.xml><?xml version="1.0" encoding="utf-8"?>
<ax:ocx xmlns:ax="http://schemas.microsoft.com/office/2006/activeX" xmlns:r="http://schemas.openxmlformats.org/officeDocument/2006/relationships" ax:classid="{8BD21D40-EC42-11CE-9E0D-00AA006002F3}" ax:persistence="persistStreamInit" r:id="rId1"/>
</file>

<file path=xl/activeX/activeX124.xml><?xml version="1.0" encoding="utf-8"?>
<ax:ocx xmlns:ax="http://schemas.microsoft.com/office/2006/activeX" xmlns:r="http://schemas.openxmlformats.org/officeDocument/2006/relationships" ax:classid="{8BD21D40-EC42-11CE-9E0D-00AA006002F3}" ax:persistence="persistStreamInit" r:id="rId1"/>
</file>

<file path=xl/activeX/activeX125.xml><?xml version="1.0" encoding="utf-8"?>
<ax:ocx xmlns:ax="http://schemas.microsoft.com/office/2006/activeX" xmlns:r="http://schemas.openxmlformats.org/officeDocument/2006/relationships" ax:classid="{8BD21D40-EC42-11CE-9E0D-00AA006002F3}" ax:persistence="persistStreamInit" r:id="rId1"/>
</file>

<file path=xl/activeX/activeX126.xml><?xml version="1.0" encoding="utf-8"?>
<ax:ocx xmlns:ax="http://schemas.microsoft.com/office/2006/activeX" xmlns:r="http://schemas.openxmlformats.org/officeDocument/2006/relationships" ax:classid="{8BD21D40-EC42-11CE-9E0D-00AA006002F3}" ax:persistence="persistStreamInit" r:id="rId1"/>
</file>

<file path=xl/activeX/activeX127.xml><?xml version="1.0" encoding="utf-8"?>
<ax:ocx xmlns:ax="http://schemas.microsoft.com/office/2006/activeX" xmlns:r="http://schemas.openxmlformats.org/officeDocument/2006/relationships" ax:classid="{8BD21D40-EC42-11CE-9E0D-00AA006002F3}" ax:persistence="persistStreamInit" r:id="rId1"/>
</file>

<file path=xl/activeX/activeX128.xml><?xml version="1.0" encoding="utf-8"?>
<ax:ocx xmlns:ax="http://schemas.microsoft.com/office/2006/activeX" xmlns:r="http://schemas.openxmlformats.org/officeDocument/2006/relationships" ax:classid="{8BD21D40-EC42-11CE-9E0D-00AA006002F3}" ax:persistence="persistStreamInit" r:id="rId1"/>
</file>

<file path=xl/activeX/activeX129.xml><?xml version="1.0" encoding="utf-8"?>
<ax:ocx xmlns:ax="http://schemas.microsoft.com/office/2006/activeX" xmlns:r="http://schemas.openxmlformats.org/officeDocument/2006/relationships" ax:classid="{8BD21D40-EC42-11CE-9E0D-00AA006002F3}" ax:persistence="persistStreamInit" r:id="rId1"/>
</file>

<file path=xl/activeX/activeX130.xml><?xml version="1.0" encoding="utf-8"?>
<ax:ocx xmlns:ax="http://schemas.microsoft.com/office/2006/activeX" xmlns:r="http://schemas.openxmlformats.org/officeDocument/2006/relationships" ax:classid="{8BD21D40-EC42-11CE-9E0D-00AA006002F3}" ax:persistence="persistStreamInit" r:id="rId1"/>
</file>

<file path=xl/activeX/activeX131.xml><?xml version="1.0" encoding="utf-8"?>
<ax:ocx xmlns:ax="http://schemas.microsoft.com/office/2006/activeX" xmlns:r="http://schemas.openxmlformats.org/officeDocument/2006/relationships" ax:classid="{8BD21D40-EC42-11CE-9E0D-00AA006002F3}" ax:persistence="persistStreamInit" r:id="rId1"/>
</file>

<file path=xl/activeX/activeX132.xml><?xml version="1.0" encoding="utf-8"?>
<ax:ocx xmlns:ax="http://schemas.microsoft.com/office/2006/activeX" xmlns:r="http://schemas.openxmlformats.org/officeDocument/2006/relationships" ax:classid="{8BD21D40-EC42-11CE-9E0D-00AA006002F3}" ax:persistence="persistStreamInit" r:id="rId1"/>
</file>

<file path=xl/activeX/activeX133.xml><?xml version="1.0" encoding="utf-8"?>
<ax:ocx xmlns:ax="http://schemas.microsoft.com/office/2006/activeX" xmlns:r="http://schemas.openxmlformats.org/officeDocument/2006/relationships" ax:classid="{8BD21D40-EC42-11CE-9E0D-00AA006002F3}" ax:persistence="persistStreamInit" r:id="rId1"/>
</file>

<file path=xl/activeX/activeX134.xml><?xml version="1.0" encoding="utf-8"?>
<ax:ocx xmlns:ax="http://schemas.microsoft.com/office/2006/activeX" xmlns:r="http://schemas.openxmlformats.org/officeDocument/2006/relationships" ax:classid="{8BD21D40-EC42-11CE-9E0D-00AA006002F3}" ax:persistence="persistStreamInit" r:id="rId1"/>
</file>

<file path=xl/activeX/activeX135.xml><?xml version="1.0" encoding="utf-8"?>
<ax:ocx xmlns:ax="http://schemas.microsoft.com/office/2006/activeX" xmlns:r="http://schemas.openxmlformats.org/officeDocument/2006/relationships" ax:classid="{8BD21D40-EC42-11CE-9E0D-00AA006002F3}" ax:persistence="persistStreamInit" r:id="rId1"/>
</file>

<file path=xl/activeX/activeX136.xml><?xml version="1.0" encoding="utf-8"?>
<ax:ocx xmlns:ax="http://schemas.microsoft.com/office/2006/activeX" xmlns:r="http://schemas.openxmlformats.org/officeDocument/2006/relationships" ax:classid="{8BD21D40-EC42-11CE-9E0D-00AA006002F3}" ax:persistence="persistStreamInit" r:id="rId1"/>
</file>

<file path=xl/activeX/activeX137.xml><?xml version="1.0" encoding="utf-8"?>
<ax:ocx xmlns:ax="http://schemas.microsoft.com/office/2006/activeX" xmlns:r="http://schemas.openxmlformats.org/officeDocument/2006/relationships" ax:classid="{8BD21D40-EC42-11CE-9E0D-00AA006002F3}" ax:persistence="persistStreamInit" r:id="rId1"/>
</file>

<file path=xl/activeX/activeX138.xml><?xml version="1.0" encoding="utf-8"?>
<ax:ocx xmlns:ax="http://schemas.microsoft.com/office/2006/activeX" xmlns:r="http://schemas.openxmlformats.org/officeDocument/2006/relationships" ax:classid="{8BD21D40-EC42-11CE-9E0D-00AA006002F3}" ax:persistence="persistStreamInit" r:id="rId1"/>
</file>

<file path=xl/activeX/activeX139.xml><?xml version="1.0" encoding="utf-8"?>
<ax:ocx xmlns:ax="http://schemas.microsoft.com/office/2006/activeX" xmlns:r="http://schemas.openxmlformats.org/officeDocument/2006/relationships" ax:classid="{8BD21D40-EC42-11CE-9E0D-00AA006002F3}" ax:persistence="persistStreamInit" r:id="rId1"/>
</file>

<file path=xl/activeX/activeX140.xml><?xml version="1.0" encoding="utf-8"?>
<ax:ocx xmlns:ax="http://schemas.microsoft.com/office/2006/activeX" xmlns:r="http://schemas.openxmlformats.org/officeDocument/2006/relationships" ax:classid="{8BD21D40-EC42-11CE-9E0D-00AA006002F3}" ax:persistence="persistStreamInit" r:id="rId1"/>
</file>

<file path=xl/activeX/activeX141.xml><?xml version="1.0" encoding="utf-8"?>
<ax:ocx xmlns:ax="http://schemas.microsoft.com/office/2006/activeX" xmlns:r="http://schemas.openxmlformats.org/officeDocument/2006/relationships" ax:classid="{8BD21D40-EC42-11CE-9E0D-00AA006002F3}" ax:persistence="persistStreamInit" r:id="rId1"/>
</file>

<file path=xl/activeX/activeX142.xml><?xml version="1.0" encoding="utf-8"?>
<ax:ocx xmlns:ax="http://schemas.microsoft.com/office/2006/activeX" xmlns:r="http://schemas.openxmlformats.org/officeDocument/2006/relationships" ax:classid="{8BD21D40-EC42-11CE-9E0D-00AA006002F3}" ax:persistence="persistStreamInit" r:id="rId1"/>
</file>

<file path=xl/activeX/activeX143.xml><?xml version="1.0" encoding="utf-8"?>
<ax:ocx xmlns:ax="http://schemas.microsoft.com/office/2006/activeX" xmlns:r="http://schemas.openxmlformats.org/officeDocument/2006/relationships" ax:classid="{8BD21D40-EC42-11CE-9E0D-00AA006002F3}" ax:persistence="persistStreamInit" r:id="rId1"/>
</file>

<file path=xl/activeX/activeX144.xml><?xml version="1.0" encoding="utf-8"?>
<ax:ocx xmlns:ax="http://schemas.microsoft.com/office/2006/activeX" xmlns:r="http://schemas.openxmlformats.org/officeDocument/2006/relationships" ax:classid="{8BD21D40-EC42-11CE-9E0D-00AA006002F3}" ax:persistence="persistStreamInit" r:id="rId1"/>
</file>

<file path=xl/activeX/activeX145.xml><?xml version="1.0" encoding="utf-8"?>
<ax:ocx xmlns:ax="http://schemas.microsoft.com/office/2006/activeX" xmlns:r="http://schemas.openxmlformats.org/officeDocument/2006/relationships" ax:classid="{8BD21D40-EC42-11CE-9E0D-00AA006002F3}" ax:persistence="persistStreamInit" r:id="rId1"/>
</file>

<file path=xl/activeX/activeX146.xml><?xml version="1.0" encoding="utf-8"?>
<ax:ocx xmlns:ax="http://schemas.microsoft.com/office/2006/activeX" xmlns:r="http://schemas.openxmlformats.org/officeDocument/2006/relationships" ax:classid="{8BD21D40-EC42-11CE-9E0D-00AA006002F3}" ax:persistence="persistStreamInit" r:id="rId1"/>
</file>

<file path=xl/activeX/activeX147.xml><?xml version="1.0" encoding="utf-8"?>
<ax:ocx xmlns:ax="http://schemas.microsoft.com/office/2006/activeX" xmlns:r="http://schemas.openxmlformats.org/officeDocument/2006/relationships" ax:classid="{8BD21D40-EC42-11CE-9E0D-00AA006002F3}" ax:persistence="persistStreamInit" r:id="rId1"/>
</file>

<file path=xl/activeX/activeX148.xml><?xml version="1.0" encoding="utf-8"?>
<ax:ocx xmlns:ax="http://schemas.microsoft.com/office/2006/activeX" xmlns:r="http://schemas.openxmlformats.org/officeDocument/2006/relationships" ax:classid="{8BD21D40-EC42-11CE-9E0D-00AA006002F3}" ax:persistence="persistStreamInit" r:id="rId1"/>
</file>

<file path=xl/activeX/activeX149.xml><?xml version="1.0" encoding="utf-8"?>
<ax:ocx xmlns:ax="http://schemas.microsoft.com/office/2006/activeX" xmlns:r="http://schemas.openxmlformats.org/officeDocument/2006/relationships" ax:classid="{8BD21D40-EC42-11CE-9E0D-00AA006002F3}" ax:persistence="persistStreamInit" r:id="rId1"/>
</file>

<file path=xl/activeX/activeX150.xml><?xml version="1.0" encoding="utf-8"?>
<ax:ocx xmlns:ax="http://schemas.microsoft.com/office/2006/activeX" xmlns:r="http://schemas.openxmlformats.org/officeDocument/2006/relationships" ax:classid="{8BD21D40-EC42-11CE-9E0D-00AA006002F3}" ax:persistence="persistStreamInit" r:id="rId1"/>
</file>

<file path=xl/activeX/activeX151.xml><?xml version="1.0" encoding="utf-8"?>
<ax:ocx xmlns:ax="http://schemas.microsoft.com/office/2006/activeX" xmlns:r="http://schemas.openxmlformats.org/officeDocument/2006/relationships" ax:classid="{8BD21D40-EC42-11CE-9E0D-00AA006002F3}" ax:persistence="persistStreamInit" r:id="rId1"/>
</file>

<file path=xl/activeX/activeX152.xml><?xml version="1.0" encoding="utf-8"?>
<ax:ocx xmlns:ax="http://schemas.microsoft.com/office/2006/activeX" xmlns:r="http://schemas.openxmlformats.org/officeDocument/2006/relationships" ax:classid="{8BD21D40-EC42-11CE-9E0D-00AA006002F3}" ax:persistence="persistStreamInit" r:id="rId1"/>
</file>

<file path=xl/activeX/activeX153.xml><?xml version="1.0" encoding="utf-8"?>
<ax:ocx xmlns:ax="http://schemas.microsoft.com/office/2006/activeX" xmlns:r="http://schemas.openxmlformats.org/officeDocument/2006/relationships" ax:classid="{8BD21D40-EC42-11CE-9E0D-00AA006002F3}" ax:persistence="persistStreamInit" r:id="rId1"/>
</file>

<file path=xl/activeX/activeX154.xml><?xml version="1.0" encoding="utf-8"?>
<ax:ocx xmlns:ax="http://schemas.microsoft.com/office/2006/activeX" xmlns:r="http://schemas.openxmlformats.org/officeDocument/2006/relationships" ax:classid="{8BD21D40-EC42-11CE-9E0D-00AA006002F3}" ax:persistence="persistStreamInit" r:id="rId1"/>
</file>

<file path=xl/activeX/activeX155.xml><?xml version="1.0" encoding="utf-8"?>
<ax:ocx xmlns:ax="http://schemas.microsoft.com/office/2006/activeX" xmlns:r="http://schemas.openxmlformats.org/officeDocument/2006/relationships" ax:classid="{8BD21D40-EC42-11CE-9E0D-00AA006002F3}" ax:persistence="persistStreamInit" r:id="rId1"/>
</file>

<file path=xl/activeX/activeX156.xml><?xml version="1.0" encoding="utf-8"?>
<ax:ocx xmlns:ax="http://schemas.microsoft.com/office/2006/activeX" xmlns:r="http://schemas.openxmlformats.org/officeDocument/2006/relationships" ax:classid="{8BD21D40-EC42-11CE-9E0D-00AA006002F3}" ax:persistence="persistStreamInit" r:id="rId1"/>
</file>

<file path=xl/activeX/activeX157.xml><?xml version="1.0" encoding="utf-8"?>
<ax:ocx xmlns:ax="http://schemas.microsoft.com/office/2006/activeX" xmlns:r="http://schemas.openxmlformats.org/officeDocument/2006/relationships" ax:classid="{8BD21D40-EC42-11CE-9E0D-00AA006002F3}" ax:persistence="persistStreamInit" r:id="rId1"/>
</file>

<file path=xl/activeX/activeX158.xml><?xml version="1.0" encoding="utf-8"?>
<ax:ocx xmlns:ax="http://schemas.microsoft.com/office/2006/activeX" xmlns:r="http://schemas.openxmlformats.org/officeDocument/2006/relationships" ax:classid="{8BD21D40-EC42-11CE-9E0D-00AA006002F3}" ax:persistence="persistStreamInit" r:id="rId1"/>
</file>

<file path=xl/activeX/activeX159.xml><?xml version="1.0" encoding="utf-8"?>
<ax:ocx xmlns:ax="http://schemas.microsoft.com/office/2006/activeX" xmlns:r="http://schemas.openxmlformats.org/officeDocument/2006/relationships" ax:classid="{8BD21D40-EC42-11CE-9E0D-00AA006002F3}" ax:persistence="persistStreamInit" r:id="rId1"/>
</file>

<file path=xl/activeX/activeX160.xml><?xml version="1.0" encoding="utf-8"?>
<ax:ocx xmlns:ax="http://schemas.microsoft.com/office/2006/activeX" xmlns:r="http://schemas.openxmlformats.org/officeDocument/2006/relationships" ax:classid="{8BD21D40-EC42-11CE-9E0D-00AA006002F3}" ax:persistence="persistStreamInit" r:id="rId1"/>
</file>

<file path=xl/activeX/activeX161.xml><?xml version="1.0" encoding="utf-8"?>
<ax:ocx xmlns:ax="http://schemas.microsoft.com/office/2006/activeX" xmlns:r="http://schemas.openxmlformats.org/officeDocument/2006/relationships" ax:classid="{8BD21D40-EC42-11CE-9E0D-00AA006002F3}" ax:persistence="persistStreamInit" r:id="rId1"/>
</file>

<file path=xl/activeX/activeX162.xml><?xml version="1.0" encoding="utf-8"?>
<ax:ocx xmlns:ax="http://schemas.microsoft.com/office/2006/activeX" xmlns:r="http://schemas.openxmlformats.org/officeDocument/2006/relationships" ax:classid="{8BD21D40-EC42-11CE-9E0D-00AA006002F3}" ax:persistence="persistStreamInit" r:id="rId1"/>
</file>

<file path=xl/activeX/activeX163.xml><?xml version="1.0" encoding="utf-8"?>
<ax:ocx xmlns:ax="http://schemas.microsoft.com/office/2006/activeX" xmlns:r="http://schemas.openxmlformats.org/officeDocument/2006/relationships" ax:classid="{8BD21D10-EC42-11CE-9E0D-00AA006002F3}" ax:persistence="persistStreamInit" r:id="rId1"/>
</file>

<file path=xl/activeX/activeX164.xml><?xml version="1.0" encoding="utf-8"?>
<ax:ocx xmlns:ax="http://schemas.microsoft.com/office/2006/activeX" xmlns:r="http://schemas.openxmlformats.org/officeDocument/2006/relationships" ax:classid="{8BD21D10-EC42-11CE-9E0D-00AA006002F3}" ax:persistence="persistStreamInit" r:id="rId1"/>
</file>

<file path=xl/activeX/activeX165.xml><?xml version="1.0" encoding="utf-8"?>
<ax:ocx xmlns:ax="http://schemas.microsoft.com/office/2006/activeX" xmlns:r="http://schemas.openxmlformats.org/officeDocument/2006/relationships" ax:classid="{8BD21D10-EC42-11CE-9E0D-00AA006002F3}" ax:persistence="persistStreamInit" r:id="rId1"/>
</file>

<file path=xl/activeX/activeX166.xml><?xml version="1.0" encoding="utf-8"?>
<ax:ocx xmlns:ax="http://schemas.microsoft.com/office/2006/activeX" xmlns:r="http://schemas.openxmlformats.org/officeDocument/2006/relationships" ax:classid="{8BD21D10-EC42-11CE-9E0D-00AA006002F3}" ax:persistence="persistStreamInit" r:id="rId1"/>
</file>

<file path=xl/activeX/activeX167.xml><?xml version="1.0" encoding="utf-8"?>
<ax:ocx xmlns:ax="http://schemas.microsoft.com/office/2006/activeX" xmlns:r="http://schemas.openxmlformats.org/officeDocument/2006/relationships" ax:classid="{8BD21D10-EC42-11CE-9E0D-00AA006002F3}" ax:persistence="persistStreamInit" r:id="rId1"/>
</file>

<file path=xl/activeX/activeX168.xml><?xml version="1.0" encoding="utf-8"?>
<ax:ocx xmlns:ax="http://schemas.microsoft.com/office/2006/activeX" xmlns:r="http://schemas.openxmlformats.org/officeDocument/2006/relationships" ax:classid="{8BD21D10-EC42-11CE-9E0D-00AA006002F3}" ax:persistence="persistStreamInit" r:id="rId1"/>
</file>

<file path=xl/activeX/activeX169.xml><?xml version="1.0" encoding="utf-8"?>
<ax:ocx xmlns:ax="http://schemas.microsoft.com/office/2006/activeX" xmlns:r="http://schemas.openxmlformats.org/officeDocument/2006/relationships" ax:classid="{8BD21D10-EC42-11CE-9E0D-00AA006002F3}" ax:persistence="persistStreamInit" r:id="rId1"/>
</file>

<file path=xl/activeX/activeX170.xml><?xml version="1.0" encoding="utf-8"?>
<ax:ocx xmlns:ax="http://schemas.microsoft.com/office/2006/activeX" xmlns:r="http://schemas.openxmlformats.org/officeDocument/2006/relationships" ax:classid="{8BD21D10-EC42-11CE-9E0D-00AA006002F3}" ax:persistence="persistStreamInit" r:id="rId1"/>
</file>

<file path=xl/activeX/activeX171.xml><?xml version="1.0" encoding="utf-8"?>
<ax:ocx xmlns:ax="http://schemas.microsoft.com/office/2006/activeX" xmlns:r="http://schemas.openxmlformats.org/officeDocument/2006/relationships" ax:classid="{8BD21D10-EC42-11CE-9E0D-00AA006002F3}" ax:persistence="persistStreamInit" r:id="rId1"/>
</file>

<file path=xl/activeX/activeX172.xml><?xml version="1.0" encoding="utf-8"?>
<ax:ocx xmlns:ax="http://schemas.microsoft.com/office/2006/activeX" xmlns:r="http://schemas.openxmlformats.org/officeDocument/2006/relationships" ax:classid="{79176FB0-B7F2-11CE-97EF-00AA006D2776}" ax:persistence="persistStreamInit" r:id="rId1"/>
</file>

<file path=xl/activeX/activeX173.xml><?xml version="1.0" encoding="utf-8"?>
<ax:ocx xmlns:ax="http://schemas.microsoft.com/office/2006/activeX" xmlns:r="http://schemas.openxmlformats.org/officeDocument/2006/relationships" ax:classid="{79176FB0-B7F2-11CE-97EF-00AA006D2776}" ax:persistence="persistStreamInit" r:id="rId1"/>
</file>

<file path=xl/activeX/activeX174.xml><?xml version="1.0" encoding="utf-8"?>
<ax:ocx xmlns:ax="http://schemas.microsoft.com/office/2006/activeX" xmlns:r="http://schemas.openxmlformats.org/officeDocument/2006/relationships" ax:classid="{79176FB0-B7F2-11CE-97EF-00AA006D2776}" ax:persistence="persistStreamInit" r:id="rId1"/>
</file>

<file path=xl/activeX/activeX175.xml><?xml version="1.0" encoding="utf-8"?>
<ax:ocx xmlns:ax="http://schemas.microsoft.com/office/2006/activeX" xmlns:r="http://schemas.openxmlformats.org/officeDocument/2006/relationships" ax:classid="{8BD21D50-EC42-11CE-9E0D-00AA006002F3}" ax:persistence="persistStreamInit" r:id="rId1"/>
</file>

<file path=xl/activeX/activeX176.xml><?xml version="1.0" encoding="utf-8"?>
<ax:ocx xmlns:ax="http://schemas.microsoft.com/office/2006/activeX" xmlns:r="http://schemas.openxmlformats.org/officeDocument/2006/relationships" ax:classid="{8BD21D50-EC42-11CE-9E0D-00AA006002F3}" ax:persistence="persistStreamInit" r:id="rId1"/>
</file>

<file path=xl/activeX/activeX177.xml><?xml version="1.0" encoding="utf-8"?>
<ax:ocx xmlns:ax="http://schemas.microsoft.com/office/2006/activeX" xmlns:r="http://schemas.openxmlformats.org/officeDocument/2006/relationships" ax:classid="{8BD21D50-EC42-11CE-9E0D-00AA006002F3}" ax:persistence="persistStreamInit" r:id="rId1"/>
</file>

<file path=xl/activeX/activeX178.xml><?xml version="1.0" encoding="utf-8"?>
<ax:ocx xmlns:ax="http://schemas.microsoft.com/office/2006/activeX" xmlns:r="http://schemas.openxmlformats.org/officeDocument/2006/relationships" ax:classid="{8BD21D50-EC42-11CE-9E0D-00AA006002F3}" ax:persistence="persistStreamInit" r:id="rId1"/>
</file>

<file path=xl/activeX/activeX179.xml><?xml version="1.0" encoding="utf-8"?>
<ax:ocx xmlns:ax="http://schemas.microsoft.com/office/2006/activeX" xmlns:r="http://schemas.openxmlformats.org/officeDocument/2006/relationships" ax:classid="{8BD21D20-EC42-11CE-9E0D-00AA006002F3}" ax:persistence="persistStreamInit" r:id="rId1"/>
</file>

<file path=xl/activeX/activeX180.xml><?xml version="1.0" encoding="utf-8"?>
<ax:ocx xmlns:ax="http://schemas.microsoft.com/office/2006/activeX" xmlns:r="http://schemas.openxmlformats.org/officeDocument/2006/relationships" ax:classid="{8BD21D50-EC42-11CE-9E0D-00AA006002F3}" ax:persistence="persistStreamInit" r:id="rId1"/>
</file>

<file path=xl/activeX/activeX181.xml><?xml version="1.0" encoding="utf-8"?>
<ax:ocx xmlns:ax="http://schemas.microsoft.com/office/2006/activeX" xmlns:r="http://schemas.openxmlformats.org/officeDocument/2006/relationships" ax:classid="{8BD21D50-EC42-11CE-9E0D-00AA006002F3}" ax:persistence="persistStreamInit" r:id="rId1"/>
</file>

<file path=xl/activeX/activeX182.xml><?xml version="1.0" encoding="utf-8"?>
<ax:ocx xmlns:ax="http://schemas.microsoft.com/office/2006/activeX" xmlns:r="http://schemas.openxmlformats.org/officeDocument/2006/relationships" ax:classid="{8BD21D50-EC42-11CE-9E0D-00AA006002F3}" ax:persistence="persistStreamInit" r:id="rId1"/>
</file>

<file path=xl/activeX/activeX183.xml><?xml version="1.0" encoding="utf-8"?>
<ax:ocx xmlns:ax="http://schemas.microsoft.com/office/2006/activeX" xmlns:r="http://schemas.openxmlformats.org/officeDocument/2006/relationships" ax:classid="{8BD21D50-EC42-11CE-9E0D-00AA006002F3}" ax:persistence="persistStreamInit" r:id="rId1"/>
</file>

<file path=xl/activeX/activeX184.xml><?xml version="1.0" encoding="utf-8"?>
<ax:ocx xmlns:ax="http://schemas.microsoft.com/office/2006/activeX" xmlns:r="http://schemas.openxmlformats.org/officeDocument/2006/relationships" ax:classid="{8BD21D10-EC42-11CE-9E0D-00AA006002F3}" ax:persistence="persistStreamInit" r:id="rId1"/>
</file>

<file path=xl/activeX/activeX185.xml><?xml version="1.0" encoding="utf-8"?>
<ax:ocx xmlns:ax="http://schemas.microsoft.com/office/2006/activeX" xmlns:r="http://schemas.openxmlformats.org/officeDocument/2006/relationships" ax:classid="{8BD21D10-EC42-11CE-9E0D-00AA006002F3}" ax:persistence="persistStreamInit" r:id="rId1"/>
</file>

<file path=xl/activeX/activeX186.xml><?xml version="1.0" encoding="utf-8"?>
<ax:ocx xmlns:ax="http://schemas.microsoft.com/office/2006/activeX" xmlns:r="http://schemas.openxmlformats.org/officeDocument/2006/relationships" ax:classid="{8BD21D10-EC42-11CE-9E0D-00AA006002F3}" ax:persistence="persistStreamInit" r:id="rId1"/>
</file>

<file path=xl/activeX/activeX187.xml><?xml version="1.0" encoding="utf-8"?>
<ax:ocx xmlns:ax="http://schemas.microsoft.com/office/2006/activeX" xmlns:r="http://schemas.openxmlformats.org/officeDocument/2006/relationships" ax:classid="{8BD21D10-EC42-11CE-9E0D-00AA006002F3}" ax:persistence="persistStreamInit" r:id="rId1"/>
</file>

<file path=xl/activeX/activeX188.xml><?xml version="1.0" encoding="utf-8"?>
<ax:ocx xmlns:ax="http://schemas.microsoft.com/office/2006/activeX" xmlns:r="http://schemas.openxmlformats.org/officeDocument/2006/relationships" ax:classid="{8BD21D10-EC42-11CE-9E0D-00AA006002F3}" ax:persistence="persistStreamInit" r:id="rId1"/>
</file>

<file path=xl/activeX/activeX189.xml><?xml version="1.0" encoding="utf-8"?>
<ax:ocx xmlns:ax="http://schemas.microsoft.com/office/2006/activeX" xmlns:r="http://schemas.openxmlformats.org/officeDocument/2006/relationships" ax:classid="{8BD21D10-EC42-11CE-9E0D-00AA006002F3}" ax:persistence="persistStreamInit" r:id="rId1"/>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ltLang="ja-JP"/>
              <a:t>MACRO ECONOMIC DATA</a:t>
            </a:r>
          </a:p>
        </c:rich>
      </c:tx>
      <c:layout>
        <c:manualLayout>
          <c:xMode val="edge"/>
          <c:yMode val="edge"/>
          <c:x val="0.23263970909886267"/>
          <c:y val="3.8062283737024222E-2"/>
        </c:manualLayout>
      </c:layout>
      <c:overlay val="0"/>
      <c:spPr>
        <a:noFill/>
        <a:ln w="25400">
          <a:noFill/>
        </a:ln>
      </c:spPr>
    </c:title>
    <c:autoTitleDeleted val="0"/>
    <c:plotArea>
      <c:layout>
        <c:manualLayout>
          <c:layoutTarget val="inner"/>
          <c:xMode val="edge"/>
          <c:yMode val="edge"/>
          <c:x val="0.15104205078646568"/>
          <c:y val="0.20761280752055769"/>
          <c:w val="0.81250206629960708"/>
          <c:h val="0.5951567148922644"/>
        </c:manualLayout>
      </c:layout>
      <c:barChart>
        <c:barDir val="col"/>
        <c:grouping val="stacked"/>
        <c:varyColors val="0"/>
        <c:ser>
          <c:idx val="0"/>
          <c:order val="0"/>
          <c:tx>
            <c:strRef>
              <c:f>'DATA COVERAGE'!$A$66</c:f>
              <c:strCache>
                <c:ptCount val="1"/>
                <c:pt idx="0">
                  <c:v>MACRO ECONOMIC DATA</c:v>
                </c:pt>
              </c:strCache>
            </c:strRef>
          </c:tx>
          <c:spPr>
            <a:solidFill>
              <a:srgbClr val="4F81BD"/>
            </a:solidFill>
            <a:ln w="25400">
              <a:noFill/>
            </a:ln>
          </c:spPr>
          <c:invertIfNegative val="0"/>
          <c:cat>
            <c:numRef>
              <c:f>'DATA COVERAGE'!$C$65:$AB$65</c:f>
              <c:numCache>
                <c:formatCode>General</c:formatCode>
                <c:ptCount val="26"/>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numCache>
            </c:numRef>
          </c:cat>
          <c:val>
            <c:numRef>
              <c:f>'DATA COVERAGE'!$B$66:$AA$66</c:f>
              <c:numCache>
                <c:formatCode>0.00%</c:formatCode>
                <c:ptCount val="26"/>
                <c:pt idx="0">
                  <c:v>1.032258064516129</c:v>
                </c:pt>
                <c:pt idx="1">
                  <c:v>1.032258064516129</c:v>
                </c:pt>
                <c:pt idx="2">
                  <c:v>1.032258064516129</c:v>
                </c:pt>
                <c:pt idx="3">
                  <c:v>1.032258064516129</c:v>
                </c:pt>
                <c:pt idx="4">
                  <c:v>1.032258064516129</c:v>
                </c:pt>
                <c:pt idx="5">
                  <c:v>1.032258064516129</c:v>
                </c:pt>
                <c:pt idx="6">
                  <c:v>1.032258064516129</c:v>
                </c:pt>
                <c:pt idx="7">
                  <c:v>1.032258064516129</c:v>
                </c:pt>
                <c:pt idx="8">
                  <c:v>1.032258064516129</c:v>
                </c:pt>
                <c:pt idx="9">
                  <c:v>1.032258064516129</c:v>
                </c:pt>
                <c:pt idx="10">
                  <c:v>1.032258064516129</c:v>
                </c:pt>
                <c:pt idx="11">
                  <c:v>1.032258064516129</c:v>
                </c:pt>
                <c:pt idx="12">
                  <c:v>1.032258064516129</c:v>
                </c:pt>
                <c:pt idx="13">
                  <c:v>1.032258064516129</c:v>
                </c:pt>
                <c:pt idx="14">
                  <c:v>1.032258064516129</c:v>
                </c:pt>
                <c:pt idx="15">
                  <c:v>1.032258064516129</c:v>
                </c:pt>
                <c:pt idx="16">
                  <c:v>1.032258064516129</c:v>
                </c:pt>
                <c:pt idx="17">
                  <c:v>1.032258064516129</c:v>
                </c:pt>
                <c:pt idx="18">
                  <c:v>1.032258064516129</c:v>
                </c:pt>
                <c:pt idx="19">
                  <c:v>1.032258064516129</c:v>
                </c:pt>
                <c:pt idx="20">
                  <c:v>1.032258064516129</c:v>
                </c:pt>
                <c:pt idx="21">
                  <c:v>1.032258064516129</c:v>
                </c:pt>
                <c:pt idx="22">
                  <c:v>1.032258064516129</c:v>
                </c:pt>
                <c:pt idx="23">
                  <c:v>1.032258064516129</c:v>
                </c:pt>
                <c:pt idx="24">
                  <c:v>1.032258064516129</c:v>
                </c:pt>
                <c:pt idx="25">
                  <c:v>1.032258064516129</c:v>
                </c:pt>
              </c:numCache>
            </c:numRef>
          </c:val>
          <c:extLst>
            <c:ext xmlns:c16="http://schemas.microsoft.com/office/drawing/2014/chart" uri="{C3380CC4-5D6E-409C-BE32-E72D297353CC}">
              <c16:uniqueId val="{00000000-539B-4B75-92E2-94D619A255C5}"/>
            </c:ext>
          </c:extLst>
        </c:ser>
        <c:ser>
          <c:idx val="1"/>
          <c:order val="1"/>
          <c:tx>
            <c:strRef>
              <c:f>'DATA COVERAGE'!$A$67</c:f>
              <c:strCache>
                <c:ptCount val="1"/>
                <c:pt idx="0">
                  <c:v>MACRO ECONOMIC DATA</c:v>
                </c:pt>
              </c:strCache>
            </c:strRef>
          </c:tx>
          <c:spPr>
            <a:solidFill>
              <a:srgbClr val="C0504D"/>
            </a:solidFill>
            <a:ln w="25400">
              <a:noFill/>
            </a:ln>
          </c:spPr>
          <c:invertIfNegative val="0"/>
          <c:cat>
            <c:numRef>
              <c:f>'DATA COVERAGE'!$C$65:$AB$65</c:f>
              <c:numCache>
                <c:formatCode>General</c:formatCode>
                <c:ptCount val="26"/>
                <c:pt idx="0">
                  <c:v>1991</c:v>
                </c:pt>
                <c:pt idx="1">
                  <c:v>1992</c:v>
                </c:pt>
                <c:pt idx="2">
                  <c:v>1993</c:v>
                </c:pt>
                <c:pt idx="3">
                  <c:v>1994</c:v>
                </c:pt>
                <c:pt idx="4">
                  <c:v>1995</c:v>
                </c:pt>
                <c:pt idx="5">
                  <c:v>1996</c:v>
                </c:pt>
                <c:pt idx="6">
                  <c:v>1997</c:v>
                </c:pt>
                <c:pt idx="7">
                  <c:v>1998</c:v>
                </c:pt>
                <c:pt idx="8">
                  <c:v>1999</c:v>
                </c:pt>
                <c:pt idx="9">
                  <c:v>2000</c:v>
                </c:pt>
                <c:pt idx="10">
                  <c:v>2001</c:v>
                </c:pt>
                <c:pt idx="11">
                  <c:v>2002</c:v>
                </c:pt>
                <c:pt idx="12">
                  <c:v>2003</c:v>
                </c:pt>
                <c:pt idx="13">
                  <c:v>2004</c:v>
                </c:pt>
                <c:pt idx="14">
                  <c:v>2005</c:v>
                </c:pt>
                <c:pt idx="15">
                  <c:v>2006</c:v>
                </c:pt>
                <c:pt idx="16">
                  <c:v>2007</c:v>
                </c:pt>
                <c:pt idx="17">
                  <c:v>2008</c:v>
                </c:pt>
                <c:pt idx="18">
                  <c:v>2009</c:v>
                </c:pt>
                <c:pt idx="19">
                  <c:v>2010</c:v>
                </c:pt>
                <c:pt idx="20">
                  <c:v>2011</c:v>
                </c:pt>
                <c:pt idx="21">
                  <c:v>2012</c:v>
                </c:pt>
                <c:pt idx="22">
                  <c:v>2013</c:v>
                </c:pt>
                <c:pt idx="23">
                  <c:v>2014</c:v>
                </c:pt>
                <c:pt idx="24">
                  <c:v>2015</c:v>
                </c:pt>
                <c:pt idx="25">
                  <c:v>2016</c:v>
                </c:pt>
              </c:numCache>
            </c:numRef>
          </c:cat>
          <c:val>
            <c:numRef>
              <c:f>'DATA COVERAGE'!$B$67:$AB$67</c:f>
              <c:numCache>
                <c:formatCode>0.00%</c:formatCode>
                <c:ptCount val="27"/>
                <c:pt idx="0">
                  <c:v>-3.2258064516129004E-2</c:v>
                </c:pt>
                <c:pt idx="1">
                  <c:v>-3.2258064516129004E-2</c:v>
                </c:pt>
                <c:pt idx="2">
                  <c:v>-3.2258064516129004E-2</c:v>
                </c:pt>
                <c:pt idx="3">
                  <c:v>-3.2258064516129004E-2</c:v>
                </c:pt>
                <c:pt idx="4">
                  <c:v>-3.2258064516129004E-2</c:v>
                </c:pt>
                <c:pt idx="5">
                  <c:v>-3.2258064516129004E-2</c:v>
                </c:pt>
                <c:pt idx="6">
                  <c:v>-3.2258064516129004E-2</c:v>
                </c:pt>
                <c:pt idx="7">
                  <c:v>-3.2258064516129004E-2</c:v>
                </c:pt>
                <c:pt idx="8">
                  <c:v>-3.2258064516129004E-2</c:v>
                </c:pt>
                <c:pt idx="9">
                  <c:v>-3.2258064516129004E-2</c:v>
                </c:pt>
                <c:pt idx="10">
                  <c:v>-3.2258064516129004E-2</c:v>
                </c:pt>
                <c:pt idx="11">
                  <c:v>-3.2258064516129004E-2</c:v>
                </c:pt>
                <c:pt idx="12">
                  <c:v>-3.2258064516129004E-2</c:v>
                </c:pt>
                <c:pt idx="13">
                  <c:v>-3.2258064516129004E-2</c:v>
                </c:pt>
                <c:pt idx="14">
                  <c:v>-3.2258064516129004E-2</c:v>
                </c:pt>
                <c:pt idx="15">
                  <c:v>-3.2258064516129004E-2</c:v>
                </c:pt>
                <c:pt idx="16">
                  <c:v>-3.2258064516129004E-2</c:v>
                </c:pt>
                <c:pt idx="17">
                  <c:v>-3.2258064516129004E-2</c:v>
                </c:pt>
                <c:pt idx="18">
                  <c:v>-3.2258064516129004E-2</c:v>
                </c:pt>
                <c:pt idx="19">
                  <c:v>-3.2258064516129004E-2</c:v>
                </c:pt>
                <c:pt idx="20">
                  <c:v>-3.2258064516129004E-2</c:v>
                </c:pt>
                <c:pt idx="21">
                  <c:v>-3.2258064516129004E-2</c:v>
                </c:pt>
                <c:pt idx="22">
                  <c:v>-3.2258064516129004E-2</c:v>
                </c:pt>
                <c:pt idx="23">
                  <c:v>-3.2258064516129004E-2</c:v>
                </c:pt>
                <c:pt idx="24">
                  <c:v>-3.2258064516129004E-2</c:v>
                </c:pt>
                <c:pt idx="25">
                  <c:v>-3.2258064516129004E-2</c:v>
                </c:pt>
                <c:pt idx="26">
                  <c:v>1</c:v>
                </c:pt>
              </c:numCache>
            </c:numRef>
          </c:val>
          <c:extLst>
            <c:ext xmlns:c16="http://schemas.microsoft.com/office/drawing/2014/chart" uri="{C3380CC4-5D6E-409C-BE32-E72D297353CC}">
              <c16:uniqueId val="{00000001-539B-4B75-92E2-94D619A255C5}"/>
            </c:ext>
          </c:extLst>
        </c:ser>
        <c:dLbls>
          <c:showLegendKey val="0"/>
          <c:showVal val="0"/>
          <c:showCatName val="0"/>
          <c:showSerName val="0"/>
          <c:showPercent val="0"/>
          <c:showBubbleSize val="0"/>
        </c:dLbls>
        <c:gapWidth val="80"/>
        <c:overlap val="100"/>
        <c:axId val="503024208"/>
        <c:axId val="1"/>
      </c:barChart>
      <c:catAx>
        <c:axId val="503024208"/>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ja-JP"/>
          </a:p>
        </c:txPr>
        <c:crossAx val="1"/>
        <c:crosses val="autoZero"/>
        <c:auto val="1"/>
        <c:lblAlgn val="ctr"/>
        <c:lblOffset val="100"/>
        <c:tickLblSkip val="2"/>
        <c:tickMarkSkip val="1"/>
        <c:noMultiLvlLbl val="0"/>
      </c:catAx>
      <c:valAx>
        <c:axId val="1"/>
        <c:scaling>
          <c:orientation val="minMax"/>
          <c:max val="1"/>
          <c:min val="0"/>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ja-JP"/>
          </a:p>
        </c:txPr>
        <c:crossAx val="503024208"/>
        <c:crosses val="autoZero"/>
        <c:crossBetween val="between"/>
        <c:majorUnit val="0.2"/>
      </c:valAx>
      <c:spPr>
        <a:solidFill>
          <a:srgbClr val="FFFFFF"/>
        </a:solidFill>
        <a:ln w="3175">
          <a:solidFill>
            <a:srgbClr val="000000"/>
          </a:solidFill>
          <a:prstDash val="solid"/>
        </a:ln>
      </c:spPr>
    </c:plotArea>
    <c:plotVisOnly val="0"/>
    <c:dispBlanksAs val="gap"/>
    <c:showDLblsOverMax val="0"/>
  </c:chart>
  <c:spPr>
    <a:solidFill>
      <a:srgbClr val="FFFFFF"/>
    </a:solidFill>
    <a:ln w="3175">
      <a:solidFill>
        <a:srgbClr val="000000"/>
      </a:solidFill>
      <a:prstDash val="solid"/>
    </a:ln>
  </c:spPr>
  <c:txPr>
    <a:bodyPr/>
    <a:lstStyle/>
    <a:p>
      <a:pPr>
        <a:defRPr sz="1000" b="1" i="0" u="none" strike="noStrike" baseline="0">
          <a:solidFill>
            <a:srgbClr val="000000"/>
          </a:solidFill>
          <a:latin typeface="Arial"/>
          <a:ea typeface="Arial"/>
          <a:cs typeface="Arial"/>
        </a:defRPr>
      </a:pPr>
      <a:endParaRPr lang="ja-JP"/>
    </a:p>
  </c:txPr>
  <c:printSettings>
    <c:headerFooter alignWithMargins="0"/>
    <c:pageMargins b="1" l="0.75000000000000044" r="0.75000000000000044"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ltLang="ja-JP"/>
              <a:t>INDUSTRY</a:t>
            </a:r>
          </a:p>
        </c:rich>
      </c:tx>
      <c:layout>
        <c:manualLayout>
          <c:xMode val="edge"/>
          <c:yMode val="edge"/>
          <c:x val="0.39583415354330709"/>
          <c:y val="3.8062283737024222E-2"/>
        </c:manualLayout>
      </c:layout>
      <c:overlay val="0"/>
      <c:spPr>
        <a:noFill/>
        <a:ln w="25400">
          <a:noFill/>
        </a:ln>
      </c:spPr>
    </c:title>
    <c:autoTitleDeleted val="0"/>
    <c:plotArea>
      <c:layout>
        <c:manualLayout>
          <c:layoutTarget val="inner"/>
          <c:xMode val="edge"/>
          <c:yMode val="edge"/>
          <c:x val="0.15104205078646568"/>
          <c:y val="0.20761280752055769"/>
          <c:w val="0.81250206629960708"/>
          <c:h val="0.5951567148922644"/>
        </c:manualLayout>
      </c:layout>
      <c:barChart>
        <c:barDir val="col"/>
        <c:grouping val="stacked"/>
        <c:varyColors val="0"/>
        <c:ser>
          <c:idx val="0"/>
          <c:order val="0"/>
          <c:tx>
            <c:strRef>
              <c:f>'DATA COVERAGE'!$A$70</c:f>
              <c:strCache>
                <c:ptCount val="1"/>
                <c:pt idx="0">
                  <c:v>INDUSTRY</c:v>
                </c:pt>
              </c:strCache>
            </c:strRef>
          </c:tx>
          <c:spPr>
            <a:solidFill>
              <a:srgbClr val="4F81B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COVERAGE'!$B$70:$AA$70</c:f>
              <c:numCache>
                <c:formatCode>0.00%</c:formatCode>
                <c:ptCount val="26"/>
                <c:pt idx="0">
                  <c:v>0.5</c:v>
                </c:pt>
                <c:pt idx="1">
                  <c:v>0.5</c:v>
                </c:pt>
                <c:pt idx="2">
                  <c:v>0.5</c:v>
                </c:pt>
                <c:pt idx="3">
                  <c:v>0.5</c:v>
                </c:pt>
                <c:pt idx="4">
                  <c:v>0.5</c:v>
                </c:pt>
                <c:pt idx="5">
                  <c:v>0.5</c:v>
                </c:pt>
                <c:pt idx="6">
                  <c:v>0.5</c:v>
                </c:pt>
                <c:pt idx="7">
                  <c:v>0.5</c:v>
                </c:pt>
                <c:pt idx="8">
                  <c:v>0.5</c:v>
                </c:pt>
                <c:pt idx="9">
                  <c:v>0.5</c:v>
                </c:pt>
                <c:pt idx="10">
                  <c:v>0.5</c:v>
                </c:pt>
                <c:pt idx="11">
                  <c:v>0.5</c:v>
                </c:pt>
                <c:pt idx="12">
                  <c:v>0.5</c:v>
                </c:pt>
                <c:pt idx="13">
                  <c:v>0.5</c:v>
                </c:pt>
                <c:pt idx="14">
                  <c:v>0.5</c:v>
                </c:pt>
                <c:pt idx="15">
                  <c:v>0.5</c:v>
                </c:pt>
                <c:pt idx="16">
                  <c:v>0.5</c:v>
                </c:pt>
                <c:pt idx="17">
                  <c:v>0.5</c:v>
                </c:pt>
                <c:pt idx="18">
                  <c:v>0.5</c:v>
                </c:pt>
                <c:pt idx="19">
                  <c:v>0.5</c:v>
                </c:pt>
                <c:pt idx="20">
                  <c:v>0.5</c:v>
                </c:pt>
                <c:pt idx="21">
                  <c:v>0.5</c:v>
                </c:pt>
                <c:pt idx="22">
                  <c:v>0.5</c:v>
                </c:pt>
                <c:pt idx="23">
                  <c:v>0.5</c:v>
                </c:pt>
                <c:pt idx="24">
                  <c:v>0.5</c:v>
                </c:pt>
                <c:pt idx="25">
                  <c:v>0.5</c:v>
                </c:pt>
              </c:numCache>
            </c:numRef>
          </c:val>
          <c:extLst>
            <c:ext xmlns:c16="http://schemas.microsoft.com/office/drawing/2014/chart" uri="{C3380CC4-5D6E-409C-BE32-E72D297353CC}">
              <c16:uniqueId val="{00000000-473B-44B1-AA43-67206ADA031D}"/>
            </c:ext>
          </c:extLst>
        </c:ser>
        <c:ser>
          <c:idx val="1"/>
          <c:order val="1"/>
          <c:tx>
            <c:strRef>
              <c:f>'DATA COVERAGE'!$A$71</c:f>
              <c:strCache>
                <c:ptCount val="1"/>
                <c:pt idx="0">
                  <c:v>INDUSTRY</c:v>
                </c:pt>
              </c:strCache>
            </c:strRef>
          </c:tx>
          <c:spPr>
            <a:solidFill>
              <a:srgbClr val="C0504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COVERAGE'!$B$71:$AB$71</c:f>
              <c:numCache>
                <c:formatCode>0.00%</c:formatCode>
                <c:ptCount val="27"/>
                <c:pt idx="0">
                  <c:v>0.5</c:v>
                </c:pt>
                <c:pt idx="1">
                  <c:v>0.5</c:v>
                </c:pt>
                <c:pt idx="2">
                  <c:v>0.5</c:v>
                </c:pt>
                <c:pt idx="3">
                  <c:v>0.5</c:v>
                </c:pt>
                <c:pt idx="4">
                  <c:v>0.5</c:v>
                </c:pt>
                <c:pt idx="5">
                  <c:v>0.5</c:v>
                </c:pt>
                <c:pt idx="6">
                  <c:v>0.5</c:v>
                </c:pt>
                <c:pt idx="7">
                  <c:v>0.5</c:v>
                </c:pt>
                <c:pt idx="8">
                  <c:v>0.5</c:v>
                </c:pt>
                <c:pt idx="9">
                  <c:v>0.5</c:v>
                </c:pt>
                <c:pt idx="10">
                  <c:v>0.5</c:v>
                </c:pt>
                <c:pt idx="11">
                  <c:v>0.5</c:v>
                </c:pt>
                <c:pt idx="12">
                  <c:v>0.5</c:v>
                </c:pt>
                <c:pt idx="13">
                  <c:v>0.5</c:v>
                </c:pt>
                <c:pt idx="14">
                  <c:v>0.5</c:v>
                </c:pt>
                <c:pt idx="15">
                  <c:v>0.5</c:v>
                </c:pt>
                <c:pt idx="16">
                  <c:v>0.5</c:v>
                </c:pt>
                <c:pt idx="17">
                  <c:v>0.5</c:v>
                </c:pt>
                <c:pt idx="18">
                  <c:v>0.5</c:v>
                </c:pt>
                <c:pt idx="19">
                  <c:v>0.5</c:v>
                </c:pt>
                <c:pt idx="20">
                  <c:v>0.5</c:v>
                </c:pt>
                <c:pt idx="21">
                  <c:v>0.5</c:v>
                </c:pt>
                <c:pt idx="22">
                  <c:v>0.5</c:v>
                </c:pt>
                <c:pt idx="23">
                  <c:v>0.5</c:v>
                </c:pt>
                <c:pt idx="24">
                  <c:v>0.5</c:v>
                </c:pt>
                <c:pt idx="25">
                  <c:v>0.5</c:v>
                </c:pt>
                <c:pt idx="26">
                  <c:v>1</c:v>
                </c:pt>
              </c:numCache>
            </c:numRef>
          </c:val>
          <c:extLst>
            <c:ext xmlns:c16="http://schemas.microsoft.com/office/drawing/2014/chart" uri="{C3380CC4-5D6E-409C-BE32-E72D297353CC}">
              <c16:uniqueId val="{00000001-473B-44B1-AA43-67206ADA031D}"/>
            </c:ext>
          </c:extLst>
        </c:ser>
        <c:dLbls>
          <c:showLegendKey val="0"/>
          <c:showVal val="0"/>
          <c:showCatName val="0"/>
          <c:showSerName val="0"/>
          <c:showPercent val="0"/>
          <c:showBubbleSize val="0"/>
        </c:dLbls>
        <c:gapWidth val="80"/>
        <c:overlap val="100"/>
        <c:axId val="503025456"/>
        <c:axId val="1"/>
      </c:barChart>
      <c:catAx>
        <c:axId val="503025456"/>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ja-JP"/>
          </a:p>
        </c:txPr>
        <c:crossAx val="1"/>
        <c:crosses val="autoZero"/>
        <c:auto val="1"/>
        <c:lblAlgn val="ctr"/>
        <c:lblOffset val="100"/>
        <c:tickMarkSkip val="1"/>
        <c:noMultiLvlLbl val="0"/>
      </c:catAx>
      <c:valAx>
        <c:axId val="1"/>
        <c:scaling>
          <c:orientation val="minMax"/>
          <c:max val="1"/>
          <c:min val="0"/>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ja-JP"/>
          </a:p>
        </c:txPr>
        <c:crossAx val="503025456"/>
        <c:crosses val="autoZero"/>
        <c:crossBetween val="between"/>
        <c:majorUnit val="0.2"/>
      </c:valAx>
      <c:spPr>
        <a:solidFill>
          <a:srgbClr val="FFFFFF"/>
        </a:solidFill>
        <a:ln w="3175">
          <a:solidFill>
            <a:srgbClr val="000000"/>
          </a:solidFill>
          <a:prstDash val="solid"/>
        </a:ln>
      </c:spPr>
    </c:plotArea>
    <c:plotVisOnly val="0"/>
    <c:dispBlanksAs val="gap"/>
    <c:showDLblsOverMax val="0"/>
  </c:chart>
  <c:spPr>
    <a:solidFill>
      <a:srgbClr val="FFFFFF"/>
    </a:solidFill>
    <a:ln w="3175">
      <a:solidFill>
        <a:srgbClr val="000000"/>
      </a:solidFill>
      <a:prstDash val="solid"/>
    </a:ln>
  </c:spPr>
  <c:txPr>
    <a:bodyPr/>
    <a:lstStyle/>
    <a:p>
      <a:pPr>
        <a:defRPr sz="1000" b="1" i="0" u="none" strike="noStrike" baseline="0">
          <a:solidFill>
            <a:srgbClr val="000000"/>
          </a:solidFill>
          <a:latin typeface="Arial"/>
          <a:ea typeface="Arial"/>
          <a:cs typeface="Arial"/>
        </a:defRPr>
      </a:pPr>
      <a:endParaRPr lang="ja-JP"/>
    </a:p>
  </c:txPr>
  <c:printSettings>
    <c:headerFooter alignWithMargins="0"/>
    <c:pageMargins b="1" l="0.75000000000000044" r="0.75000000000000044"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ltLang="ja-JP"/>
              <a:t>SERVICES</a:t>
            </a:r>
          </a:p>
        </c:rich>
      </c:tx>
      <c:layout>
        <c:manualLayout>
          <c:xMode val="edge"/>
          <c:yMode val="edge"/>
          <c:x val="0.37500082020997377"/>
          <c:y val="3.8062283737024222E-2"/>
        </c:manualLayout>
      </c:layout>
      <c:overlay val="0"/>
      <c:spPr>
        <a:noFill/>
        <a:ln w="25400">
          <a:noFill/>
        </a:ln>
      </c:spPr>
    </c:title>
    <c:autoTitleDeleted val="0"/>
    <c:plotArea>
      <c:layout>
        <c:manualLayout>
          <c:layoutTarget val="inner"/>
          <c:xMode val="edge"/>
          <c:yMode val="edge"/>
          <c:x val="0.15104205078646568"/>
          <c:y val="0.20761280752055769"/>
          <c:w val="0.81250206629960708"/>
          <c:h val="0.5951567148922644"/>
        </c:manualLayout>
      </c:layout>
      <c:barChart>
        <c:barDir val="col"/>
        <c:grouping val="stacked"/>
        <c:varyColors val="0"/>
        <c:ser>
          <c:idx val="0"/>
          <c:order val="0"/>
          <c:tx>
            <c:strRef>
              <c:f>'DATA COVERAGE'!$A$72</c:f>
              <c:strCache>
                <c:ptCount val="1"/>
                <c:pt idx="0">
                  <c:v>SERVICES</c:v>
                </c:pt>
              </c:strCache>
            </c:strRef>
          </c:tx>
          <c:spPr>
            <a:solidFill>
              <a:srgbClr val="4F81B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COVERAGE'!$B$72:$AA$72</c:f>
              <c:numCache>
                <c:formatCode>0.00%</c:formatCode>
                <c:ptCount val="26"/>
                <c:pt idx="0">
                  <c:v>0.6</c:v>
                </c:pt>
                <c:pt idx="1">
                  <c:v>0.6</c:v>
                </c:pt>
                <c:pt idx="2">
                  <c:v>0.6</c:v>
                </c:pt>
                <c:pt idx="3">
                  <c:v>0.6</c:v>
                </c:pt>
                <c:pt idx="4">
                  <c:v>0.6</c:v>
                </c:pt>
                <c:pt idx="5">
                  <c:v>0.6</c:v>
                </c:pt>
                <c:pt idx="6">
                  <c:v>0.6</c:v>
                </c:pt>
                <c:pt idx="7">
                  <c:v>0.6</c:v>
                </c:pt>
                <c:pt idx="8">
                  <c:v>0.6</c:v>
                </c:pt>
                <c:pt idx="9">
                  <c:v>0.6</c:v>
                </c:pt>
                <c:pt idx="10">
                  <c:v>0.6</c:v>
                </c:pt>
                <c:pt idx="11">
                  <c:v>0.6</c:v>
                </c:pt>
                <c:pt idx="12">
                  <c:v>0.6</c:v>
                </c:pt>
                <c:pt idx="13">
                  <c:v>0.6</c:v>
                </c:pt>
                <c:pt idx="14">
                  <c:v>0.6</c:v>
                </c:pt>
                <c:pt idx="15">
                  <c:v>0.6</c:v>
                </c:pt>
                <c:pt idx="16">
                  <c:v>0.6</c:v>
                </c:pt>
                <c:pt idx="17">
                  <c:v>0.6</c:v>
                </c:pt>
                <c:pt idx="18">
                  <c:v>0.6</c:v>
                </c:pt>
                <c:pt idx="19">
                  <c:v>0.6</c:v>
                </c:pt>
                <c:pt idx="20">
                  <c:v>0.6</c:v>
                </c:pt>
                <c:pt idx="21">
                  <c:v>0.6</c:v>
                </c:pt>
                <c:pt idx="22">
                  <c:v>0.6</c:v>
                </c:pt>
                <c:pt idx="23">
                  <c:v>0.6</c:v>
                </c:pt>
                <c:pt idx="24">
                  <c:v>0.6</c:v>
                </c:pt>
                <c:pt idx="25">
                  <c:v>0.6</c:v>
                </c:pt>
              </c:numCache>
            </c:numRef>
          </c:val>
          <c:extLst>
            <c:ext xmlns:c16="http://schemas.microsoft.com/office/drawing/2014/chart" uri="{C3380CC4-5D6E-409C-BE32-E72D297353CC}">
              <c16:uniqueId val="{00000000-D237-4FF2-82E3-E67D48129825}"/>
            </c:ext>
          </c:extLst>
        </c:ser>
        <c:ser>
          <c:idx val="1"/>
          <c:order val="1"/>
          <c:tx>
            <c:strRef>
              <c:f>'DATA COVERAGE'!$A$73</c:f>
              <c:strCache>
                <c:ptCount val="1"/>
                <c:pt idx="0">
                  <c:v>SERVICES</c:v>
                </c:pt>
              </c:strCache>
            </c:strRef>
          </c:tx>
          <c:spPr>
            <a:solidFill>
              <a:srgbClr val="C0504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COVERAGE'!$B$73:$AB$73</c:f>
              <c:numCache>
                <c:formatCode>0.00%</c:formatCode>
                <c:ptCount val="27"/>
                <c:pt idx="0">
                  <c:v>0.4</c:v>
                </c:pt>
                <c:pt idx="1">
                  <c:v>0.4</c:v>
                </c:pt>
                <c:pt idx="2">
                  <c:v>0.4</c:v>
                </c:pt>
                <c:pt idx="3">
                  <c:v>0.4</c:v>
                </c:pt>
                <c:pt idx="4">
                  <c:v>0.4</c:v>
                </c:pt>
                <c:pt idx="5">
                  <c:v>0.4</c:v>
                </c:pt>
                <c:pt idx="6">
                  <c:v>0.4</c:v>
                </c:pt>
                <c:pt idx="7">
                  <c:v>0.4</c:v>
                </c:pt>
                <c:pt idx="8">
                  <c:v>0.4</c:v>
                </c:pt>
                <c:pt idx="9">
                  <c:v>0.4</c:v>
                </c:pt>
                <c:pt idx="10">
                  <c:v>0.4</c:v>
                </c:pt>
                <c:pt idx="11">
                  <c:v>0.4</c:v>
                </c:pt>
                <c:pt idx="12">
                  <c:v>0.4</c:v>
                </c:pt>
                <c:pt idx="13">
                  <c:v>0.4</c:v>
                </c:pt>
                <c:pt idx="14">
                  <c:v>0.4</c:v>
                </c:pt>
                <c:pt idx="15">
                  <c:v>0.4</c:v>
                </c:pt>
                <c:pt idx="16">
                  <c:v>0.4</c:v>
                </c:pt>
                <c:pt idx="17">
                  <c:v>0.4</c:v>
                </c:pt>
                <c:pt idx="18">
                  <c:v>0.4</c:v>
                </c:pt>
                <c:pt idx="19">
                  <c:v>0.4</c:v>
                </c:pt>
                <c:pt idx="20">
                  <c:v>0.4</c:v>
                </c:pt>
                <c:pt idx="21">
                  <c:v>0.4</c:v>
                </c:pt>
                <c:pt idx="22">
                  <c:v>0.4</c:v>
                </c:pt>
                <c:pt idx="23">
                  <c:v>0.4</c:v>
                </c:pt>
                <c:pt idx="24">
                  <c:v>0.4</c:v>
                </c:pt>
                <c:pt idx="25">
                  <c:v>0.4</c:v>
                </c:pt>
                <c:pt idx="26">
                  <c:v>1</c:v>
                </c:pt>
              </c:numCache>
            </c:numRef>
          </c:val>
          <c:extLst>
            <c:ext xmlns:c16="http://schemas.microsoft.com/office/drawing/2014/chart" uri="{C3380CC4-5D6E-409C-BE32-E72D297353CC}">
              <c16:uniqueId val="{00000001-D237-4FF2-82E3-E67D48129825}"/>
            </c:ext>
          </c:extLst>
        </c:ser>
        <c:dLbls>
          <c:showLegendKey val="0"/>
          <c:showVal val="0"/>
          <c:showCatName val="0"/>
          <c:showSerName val="0"/>
          <c:showPercent val="0"/>
          <c:showBubbleSize val="0"/>
        </c:dLbls>
        <c:gapWidth val="80"/>
        <c:overlap val="100"/>
        <c:axId val="503598608"/>
        <c:axId val="1"/>
      </c:barChart>
      <c:catAx>
        <c:axId val="503598608"/>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ja-JP"/>
          </a:p>
        </c:txPr>
        <c:crossAx val="1"/>
        <c:crosses val="autoZero"/>
        <c:auto val="1"/>
        <c:lblAlgn val="ctr"/>
        <c:lblOffset val="100"/>
        <c:tickMarkSkip val="1"/>
        <c:noMultiLvlLbl val="0"/>
      </c:catAx>
      <c:valAx>
        <c:axId val="1"/>
        <c:scaling>
          <c:orientation val="minMax"/>
          <c:max val="1"/>
          <c:min val="0"/>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ja-JP"/>
          </a:p>
        </c:txPr>
        <c:crossAx val="503598608"/>
        <c:crosses val="autoZero"/>
        <c:crossBetween val="between"/>
        <c:majorUnit val="0.2"/>
      </c:valAx>
      <c:spPr>
        <a:solidFill>
          <a:srgbClr val="FFFFFF"/>
        </a:solidFill>
        <a:ln w="3175">
          <a:solidFill>
            <a:srgbClr val="000000"/>
          </a:solidFill>
          <a:prstDash val="solid"/>
        </a:ln>
      </c:spPr>
    </c:plotArea>
    <c:plotVisOnly val="0"/>
    <c:dispBlanksAs val="gap"/>
    <c:showDLblsOverMax val="0"/>
  </c:chart>
  <c:spPr>
    <a:solidFill>
      <a:srgbClr val="FFFFFF"/>
    </a:solidFill>
    <a:ln w="3175">
      <a:solidFill>
        <a:srgbClr val="000000"/>
      </a:solidFill>
      <a:prstDash val="solid"/>
    </a:ln>
  </c:spPr>
  <c:txPr>
    <a:bodyPr/>
    <a:lstStyle/>
    <a:p>
      <a:pPr>
        <a:defRPr sz="1000" b="1" i="0" u="none" strike="noStrike" baseline="0">
          <a:solidFill>
            <a:srgbClr val="000000"/>
          </a:solidFill>
          <a:latin typeface="Arial"/>
          <a:ea typeface="Arial"/>
          <a:cs typeface="Arial"/>
        </a:defRPr>
      </a:pPr>
      <a:endParaRPr lang="ja-JP"/>
    </a:p>
  </c:txPr>
  <c:printSettings>
    <c:headerFooter alignWithMargins="0"/>
    <c:pageMargins b="1" l="0.75000000000000044" r="0.75000000000000044"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ltLang="ja-JP"/>
              <a:t>RESIDENTIAL</a:t>
            </a:r>
          </a:p>
        </c:rich>
      </c:tx>
      <c:layout>
        <c:manualLayout>
          <c:xMode val="edge"/>
          <c:yMode val="edge"/>
          <c:x val="0.34027859798775156"/>
          <c:y val="3.8062283737024222E-2"/>
        </c:manualLayout>
      </c:layout>
      <c:overlay val="0"/>
      <c:spPr>
        <a:noFill/>
        <a:ln w="25400">
          <a:noFill/>
        </a:ln>
      </c:spPr>
    </c:title>
    <c:autoTitleDeleted val="0"/>
    <c:plotArea>
      <c:layout>
        <c:manualLayout>
          <c:layoutTarget val="inner"/>
          <c:xMode val="edge"/>
          <c:yMode val="edge"/>
          <c:x val="0.15104205078646568"/>
          <c:y val="0.20761280752055769"/>
          <c:w val="0.81250206629960708"/>
          <c:h val="0.5951567148922644"/>
        </c:manualLayout>
      </c:layout>
      <c:barChart>
        <c:barDir val="col"/>
        <c:grouping val="stacked"/>
        <c:varyColors val="0"/>
        <c:ser>
          <c:idx val="0"/>
          <c:order val="0"/>
          <c:tx>
            <c:strRef>
              <c:f>'DATA COVERAGE'!$A$74</c:f>
              <c:strCache>
                <c:ptCount val="1"/>
                <c:pt idx="0">
                  <c:v>RESIDENTIAL</c:v>
                </c:pt>
              </c:strCache>
            </c:strRef>
          </c:tx>
          <c:spPr>
            <a:solidFill>
              <a:srgbClr val="4F81B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COVERAGE'!$B$74:$AA$74</c:f>
              <c:numCache>
                <c:formatCode>0.00%</c:formatCode>
                <c:ptCount val="26"/>
                <c:pt idx="0">
                  <c:v>0.43478260869565216</c:v>
                </c:pt>
                <c:pt idx="1">
                  <c:v>0.43478260869565216</c:v>
                </c:pt>
                <c:pt idx="2">
                  <c:v>0.43478260869565216</c:v>
                </c:pt>
                <c:pt idx="3">
                  <c:v>0.43478260869565216</c:v>
                </c:pt>
                <c:pt idx="4">
                  <c:v>0.43478260869565216</c:v>
                </c:pt>
                <c:pt idx="5">
                  <c:v>0.43478260869565216</c:v>
                </c:pt>
                <c:pt idx="6">
                  <c:v>0.43478260869565216</c:v>
                </c:pt>
                <c:pt idx="7">
                  <c:v>0.43478260869565216</c:v>
                </c:pt>
                <c:pt idx="8">
                  <c:v>0.43478260869565216</c:v>
                </c:pt>
                <c:pt idx="9">
                  <c:v>0.43478260869565216</c:v>
                </c:pt>
                <c:pt idx="10">
                  <c:v>0.43478260869565216</c:v>
                </c:pt>
                <c:pt idx="11">
                  <c:v>0.43478260869565216</c:v>
                </c:pt>
                <c:pt idx="12">
                  <c:v>0.43478260869565216</c:v>
                </c:pt>
                <c:pt idx="13">
                  <c:v>0.43478260869565216</c:v>
                </c:pt>
                <c:pt idx="14">
                  <c:v>0.47826086956521741</c:v>
                </c:pt>
                <c:pt idx="15">
                  <c:v>0.47826086956521741</c:v>
                </c:pt>
                <c:pt idx="16">
                  <c:v>0.47826086956521741</c:v>
                </c:pt>
                <c:pt idx="17">
                  <c:v>0.47826086956521741</c:v>
                </c:pt>
                <c:pt idx="18">
                  <c:v>0.47826086956521741</c:v>
                </c:pt>
                <c:pt idx="19">
                  <c:v>0.47826086956521741</c:v>
                </c:pt>
                <c:pt idx="20">
                  <c:v>0.47826086956521741</c:v>
                </c:pt>
                <c:pt idx="21">
                  <c:v>0.47826086956521741</c:v>
                </c:pt>
                <c:pt idx="22">
                  <c:v>0.47826086956521741</c:v>
                </c:pt>
                <c:pt idx="23">
                  <c:v>0.47826086956521741</c:v>
                </c:pt>
                <c:pt idx="24">
                  <c:v>0.47826086956521741</c:v>
                </c:pt>
                <c:pt idx="25">
                  <c:v>0.47826086956521741</c:v>
                </c:pt>
              </c:numCache>
            </c:numRef>
          </c:val>
          <c:extLst>
            <c:ext xmlns:c16="http://schemas.microsoft.com/office/drawing/2014/chart" uri="{C3380CC4-5D6E-409C-BE32-E72D297353CC}">
              <c16:uniqueId val="{00000000-6803-43D8-B838-8E3A7376989F}"/>
            </c:ext>
          </c:extLst>
        </c:ser>
        <c:ser>
          <c:idx val="1"/>
          <c:order val="1"/>
          <c:tx>
            <c:strRef>
              <c:f>'DATA COVERAGE'!$A$75</c:f>
              <c:strCache>
                <c:ptCount val="1"/>
                <c:pt idx="0">
                  <c:v>RESIDENTIAL</c:v>
                </c:pt>
              </c:strCache>
            </c:strRef>
          </c:tx>
          <c:spPr>
            <a:solidFill>
              <a:srgbClr val="C0504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COVERAGE'!$B$75:$AB$75</c:f>
              <c:numCache>
                <c:formatCode>0.00%</c:formatCode>
                <c:ptCount val="27"/>
                <c:pt idx="0">
                  <c:v>0.56521739130434789</c:v>
                </c:pt>
                <c:pt idx="1">
                  <c:v>0.56521739130434789</c:v>
                </c:pt>
                <c:pt idx="2">
                  <c:v>0.56521739130434789</c:v>
                </c:pt>
                <c:pt idx="3">
                  <c:v>0.56521739130434789</c:v>
                </c:pt>
                <c:pt idx="4">
                  <c:v>0.56521739130434789</c:v>
                </c:pt>
                <c:pt idx="5">
                  <c:v>0.56521739130434789</c:v>
                </c:pt>
                <c:pt idx="6">
                  <c:v>0.56521739130434789</c:v>
                </c:pt>
                <c:pt idx="7">
                  <c:v>0.56521739130434789</c:v>
                </c:pt>
                <c:pt idx="8">
                  <c:v>0.56521739130434789</c:v>
                </c:pt>
                <c:pt idx="9">
                  <c:v>0.56521739130434789</c:v>
                </c:pt>
                <c:pt idx="10">
                  <c:v>0.56521739130434789</c:v>
                </c:pt>
                <c:pt idx="11">
                  <c:v>0.56521739130434789</c:v>
                </c:pt>
                <c:pt idx="12">
                  <c:v>0.56521739130434789</c:v>
                </c:pt>
                <c:pt idx="13">
                  <c:v>0.56521739130434789</c:v>
                </c:pt>
                <c:pt idx="14">
                  <c:v>0.52173913043478259</c:v>
                </c:pt>
                <c:pt idx="15">
                  <c:v>0.52173913043478259</c:v>
                </c:pt>
                <c:pt idx="16">
                  <c:v>0.52173913043478259</c:v>
                </c:pt>
                <c:pt idx="17">
                  <c:v>0.52173913043478259</c:v>
                </c:pt>
                <c:pt idx="18">
                  <c:v>0.52173913043478259</c:v>
                </c:pt>
                <c:pt idx="19">
                  <c:v>0.52173913043478259</c:v>
                </c:pt>
                <c:pt idx="20">
                  <c:v>0.52173913043478259</c:v>
                </c:pt>
                <c:pt idx="21">
                  <c:v>0.52173913043478259</c:v>
                </c:pt>
                <c:pt idx="22">
                  <c:v>0.52173913043478259</c:v>
                </c:pt>
                <c:pt idx="23">
                  <c:v>0.52173913043478259</c:v>
                </c:pt>
                <c:pt idx="24">
                  <c:v>0.52173913043478259</c:v>
                </c:pt>
                <c:pt idx="25">
                  <c:v>0.52173913043478259</c:v>
                </c:pt>
                <c:pt idx="26">
                  <c:v>1</c:v>
                </c:pt>
              </c:numCache>
            </c:numRef>
          </c:val>
          <c:extLst>
            <c:ext xmlns:c16="http://schemas.microsoft.com/office/drawing/2014/chart" uri="{C3380CC4-5D6E-409C-BE32-E72D297353CC}">
              <c16:uniqueId val="{00000001-6803-43D8-B838-8E3A7376989F}"/>
            </c:ext>
          </c:extLst>
        </c:ser>
        <c:dLbls>
          <c:showLegendKey val="0"/>
          <c:showVal val="0"/>
          <c:showCatName val="0"/>
          <c:showSerName val="0"/>
          <c:showPercent val="0"/>
          <c:showBubbleSize val="0"/>
        </c:dLbls>
        <c:gapWidth val="80"/>
        <c:overlap val="100"/>
        <c:axId val="503026704"/>
        <c:axId val="1"/>
      </c:barChart>
      <c:catAx>
        <c:axId val="50302670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ja-JP"/>
          </a:p>
        </c:txPr>
        <c:crossAx val="1"/>
        <c:crosses val="autoZero"/>
        <c:auto val="1"/>
        <c:lblAlgn val="ctr"/>
        <c:lblOffset val="100"/>
        <c:tickMarkSkip val="1"/>
        <c:noMultiLvlLbl val="0"/>
      </c:catAx>
      <c:valAx>
        <c:axId val="1"/>
        <c:scaling>
          <c:orientation val="minMax"/>
          <c:max val="1"/>
          <c:min val="0"/>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ja-JP"/>
          </a:p>
        </c:txPr>
        <c:crossAx val="503026704"/>
        <c:crosses val="autoZero"/>
        <c:crossBetween val="between"/>
        <c:majorUnit val="0.2"/>
      </c:valAx>
      <c:spPr>
        <a:solidFill>
          <a:srgbClr val="FFFFFF"/>
        </a:solidFill>
        <a:ln w="3175">
          <a:solidFill>
            <a:srgbClr val="000000"/>
          </a:solidFill>
          <a:prstDash val="solid"/>
        </a:ln>
      </c:spPr>
    </c:plotArea>
    <c:plotVisOnly val="0"/>
    <c:dispBlanksAs val="gap"/>
    <c:showDLblsOverMax val="0"/>
  </c:chart>
  <c:spPr>
    <a:solidFill>
      <a:srgbClr val="FFFFFF"/>
    </a:solidFill>
    <a:ln w="3175">
      <a:solidFill>
        <a:srgbClr val="000000"/>
      </a:solidFill>
      <a:prstDash val="solid"/>
    </a:ln>
  </c:spPr>
  <c:txPr>
    <a:bodyPr/>
    <a:lstStyle/>
    <a:p>
      <a:pPr>
        <a:defRPr sz="1000" b="1" i="0" u="none" strike="noStrike" baseline="0">
          <a:solidFill>
            <a:srgbClr val="000000"/>
          </a:solidFill>
          <a:latin typeface="Arial"/>
          <a:ea typeface="Arial"/>
          <a:cs typeface="Arial"/>
        </a:defRPr>
      </a:pPr>
      <a:endParaRPr lang="ja-JP"/>
    </a:p>
  </c:txPr>
  <c:printSettings>
    <c:headerFooter alignWithMargins="0"/>
    <c:pageMargins b="1" l="0.75000000000000044" r="0.75000000000000044"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ltLang="ja-JP"/>
              <a:t>TRANSPORT</a:t>
            </a:r>
          </a:p>
        </c:rich>
      </c:tx>
      <c:layout>
        <c:manualLayout>
          <c:xMode val="edge"/>
          <c:yMode val="edge"/>
          <c:x val="0.37500082020997377"/>
          <c:y val="3.8062283737024222E-2"/>
        </c:manualLayout>
      </c:layout>
      <c:overlay val="0"/>
      <c:spPr>
        <a:noFill/>
        <a:ln w="25400">
          <a:noFill/>
        </a:ln>
      </c:spPr>
    </c:title>
    <c:autoTitleDeleted val="0"/>
    <c:plotArea>
      <c:layout>
        <c:manualLayout>
          <c:layoutTarget val="inner"/>
          <c:xMode val="edge"/>
          <c:yMode val="edge"/>
          <c:x val="0.1510420507864656"/>
          <c:y val="0.20761280752055769"/>
          <c:w val="0.81250206629960708"/>
          <c:h val="0.59515671489226474"/>
        </c:manualLayout>
      </c:layout>
      <c:barChart>
        <c:barDir val="col"/>
        <c:grouping val="stacked"/>
        <c:varyColors val="0"/>
        <c:ser>
          <c:idx val="0"/>
          <c:order val="0"/>
          <c:tx>
            <c:strRef>
              <c:f>'DATA COVERAGE'!$A$76</c:f>
              <c:strCache>
                <c:ptCount val="1"/>
                <c:pt idx="0">
                  <c:v>TRANSPORT</c:v>
                </c:pt>
              </c:strCache>
            </c:strRef>
          </c:tx>
          <c:spPr>
            <a:solidFill>
              <a:srgbClr val="4F81B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COVERAGE'!$B$76:$AA$76</c:f>
              <c:numCache>
                <c:formatCode>0.00%</c:formatCode>
                <c:ptCount val="26"/>
                <c:pt idx="0">
                  <c:v>0.68085106382978722</c:v>
                </c:pt>
                <c:pt idx="1">
                  <c:v>0.68085106382978722</c:v>
                </c:pt>
                <c:pt idx="2">
                  <c:v>0.68085106382978722</c:v>
                </c:pt>
                <c:pt idx="3">
                  <c:v>0.68085106382978722</c:v>
                </c:pt>
                <c:pt idx="4">
                  <c:v>0.68085106382978722</c:v>
                </c:pt>
                <c:pt idx="5">
                  <c:v>0.68085106382978722</c:v>
                </c:pt>
                <c:pt idx="6">
                  <c:v>0.68085106382978722</c:v>
                </c:pt>
                <c:pt idx="7">
                  <c:v>0.68085106382978722</c:v>
                </c:pt>
                <c:pt idx="8">
                  <c:v>0.68085106382978722</c:v>
                </c:pt>
                <c:pt idx="9">
                  <c:v>0.68085106382978722</c:v>
                </c:pt>
                <c:pt idx="10">
                  <c:v>0.68085106382978722</c:v>
                </c:pt>
                <c:pt idx="11">
                  <c:v>0.68085106382978722</c:v>
                </c:pt>
                <c:pt idx="12">
                  <c:v>0.68085106382978722</c:v>
                </c:pt>
                <c:pt idx="13">
                  <c:v>0.68085106382978722</c:v>
                </c:pt>
                <c:pt idx="14">
                  <c:v>0.68085106382978722</c:v>
                </c:pt>
                <c:pt idx="15">
                  <c:v>0.68085106382978722</c:v>
                </c:pt>
                <c:pt idx="16">
                  <c:v>0.68085106382978722</c:v>
                </c:pt>
                <c:pt idx="17">
                  <c:v>0.68085106382978722</c:v>
                </c:pt>
                <c:pt idx="18">
                  <c:v>0.68085106382978722</c:v>
                </c:pt>
                <c:pt idx="19">
                  <c:v>0.68085106382978722</c:v>
                </c:pt>
                <c:pt idx="20">
                  <c:v>0.68085106382978722</c:v>
                </c:pt>
                <c:pt idx="21">
                  <c:v>0.68085106382978722</c:v>
                </c:pt>
                <c:pt idx="22">
                  <c:v>0.68085106382978722</c:v>
                </c:pt>
                <c:pt idx="23">
                  <c:v>0.68085106382978722</c:v>
                </c:pt>
                <c:pt idx="24">
                  <c:v>0.68085106382978722</c:v>
                </c:pt>
                <c:pt idx="25">
                  <c:v>0.68085106382978722</c:v>
                </c:pt>
              </c:numCache>
            </c:numRef>
          </c:val>
          <c:extLst>
            <c:ext xmlns:c16="http://schemas.microsoft.com/office/drawing/2014/chart" uri="{C3380CC4-5D6E-409C-BE32-E72D297353CC}">
              <c16:uniqueId val="{00000000-CE74-41F0-9AF0-ABF076D21A59}"/>
            </c:ext>
          </c:extLst>
        </c:ser>
        <c:ser>
          <c:idx val="1"/>
          <c:order val="1"/>
          <c:tx>
            <c:strRef>
              <c:f>'DATA COVERAGE'!$A$77</c:f>
              <c:strCache>
                <c:ptCount val="1"/>
                <c:pt idx="0">
                  <c:v>TRANSPORT</c:v>
                </c:pt>
              </c:strCache>
            </c:strRef>
          </c:tx>
          <c:spPr>
            <a:solidFill>
              <a:srgbClr val="C0504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COVERAGE'!$B$77:$AB$77</c:f>
              <c:numCache>
                <c:formatCode>0.00%</c:formatCode>
                <c:ptCount val="27"/>
                <c:pt idx="0">
                  <c:v>0.31914893617021278</c:v>
                </c:pt>
                <c:pt idx="1">
                  <c:v>0.31914893617021278</c:v>
                </c:pt>
                <c:pt idx="2">
                  <c:v>0.31914893617021278</c:v>
                </c:pt>
                <c:pt idx="3">
                  <c:v>0.31914893617021278</c:v>
                </c:pt>
                <c:pt idx="4">
                  <c:v>0.31914893617021278</c:v>
                </c:pt>
                <c:pt idx="5">
                  <c:v>0.31914893617021278</c:v>
                </c:pt>
                <c:pt idx="6">
                  <c:v>0.31914893617021278</c:v>
                </c:pt>
                <c:pt idx="7">
                  <c:v>0.31914893617021278</c:v>
                </c:pt>
                <c:pt idx="8">
                  <c:v>0.31914893617021278</c:v>
                </c:pt>
                <c:pt idx="9">
                  <c:v>0.31914893617021278</c:v>
                </c:pt>
                <c:pt idx="10">
                  <c:v>0.31914893617021278</c:v>
                </c:pt>
                <c:pt idx="11">
                  <c:v>0.31914893617021278</c:v>
                </c:pt>
                <c:pt idx="12">
                  <c:v>0.31914893617021278</c:v>
                </c:pt>
                <c:pt idx="13">
                  <c:v>0.31914893617021278</c:v>
                </c:pt>
                <c:pt idx="14">
                  <c:v>0.31914893617021278</c:v>
                </c:pt>
                <c:pt idx="15">
                  <c:v>0.31914893617021278</c:v>
                </c:pt>
                <c:pt idx="16">
                  <c:v>0.31914893617021278</c:v>
                </c:pt>
                <c:pt idx="17">
                  <c:v>0.31914893617021278</c:v>
                </c:pt>
                <c:pt idx="18">
                  <c:v>0.31914893617021278</c:v>
                </c:pt>
                <c:pt idx="19">
                  <c:v>0.31914893617021278</c:v>
                </c:pt>
                <c:pt idx="20">
                  <c:v>0.31914893617021278</c:v>
                </c:pt>
                <c:pt idx="21">
                  <c:v>0.31914893617021278</c:v>
                </c:pt>
                <c:pt idx="22">
                  <c:v>0.31914893617021278</c:v>
                </c:pt>
                <c:pt idx="23">
                  <c:v>0.31914893617021278</c:v>
                </c:pt>
                <c:pt idx="24">
                  <c:v>0.31914893617021278</c:v>
                </c:pt>
                <c:pt idx="25">
                  <c:v>0.31914893617021278</c:v>
                </c:pt>
                <c:pt idx="26">
                  <c:v>1</c:v>
                </c:pt>
              </c:numCache>
            </c:numRef>
          </c:val>
          <c:extLst>
            <c:ext xmlns:c16="http://schemas.microsoft.com/office/drawing/2014/chart" uri="{C3380CC4-5D6E-409C-BE32-E72D297353CC}">
              <c16:uniqueId val="{00000001-CE74-41F0-9AF0-ABF076D21A59}"/>
            </c:ext>
          </c:extLst>
        </c:ser>
        <c:dLbls>
          <c:showLegendKey val="0"/>
          <c:showVal val="0"/>
          <c:showCatName val="0"/>
          <c:showSerName val="0"/>
          <c:showPercent val="0"/>
          <c:showBubbleSize val="0"/>
        </c:dLbls>
        <c:gapWidth val="80"/>
        <c:overlap val="100"/>
        <c:axId val="503600688"/>
        <c:axId val="1"/>
      </c:barChart>
      <c:catAx>
        <c:axId val="503600688"/>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ja-JP"/>
          </a:p>
        </c:txPr>
        <c:crossAx val="1"/>
        <c:crosses val="autoZero"/>
        <c:auto val="1"/>
        <c:lblAlgn val="ctr"/>
        <c:lblOffset val="100"/>
        <c:tickMarkSkip val="1"/>
        <c:noMultiLvlLbl val="0"/>
      </c:catAx>
      <c:valAx>
        <c:axId val="1"/>
        <c:scaling>
          <c:orientation val="minMax"/>
          <c:max val="1"/>
          <c:min val="0"/>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ja-JP"/>
          </a:p>
        </c:txPr>
        <c:crossAx val="503600688"/>
        <c:crosses val="autoZero"/>
        <c:crossBetween val="between"/>
        <c:majorUnit val="0.2"/>
      </c:valAx>
      <c:spPr>
        <a:solidFill>
          <a:srgbClr val="FFFFFF"/>
        </a:solidFill>
        <a:ln w="3175">
          <a:solidFill>
            <a:srgbClr val="000000"/>
          </a:solidFill>
          <a:prstDash val="solid"/>
        </a:ln>
      </c:spPr>
    </c:plotArea>
    <c:plotVisOnly val="0"/>
    <c:dispBlanksAs val="gap"/>
    <c:showDLblsOverMax val="0"/>
  </c:chart>
  <c:spPr>
    <a:solidFill>
      <a:srgbClr val="FFFFFF"/>
    </a:solidFill>
    <a:ln w="3175">
      <a:solidFill>
        <a:srgbClr val="000000"/>
      </a:solidFill>
      <a:prstDash val="solid"/>
    </a:ln>
  </c:spPr>
  <c:txPr>
    <a:bodyPr/>
    <a:lstStyle/>
    <a:p>
      <a:pPr>
        <a:defRPr sz="1000" b="1" i="0" u="none" strike="noStrike" baseline="0">
          <a:solidFill>
            <a:srgbClr val="000000"/>
          </a:solidFill>
          <a:latin typeface="Arial"/>
          <a:ea typeface="Arial"/>
          <a:cs typeface="Arial"/>
        </a:defRPr>
      </a:pPr>
      <a:endParaRPr lang="ja-JP"/>
    </a:p>
  </c:txPr>
  <c:printSettings>
    <c:headerFooter alignWithMargins="0"/>
    <c:pageMargins b="1" l="0.75000000000000033" r="0.75000000000000033"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US" altLang="ja-JP"/>
              <a:t>COMMODITIES</a:t>
            </a:r>
          </a:p>
        </c:rich>
      </c:tx>
      <c:layout>
        <c:manualLayout>
          <c:xMode val="edge"/>
          <c:yMode val="edge"/>
          <c:x val="0.34375082020997377"/>
          <c:y val="3.8062283737024222E-2"/>
        </c:manualLayout>
      </c:layout>
      <c:overlay val="0"/>
      <c:spPr>
        <a:noFill/>
        <a:ln w="25400">
          <a:noFill/>
        </a:ln>
      </c:spPr>
    </c:title>
    <c:autoTitleDeleted val="0"/>
    <c:plotArea>
      <c:layout>
        <c:manualLayout>
          <c:layoutTarget val="inner"/>
          <c:xMode val="edge"/>
          <c:yMode val="edge"/>
          <c:x val="0.15104205078646576"/>
          <c:y val="0.20761280752055769"/>
          <c:w val="0.81250206629960708"/>
          <c:h val="0.59515671489226418"/>
        </c:manualLayout>
      </c:layout>
      <c:barChart>
        <c:barDir val="col"/>
        <c:grouping val="stacked"/>
        <c:varyColors val="0"/>
        <c:ser>
          <c:idx val="0"/>
          <c:order val="0"/>
          <c:tx>
            <c:strRef>
              <c:f>'DATA COVERAGE'!$A$68</c:f>
              <c:strCache>
                <c:ptCount val="1"/>
                <c:pt idx="0">
                  <c:v>COMMODITIES</c:v>
                </c:pt>
              </c:strCache>
            </c:strRef>
          </c:tx>
          <c:spPr>
            <a:solidFill>
              <a:srgbClr val="4F81B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COVERAGE'!$B$68:$AA$68</c:f>
              <c:numCache>
                <c:formatCode>0.00%</c:formatCode>
                <c:ptCount val="26"/>
                <c:pt idx="0">
                  <c:v>0.75862068965517238</c:v>
                </c:pt>
                <c:pt idx="1">
                  <c:v>0.75862068965517238</c:v>
                </c:pt>
                <c:pt idx="2">
                  <c:v>0.75862068965517238</c:v>
                </c:pt>
                <c:pt idx="3">
                  <c:v>0.75862068965517238</c:v>
                </c:pt>
                <c:pt idx="4">
                  <c:v>0.75862068965517238</c:v>
                </c:pt>
                <c:pt idx="5">
                  <c:v>0.75862068965517238</c:v>
                </c:pt>
                <c:pt idx="6">
                  <c:v>0.75862068965517238</c:v>
                </c:pt>
                <c:pt idx="7">
                  <c:v>0.7931034482758621</c:v>
                </c:pt>
                <c:pt idx="8">
                  <c:v>0.7931034482758621</c:v>
                </c:pt>
                <c:pt idx="9">
                  <c:v>0.7931034482758621</c:v>
                </c:pt>
                <c:pt idx="10">
                  <c:v>0.7931034482758621</c:v>
                </c:pt>
                <c:pt idx="11">
                  <c:v>0.7931034482758621</c:v>
                </c:pt>
                <c:pt idx="12">
                  <c:v>0.7931034482758621</c:v>
                </c:pt>
                <c:pt idx="13">
                  <c:v>0.7931034482758621</c:v>
                </c:pt>
                <c:pt idx="14">
                  <c:v>0.7931034482758621</c:v>
                </c:pt>
                <c:pt idx="15">
                  <c:v>0.7931034482758621</c:v>
                </c:pt>
                <c:pt idx="16">
                  <c:v>0.7931034482758621</c:v>
                </c:pt>
                <c:pt idx="17">
                  <c:v>0.7931034482758621</c:v>
                </c:pt>
                <c:pt idx="18">
                  <c:v>0.7931034482758621</c:v>
                </c:pt>
                <c:pt idx="19">
                  <c:v>0.7931034482758621</c:v>
                </c:pt>
                <c:pt idx="20">
                  <c:v>0.7931034482758621</c:v>
                </c:pt>
                <c:pt idx="21">
                  <c:v>0.7931034482758621</c:v>
                </c:pt>
                <c:pt idx="22">
                  <c:v>0.7931034482758621</c:v>
                </c:pt>
                <c:pt idx="23">
                  <c:v>0.7931034482758621</c:v>
                </c:pt>
                <c:pt idx="24">
                  <c:v>0.7931034482758621</c:v>
                </c:pt>
                <c:pt idx="25">
                  <c:v>0.7931034482758621</c:v>
                </c:pt>
              </c:numCache>
            </c:numRef>
          </c:val>
          <c:extLst>
            <c:ext xmlns:c16="http://schemas.microsoft.com/office/drawing/2014/chart" uri="{C3380CC4-5D6E-409C-BE32-E72D297353CC}">
              <c16:uniqueId val="{00000000-E69E-4DED-ABA0-18E696855411}"/>
            </c:ext>
          </c:extLst>
        </c:ser>
        <c:ser>
          <c:idx val="1"/>
          <c:order val="1"/>
          <c:tx>
            <c:strRef>
              <c:f>'DATA COVERAGE'!$A$69</c:f>
              <c:strCache>
                <c:ptCount val="1"/>
                <c:pt idx="0">
                  <c:v>COMMODITIES</c:v>
                </c:pt>
              </c:strCache>
            </c:strRef>
          </c:tx>
          <c:spPr>
            <a:solidFill>
              <a:srgbClr val="C0504D"/>
            </a:solidFill>
            <a:ln w="25400">
              <a:noFill/>
            </a:ln>
          </c:spPr>
          <c:invertIfNegative val="0"/>
          <c:cat>
            <c:numRef>
              <c:f>'DATA COVERAGE'!$B$65:$AB$65</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'DATA COVERAGE'!$B$69:$AB$69</c:f>
              <c:numCache>
                <c:formatCode>0.00%</c:formatCode>
                <c:ptCount val="27"/>
                <c:pt idx="0">
                  <c:v>0.24137931034482762</c:v>
                </c:pt>
                <c:pt idx="1">
                  <c:v>0.24137931034482762</c:v>
                </c:pt>
                <c:pt idx="2">
                  <c:v>0.24137931034482762</c:v>
                </c:pt>
                <c:pt idx="3">
                  <c:v>0.24137931034482762</c:v>
                </c:pt>
                <c:pt idx="4">
                  <c:v>0.24137931034482762</c:v>
                </c:pt>
                <c:pt idx="5">
                  <c:v>0.24137931034482762</c:v>
                </c:pt>
                <c:pt idx="6">
                  <c:v>0.24137931034482762</c:v>
                </c:pt>
                <c:pt idx="7">
                  <c:v>0.2068965517241379</c:v>
                </c:pt>
                <c:pt idx="8">
                  <c:v>0.2068965517241379</c:v>
                </c:pt>
                <c:pt idx="9">
                  <c:v>0.2068965517241379</c:v>
                </c:pt>
                <c:pt idx="10">
                  <c:v>0.2068965517241379</c:v>
                </c:pt>
                <c:pt idx="11">
                  <c:v>0.2068965517241379</c:v>
                </c:pt>
                <c:pt idx="12">
                  <c:v>0.2068965517241379</c:v>
                </c:pt>
                <c:pt idx="13">
                  <c:v>0.2068965517241379</c:v>
                </c:pt>
                <c:pt idx="14">
                  <c:v>0.2068965517241379</c:v>
                </c:pt>
                <c:pt idx="15">
                  <c:v>0.2068965517241379</c:v>
                </c:pt>
                <c:pt idx="16">
                  <c:v>0.2068965517241379</c:v>
                </c:pt>
                <c:pt idx="17">
                  <c:v>0.2068965517241379</c:v>
                </c:pt>
                <c:pt idx="18">
                  <c:v>0.2068965517241379</c:v>
                </c:pt>
                <c:pt idx="19">
                  <c:v>0.2068965517241379</c:v>
                </c:pt>
                <c:pt idx="20">
                  <c:v>0.2068965517241379</c:v>
                </c:pt>
                <c:pt idx="21">
                  <c:v>0.2068965517241379</c:v>
                </c:pt>
                <c:pt idx="22">
                  <c:v>0.2068965517241379</c:v>
                </c:pt>
                <c:pt idx="23">
                  <c:v>0.2068965517241379</c:v>
                </c:pt>
                <c:pt idx="24">
                  <c:v>0.2068965517241379</c:v>
                </c:pt>
                <c:pt idx="25">
                  <c:v>0.2068965517241379</c:v>
                </c:pt>
                <c:pt idx="26">
                  <c:v>1</c:v>
                </c:pt>
              </c:numCache>
            </c:numRef>
          </c:val>
          <c:extLst>
            <c:ext xmlns:c16="http://schemas.microsoft.com/office/drawing/2014/chart" uri="{C3380CC4-5D6E-409C-BE32-E72D297353CC}">
              <c16:uniqueId val="{00000001-E69E-4DED-ABA0-18E696855411}"/>
            </c:ext>
          </c:extLst>
        </c:ser>
        <c:dLbls>
          <c:showLegendKey val="0"/>
          <c:showVal val="0"/>
          <c:showCatName val="0"/>
          <c:showSerName val="0"/>
          <c:showPercent val="0"/>
          <c:showBubbleSize val="0"/>
        </c:dLbls>
        <c:gapWidth val="80"/>
        <c:overlap val="100"/>
        <c:axId val="503601936"/>
        <c:axId val="1"/>
      </c:barChart>
      <c:catAx>
        <c:axId val="50360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000" b="0" i="0" u="none" strike="noStrike" baseline="0">
                <a:solidFill>
                  <a:srgbClr val="000000"/>
                </a:solidFill>
                <a:latin typeface="Arial"/>
                <a:ea typeface="Arial"/>
                <a:cs typeface="Arial"/>
              </a:defRPr>
            </a:pPr>
            <a:endParaRPr lang="ja-JP"/>
          </a:p>
        </c:txPr>
        <c:crossAx val="1"/>
        <c:crosses val="autoZero"/>
        <c:auto val="1"/>
        <c:lblAlgn val="ctr"/>
        <c:lblOffset val="100"/>
        <c:tickMarkSkip val="1"/>
        <c:noMultiLvlLbl val="0"/>
      </c:catAx>
      <c:valAx>
        <c:axId val="1"/>
        <c:scaling>
          <c:orientation val="minMax"/>
          <c:max val="1"/>
          <c:min val="0"/>
        </c:scaling>
        <c:delete val="0"/>
        <c:axPos val="l"/>
        <c:majorGridlines>
          <c:spPr>
            <a:ln w="3175">
              <a:solidFill>
                <a:srgbClr val="C0C0C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ja-JP"/>
          </a:p>
        </c:txPr>
        <c:crossAx val="503601936"/>
        <c:crosses val="autoZero"/>
        <c:crossBetween val="between"/>
        <c:majorUnit val="0.2"/>
      </c:valAx>
      <c:spPr>
        <a:solidFill>
          <a:srgbClr val="FFFFFF"/>
        </a:solidFill>
        <a:ln w="3175">
          <a:solidFill>
            <a:srgbClr val="000000"/>
          </a:solidFill>
          <a:prstDash val="solid"/>
        </a:ln>
      </c:spPr>
    </c:plotArea>
    <c:plotVisOnly val="0"/>
    <c:dispBlanksAs val="gap"/>
    <c:showDLblsOverMax val="0"/>
  </c:chart>
  <c:spPr>
    <a:solidFill>
      <a:srgbClr val="FFFFFF"/>
    </a:solidFill>
    <a:ln w="3175">
      <a:solidFill>
        <a:srgbClr val="000000"/>
      </a:solidFill>
      <a:prstDash val="solid"/>
    </a:ln>
  </c:spPr>
  <c:txPr>
    <a:bodyPr/>
    <a:lstStyle/>
    <a:p>
      <a:pPr>
        <a:defRPr sz="1000" b="1" i="0" u="none" strike="noStrike" baseline="0">
          <a:solidFill>
            <a:srgbClr val="000000"/>
          </a:solidFill>
          <a:latin typeface="Arial"/>
          <a:ea typeface="Arial"/>
          <a:cs typeface="Arial"/>
        </a:defRPr>
      </a:pPr>
      <a:endParaRPr lang="ja-JP"/>
    </a:p>
  </c:txPr>
  <c:printSettings>
    <c:headerFooter alignWithMargins="0"/>
    <c:pageMargins b="1" l="0.75000000000000056" r="0.75000000000000056" t="1" header="0.5" footer="0.5"/>
    <c:pageSetup paperSize="9"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857142857142857E-2"/>
          <c:y val="0.12016293279022404"/>
          <c:w val="0.8744897959183674"/>
          <c:h val="0.75763747454175157"/>
        </c:manualLayout>
      </c:layout>
      <c:lineChart>
        <c:grouping val="standard"/>
        <c:varyColors val="0"/>
        <c:ser>
          <c:idx val="1"/>
          <c:order val="0"/>
          <c:tx>
            <c:strRef>
              <c:f>GRAPHS!$B$85</c:f>
              <c:strCache>
                <c:ptCount val="1"/>
                <c:pt idx="0">
                  <c:v>01 - 03: Agriculture, forestry and fishing - Energy intensity (using GDP at US$PPP)</c:v>
                </c:pt>
              </c:strCache>
            </c:strRef>
          </c:tx>
          <c:spPr>
            <a:ln w="25400" cap="flat" cmpd="sng" algn="ctr">
              <a:solidFill>
                <a:srgbClr val="92D050"/>
              </a:solidFill>
              <a:prstDash val="solid"/>
            </a:ln>
            <a:effectLst/>
          </c:spPr>
          <c:marker>
            <c:symbol val="none"/>
          </c:marker>
          <c:cat>
            <c:numRef>
              <c:f>GRAPHS!$B$86:$AC$86</c:f>
              <c:numCache>
                <c:formatCode>General</c:formatCode>
                <c:ptCount val="28"/>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GRAPHS!$B$87:$AB$87</c:f>
              <c:numCache>
                <c:formatCode>0.00</c:formatCode>
                <c:ptCount val="27"/>
                <c:pt idx="0">
                  <c:v>1.4501511117796897</c:v>
                </c:pt>
                <c:pt idx="1">
                  <c:v>1.5429413027048702</c:v>
                </c:pt>
                <c:pt idx="2">
                  <c:v>1.3827966581439239</c:v>
                </c:pt>
                <c:pt idx="3">
                  <c:v>1.3830379621539106</c:v>
                </c:pt>
                <c:pt idx="4">
                  <c:v>1.2255893275858951</c:v>
                </c:pt>
                <c:pt idx="5">
                  <c:v>1.2676256645640953</c:v>
                </c:pt>
                <c:pt idx="6">
                  <c:v>1.0879155447349522</c:v>
                </c:pt>
                <c:pt idx="7">
                  <c:v>1.0381987479776673</c:v>
                </c:pt>
                <c:pt idx="8">
                  <c:v>0.99987702996744066</c:v>
                </c:pt>
                <c:pt idx="9">
                  <c:v>0.97135455696522888</c:v>
                </c:pt>
                <c:pt idx="10">
                  <c:v>0.88496415843566723</c:v>
                </c:pt>
                <c:pt idx="11">
                  <c:v>0.93984593178879683</c:v>
                </c:pt>
                <c:pt idx="12">
                  <c:v>0.86774578640895039</c:v>
                </c:pt>
                <c:pt idx="13">
                  <c:v>0.92704951325954954</c:v>
                </c:pt>
                <c:pt idx="14">
                  <c:v>1.0110576147054318</c:v>
                </c:pt>
                <c:pt idx="15">
                  <c:v>0.96310955809027932</c:v>
                </c:pt>
                <c:pt idx="16">
                  <c:v>1.0040325054840213</c:v>
                </c:pt>
                <c:pt idx="17">
                  <c:v>0.88625624316336782</c:v>
                </c:pt>
                <c:pt idx="18">
                  <c:v>0.68426660363272851</c:v>
                </c:pt>
                <c:pt idx="19">
                  <c:v>0.97755453977067941</c:v>
                </c:pt>
                <c:pt idx="20">
                  <c:v>0.97514899401490063</c:v>
                </c:pt>
                <c:pt idx="21">
                  <c:v>1.0230438621913458</c:v>
                </c:pt>
                <c:pt idx="22">
                  <c:v>1.0726658353751537</c:v>
                </c:pt>
                <c:pt idx="23">
                  <c:v>9.1640364682857803E-3</c:v>
                </c:pt>
                <c:pt idx="24">
                  <c:v>1.0726658353751537</c:v>
                </c:pt>
                <c:pt idx="25">
                  <c:v>9.1640364682857803E-3</c:v>
                </c:pt>
                <c:pt idx="26">
                  <c:v>9.1640364682857803E-3</c:v>
                </c:pt>
              </c:numCache>
            </c:numRef>
          </c:val>
          <c:smooth val="0"/>
          <c:extLst>
            <c:ext xmlns:c16="http://schemas.microsoft.com/office/drawing/2014/chart" uri="{C3380CC4-5D6E-409C-BE32-E72D297353CC}">
              <c16:uniqueId val="{00000000-CBD7-49FF-A2BE-65F00912784B}"/>
            </c:ext>
          </c:extLst>
        </c:ser>
        <c:dLbls>
          <c:showLegendKey val="0"/>
          <c:showVal val="0"/>
          <c:showCatName val="0"/>
          <c:showSerName val="0"/>
          <c:showPercent val="0"/>
          <c:showBubbleSize val="0"/>
        </c:dLbls>
        <c:marker val="1"/>
        <c:smooth val="0"/>
        <c:axId val="503602768"/>
        <c:axId val="1"/>
      </c:lineChart>
      <c:lineChart>
        <c:grouping val="standard"/>
        <c:varyColors val="0"/>
        <c:ser>
          <c:idx val="0"/>
          <c:order val="1"/>
          <c:tx>
            <c:strRef>
              <c:f>GRAPHS!$D$93</c:f>
              <c:strCache>
                <c:ptCount val="1"/>
                <c:pt idx="0">
                  <c:v>average</c:v>
                </c:pt>
              </c:strCache>
            </c:strRef>
          </c:tx>
          <c:spPr>
            <a:ln w="25400" cap="flat" cmpd="sng" algn="ctr">
              <a:solidFill>
                <a:schemeClr val="accent6"/>
              </a:solidFill>
              <a:prstDash val="dash"/>
            </a:ln>
            <a:effectLst/>
          </c:spPr>
          <c:marker>
            <c:symbol val="none"/>
          </c:marker>
          <c:dLbls>
            <c:dLbl>
              <c:idx val="1"/>
              <c:spPr>
                <a:noFill/>
                <a:ln w="25400">
                  <a:noFill/>
                </a:ln>
              </c:spPr>
              <c:txPr>
                <a:bodyPr/>
                <a:lstStyle/>
                <a:p>
                  <a:pPr>
                    <a:defRPr sz="1000" b="0" i="0" u="none" strike="noStrike" baseline="0">
                      <a:solidFill>
                        <a:srgbClr val="000000"/>
                      </a:solidFill>
                      <a:latin typeface="Calibri"/>
                      <a:ea typeface="Calibri"/>
                      <a:cs typeface="Calibri"/>
                    </a:defRPr>
                  </a:pPr>
                  <a:endParaRPr lang="ja-JP"/>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BD7-49FF-A2BE-65F00912784B}"/>
                </c:ext>
              </c:extLst>
            </c:dLbl>
            <c:spPr>
              <a:noFill/>
              <a:ln>
                <a:noFill/>
              </a:ln>
              <a:effectLst/>
            </c:spPr>
            <c:showLegendKey val="0"/>
            <c:showVal val="0"/>
            <c:showCatName val="0"/>
            <c:showSerName val="0"/>
            <c:showPercent val="0"/>
            <c:showBubbleSize val="0"/>
            <c:extLst>
              <c:ext xmlns:c15="http://schemas.microsoft.com/office/drawing/2012/chart" uri="{CE6537A1-D6FC-4f65-9D91-7224C49458BB}">
                <c15:showLeaderLines val="0"/>
              </c:ext>
            </c:extLst>
          </c:dLbls>
          <c:val>
            <c:numRef>
              <c:f>GRAPHS!$D$94:$D$95</c:f>
              <c:numCache>
                <c:formatCode>0.00</c:formatCode>
                <c:ptCount val="2"/>
                <c:pt idx="0">
                  <c:v>#N/A</c:v>
                </c:pt>
                <c:pt idx="1">
                  <c:v>#N/A</c:v>
                </c:pt>
              </c:numCache>
            </c:numRef>
          </c:val>
          <c:smooth val="0"/>
          <c:extLst>
            <c:ext xmlns:c16="http://schemas.microsoft.com/office/drawing/2014/chart" uri="{C3380CC4-5D6E-409C-BE32-E72D297353CC}">
              <c16:uniqueId val="{00000002-CBD7-49FF-A2BE-65F00912784B}"/>
            </c:ext>
          </c:extLst>
        </c:ser>
        <c:dLbls>
          <c:showLegendKey val="0"/>
          <c:showVal val="0"/>
          <c:showCatName val="0"/>
          <c:showSerName val="0"/>
          <c:showPercent val="0"/>
          <c:showBubbleSize val="0"/>
        </c:dLbls>
        <c:marker val="1"/>
        <c:smooth val="0"/>
        <c:axId val="3"/>
        <c:axId val="4"/>
      </c:lineChart>
      <c:catAx>
        <c:axId val="503602768"/>
        <c:scaling>
          <c:orientation val="minMax"/>
        </c:scaling>
        <c:delete val="0"/>
        <c:axPos val="b"/>
        <c:numFmt formatCode="General"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ja-JP"/>
          </a:p>
        </c:txPr>
        <c:crossAx val="1"/>
        <c:crossesAt val="0"/>
        <c:auto val="1"/>
        <c:lblAlgn val="ctr"/>
        <c:lblOffset val="100"/>
        <c:tickLblSkip val="1"/>
        <c:tickMarkSkip val="1"/>
        <c:noMultiLvlLbl val="0"/>
      </c:catAx>
      <c:valAx>
        <c:axId val="1"/>
        <c:scaling>
          <c:orientation val="minMax"/>
        </c:scaling>
        <c:delete val="0"/>
        <c:axPos val="l"/>
        <c:majorGridlines/>
        <c:numFmt formatCode="0.00" sourceLinked="0"/>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ja-JP"/>
          </a:p>
        </c:txPr>
        <c:crossAx val="503602768"/>
        <c:crosses val="autoZero"/>
        <c:crossBetween val="midCat"/>
      </c:valAx>
      <c:catAx>
        <c:axId val="3"/>
        <c:scaling>
          <c:orientation val="minMax"/>
        </c:scaling>
        <c:delete val="0"/>
        <c:axPos val="t"/>
        <c:majorTickMark val="none"/>
        <c:minorTickMark val="none"/>
        <c:tickLblPos val="none"/>
        <c:spPr>
          <a:noFill/>
          <a:ln>
            <a:noFill/>
          </a:ln>
        </c:spPr>
        <c:crossAx val="4"/>
        <c:crosses val="max"/>
        <c:auto val="1"/>
        <c:lblAlgn val="ctr"/>
        <c:lblOffset val="100"/>
        <c:tickLblSkip val="1"/>
        <c:noMultiLvlLbl val="0"/>
      </c:catAx>
      <c:valAx>
        <c:axId val="4"/>
        <c:scaling>
          <c:orientation val="minMax"/>
        </c:scaling>
        <c:delete val="1"/>
        <c:axPos val="r"/>
        <c:numFmt formatCode="0.00" sourceLinked="1"/>
        <c:majorTickMark val="out"/>
        <c:minorTickMark val="none"/>
        <c:tickLblPos val="nextTo"/>
        <c:crossAx val="3"/>
        <c:crosses val="max"/>
        <c:crossBetween val="midCat"/>
      </c:valAx>
      <c:spPr>
        <a:noFill/>
        <a:ln w="25400">
          <a:noFill/>
        </a:ln>
      </c:spPr>
    </c:plotArea>
    <c:plotVisOnly val="0"/>
    <c:dispBlanksAs val="gap"/>
    <c:showDLblsOverMax val="0"/>
  </c:chart>
  <c:spPr>
    <a:noFill/>
    <a:ln w="9525">
      <a:noFill/>
    </a:ln>
  </c:spPr>
  <c:txPr>
    <a:bodyPr/>
    <a:lstStyle/>
    <a:p>
      <a:pPr>
        <a:defRPr sz="1000" b="0" i="0" u="none" strike="noStrike" baseline="0">
          <a:solidFill>
            <a:srgbClr val="000000"/>
          </a:solidFill>
          <a:latin typeface="Calibri"/>
          <a:ea typeface="Calibri"/>
          <a:cs typeface="Calibri"/>
        </a:defRPr>
      </a:pPr>
      <a:endParaRPr lang="ja-JP"/>
    </a:p>
  </c:txPr>
  <c:printSettings>
    <c:headerFooter alignWithMargins="0"/>
    <c:pageMargins b="1" l="0.75000000000000056" r="0.75000000000000056"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2010163237367351E-2"/>
          <c:y val="3.2087644334560572E-2"/>
          <c:w val="0.59724141995203972"/>
          <c:h val="0.90083416194136146"/>
        </c:manualLayout>
      </c:layout>
      <c:lineChart>
        <c:grouping val="standard"/>
        <c:varyColors val="0"/>
        <c:ser>
          <c:idx val="0"/>
          <c:order val="0"/>
          <c:tx>
            <c:strRef>
              <c:f>'MULTILINE GRAPHS'!$B$70</c:f>
              <c:strCache>
                <c:ptCount val="1"/>
                <c:pt idx="0">
                  <c:v>INDUSTRY - 10 - 18, 20 - 32: Manufacturing (excluding ISIC 19: Manufacture of coke and refined petroleum products) - Energy intensity (using GDP at nat. currency)</c:v>
                </c:pt>
              </c:strCache>
            </c:strRef>
          </c:tx>
          <c:spPr>
            <a:ln w="25400">
              <a:solidFill>
                <a:srgbClr val="808080"/>
              </a:solidFill>
              <a:prstDash val="solid"/>
            </a:ln>
          </c:spPr>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GRAPHS'!$C$70:$AC$70</c:f>
              <c:numCache>
                <c:formatCode>General</c:formatCode>
                <c:ptCount val="27"/>
                <c:pt idx="0">
                  <c:v>103.68172480829811</c:v>
                </c:pt>
                <c:pt idx="1">
                  <c:v>96.805077200223849</c:v>
                </c:pt>
                <c:pt idx="2">
                  <c:v>96.318717683043346</c:v>
                </c:pt>
                <c:pt idx="3">
                  <c:v>98.233910028857167</c:v>
                </c:pt>
                <c:pt idx="4">
                  <c:v>103.4064336386417</c:v>
                </c:pt>
                <c:pt idx="5">
                  <c:v>100.99432904599037</c:v>
                </c:pt>
                <c:pt idx="6">
                  <c:v>100</c:v>
                </c:pt>
                <c:pt idx="7">
                  <c:v>95.687434535326915</c:v>
                </c:pt>
                <c:pt idx="8">
                  <c:v>92.179429102204978</c:v>
                </c:pt>
                <c:pt idx="9">
                  <c:v>93.693724844902803</c:v>
                </c:pt>
                <c:pt idx="10">
                  <c:v>92.269511671503764</c:v>
                </c:pt>
                <c:pt idx="11">
                  <c:v>96.165518862582061</c:v>
                </c:pt>
                <c:pt idx="12">
                  <c:v>100.2178661474984</c:v>
                </c:pt>
                <c:pt idx="13">
                  <c:v>94.195149385767991</c:v>
                </c:pt>
                <c:pt idx="14">
                  <c:v>89.715226039838669</c:v>
                </c:pt>
                <c:pt idx="15">
                  <c:v>84.968218515748006</c:v>
                </c:pt>
                <c:pt idx="16">
                  <c:v>84.95191214332479</c:v>
                </c:pt>
                <c:pt idx="17">
                  <c:v>78.729277789822532</c:v>
                </c:pt>
                <c:pt idx="18">
                  <c:v>72.30890377198368</c:v>
                </c:pt>
                <c:pt idx="19">
                  <c:v>82.730797196554505</c:v>
                </c:pt>
                <c:pt idx="20">
                  <c:v>73.501581426272239</c:v>
                </c:pt>
                <c:pt idx="21">
                  <c:v>75.021653583945138</c:v>
                </c:pt>
                <c:pt idx="22">
                  <c:v>73.886511639404688</c:v>
                </c:pt>
                <c:pt idx="23">
                  <c:v>74.100457353281612</c:v>
                </c:pt>
                <c:pt idx="24">
                  <c:v>68.943690754273121</c:v>
                </c:pt>
                <c:pt idx="25">
                  <c:v>66.264763813940888</c:v>
                </c:pt>
                <c:pt idx="26">
                  <c:v>#N/A</c:v>
                </c:pt>
              </c:numCache>
            </c:numRef>
          </c:val>
          <c:smooth val="0"/>
          <c:extLst>
            <c:ext xmlns:c16="http://schemas.microsoft.com/office/drawing/2014/chart" uri="{C3380CC4-5D6E-409C-BE32-E72D297353CC}">
              <c16:uniqueId val="{00000000-D43F-49A0-BBB6-F7288A68E9A4}"/>
            </c:ext>
          </c:extLst>
        </c:ser>
        <c:ser>
          <c:idx val="1"/>
          <c:order val="1"/>
          <c:tx>
            <c:strRef>
              <c:f>'MULTILINE GRAPHS'!$B$71</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GRAPHS'!$C$71:$AC$71</c:f>
              <c:numCache>
                <c:formatCode>General</c:formatCode>
                <c:ptCount val="27"/>
              </c:numCache>
            </c:numRef>
          </c:val>
          <c:smooth val="0"/>
          <c:extLst>
            <c:ext xmlns:c16="http://schemas.microsoft.com/office/drawing/2014/chart" uri="{C3380CC4-5D6E-409C-BE32-E72D297353CC}">
              <c16:uniqueId val="{00000001-D43F-49A0-BBB6-F7288A68E9A4}"/>
            </c:ext>
          </c:extLst>
        </c:ser>
        <c:ser>
          <c:idx val="2"/>
          <c:order val="2"/>
          <c:tx>
            <c:strRef>
              <c:f>'MULTILINE GRAPHS'!$B$72</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GRAPHS'!$C$72:$AC$72</c:f>
              <c:numCache>
                <c:formatCode>General</c:formatCode>
                <c:ptCount val="27"/>
              </c:numCache>
            </c:numRef>
          </c:val>
          <c:smooth val="0"/>
          <c:extLst>
            <c:ext xmlns:c16="http://schemas.microsoft.com/office/drawing/2014/chart" uri="{C3380CC4-5D6E-409C-BE32-E72D297353CC}">
              <c16:uniqueId val="{00000002-D43F-49A0-BBB6-F7288A68E9A4}"/>
            </c:ext>
          </c:extLst>
        </c:ser>
        <c:ser>
          <c:idx val="3"/>
          <c:order val="3"/>
          <c:tx>
            <c:strRef>
              <c:f>'MULTILINE GRAPHS'!$B$73</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GRAPHS'!$C$73:$AC$73</c:f>
              <c:numCache>
                <c:formatCode>General</c:formatCode>
                <c:ptCount val="27"/>
              </c:numCache>
            </c:numRef>
          </c:val>
          <c:smooth val="0"/>
          <c:extLst>
            <c:ext xmlns:c16="http://schemas.microsoft.com/office/drawing/2014/chart" uri="{C3380CC4-5D6E-409C-BE32-E72D297353CC}">
              <c16:uniqueId val="{00000003-D43F-49A0-BBB6-F7288A68E9A4}"/>
            </c:ext>
          </c:extLst>
        </c:ser>
        <c:ser>
          <c:idx val="4"/>
          <c:order val="4"/>
          <c:tx>
            <c:strRef>
              <c:f>'MULTILINE GRAPHS'!$B$74</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GRAPHS'!$C$74:$AC$74</c:f>
              <c:numCache>
                <c:formatCode>General</c:formatCode>
                <c:ptCount val="27"/>
              </c:numCache>
            </c:numRef>
          </c:val>
          <c:smooth val="0"/>
          <c:extLst>
            <c:ext xmlns:c16="http://schemas.microsoft.com/office/drawing/2014/chart" uri="{C3380CC4-5D6E-409C-BE32-E72D297353CC}">
              <c16:uniqueId val="{00000004-D43F-49A0-BBB6-F7288A68E9A4}"/>
            </c:ext>
          </c:extLst>
        </c:ser>
        <c:ser>
          <c:idx val="5"/>
          <c:order val="5"/>
          <c:tx>
            <c:strRef>
              <c:f>'MULTILINE GRAPHS'!$B$75</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GRAPHS'!$C$75:$AC$75</c:f>
              <c:numCache>
                <c:formatCode>General</c:formatCode>
                <c:ptCount val="27"/>
              </c:numCache>
            </c:numRef>
          </c:val>
          <c:smooth val="0"/>
          <c:extLst>
            <c:ext xmlns:c16="http://schemas.microsoft.com/office/drawing/2014/chart" uri="{C3380CC4-5D6E-409C-BE32-E72D297353CC}">
              <c16:uniqueId val="{00000005-D43F-49A0-BBB6-F7288A68E9A4}"/>
            </c:ext>
          </c:extLst>
        </c:ser>
        <c:ser>
          <c:idx val="6"/>
          <c:order val="6"/>
          <c:tx>
            <c:strRef>
              <c:f>'MULTILINE GRAPHS'!$B$76</c:f>
              <c:strCache>
                <c:ptCount val="1"/>
              </c:strCache>
            </c:strRef>
          </c:tx>
          <c:spPr>
            <a:ln w="25400">
              <a:solidFill>
                <a:srgbClr val="000000"/>
              </a:solidFill>
              <a:prstDash val="solid"/>
            </a:ln>
          </c:spPr>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GRAPHS'!$C$76:$AC$76</c:f>
              <c:numCache>
                <c:formatCode>General</c:formatCode>
                <c:ptCount val="27"/>
              </c:numCache>
            </c:numRef>
          </c:val>
          <c:smooth val="0"/>
          <c:extLst>
            <c:ext xmlns:c16="http://schemas.microsoft.com/office/drawing/2014/chart" uri="{C3380CC4-5D6E-409C-BE32-E72D297353CC}">
              <c16:uniqueId val="{00000006-D43F-49A0-BBB6-F7288A68E9A4}"/>
            </c:ext>
          </c:extLst>
        </c:ser>
        <c:ser>
          <c:idx val="7"/>
          <c:order val="7"/>
          <c:tx>
            <c:strRef>
              <c:f>'MULTILINE GRAPHS'!$B$77</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GRAPHS'!$C$77:$AC$77</c:f>
              <c:numCache>
                <c:formatCode>General</c:formatCode>
                <c:ptCount val="27"/>
              </c:numCache>
            </c:numRef>
          </c:val>
          <c:smooth val="0"/>
          <c:extLst>
            <c:ext xmlns:c16="http://schemas.microsoft.com/office/drawing/2014/chart" uri="{C3380CC4-5D6E-409C-BE32-E72D297353CC}">
              <c16:uniqueId val="{00000007-D43F-49A0-BBB6-F7288A68E9A4}"/>
            </c:ext>
          </c:extLst>
        </c:ser>
        <c:ser>
          <c:idx val="8"/>
          <c:order val="8"/>
          <c:tx>
            <c:strRef>
              <c:f>'MULTILINE GRAPHS'!$B$78</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GRAPHS'!$C$78:$AC$78</c:f>
              <c:numCache>
                <c:formatCode>General</c:formatCode>
                <c:ptCount val="27"/>
              </c:numCache>
            </c:numRef>
          </c:val>
          <c:smooth val="0"/>
          <c:extLst>
            <c:ext xmlns:c16="http://schemas.microsoft.com/office/drawing/2014/chart" uri="{C3380CC4-5D6E-409C-BE32-E72D297353CC}">
              <c16:uniqueId val="{00000008-D43F-49A0-BBB6-F7288A68E9A4}"/>
            </c:ext>
          </c:extLst>
        </c:ser>
        <c:ser>
          <c:idx val="9"/>
          <c:order val="9"/>
          <c:tx>
            <c:strRef>
              <c:f>'MULTILINE GRAPHS'!$B$79</c:f>
              <c:strCache>
                <c:ptCount val="1"/>
              </c:strCache>
            </c:strRef>
          </c:tx>
          <c:marker>
            <c:symbol val="none"/>
          </c:marker>
          <c:cat>
            <c:numRef>
              <c:f>'MULTILINE GRAPHS'!$C$69:$AC$69</c:f>
              <c:numCache>
                <c:formatCode>General</c:formatCode>
                <c:ptCount val="27"/>
                <c:pt idx="0">
                  <c:v>1990</c:v>
                </c:pt>
                <c:pt idx="1">
                  <c:v>1991</c:v>
                </c:pt>
                <c:pt idx="2">
                  <c:v>1992</c:v>
                </c:pt>
                <c:pt idx="3">
                  <c:v>1993</c:v>
                </c:pt>
                <c:pt idx="4">
                  <c:v>1994</c:v>
                </c:pt>
                <c:pt idx="5">
                  <c:v>1995</c:v>
                </c:pt>
                <c:pt idx="6">
                  <c:v>1996</c:v>
                </c:pt>
                <c:pt idx="7">
                  <c:v>1997</c:v>
                </c:pt>
                <c:pt idx="8">
                  <c:v>1998</c:v>
                </c:pt>
                <c:pt idx="9">
                  <c:v>1999</c:v>
                </c:pt>
                <c:pt idx="10">
                  <c:v>2000</c:v>
                </c:pt>
                <c:pt idx="11">
                  <c:v>2001</c:v>
                </c:pt>
                <c:pt idx="12">
                  <c:v>2002</c:v>
                </c:pt>
                <c:pt idx="13">
                  <c:v>2003</c:v>
                </c:pt>
                <c:pt idx="14">
                  <c:v>2004</c:v>
                </c:pt>
                <c:pt idx="15">
                  <c:v>2005</c:v>
                </c:pt>
                <c:pt idx="16">
                  <c:v>2006</c:v>
                </c:pt>
                <c:pt idx="17">
                  <c:v>2007</c:v>
                </c:pt>
                <c:pt idx="18">
                  <c:v>2008</c:v>
                </c:pt>
                <c:pt idx="19">
                  <c:v>2009</c:v>
                </c:pt>
                <c:pt idx="20">
                  <c:v>2010</c:v>
                </c:pt>
                <c:pt idx="21">
                  <c:v>2011</c:v>
                </c:pt>
                <c:pt idx="22">
                  <c:v>2012</c:v>
                </c:pt>
                <c:pt idx="23">
                  <c:v>2013</c:v>
                </c:pt>
                <c:pt idx="24">
                  <c:v>2014</c:v>
                </c:pt>
                <c:pt idx="25">
                  <c:v>2015</c:v>
                </c:pt>
                <c:pt idx="26">
                  <c:v>2016</c:v>
                </c:pt>
              </c:numCache>
            </c:numRef>
          </c:cat>
          <c:val>
            <c:numRef>
              <c:f>'MULTILINE GRAPHS'!$C$79:$AC$79</c:f>
              <c:numCache>
                <c:formatCode>General</c:formatCode>
                <c:ptCount val="27"/>
              </c:numCache>
            </c:numRef>
          </c:val>
          <c:smooth val="0"/>
          <c:extLst>
            <c:ext xmlns:c16="http://schemas.microsoft.com/office/drawing/2014/chart" uri="{C3380CC4-5D6E-409C-BE32-E72D297353CC}">
              <c16:uniqueId val="{00000009-D43F-49A0-BBB6-F7288A68E9A4}"/>
            </c:ext>
          </c:extLst>
        </c:ser>
        <c:dLbls>
          <c:showLegendKey val="0"/>
          <c:showVal val="0"/>
          <c:showCatName val="0"/>
          <c:showSerName val="0"/>
          <c:showPercent val="0"/>
          <c:showBubbleSize val="0"/>
        </c:dLbls>
        <c:smooth val="0"/>
        <c:axId val="504578512"/>
        <c:axId val="1"/>
      </c:lineChart>
      <c:catAx>
        <c:axId val="504578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ja-JP"/>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ja-JP"/>
          </a:p>
        </c:txPr>
        <c:crossAx val="504578512"/>
        <c:crosses val="autoZero"/>
        <c:crossBetween val="midCat"/>
      </c:valAx>
    </c:plotArea>
    <c:legend>
      <c:legendPos val="r"/>
      <c:layout>
        <c:manualLayout>
          <c:xMode val="edge"/>
          <c:yMode val="edge"/>
          <c:x val="0.65889464594127811"/>
          <c:y val="2.1956087824351298E-2"/>
          <c:w val="0.32728842832469773"/>
          <c:h val="0.71856287425149701"/>
        </c:manualLayout>
      </c:layout>
      <c:overlay val="0"/>
      <c:txPr>
        <a:bodyPr/>
        <a:lstStyle/>
        <a:p>
          <a:pPr>
            <a:defRPr sz="305" b="0" i="0" u="none" strike="noStrike" baseline="0">
              <a:solidFill>
                <a:srgbClr val="000000"/>
              </a:solidFill>
              <a:latin typeface="Arial"/>
              <a:ea typeface="Arial"/>
              <a:cs typeface="Arial"/>
            </a:defRPr>
          </a:pPr>
          <a:endParaRPr lang="ja-JP"/>
        </a:p>
      </c:txPr>
    </c:legend>
    <c:plotVisOnly val="0"/>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ja-JP"/>
    </a:p>
  </c:txPr>
  <c:printSettings>
    <c:headerFooter/>
    <c:pageMargins b="0.75000000000000033" l="0.70000000000000029" r="0.70000000000000029" t="0.75000000000000033" header="0.30000000000000016" footer="0.30000000000000016"/>
    <c:pageSetup/>
  </c:printSettings>
</c:chartSpace>
</file>

<file path=xl/ctrlProps/ctrlProp1.xml><?xml version="1.0" encoding="utf-8"?>
<formControlPr xmlns="http://schemas.microsoft.com/office/spreadsheetml/2009/9/main" objectType="CheckBox" checked="Checked" fmlaLink="$A$209" lockText="1"/>
</file>

<file path=xl/ctrlProps/ctrlProp2.xml><?xml version="1.0" encoding="utf-8"?>
<formControlPr xmlns="http://schemas.microsoft.com/office/spreadsheetml/2009/9/main" objectType="Drop" dropLines="6" dropStyle="combo" dx="22" fmlaLink="$A$47" fmlaRange="$A$48:$A$53" sel="1" val="0"/>
</file>

<file path=xl/ctrlProps/ctrlProp3.xml><?xml version="1.0" encoding="utf-8"?>
<formControlPr xmlns="http://schemas.microsoft.com/office/spreadsheetml/2009/9/main" objectType="Drop" dropLines="28" dropStyle="combo" dx="22" fmlaLink="$B$47" fmlaRange="graph_sectors" sel="1" val="0"/>
</file>

<file path=xl/ctrlProps/ctrlProp4.xml><?xml version="1.0" encoding="utf-8"?>
<formControlPr xmlns="http://schemas.microsoft.com/office/spreadsheetml/2009/9/main" objectType="Drop" dropLines="9" dropStyle="combo" dx="22" fmlaLink="$C$47" fmlaRange="graph_indicators" sel="1" val="0"/>
</file>

<file path=xl/ctrlProps/ctrlProp5.xml><?xml version="1.0" encoding="utf-8"?>
<formControlPr xmlns="http://schemas.microsoft.com/office/spreadsheetml/2009/9/main" objectType="CheckBox" fmlaLink="B93" lockText="1" noThreeD="1"/>
</file>

<file path=xl/ctrlProps/ctrlProp6.xml><?xml version="1.0" encoding="utf-8"?>
<formControlPr xmlns="http://schemas.microsoft.com/office/spreadsheetml/2009/9/main" objectType="CheckBox" fmlaLink="$B$89" lockText="1" noThreeD="1"/>
</file>

<file path=xl/ctrlProps/ctrlProp7.xml><?xml version="1.0" encoding="utf-8"?>
<formControlPr xmlns="http://schemas.microsoft.com/office/spreadsheetml/2009/9/main" objectType="CheckBox" fmlaLink="$B$9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MAIN MENU'!A1"/></Relationships>
</file>

<file path=xl/drawings/_rels/drawing3.xml.rels><?xml version="1.0" encoding="UTF-8" standalone="yes"?>
<Relationships xmlns="http://schemas.openxmlformats.org/package/2006/relationships"><Relationship Id="rId1" Type="http://schemas.openxmlformats.org/officeDocument/2006/relationships/hyperlink" Target="#'MAIN MENU'!A1"/></Relationships>
</file>

<file path=xl/drawings/_rels/drawing4.xml.rels><?xml version="1.0" encoding="UTF-8" standalone="yes"?>
<Relationships xmlns="http://schemas.openxmlformats.org/package/2006/relationships"><Relationship Id="rId1" Type="http://schemas.openxmlformats.org/officeDocument/2006/relationships/hyperlink" Target="#'MAIN MENU'!A1"/></Relationships>
</file>

<file path=xl/drawings/_rels/drawing5.xml.rels><?xml version="1.0" encoding="UTF-8" standalone="yes"?>
<Relationships xmlns="http://schemas.openxmlformats.org/package/2006/relationships"><Relationship Id="rId1" Type="http://schemas.openxmlformats.org/officeDocument/2006/relationships/hyperlink" Target="#'MAIN MENU'!A1"/></Relationships>
</file>

<file path=xl/drawings/_rels/drawing6.xml.rels><?xml version="1.0" encoding="UTF-8" standalone="yes"?>
<Relationships xmlns="http://schemas.openxmlformats.org/package/2006/relationships"><Relationship Id="rId1" Type="http://schemas.openxmlformats.org/officeDocument/2006/relationships/hyperlink" Target="#'MAIN MENU'!A1"/></Relationships>
</file>

<file path=xl/drawings/_rels/drawing7.xml.rels><?xml version="1.0" encoding="UTF-8" standalone="yes"?>
<Relationships xmlns="http://schemas.openxmlformats.org/package/2006/relationships"><Relationship Id="rId1" Type="http://schemas.openxmlformats.org/officeDocument/2006/relationships/hyperlink" Target="#'MAIN MENU'!A1"/></Relationships>
</file>

<file path=xl/drawings/_rels/drawing8.xml.rels><?xml version="1.0" encoding="UTF-8" standalone="yes"?>
<Relationships xmlns="http://schemas.openxmlformats.org/package/2006/relationships"><Relationship Id="rId1" Type="http://schemas.openxmlformats.org/officeDocument/2006/relationships/hyperlink" Target="#'MAIN MENU'!A1"/></Relationships>
</file>

<file path=xl/drawings/_rels/drawing9.xml.rels><?xml version="1.0" encoding="UTF-8" standalone="yes"?>
<Relationships xmlns="http://schemas.openxmlformats.org/package/2006/relationships"><Relationship Id="rId1" Type="http://schemas.openxmlformats.org/officeDocument/2006/relationships/hyperlink" Target="#'MAIN MENU'!A1"/></Relationships>
</file>

<file path=xl/drawings/_rels/drawing10.xml.rels><?xml version="1.0" encoding="UTF-8" standalone="yes"?>
<Relationships xmlns="http://schemas.openxmlformats.org/package/2006/relationships"><Relationship Id="rId1" Type="http://schemas.openxmlformats.org/officeDocument/2006/relationships/hyperlink" Target="#'MAIN MENU'!A1"/></Relationships>
</file>

<file path=xl/drawings/_rels/drawing11.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hyperlink" Target="#'MAIN MENU'!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12.xml.rels><?xml version="1.0" encoding="UTF-8" standalone="yes"?>
<Relationships xmlns="http://schemas.openxmlformats.org/package/2006/relationships"><Relationship Id="rId2" Type="http://schemas.openxmlformats.org/officeDocument/2006/relationships/hyperlink" Target="#'MAIN MENU'!A1"/><Relationship Id="rId1" Type="http://schemas.openxmlformats.org/officeDocument/2006/relationships/chart" Target="../charts/chart7.xml"/></Relationships>
</file>

<file path=xl/drawings/_rels/drawing13.xml.rels><?xml version="1.0" encoding="UTF-8" standalone="yes"?>
<Relationships xmlns="http://schemas.openxmlformats.org/package/2006/relationships"><Relationship Id="rId2" Type="http://schemas.openxmlformats.org/officeDocument/2006/relationships/hyperlink" Target="#'MAIN MENU'!A1"/><Relationship Id="rId1" Type="http://schemas.openxmlformats.org/officeDocument/2006/relationships/chart" Target="../charts/chart8.xml"/></Relationships>
</file>

<file path=xl/drawings/_rels/drawing14.xml.rels><?xml version="1.0" encoding="UTF-8" standalone="yes"?>
<Relationships xmlns="http://schemas.openxmlformats.org/package/2006/relationships"><Relationship Id="rId1" Type="http://schemas.openxmlformats.org/officeDocument/2006/relationships/hyperlink" Target="#'MAIN MENU'!A1"/></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5.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11.emf"/><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2.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13.emf"/><Relationship Id="rId5" Type="http://schemas.openxmlformats.org/officeDocument/2006/relationships/image" Target="../media/image17.emf"/><Relationship Id="rId4" Type="http://schemas.openxmlformats.org/officeDocument/2006/relationships/image" Target="../media/image16.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 Id="rId5" Type="http://schemas.openxmlformats.org/officeDocument/2006/relationships/image" Target="../media/image22.emf"/><Relationship Id="rId4" Type="http://schemas.openxmlformats.org/officeDocument/2006/relationships/image" Target="../media/image21.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2.emf"/></Relationships>
</file>

<file path=xl/drawings/drawing1.xml><?xml version="1.0" encoding="utf-8"?>
<xdr:wsDr xmlns:xdr="http://schemas.openxmlformats.org/drawingml/2006/spreadsheetDrawing" xmlns:a="http://schemas.openxmlformats.org/drawingml/2006/main">
  <xdr:twoCellAnchor editAs="oneCell">
    <xdr:from>
      <xdr:col>4</xdr:col>
      <xdr:colOff>447675</xdr:colOff>
      <xdr:row>36</xdr:row>
      <xdr:rowOff>133350</xdr:rowOff>
    </xdr:from>
    <xdr:to>
      <xdr:col>6</xdr:col>
      <xdr:colOff>266700</xdr:colOff>
      <xdr:row>38</xdr:row>
      <xdr:rowOff>38100</xdr:rowOff>
    </xdr:to>
    <xdr:sp macro="[0]!start_working" textlink="">
      <xdr:nvSpPr>
        <xdr:cNvPr id="3" name="Rectangle 13">
          <a:extLst>
            <a:ext uri="{FF2B5EF4-FFF2-40B4-BE49-F238E27FC236}">
              <a16:creationId xmlns:a16="http://schemas.microsoft.com/office/drawing/2014/main" id="{00000000-0008-0000-0000-000003000000}"/>
            </a:ext>
          </a:extLst>
        </xdr:cNvPr>
        <xdr:cNvSpPr>
          <a:spLocks noChangeArrowheads="1"/>
        </xdr:cNvSpPr>
      </xdr:nvSpPr>
      <xdr:spPr bwMode="auto">
        <a:xfrm>
          <a:off x="3114675" y="5981700"/>
          <a:ext cx="1038225" cy="228600"/>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START</a:t>
          </a:r>
        </a:p>
      </xdr:txBody>
    </xdr:sp>
    <xdr:clientData/>
  </xdr:twoCellAnchor>
  <xdr:twoCellAnchor editAs="oneCell">
    <xdr:from>
      <xdr:col>2</xdr:col>
      <xdr:colOff>38100</xdr:colOff>
      <xdr:row>1</xdr:row>
      <xdr:rowOff>9525</xdr:rowOff>
    </xdr:from>
    <xdr:to>
      <xdr:col>2</xdr:col>
      <xdr:colOff>1019175</xdr:colOff>
      <xdr:row>5</xdr:row>
      <xdr:rowOff>57150</xdr:rowOff>
    </xdr:to>
    <xdr:pic>
      <xdr:nvPicPr>
        <xdr:cNvPr id="12297953" name="Picture 4" descr="iea_logo.png">
          <a:extLst>
            <a:ext uri="{FF2B5EF4-FFF2-40B4-BE49-F238E27FC236}">
              <a16:creationId xmlns:a16="http://schemas.microsoft.com/office/drawing/2014/main" id="{00000000-0008-0000-0000-0000E1A6BB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7675" y="171450"/>
          <a:ext cx="981075" cy="981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1</xdr:row>
      <xdr:rowOff>4232</xdr:rowOff>
    </xdr:from>
    <xdr:to>
      <xdr:col>1</xdr:col>
      <xdr:colOff>66675</xdr:colOff>
      <xdr:row>2</xdr:row>
      <xdr:rowOff>3127</xdr:rowOff>
    </xdr:to>
    <xdr:sp macro="" textlink="">
      <xdr:nvSpPr>
        <xdr:cNvPr id="7" name="Rectangle 5">
          <a:hlinkClick xmlns:r="http://schemas.openxmlformats.org/officeDocument/2006/relationships" r:id="rId1"/>
          <a:extLst>
            <a:ext uri="{FF2B5EF4-FFF2-40B4-BE49-F238E27FC236}">
              <a16:creationId xmlns:a16="http://schemas.microsoft.com/office/drawing/2014/main" id="{00000000-0008-0000-0100-000007000000}"/>
            </a:ext>
          </a:extLst>
        </xdr:cNvPr>
        <xdr:cNvSpPr>
          <a:spLocks noChangeArrowheads="1"/>
        </xdr:cNvSpPr>
      </xdr:nvSpPr>
      <xdr:spPr bwMode="auto">
        <a:xfrm>
          <a:off x="0" y="204257"/>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1</xdr:col>
      <xdr:colOff>66675</xdr:colOff>
      <xdr:row>1</xdr:row>
      <xdr:rowOff>4232</xdr:rowOff>
    </xdr:from>
    <xdr:to>
      <xdr:col>1</xdr:col>
      <xdr:colOff>800100</xdr:colOff>
      <xdr:row>2</xdr:row>
      <xdr:rowOff>3127</xdr:rowOff>
    </xdr:to>
    <xdr:sp macro="[0]!legend_Click" textlink="">
      <xdr:nvSpPr>
        <xdr:cNvPr id="8" name="Rectangle 6">
          <a:extLst>
            <a:ext uri="{FF2B5EF4-FFF2-40B4-BE49-F238E27FC236}">
              <a16:creationId xmlns:a16="http://schemas.microsoft.com/office/drawing/2014/main" id="{00000000-0008-0000-0100-000008000000}"/>
            </a:ext>
          </a:extLst>
        </xdr:cNvPr>
        <xdr:cNvSpPr>
          <a:spLocks noChangeArrowheads="1"/>
        </xdr:cNvSpPr>
      </xdr:nvSpPr>
      <xdr:spPr bwMode="auto">
        <a:xfrm>
          <a:off x="666750" y="204257"/>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1952625</xdr:colOff>
      <xdr:row>1</xdr:row>
      <xdr:rowOff>4232</xdr:rowOff>
    </xdr:from>
    <xdr:to>
      <xdr:col>1</xdr:col>
      <xdr:colOff>2990850</xdr:colOff>
      <xdr:row>2</xdr:row>
      <xdr:rowOff>3127</xdr:rowOff>
    </xdr:to>
    <xdr:sp macro="[0]!remarks_Click" textlink="">
      <xdr:nvSpPr>
        <xdr:cNvPr id="9" name="Rectangle 8">
          <a:extLst>
            <a:ext uri="{FF2B5EF4-FFF2-40B4-BE49-F238E27FC236}">
              <a16:creationId xmlns:a16="http://schemas.microsoft.com/office/drawing/2014/main" id="{00000000-0008-0000-0100-000009000000}"/>
            </a:ext>
          </a:extLst>
        </xdr:cNvPr>
        <xdr:cNvSpPr>
          <a:spLocks noChangeArrowheads="1"/>
        </xdr:cNvSpPr>
      </xdr:nvSpPr>
      <xdr:spPr bwMode="auto">
        <a:xfrm>
          <a:off x="2555875" y="204257"/>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twoCellAnchor editAs="absolute">
    <xdr:from>
      <xdr:col>1</xdr:col>
      <xdr:colOff>800100</xdr:colOff>
      <xdr:row>1</xdr:row>
      <xdr:rowOff>4232</xdr:rowOff>
    </xdr:from>
    <xdr:to>
      <xdr:col>1</xdr:col>
      <xdr:colOff>1952625</xdr:colOff>
      <xdr:row>2</xdr:row>
      <xdr:rowOff>3127</xdr:rowOff>
    </xdr:to>
    <xdr:sp macro="[0]!toggle_checkboxes" textlink="">
      <xdr:nvSpPr>
        <xdr:cNvPr id="10" name="Rectangle 12">
          <a:extLst>
            <a:ext uri="{FF2B5EF4-FFF2-40B4-BE49-F238E27FC236}">
              <a16:creationId xmlns:a16="http://schemas.microsoft.com/office/drawing/2014/main" id="{00000000-0008-0000-0100-00000A000000}"/>
            </a:ext>
          </a:extLst>
        </xdr:cNvPr>
        <xdr:cNvSpPr>
          <a:spLocks noChangeArrowheads="1"/>
        </xdr:cNvSpPr>
      </xdr:nvSpPr>
      <xdr:spPr bwMode="auto">
        <a:xfrm>
          <a:off x="1403350" y="204257"/>
          <a:ext cx="11525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Check all/none</a:t>
          </a:r>
        </a:p>
      </xdr:txBody>
    </xdr:sp>
    <xdr:clientData/>
  </xdr:twoCellAnchor>
  <mc:AlternateContent xmlns:mc="http://schemas.openxmlformats.org/markup-compatibility/2006">
    <mc:Choice xmlns:a14="http://schemas.microsoft.com/office/drawing/2010/main" Requires="a14">
      <xdr:twoCellAnchor editAs="oneCell">
        <xdr:from>
          <xdr:col>0</xdr:col>
          <xdr:colOff>114300</xdr:colOff>
          <xdr:row>1</xdr:row>
          <xdr:rowOff>47625</xdr:rowOff>
        </xdr:from>
        <xdr:to>
          <xdr:col>0</xdr:col>
          <xdr:colOff>180975</xdr:colOff>
          <xdr:row>1</xdr:row>
          <xdr:rowOff>95250</xdr:rowOff>
        </xdr:to>
        <xdr:sp macro="" textlink="">
          <xdr:nvSpPr>
            <xdr:cNvPr id="6671" name="CheckBox1" hidden="1">
              <a:extLst>
                <a:ext uri="{63B3BB69-23CF-44E3-9099-C40C66FF867C}">
                  <a14:compatExt spid="_x0000_s6671"/>
                </a:ext>
                <a:ext uri="{FF2B5EF4-FFF2-40B4-BE49-F238E27FC236}">
                  <a16:creationId xmlns:a16="http://schemas.microsoft.com/office/drawing/2014/main" id="{00000000-0008-0000-0100-00000F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xdr:row>
          <xdr:rowOff>114300</xdr:rowOff>
        </xdr:from>
        <xdr:to>
          <xdr:col>0</xdr:col>
          <xdr:colOff>180975</xdr:colOff>
          <xdr:row>1</xdr:row>
          <xdr:rowOff>180975</xdr:rowOff>
        </xdr:to>
        <xdr:sp macro="" textlink="">
          <xdr:nvSpPr>
            <xdr:cNvPr id="6672" name="CheckBox2" hidden="1">
              <a:extLst>
                <a:ext uri="{63B3BB69-23CF-44E3-9099-C40C66FF867C}">
                  <a14:compatExt spid="_x0000_s6672"/>
                </a:ext>
                <a:ext uri="{FF2B5EF4-FFF2-40B4-BE49-F238E27FC236}">
                  <a16:creationId xmlns:a16="http://schemas.microsoft.com/office/drawing/2014/main" id="{00000000-0008-0000-0100-000010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xdr:row>
          <xdr:rowOff>180975</xdr:rowOff>
        </xdr:from>
        <xdr:to>
          <xdr:col>0</xdr:col>
          <xdr:colOff>180975</xdr:colOff>
          <xdr:row>2</xdr:row>
          <xdr:rowOff>28575</xdr:rowOff>
        </xdr:to>
        <xdr:sp macro="" textlink="">
          <xdr:nvSpPr>
            <xdr:cNvPr id="6673" name="CheckBox3" hidden="1">
              <a:extLst>
                <a:ext uri="{63B3BB69-23CF-44E3-9099-C40C66FF867C}">
                  <a14:compatExt spid="_x0000_s6673"/>
                </a:ext>
                <a:ext uri="{FF2B5EF4-FFF2-40B4-BE49-F238E27FC236}">
                  <a16:creationId xmlns:a16="http://schemas.microsoft.com/office/drawing/2014/main" id="{00000000-0008-0000-0100-000011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xdr:row>
          <xdr:rowOff>85725</xdr:rowOff>
        </xdr:from>
        <xdr:to>
          <xdr:col>0</xdr:col>
          <xdr:colOff>180975</xdr:colOff>
          <xdr:row>3</xdr:row>
          <xdr:rowOff>0</xdr:rowOff>
        </xdr:to>
        <xdr:sp macro="" textlink="">
          <xdr:nvSpPr>
            <xdr:cNvPr id="6674" name="CheckBox4" hidden="1">
              <a:extLst>
                <a:ext uri="{63B3BB69-23CF-44E3-9099-C40C66FF867C}">
                  <a14:compatExt spid="_x0000_s6674"/>
                </a:ext>
                <a:ext uri="{FF2B5EF4-FFF2-40B4-BE49-F238E27FC236}">
                  <a16:creationId xmlns:a16="http://schemas.microsoft.com/office/drawing/2014/main" id="{00000000-0008-0000-0100-000012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3</xdr:row>
          <xdr:rowOff>0</xdr:rowOff>
        </xdr:from>
        <xdr:to>
          <xdr:col>0</xdr:col>
          <xdr:colOff>180975</xdr:colOff>
          <xdr:row>3</xdr:row>
          <xdr:rowOff>76200</xdr:rowOff>
        </xdr:to>
        <xdr:sp macro="" textlink="">
          <xdr:nvSpPr>
            <xdr:cNvPr id="6675" name="CheckBox5" hidden="1">
              <a:extLst>
                <a:ext uri="{63B3BB69-23CF-44E3-9099-C40C66FF867C}">
                  <a14:compatExt spid="_x0000_s6675"/>
                </a:ext>
                <a:ext uri="{FF2B5EF4-FFF2-40B4-BE49-F238E27FC236}">
                  <a16:creationId xmlns:a16="http://schemas.microsoft.com/office/drawing/2014/main" id="{00000000-0008-0000-0100-000013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xdr:row>
          <xdr:rowOff>19050</xdr:rowOff>
        </xdr:from>
        <xdr:to>
          <xdr:col>0</xdr:col>
          <xdr:colOff>180975</xdr:colOff>
          <xdr:row>6</xdr:row>
          <xdr:rowOff>95250</xdr:rowOff>
        </xdr:to>
        <xdr:sp macro="" textlink="">
          <xdr:nvSpPr>
            <xdr:cNvPr id="6676" name="CheckBox6" hidden="1">
              <a:extLst>
                <a:ext uri="{63B3BB69-23CF-44E3-9099-C40C66FF867C}">
                  <a14:compatExt spid="_x0000_s6676"/>
                </a:ext>
                <a:ext uri="{FF2B5EF4-FFF2-40B4-BE49-F238E27FC236}">
                  <a16:creationId xmlns:a16="http://schemas.microsoft.com/office/drawing/2014/main" id="{00000000-0008-0000-0100-000014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xdr:row>
          <xdr:rowOff>85725</xdr:rowOff>
        </xdr:from>
        <xdr:to>
          <xdr:col>0</xdr:col>
          <xdr:colOff>180975</xdr:colOff>
          <xdr:row>6</xdr:row>
          <xdr:rowOff>161925</xdr:rowOff>
        </xdr:to>
        <xdr:sp macro="" textlink="">
          <xdr:nvSpPr>
            <xdr:cNvPr id="6677" name="CheckBox7" hidden="1">
              <a:extLst>
                <a:ext uri="{63B3BB69-23CF-44E3-9099-C40C66FF867C}">
                  <a14:compatExt spid="_x0000_s6677"/>
                </a:ext>
                <a:ext uri="{FF2B5EF4-FFF2-40B4-BE49-F238E27FC236}">
                  <a16:creationId xmlns:a16="http://schemas.microsoft.com/office/drawing/2014/main" id="{00000000-0008-0000-0100-000015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6</xdr:row>
          <xdr:rowOff>152400</xdr:rowOff>
        </xdr:from>
        <xdr:to>
          <xdr:col>0</xdr:col>
          <xdr:colOff>180975</xdr:colOff>
          <xdr:row>7</xdr:row>
          <xdr:rowOff>47625</xdr:rowOff>
        </xdr:to>
        <xdr:sp macro="" textlink="">
          <xdr:nvSpPr>
            <xdr:cNvPr id="6678" name="CheckBox8" hidden="1">
              <a:extLst>
                <a:ext uri="{63B3BB69-23CF-44E3-9099-C40C66FF867C}">
                  <a14:compatExt spid="_x0000_s6678"/>
                </a:ext>
                <a:ext uri="{FF2B5EF4-FFF2-40B4-BE49-F238E27FC236}">
                  <a16:creationId xmlns:a16="http://schemas.microsoft.com/office/drawing/2014/main" id="{00000000-0008-0000-0100-000016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9</xdr:row>
          <xdr:rowOff>66675</xdr:rowOff>
        </xdr:from>
        <xdr:to>
          <xdr:col>0</xdr:col>
          <xdr:colOff>180975</xdr:colOff>
          <xdr:row>9</xdr:row>
          <xdr:rowOff>142875</xdr:rowOff>
        </xdr:to>
        <xdr:sp macro="" textlink="">
          <xdr:nvSpPr>
            <xdr:cNvPr id="6679" name="CheckBox9" hidden="1">
              <a:extLst>
                <a:ext uri="{63B3BB69-23CF-44E3-9099-C40C66FF867C}">
                  <a14:compatExt spid="_x0000_s6679"/>
                </a:ext>
                <a:ext uri="{FF2B5EF4-FFF2-40B4-BE49-F238E27FC236}">
                  <a16:creationId xmlns:a16="http://schemas.microsoft.com/office/drawing/2014/main" id="{00000000-0008-0000-0100-000017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19</xdr:row>
          <xdr:rowOff>152400</xdr:rowOff>
        </xdr:from>
        <xdr:to>
          <xdr:col>0</xdr:col>
          <xdr:colOff>180975</xdr:colOff>
          <xdr:row>20</xdr:row>
          <xdr:rowOff>66675</xdr:rowOff>
        </xdr:to>
        <xdr:sp macro="" textlink="">
          <xdr:nvSpPr>
            <xdr:cNvPr id="6703" name="CheckBox33" hidden="1">
              <a:extLst>
                <a:ext uri="{63B3BB69-23CF-44E3-9099-C40C66FF867C}">
                  <a14:compatExt spid="_x0000_s6703"/>
                </a:ext>
                <a:ext uri="{FF2B5EF4-FFF2-40B4-BE49-F238E27FC236}">
                  <a16:creationId xmlns:a16="http://schemas.microsoft.com/office/drawing/2014/main" id="{00000000-0008-0000-0100-00002F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20</xdr:row>
          <xdr:rowOff>47625</xdr:rowOff>
        </xdr:from>
        <xdr:to>
          <xdr:col>0</xdr:col>
          <xdr:colOff>180975</xdr:colOff>
          <xdr:row>20</xdr:row>
          <xdr:rowOff>123825</xdr:rowOff>
        </xdr:to>
        <xdr:sp macro="" textlink="">
          <xdr:nvSpPr>
            <xdr:cNvPr id="6704" name="CheckBox34" hidden="1">
              <a:extLst>
                <a:ext uri="{63B3BB69-23CF-44E3-9099-C40C66FF867C}">
                  <a14:compatExt spid="_x0000_s6704"/>
                </a:ext>
                <a:ext uri="{FF2B5EF4-FFF2-40B4-BE49-F238E27FC236}">
                  <a16:creationId xmlns:a16="http://schemas.microsoft.com/office/drawing/2014/main" id="{00000000-0008-0000-0100-000030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20</xdr:row>
          <xdr:rowOff>104775</xdr:rowOff>
        </xdr:from>
        <xdr:to>
          <xdr:col>0</xdr:col>
          <xdr:colOff>180975</xdr:colOff>
          <xdr:row>21</xdr:row>
          <xdr:rowOff>19050</xdr:rowOff>
        </xdr:to>
        <xdr:sp macro="" textlink="">
          <xdr:nvSpPr>
            <xdr:cNvPr id="6705" name="CheckBox35" hidden="1">
              <a:extLst>
                <a:ext uri="{63B3BB69-23CF-44E3-9099-C40C66FF867C}">
                  <a14:compatExt spid="_x0000_s6705"/>
                </a:ext>
                <a:ext uri="{FF2B5EF4-FFF2-40B4-BE49-F238E27FC236}">
                  <a16:creationId xmlns:a16="http://schemas.microsoft.com/office/drawing/2014/main" id="{00000000-0008-0000-0100-000031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21</xdr:row>
          <xdr:rowOff>9525</xdr:rowOff>
        </xdr:from>
        <xdr:to>
          <xdr:col>0</xdr:col>
          <xdr:colOff>180975</xdr:colOff>
          <xdr:row>21</xdr:row>
          <xdr:rowOff>85725</xdr:rowOff>
        </xdr:to>
        <xdr:sp macro="" textlink="">
          <xdr:nvSpPr>
            <xdr:cNvPr id="6706" name="CheckBox36" hidden="1">
              <a:extLst>
                <a:ext uri="{63B3BB69-23CF-44E3-9099-C40C66FF867C}">
                  <a14:compatExt spid="_x0000_s6706"/>
                </a:ext>
                <a:ext uri="{FF2B5EF4-FFF2-40B4-BE49-F238E27FC236}">
                  <a16:creationId xmlns:a16="http://schemas.microsoft.com/office/drawing/2014/main" id="{00000000-0008-0000-0100-000032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21</xdr:row>
          <xdr:rowOff>66675</xdr:rowOff>
        </xdr:from>
        <xdr:to>
          <xdr:col>0</xdr:col>
          <xdr:colOff>180975</xdr:colOff>
          <xdr:row>21</xdr:row>
          <xdr:rowOff>142875</xdr:rowOff>
        </xdr:to>
        <xdr:sp macro="" textlink="">
          <xdr:nvSpPr>
            <xdr:cNvPr id="6707" name="CheckBox37" hidden="1">
              <a:extLst>
                <a:ext uri="{63B3BB69-23CF-44E3-9099-C40C66FF867C}">
                  <a14:compatExt spid="_x0000_s6707"/>
                </a:ext>
                <a:ext uri="{FF2B5EF4-FFF2-40B4-BE49-F238E27FC236}">
                  <a16:creationId xmlns:a16="http://schemas.microsoft.com/office/drawing/2014/main" id="{00000000-0008-0000-0100-000033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21</xdr:row>
          <xdr:rowOff>133350</xdr:rowOff>
        </xdr:from>
        <xdr:to>
          <xdr:col>0</xdr:col>
          <xdr:colOff>180975</xdr:colOff>
          <xdr:row>22</xdr:row>
          <xdr:rowOff>47625</xdr:rowOff>
        </xdr:to>
        <xdr:sp macro="" textlink="">
          <xdr:nvSpPr>
            <xdr:cNvPr id="6708" name="CheckBox38" hidden="1">
              <a:extLst>
                <a:ext uri="{63B3BB69-23CF-44E3-9099-C40C66FF867C}">
                  <a14:compatExt spid="_x0000_s6708"/>
                </a:ext>
                <a:ext uri="{FF2B5EF4-FFF2-40B4-BE49-F238E27FC236}">
                  <a16:creationId xmlns:a16="http://schemas.microsoft.com/office/drawing/2014/main" id="{00000000-0008-0000-0100-000034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22</xdr:row>
          <xdr:rowOff>28575</xdr:rowOff>
        </xdr:from>
        <xdr:to>
          <xdr:col>0</xdr:col>
          <xdr:colOff>180975</xdr:colOff>
          <xdr:row>22</xdr:row>
          <xdr:rowOff>104775</xdr:rowOff>
        </xdr:to>
        <xdr:sp macro="" textlink="">
          <xdr:nvSpPr>
            <xdr:cNvPr id="6709" name="CheckBox39" hidden="1">
              <a:extLst>
                <a:ext uri="{63B3BB69-23CF-44E3-9099-C40C66FF867C}">
                  <a14:compatExt spid="_x0000_s6709"/>
                </a:ext>
                <a:ext uri="{FF2B5EF4-FFF2-40B4-BE49-F238E27FC236}">
                  <a16:creationId xmlns:a16="http://schemas.microsoft.com/office/drawing/2014/main" id="{00000000-0008-0000-0100-000035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22</xdr:row>
          <xdr:rowOff>95250</xdr:rowOff>
        </xdr:from>
        <xdr:to>
          <xdr:col>0</xdr:col>
          <xdr:colOff>180975</xdr:colOff>
          <xdr:row>23</xdr:row>
          <xdr:rowOff>9525</xdr:rowOff>
        </xdr:to>
        <xdr:sp macro="" textlink="">
          <xdr:nvSpPr>
            <xdr:cNvPr id="6710" name="CheckBox40" hidden="1">
              <a:extLst>
                <a:ext uri="{63B3BB69-23CF-44E3-9099-C40C66FF867C}">
                  <a14:compatExt spid="_x0000_s6710"/>
                </a:ext>
                <a:ext uri="{FF2B5EF4-FFF2-40B4-BE49-F238E27FC236}">
                  <a16:creationId xmlns:a16="http://schemas.microsoft.com/office/drawing/2014/main" id="{00000000-0008-0000-0100-000036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22</xdr:row>
          <xdr:rowOff>152400</xdr:rowOff>
        </xdr:from>
        <xdr:to>
          <xdr:col>0</xdr:col>
          <xdr:colOff>180975</xdr:colOff>
          <xdr:row>23</xdr:row>
          <xdr:rowOff>66675</xdr:rowOff>
        </xdr:to>
        <xdr:sp macro="" textlink="">
          <xdr:nvSpPr>
            <xdr:cNvPr id="6711" name="CheckBox41" hidden="1">
              <a:extLst>
                <a:ext uri="{63B3BB69-23CF-44E3-9099-C40C66FF867C}">
                  <a14:compatExt spid="_x0000_s6711"/>
                </a:ext>
                <a:ext uri="{FF2B5EF4-FFF2-40B4-BE49-F238E27FC236}">
                  <a16:creationId xmlns:a16="http://schemas.microsoft.com/office/drawing/2014/main" id="{00000000-0008-0000-0100-000037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23</xdr:row>
          <xdr:rowOff>57150</xdr:rowOff>
        </xdr:from>
        <xdr:to>
          <xdr:col>0</xdr:col>
          <xdr:colOff>180975</xdr:colOff>
          <xdr:row>23</xdr:row>
          <xdr:rowOff>133350</xdr:rowOff>
        </xdr:to>
        <xdr:sp macro="" textlink="">
          <xdr:nvSpPr>
            <xdr:cNvPr id="6712" name="CheckBox42" hidden="1">
              <a:extLst>
                <a:ext uri="{63B3BB69-23CF-44E3-9099-C40C66FF867C}">
                  <a14:compatExt spid="_x0000_s6712"/>
                </a:ext>
                <a:ext uri="{FF2B5EF4-FFF2-40B4-BE49-F238E27FC236}">
                  <a16:creationId xmlns:a16="http://schemas.microsoft.com/office/drawing/2014/main" id="{00000000-0008-0000-0100-000038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23</xdr:row>
          <xdr:rowOff>123825</xdr:rowOff>
        </xdr:from>
        <xdr:to>
          <xdr:col>0</xdr:col>
          <xdr:colOff>180975</xdr:colOff>
          <xdr:row>24</xdr:row>
          <xdr:rowOff>38100</xdr:rowOff>
        </xdr:to>
        <xdr:sp macro="" textlink="">
          <xdr:nvSpPr>
            <xdr:cNvPr id="6713" name="CheckBox43" hidden="1">
              <a:extLst>
                <a:ext uri="{63B3BB69-23CF-44E3-9099-C40C66FF867C}">
                  <a14:compatExt spid="_x0000_s6713"/>
                </a:ext>
                <a:ext uri="{FF2B5EF4-FFF2-40B4-BE49-F238E27FC236}">
                  <a16:creationId xmlns:a16="http://schemas.microsoft.com/office/drawing/2014/main" id="{00000000-0008-0000-0100-000039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24</xdr:row>
          <xdr:rowOff>19050</xdr:rowOff>
        </xdr:from>
        <xdr:to>
          <xdr:col>0</xdr:col>
          <xdr:colOff>180975</xdr:colOff>
          <xdr:row>24</xdr:row>
          <xdr:rowOff>95250</xdr:rowOff>
        </xdr:to>
        <xdr:sp macro="" textlink="">
          <xdr:nvSpPr>
            <xdr:cNvPr id="6714" name="CheckBox44" hidden="1">
              <a:extLst>
                <a:ext uri="{63B3BB69-23CF-44E3-9099-C40C66FF867C}">
                  <a14:compatExt spid="_x0000_s6714"/>
                </a:ext>
                <a:ext uri="{FF2B5EF4-FFF2-40B4-BE49-F238E27FC236}">
                  <a16:creationId xmlns:a16="http://schemas.microsoft.com/office/drawing/2014/main" id="{00000000-0008-0000-0100-00003A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24</xdr:row>
          <xdr:rowOff>85725</xdr:rowOff>
        </xdr:from>
        <xdr:to>
          <xdr:col>0</xdr:col>
          <xdr:colOff>180975</xdr:colOff>
          <xdr:row>25</xdr:row>
          <xdr:rowOff>0</xdr:rowOff>
        </xdr:to>
        <xdr:sp macro="" textlink="">
          <xdr:nvSpPr>
            <xdr:cNvPr id="6715" name="CheckBox45" hidden="1">
              <a:extLst>
                <a:ext uri="{63B3BB69-23CF-44E3-9099-C40C66FF867C}">
                  <a14:compatExt spid="_x0000_s6715"/>
                </a:ext>
                <a:ext uri="{FF2B5EF4-FFF2-40B4-BE49-F238E27FC236}">
                  <a16:creationId xmlns:a16="http://schemas.microsoft.com/office/drawing/2014/main" id="{00000000-0008-0000-0100-00003B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24</xdr:row>
          <xdr:rowOff>152400</xdr:rowOff>
        </xdr:from>
        <xdr:to>
          <xdr:col>0</xdr:col>
          <xdr:colOff>180975</xdr:colOff>
          <xdr:row>25</xdr:row>
          <xdr:rowOff>66675</xdr:rowOff>
        </xdr:to>
        <xdr:sp macro="" textlink="">
          <xdr:nvSpPr>
            <xdr:cNvPr id="6716" name="CheckBox46" hidden="1">
              <a:extLst>
                <a:ext uri="{63B3BB69-23CF-44E3-9099-C40C66FF867C}">
                  <a14:compatExt spid="_x0000_s6716"/>
                </a:ext>
                <a:ext uri="{FF2B5EF4-FFF2-40B4-BE49-F238E27FC236}">
                  <a16:creationId xmlns:a16="http://schemas.microsoft.com/office/drawing/2014/main" id="{00000000-0008-0000-0100-00003C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25</xdr:row>
          <xdr:rowOff>57150</xdr:rowOff>
        </xdr:from>
        <xdr:to>
          <xdr:col>0</xdr:col>
          <xdr:colOff>180975</xdr:colOff>
          <xdr:row>25</xdr:row>
          <xdr:rowOff>133350</xdr:rowOff>
        </xdr:to>
        <xdr:sp macro="" textlink="">
          <xdr:nvSpPr>
            <xdr:cNvPr id="6717" name="CheckBox47" hidden="1">
              <a:extLst>
                <a:ext uri="{63B3BB69-23CF-44E3-9099-C40C66FF867C}">
                  <a14:compatExt spid="_x0000_s6717"/>
                </a:ext>
                <a:ext uri="{FF2B5EF4-FFF2-40B4-BE49-F238E27FC236}">
                  <a16:creationId xmlns:a16="http://schemas.microsoft.com/office/drawing/2014/main" id="{00000000-0008-0000-0100-00003D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25</xdr:row>
          <xdr:rowOff>114300</xdr:rowOff>
        </xdr:from>
        <xdr:to>
          <xdr:col>0</xdr:col>
          <xdr:colOff>180975</xdr:colOff>
          <xdr:row>26</xdr:row>
          <xdr:rowOff>28575</xdr:rowOff>
        </xdr:to>
        <xdr:sp macro="" textlink="">
          <xdr:nvSpPr>
            <xdr:cNvPr id="6718" name="CheckBox48" hidden="1">
              <a:extLst>
                <a:ext uri="{63B3BB69-23CF-44E3-9099-C40C66FF867C}">
                  <a14:compatExt spid="_x0000_s6718"/>
                </a:ext>
                <a:ext uri="{FF2B5EF4-FFF2-40B4-BE49-F238E27FC236}">
                  <a16:creationId xmlns:a16="http://schemas.microsoft.com/office/drawing/2014/main" id="{00000000-0008-0000-0100-00003E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26</xdr:row>
          <xdr:rowOff>19050</xdr:rowOff>
        </xdr:from>
        <xdr:to>
          <xdr:col>0</xdr:col>
          <xdr:colOff>180975</xdr:colOff>
          <xdr:row>26</xdr:row>
          <xdr:rowOff>95250</xdr:rowOff>
        </xdr:to>
        <xdr:sp macro="" textlink="">
          <xdr:nvSpPr>
            <xdr:cNvPr id="6719" name="CheckBox49" hidden="1">
              <a:extLst>
                <a:ext uri="{63B3BB69-23CF-44E3-9099-C40C66FF867C}">
                  <a14:compatExt spid="_x0000_s6719"/>
                </a:ext>
                <a:ext uri="{FF2B5EF4-FFF2-40B4-BE49-F238E27FC236}">
                  <a16:creationId xmlns:a16="http://schemas.microsoft.com/office/drawing/2014/main" id="{00000000-0008-0000-0100-00003F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26</xdr:row>
          <xdr:rowOff>76200</xdr:rowOff>
        </xdr:from>
        <xdr:to>
          <xdr:col>0</xdr:col>
          <xdr:colOff>180975</xdr:colOff>
          <xdr:row>26</xdr:row>
          <xdr:rowOff>152400</xdr:rowOff>
        </xdr:to>
        <xdr:sp macro="" textlink="">
          <xdr:nvSpPr>
            <xdr:cNvPr id="6720" name="CheckBox50" hidden="1">
              <a:extLst>
                <a:ext uri="{63B3BB69-23CF-44E3-9099-C40C66FF867C}">
                  <a14:compatExt spid="_x0000_s6720"/>
                </a:ext>
                <a:ext uri="{FF2B5EF4-FFF2-40B4-BE49-F238E27FC236}">
                  <a16:creationId xmlns:a16="http://schemas.microsoft.com/office/drawing/2014/main" id="{00000000-0008-0000-0100-000040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26</xdr:row>
          <xdr:rowOff>142875</xdr:rowOff>
        </xdr:from>
        <xdr:to>
          <xdr:col>0</xdr:col>
          <xdr:colOff>180975</xdr:colOff>
          <xdr:row>27</xdr:row>
          <xdr:rowOff>57150</xdr:rowOff>
        </xdr:to>
        <xdr:sp macro="" textlink="">
          <xdr:nvSpPr>
            <xdr:cNvPr id="6721" name="CheckBox51" hidden="1">
              <a:extLst>
                <a:ext uri="{63B3BB69-23CF-44E3-9099-C40C66FF867C}">
                  <a14:compatExt spid="_x0000_s6721"/>
                </a:ext>
                <a:ext uri="{FF2B5EF4-FFF2-40B4-BE49-F238E27FC236}">
                  <a16:creationId xmlns:a16="http://schemas.microsoft.com/office/drawing/2014/main" id="{00000000-0008-0000-0100-000041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27</xdr:row>
          <xdr:rowOff>38100</xdr:rowOff>
        </xdr:from>
        <xdr:to>
          <xdr:col>0</xdr:col>
          <xdr:colOff>180975</xdr:colOff>
          <xdr:row>27</xdr:row>
          <xdr:rowOff>114300</xdr:rowOff>
        </xdr:to>
        <xdr:sp macro="" textlink="">
          <xdr:nvSpPr>
            <xdr:cNvPr id="6722" name="CheckBox52" hidden="1">
              <a:extLst>
                <a:ext uri="{63B3BB69-23CF-44E3-9099-C40C66FF867C}">
                  <a14:compatExt spid="_x0000_s6722"/>
                </a:ext>
                <a:ext uri="{FF2B5EF4-FFF2-40B4-BE49-F238E27FC236}">
                  <a16:creationId xmlns:a16="http://schemas.microsoft.com/office/drawing/2014/main" id="{00000000-0008-0000-0100-000042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27</xdr:row>
          <xdr:rowOff>95250</xdr:rowOff>
        </xdr:from>
        <xdr:to>
          <xdr:col>0</xdr:col>
          <xdr:colOff>180975</xdr:colOff>
          <xdr:row>27</xdr:row>
          <xdr:rowOff>171450</xdr:rowOff>
        </xdr:to>
        <xdr:sp macro="" textlink="">
          <xdr:nvSpPr>
            <xdr:cNvPr id="6723" name="CheckBox53" hidden="1">
              <a:extLst>
                <a:ext uri="{63B3BB69-23CF-44E3-9099-C40C66FF867C}">
                  <a14:compatExt spid="_x0000_s6723"/>
                </a:ext>
                <a:ext uri="{FF2B5EF4-FFF2-40B4-BE49-F238E27FC236}">
                  <a16:creationId xmlns:a16="http://schemas.microsoft.com/office/drawing/2014/main" id="{00000000-0008-0000-0100-000043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27</xdr:row>
          <xdr:rowOff>161925</xdr:rowOff>
        </xdr:from>
        <xdr:to>
          <xdr:col>0</xdr:col>
          <xdr:colOff>180975</xdr:colOff>
          <xdr:row>28</xdr:row>
          <xdr:rowOff>57150</xdr:rowOff>
        </xdr:to>
        <xdr:sp macro="" textlink="">
          <xdr:nvSpPr>
            <xdr:cNvPr id="6724" name="CheckBox54" hidden="1">
              <a:extLst>
                <a:ext uri="{63B3BB69-23CF-44E3-9099-C40C66FF867C}">
                  <a14:compatExt spid="_x0000_s6724"/>
                </a:ext>
                <a:ext uri="{FF2B5EF4-FFF2-40B4-BE49-F238E27FC236}">
                  <a16:creationId xmlns:a16="http://schemas.microsoft.com/office/drawing/2014/main" id="{00000000-0008-0000-0100-0000441A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114300</xdr:colOff>
          <xdr:row>28</xdr:row>
          <xdr:rowOff>47625</xdr:rowOff>
        </xdr:from>
        <xdr:to>
          <xdr:col>0</xdr:col>
          <xdr:colOff>180975</xdr:colOff>
          <xdr:row>28</xdr:row>
          <xdr:rowOff>123825</xdr:rowOff>
        </xdr:to>
        <xdr:sp macro="" textlink="">
          <xdr:nvSpPr>
            <xdr:cNvPr id="10613003" name="CheckBox10" hidden="1">
              <a:extLst>
                <a:ext uri="{63B3BB69-23CF-44E3-9099-C40C66FF867C}">
                  <a14:compatExt spid="_x0000_s10613003"/>
                </a:ext>
                <a:ext uri="{FF2B5EF4-FFF2-40B4-BE49-F238E27FC236}">
                  <a16:creationId xmlns:a16="http://schemas.microsoft.com/office/drawing/2014/main" id="{00000000-0008-0000-0100-00000BF1A1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0</xdr:col>
      <xdr:colOff>666750</xdr:colOff>
      <xdr:row>2</xdr:row>
      <xdr:rowOff>4233</xdr:rowOff>
    </xdr:to>
    <xdr:sp macro="" textlink="">
      <xdr:nvSpPr>
        <xdr:cNvPr id="7" name="Rectangle 5">
          <a:hlinkClick xmlns:r="http://schemas.openxmlformats.org/officeDocument/2006/relationships" r:id="rId1"/>
          <a:extLst>
            <a:ext uri="{FF2B5EF4-FFF2-40B4-BE49-F238E27FC236}">
              <a16:creationId xmlns:a16="http://schemas.microsoft.com/office/drawing/2014/main" id="{00000000-0008-0000-0200-000007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0</xdr:col>
      <xdr:colOff>666750</xdr:colOff>
      <xdr:row>1</xdr:row>
      <xdr:rowOff>0</xdr:rowOff>
    </xdr:from>
    <xdr:to>
      <xdr:col>1</xdr:col>
      <xdr:colOff>727075</xdr:colOff>
      <xdr:row>2</xdr:row>
      <xdr:rowOff>4233</xdr:rowOff>
    </xdr:to>
    <xdr:sp macro="[0]!legend_Click" textlink="">
      <xdr:nvSpPr>
        <xdr:cNvPr id="8" name="Rectangle 6">
          <a:extLst>
            <a:ext uri="{FF2B5EF4-FFF2-40B4-BE49-F238E27FC236}">
              <a16:creationId xmlns:a16="http://schemas.microsoft.com/office/drawing/2014/main" id="{00000000-0008-0000-0200-000008000000}"/>
            </a:ext>
          </a:extLst>
        </xdr:cNvPr>
        <xdr:cNvSpPr>
          <a:spLocks noChangeArrowheads="1"/>
        </xdr:cNvSpPr>
      </xdr:nvSpPr>
      <xdr:spPr bwMode="auto">
        <a:xfrm>
          <a:off x="666750" y="190500"/>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1879600</xdr:colOff>
      <xdr:row>1</xdr:row>
      <xdr:rowOff>0</xdr:rowOff>
    </xdr:from>
    <xdr:to>
      <xdr:col>1</xdr:col>
      <xdr:colOff>2917825</xdr:colOff>
      <xdr:row>2</xdr:row>
      <xdr:rowOff>4233</xdr:rowOff>
    </xdr:to>
    <xdr:sp macro="[0]!remarks_Click" textlink="">
      <xdr:nvSpPr>
        <xdr:cNvPr id="9" name="Rectangle 8">
          <a:extLst>
            <a:ext uri="{FF2B5EF4-FFF2-40B4-BE49-F238E27FC236}">
              <a16:creationId xmlns:a16="http://schemas.microsoft.com/office/drawing/2014/main" id="{00000000-0008-0000-0200-000009000000}"/>
            </a:ext>
          </a:extLst>
        </xdr:cNvPr>
        <xdr:cNvSpPr>
          <a:spLocks noChangeArrowheads="1"/>
        </xdr:cNvSpPr>
      </xdr:nvSpPr>
      <xdr:spPr bwMode="auto">
        <a:xfrm>
          <a:off x="2555875" y="190500"/>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twoCellAnchor editAs="absolute">
    <xdr:from>
      <xdr:col>1</xdr:col>
      <xdr:colOff>727075</xdr:colOff>
      <xdr:row>1</xdr:row>
      <xdr:rowOff>0</xdr:rowOff>
    </xdr:from>
    <xdr:to>
      <xdr:col>1</xdr:col>
      <xdr:colOff>1879600</xdr:colOff>
      <xdr:row>2</xdr:row>
      <xdr:rowOff>4233</xdr:rowOff>
    </xdr:to>
    <xdr:sp macro="[0]!toggle_checkboxes" textlink="">
      <xdr:nvSpPr>
        <xdr:cNvPr id="11" name="Rectangle 12">
          <a:extLst>
            <a:ext uri="{FF2B5EF4-FFF2-40B4-BE49-F238E27FC236}">
              <a16:creationId xmlns:a16="http://schemas.microsoft.com/office/drawing/2014/main" id="{00000000-0008-0000-0200-00000B000000}"/>
            </a:ext>
          </a:extLst>
        </xdr:cNvPr>
        <xdr:cNvSpPr>
          <a:spLocks noChangeArrowheads="1"/>
        </xdr:cNvSpPr>
      </xdr:nvSpPr>
      <xdr:spPr bwMode="auto">
        <a:xfrm>
          <a:off x="1403350" y="190500"/>
          <a:ext cx="11525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Check all/none</a:t>
          </a:r>
        </a:p>
      </xdr:txBody>
    </xdr:sp>
    <xdr:clientData/>
  </xdr:twoCellAnchor>
  <mc:AlternateContent xmlns:mc="http://schemas.openxmlformats.org/markup-compatibility/2006">
    <mc:Choice xmlns:a14="http://schemas.microsoft.com/office/drawing/2010/main" Requires="a14">
      <xdr:twoCellAnchor editAs="oneCell">
        <xdr:from>
          <xdr:col>0</xdr:col>
          <xdr:colOff>47625</xdr:colOff>
          <xdr:row>4</xdr:row>
          <xdr:rowOff>28575</xdr:rowOff>
        </xdr:from>
        <xdr:to>
          <xdr:col>0</xdr:col>
          <xdr:colOff>76200</xdr:colOff>
          <xdr:row>4</xdr:row>
          <xdr:rowOff>57150</xdr:rowOff>
        </xdr:to>
        <xdr:sp macro="" textlink="">
          <xdr:nvSpPr>
            <xdr:cNvPr id="23762" name="CheckBox2" hidden="1">
              <a:extLst>
                <a:ext uri="{63B3BB69-23CF-44E3-9099-C40C66FF867C}">
                  <a14:compatExt spid="_x0000_s23762"/>
                </a:ext>
                <a:ext uri="{FF2B5EF4-FFF2-40B4-BE49-F238E27FC236}">
                  <a16:creationId xmlns:a16="http://schemas.microsoft.com/office/drawing/2014/main" id="{00000000-0008-0000-0200-0000D2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xdr:row>
          <xdr:rowOff>57150</xdr:rowOff>
        </xdr:from>
        <xdr:to>
          <xdr:col>0</xdr:col>
          <xdr:colOff>76200</xdr:colOff>
          <xdr:row>4</xdr:row>
          <xdr:rowOff>85725</xdr:rowOff>
        </xdr:to>
        <xdr:sp macro="" textlink="">
          <xdr:nvSpPr>
            <xdr:cNvPr id="23763" name="CheckBox3" hidden="1">
              <a:extLst>
                <a:ext uri="{63B3BB69-23CF-44E3-9099-C40C66FF867C}">
                  <a14:compatExt spid="_x0000_s23763"/>
                </a:ext>
                <a:ext uri="{FF2B5EF4-FFF2-40B4-BE49-F238E27FC236}">
                  <a16:creationId xmlns:a16="http://schemas.microsoft.com/office/drawing/2014/main" id="{00000000-0008-0000-0200-0000D3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0</xdr:rowOff>
        </xdr:from>
        <xdr:to>
          <xdr:col>0</xdr:col>
          <xdr:colOff>76200</xdr:colOff>
          <xdr:row>5</xdr:row>
          <xdr:rowOff>28575</xdr:rowOff>
        </xdr:to>
        <xdr:sp macro="" textlink="">
          <xdr:nvSpPr>
            <xdr:cNvPr id="23764" name="CheckBox4" hidden="1">
              <a:extLst>
                <a:ext uri="{63B3BB69-23CF-44E3-9099-C40C66FF867C}">
                  <a14:compatExt spid="_x0000_s23764"/>
                </a:ext>
                <a:ext uri="{FF2B5EF4-FFF2-40B4-BE49-F238E27FC236}">
                  <a16:creationId xmlns:a16="http://schemas.microsoft.com/office/drawing/2014/main" id="{00000000-0008-0000-0200-0000D4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28575</xdr:rowOff>
        </xdr:from>
        <xdr:to>
          <xdr:col>0</xdr:col>
          <xdr:colOff>76200</xdr:colOff>
          <xdr:row>5</xdr:row>
          <xdr:rowOff>57150</xdr:rowOff>
        </xdr:to>
        <xdr:sp macro="" textlink="">
          <xdr:nvSpPr>
            <xdr:cNvPr id="23765" name="CheckBox5" hidden="1">
              <a:extLst>
                <a:ext uri="{63B3BB69-23CF-44E3-9099-C40C66FF867C}">
                  <a14:compatExt spid="_x0000_s23765"/>
                </a:ext>
                <a:ext uri="{FF2B5EF4-FFF2-40B4-BE49-F238E27FC236}">
                  <a16:creationId xmlns:a16="http://schemas.microsoft.com/office/drawing/2014/main" id="{00000000-0008-0000-0200-0000D5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57150</xdr:rowOff>
        </xdr:from>
        <xdr:to>
          <xdr:col>0</xdr:col>
          <xdr:colOff>76200</xdr:colOff>
          <xdr:row>5</xdr:row>
          <xdr:rowOff>85725</xdr:rowOff>
        </xdr:to>
        <xdr:sp macro="" textlink="">
          <xdr:nvSpPr>
            <xdr:cNvPr id="23766" name="CheckBox6" hidden="1">
              <a:extLst>
                <a:ext uri="{63B3BB69-23CF-44E3-9099-C40C66FF867C}">
                  <a14:compatExt spid="_x0000_s23766"/>
                </a:ext>
                <a:ext uri="{FF2B5EF4-FFF2-40B4-BE49-F238E27FC236}">
                  <a16:creationId xmlns:a16="http://schemas.microsoft.com/office/drawing/2014/main" id="{00000000-0008-0000-0200-0000D6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xdr:row>
          <xdr:rowOff>133350</xdr:rowOff>
        </xdr:from>
        <xdr:to>
          <xdr:col>0</xdr:col>
          <xdr:colOff>76200</xdr:colOff>
          <xdr:row>5</xdr:row>
          <xdr:rowOff>0</xdr:rowOff>
        </xdr:to>
        <xdr:sp macro="" textlink="">
          <xdr:nvSpPr>
            <xdr:cNvPr id="23767" name="CheckBox7" hidden="1">
              <a:extLst>
                <a:ext uri="{63B3BB69-23CF-44E3-9099-C40C66FF867C}">
                  <a14:compatExt spid="_x0000_s23767"/>
                </a:ext>
                <a:ext uri="{FF2B5EF4-FFF2-40B4-BE49-F238E27FC236}">
                  <a16:creationId xmlns:a16="http://schemas.microsoft.com/office/drawing/2014/main" id="{00000000-0008-0000-0200-0000D7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114300</xdr:rowOff>
        </xdr:from>
        <xdr:to>
          <xdr:col>0</xdr:col>
          <xdr:colOff>76200</xdr:colOff>
          <xdr:row>5</xdr:row>
          <xdr:rowOff>142875</xdr:rowOff>
        </xdr:to>
        <xdr:sp macro="" textlink="">
          <xdr:nvSpPr>
            <xdr:cNvPr id="23768" name="CheckBox8" hidden="1">
              <a:extLst>
                <a:ext uri="{63B3BB69-23CF-44E3-9099-C40C66FF867C}">
                  <a14:compatExt spid="_x0000_s23768"/>
                </a:ext>
                <a:ext uri="{FF2B5EF4-FFF2-40B4-BE49-F238E27FC236}">
                  <a16:creationId xmlns:a16="http://schemas.microsoft.com/office/drawing/2014/main" id="{00000000-0008-0000-0200-0000D8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133350</xdr:rowOff>
        </xdr:from>
        <xdr:to>
          <xdr:col>0</xdr:col>
          <xdr:colOff>76200</xdr:colOff>
          <xdr:row>6</xdr:row>
          <xdr:rowOff>0</xdr:rowOff>
        </xdr:to>
        <xdr:sp macro="" textlink="">
          <xdr:nvSpPr>
            <xdr:cNvPr id="23769" name="CheckBox9" hidden="1">
              <a:extLst>
                <a:ext uri="{63B3BB69-23CF-44E3-9099-C40C66FF867C}">
                  <a14:compatExt spid="_x0000_s23769"/>
                </a:ext>
                <a:ext uri="{FF2B5EF4-FFF2-40B4-BE49-F238E27FC236}">
                  <a16:creationId xmlns:a16="http://schemas.microsoft.com/office/drawing/2014/main" id="{00000000-0008-0000-0200-0000D9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0</xdr:rowOff>
        </xdr:from>
        <xdr:to>
          <xdr:col>0</xdr:col>
          <xdr:colOff>76200</xdr:colOff>
          <xdr:row>6</xdr:row>
          <xdr:rowOff>28575</xdr:rowOff>
        </xdr:to>
        <xdr:sp macro="" textlink="">
          <xdr:nvSpPr>
            <xdr:cNvPr id="23772" name="CheckBox10" hidden="1">
              <a:extLst>
                <a:ext uri="{63B3BB69-23CF-44E3-9099-C40C66FF867C}">
                  <a14:compatExt spid="_x0000_s23772"/>
                </a:ext>
                <a:ext uri="{FF2B5EF4-FFF2-40B4-BE49-F238E27FC236}">
                  <a16:creationId xmlns:a16="http://schemas.microsoft.com/office/drawing/2014/main" id="{00000000-0008-0000-0200-0000DC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28575</xdr:rowOff>
        </xdr:from>
        <xdr:to>
          <xdr:col>0</xdr:col>
          <xdr:colOff>76200</xdr:colOff>
          <xdr:row>6</xdr:row>
          <xdr:rowOff>57150</xdr:rowOff>
        </xdr:to>
        <xdr:sp macro="" textlink="">
          <xdr:nvSpPr>
            <xdr:cNvPr id="23773" name="CheckBox11" hidden="1">
              <a:extLst>
                <a:ext uri="{63B3BB69-23CF-44E3-9099-C40C66FF867C}">
                  <a14:compatExt spid="_x0000_s23773"/>
                </a:ext>
                <a:ext uri="{FF2B5EF4-FFF2-40B4-BE49-F238E27FC236}">
                  <a16:creationId xmlns:a16="http://schemas.microsoft.com/office/drawing/2014/main" id="{00000000-0008-0000-0200-0000DD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57150</xdr:rowOff>
        </xdr:from>
        <xdr:to>
          <xdr:col>0</xdr:col>
          <xdr:colOff>76200</xdr:colOff>
          <xdr:row>6</xdr:row>
          <xdr:rowOff>85725</xdr:rowOff>
        </xdr:to>
        <xdr:sp macro="" textlink="">
          <xdr:nvSpPr>
            <xdr:cNvPr id="23774" name="CheckBox12" hidden="1">
              <a:extLst>
                <a:ext uri="{63B3BB69-23CF-44E3-9099-C40C66FF867C}">
                  <a14:compatExt spid="_x0000_s23774"/>
                </a:ext>
                <a:ext uri="{FF2B5EF4-FFF2-40B4-BE49-F238E27FC236}">
                  <a16:creationId xmlns:a16="http://schemas.microsoft.com/office/drawing/2014/main" id="{00000000-0008-0000-0200-0000DE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0</xdr:row>
          <xdr:rowOff>152400</xdr:rowOff>
        </xdr:from>
        <xdr:to>
          <xdr:col>0</xdr:col>
          <xdr:colOff>76200</xdr:colOff>
          <xdr:row>0</xdr:row>
          <xdr:rowOff>180975</xdr:rowOff>
        </xdr:to>
        <xdr:sp macro="" textlink="">
          <xdr:nvSpPr>
            <xdr:cNvPr id="23776" name="CheckBox13" hidden="1">
              <a:extLst>
                <a:ext uri="{63B3BB69-23CF-44E3-9099-C40C66FF867C}">
                  <a14:compatExt spid="_x0000_s23776"/>
                </a:ext>
                <a:ext uri="{FF2B5EF4-FFF2-40B4-BE49-F238E27FC236}">
                  <a16:creationId xmlns:a16="http://schemas.microsoft.com/office/drawing/2014/main" id="{00000000-0008-0000-0200-0000E0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0</xdr:row>
          <xdr:rowOff>180975</xdr:rowOff>
        </xdr:from>
        <xdr:to>
          <xdr:col>0</xdr:col>
          <xdr:colOff>76200</xdr:colOff>
          <xdr:row>1</xdr:row>
          <xdr:rowOff>19050</xdr:rowOff>
        </xdr:to>
        <xdr:sp macro="" textlink="">
          <xdr:nvSpPr>
            <xdr:cNvPr id="23777" name="CheckBox14" hidden="1">
              <a:extLst>
                <a:ext uri="{63B3BB69-23CF-44E3-9099-C40C66FF867C}">
                  <a14:compatExt spid="_x0000_s23777"/>
                </a:ext>
                <a:ext uri="{FF2B5EF4-FFF2-40B4-BE49-F238E27FC236}">
                  <a16:creationId xmlns:a16="http://schemas.microsoft.com/office/drawing/2014/main" id="{00000000-0008-0000-0200-0000E1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19050</xdr:rowOff>
        </xdr:from>
        <xdr:to>
          <xdr:col>0</xdr:col>
          <xdr:colOff>76200</xdr:colOff>
          <xdr:row>1</xdr:row>
          <xdr:rowOff>47625</xdr:rowOff>
        </xdr:to>
        <xdr:sp macro="" textlink="">
          <xdr:nvSpPr>
            <xdr:cNvPr id="23778" name="CheckBox15" hidden="1">
              <a:extLst>
                <a:ext uri="{63B3BB69-23CF-44E3-9099-C40C66FF867C}">
                  <a14:compatExt spid="_x0000_s23778"/>
                </a:ext>
                <a:ext uri="{FF2B5EF4-FFF2-40B4-BE49-F238E27FC236}">
                  <a16:creationId xmlns:a16="http://schemas.microsoft.com/office/drawing/2014/main" id="{00000000-0008-0000-0200-0000E2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0</xdr:row>
          <xdr:rowOff>123825</xdr:rowOff>
        </xdr:from>
        <xdr:to>
          <xdr:col>0</xdr:col>
          <xdr:colOff>76200</xdr:colOff>
          <xdr:row>0</xdr:row>
          <xdr:rowOff>152400</xdr:rowOff>
        </xdr:to>
        <xdr:sp macro="" textlink="">
          <xdr:nvSpPr>
            <xdr:cNvPr id="23779" name="CheckBox16" hidden="1">
              <a:extLst>
                <a:ext uri="{63B3BB69-23CF-44E3-9099-C40C66FF867C}">
                  <a14:compatExt spid="_x0000_s23779"/>
                </a:ext>
                <a:ext uri="{FF2B5EF4-FFF2-40B4-BE49-F238E27FC236}">
                  <a16:creationId xmlns:a16="http://schemas.microsoft.com/office/drawing/2014/main" id="{00000000-0008-0000-0200-0000E3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66675</xdr:rowOff>
        </xdr:from>
        <xdr:to>
          <xdr:col>0</xdr:col>
          <xdr:colOff>76200</xdr:colOff>
          <xdr:row>1</xdr:row>
          <xdr:rowOff>95250</xdr:rowOff>
        </xdr:to>
        <xdr:sp macro="" textlink="">
          <xdr:nvSpPr>
            <xdr:cNvPr id="23780" name="CheckBox17" hidden="1">
              <a:extLst>
                <a:ext uri="{63B3BB69-23CF-44E3-9099-C40C66FF867C}">
                  <a14:compatExt spid="_x0000_s23780"/>
                </a:ext>
                <a:ext uri="{FF2B5EF4-FFF2-40B4-BE49-F238E27FC236}">
                  <a16:creationId xmlns:a16="http://schemas.microsoft.com/office/drawing/2014/main" id="{00000000-0008-0000-0200-0000E4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47625</xdr:rowOff>
        </xdr:from>
        <xdr:to>
          <xdr:col>0</xdr:col>
          <xdr:colOff>76200</xdr:colOff>
          <xdr:row>1</xdr:row>
          <xdr:rowOff>76200</xdr:rowOff>
        </xdr:to>
        <xdr:sp macro="" textlink="">
          <xdr:nvSpPr>
            <xdr:cNvPr id="23783" name="CheckBox20" hidden="1">
              <a:extLst>
                <a:ext uri="{63B3BB69-23CF-44E3-9099-C40C66FF867C}">
                  <a14:compatExt spid="_x0000_s23783"/>
                </a:ext>
                <a:ext uri="{FF2B5EF4-FFF2-40B4-BE49-F238E27FC236}">
                  <a16:creationId xmlns:a16="http://schemas.microsoft.com/office/drawing/2014/main" id="{00000000-0008-0000-0200-0000E7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152400</xdr:rowOff>
        </xdr:from>
        <xdr:to>
          <xdr:col>0</xdr:col>
          <xdr:colOff>76200</xdr:colOff>
          <xdr:row>1</xdr:row>
          <xdr:rowOff>180975</xdr:rowOff>
        </xdr:to>
        <xdr:sp macro="" textlink="">
          <xdr:nvSpPr>
            <xdr:cNvPr id="23784" name="CheckBox21" hidden="1">
              <a:extLst>
                <a:ext uri="{63B3BB69-23CF-44E3-9099-C40C66FF867C}">
                  <a14:compatExt spid="_x0000_s23784"/>
                </a:ext>
                <a:ext uri="{FF2B5EF4-FFF2-40B4-BE49-F238E27FC236}">
                  <a16:creationId xmlns:a16="http://schemas.microsoft.com/office/drawing/2014/main" id="{00000000-0008-0000-0200-0000E8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180975</xdr:rowOff>
        </xdr:from>
        <xdr:to>
          <xdr:col>0</xdr:col>
          <xdr:colOff>76200</xdr:colOff>
          <xdr:row>1</xdr:row>
          <xdr:rowOff>209550</xdr:rowOff>
        </xdr:to>
        <xdr:sp macro="" textlink="">
          <xdr:nvSpPr>
            <xdr:cNvPr id="23785" name="CheckBox22" hidden="1">
              <a:extLst>
                <a:ext uri="{63B3BB69-23CF-44E3-9099-C40C66FF867C}">
                  <a14:compatExt spid="_x0000_s23785"/>
                </a:ext>
                <a:ext uri="{FF2B5EF4-FFF2-40B4-BE49-F238E27FC236}">
                  <a16:creationId xmlns:a16="http://schemas.microsoft.com/office/drawing/2014/main" id="{00000000-0008-0000-0200-0000E9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200025</xdr:rowOff>
        </xdr:from>
        <xdr:to>
          <xdr:col>0</xdr:col>
          <xdr:colOff>76200</xdr:colOff>
          <xdr:row>2</xdr:row>
          <xdr:rowOff>0</xdr:rowOff>
        </xdr:to>
        <xdr:sp macro="" textlink="">
          <xdr:nvSpPr>
            <xdr:cNvPr id="23786" name="CheckBox23" hidden="1">
              <a:extLst>
                <a:ext uri="{63B3BB69-23CF-44E3-9099-C40C66FF867C}">
                  <a14:compatExt spid="_x0000_s23786"/>
                </a:ext>
                <a:ext uri="{FF2B5EF4-FFF2-40B4-BE49-F238E27FC236}">
                  <a16:creationId xmlns:a16="http://schemas.microsoft.com/office/drawing/2014/main" id="{00000000-0008-0000-0200-0000EA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xdr:row>
          <xdr:rowOff>123825</xdr:rowOff>
        </xdr:from>
        <xdr:to>
          <xdr:col>0</xdr:col>
          <xdr:colOff>76200</xdr:colOff>
          <xdr:row>1</xdr:row>
          <xdr:rowOff>152400</xdr:rowOff>
        </xdr:to>
        <xdr:sp macro="" textlink="">
          <xdr:nvSpPr>
            <xdr:cNvPr id="23787" name="CheckBox24" hidden="1">
              <a:extLst>
                <a:ext uri="{63B3BB69-23CF-44E3-9099-C40C66FF867C}">
                  <a14:compatExt spid="_x0000_s23787"/>
                </a:ext>
                <a:ext uri="{FF2B5EF4-FFF2-40B4-BE49-F238E27FC236}">
                  <a16:creationId xmlns:a16="http://schemas.microsoft.com/office/drawing/2014/main" id="{00000000-0008-0000-0200-0000EB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xdr:row>
          <xdr:rowOff>28575</xdr:rowOff>
        </xdr:from>
        <xdr:to>
          <xdr:col>0</xdr:col>
          <xdr:colOff>76200</xdr:colOff>
          <xdr:row>2</xdr:row>
          <xdr:rowOff>57150</xdr:rowOff>
        </xdr:to>
        <xdr:sp macro="" textlink="">
          <xdr:nvSpPr>
            <xdr:cNvPr id="23788" name="CheckBox25" hidden="1">
              <a:extLst>
                <a:ext uri="{63B3BB69-23CF-44E3-9099-C40C66FF867C}">
                  <a14:compatExt spid="_x0000_s23788"/>
                </a:ext>
                <a:ext uri="{FF2B5EF4-FFF2-40B4-BE49-F238E27FC236}">
                  <a16:creationId xmlns:a16="http://schemas.microsoft.com/office/drawing/2014/main" id="{00000000-0008-0000-0200-0000EC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xdr:row>
          <xdr:rowOff>57150</xdr:rowOff>
        </xdr:from>
        <xdr:to>
          <xdr:col>0</xdr:col>
          <xdr:colOff>76200</xdr:colOff>
          <xdr:row>3</xdr:row>
          <xdr:rowOff>85725</xdr:rowOff>
        </xdr:to>
        <xdr:sp macro="" textlink="">
          <xdr:nvSpPr>
            <xdr:cNvPr id="23789" name="CheckBox26" hidden="1">
              <a:extLst>
                <a:ext uri="{63B3BB69-23CF-44E3-9099-C40C66FF867C}">
                  <a14:compatExt spid="_x0000_s23789"/>
                </a:ext>
                <a:ext uri="{FF2B5EF4-FFF2-40B4-BE49-F238E27FC236}">
                  <a16:creationId xmlns:a16="http://schemas.microsoft.com/office/drawing/2014/main" id="{00000000-0008-0000-0200-0000ED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xdr:row>
          <xdr:rowOff>9525</xdr:rowOff>
        </xdr:from>
        <xdr:to>
          <xdr:col>0</xdr:col>
          <xdr:colOff>76200</xdr:colOff>
          <xdr:row>2</xdr:row>
          <xdr:rowOff>38100</xdr:rowOff>
        </xdr:to>
        <xdr:sp macro="" textlink="">
          <xdr:nvSpPr>
            <xdr:cNvPr id="23791" name="CheckBox28" hidden="1">
              <a:extLst>
                <a:ext uri="{63B3BB69-23CF-44E3-9099-C40C66FF867C}">
                  <a14:compatExt spid="_x0000_s23791"/>
                </a:ext>
                <a:ext uri="{FF2B5EF4-FFF2-40B4-BE49-F238E27FC236}">
                  <a16:creationId xmlns:a16="http://schemas.microsoft.com/office/drawing/2014/main" id="{00000000-0008-0000-0200-0000EF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xdr:row>
          <xdr:rowOff>142875</xdr:rowOff>
        </xdr:from>
        <xdr:to>
          <xdr:col>0</xdr:col>
          <xdr:colOff>76200</xdr:colOff>
          <xdr:row>3</xdr:row>
          <xdr:rowOff>9525</xdr:rowOff>
        </xdr:to>
        <xdr:sp macro="" textlink="">
          <xdr:nvSpPr>
            <xdr:cNvPr id="23792" name="CheckBox29" hidden="1">
              <a:extLst>
                <a:ext uri="{63B3BB69-23CF-44E3-9099-C40C66FF867C}">
                  <a14:compatExt spid="_x0000_s23792"/>
                </a:ext>
                <a:ext uri="{FF2B5EF4-FFF2-40B4-BE49-F238E27FC236}">
                  <a16:creationId xmlns:a16="http://schemas.microsoft.com/office/drawing/2014/main" id="{00000000-0008-0000-0200-0000F0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xdr:row>
          <xdr:rowOff>0</xdr:rowOff>
        </xdr:from>
        <xdr:to>
          <xdr:col>0</xdr:col>
          <xdr:colOff>76200</xdr:colOff>
          <xdr:row>3</xdr:row>
          <xdr:rowOff>28575</xdr:rowOff>
        </xdr:to>
        <xdr:sp macro="" textlink="">
          <xdr:nvSpPr>
            <xdr:cNvPr id="23793" name="CheckBox30" hidden="1">
              <a:extLst>
                <a:ext uri="{63B3BB69-23CF-44E3-9099-C40C66FF867C}">
                  <a14:compatExt spid="_x0000_s23793"/>
                </a:ext>
                <a:ext uri="{FF2B5EF4-FFF2-40B4-BE49-F238E27FC236}">
                  <a16:creationId xmlns:a16="http://schemas.microsoft.com/office/drawing/2014/main" id="{00000000-0008-0000-0200-0000F1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xdr:row>
          <xdr:rowOff>28575</xdr:rowOff>
        </xdr:from>
        <xdr:to>
          <xdr:col>0</xdr:col>
          <xdr:colOff>76200</xdr:colOff>
          <xdr:row>3</xdr:row>
          <xdr:rowOff>57150</xdr:rowOff>
        </xdr:to>
        <xdr:sp macro="" textlink="">
          <xdr:nvSpPr>
            <xdr:cNvPr id="23794" name="CheckBox31" hidden="1">
              <a:extLst>
                <a:ext uri="{63B3BB69-23CF-44E3-9099-C40C66FF867C}">
                  <a14:compatExt spid="_x0000_s23794"/>
                </a:ext>
                <a:ext uri="{FF2B5EF4-FFF2-40B4-BE49-F238E27FC236}">
                  <a16:creationId xmlns:a16="http://schemas.microsoft.com/office/drawing/2014/main" id="{00000000-0008-0000-0200-0000F2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xdr:row>
          <xdr:rowOff>114300</xdr:rowOff>
        </xdr:from>
        <xdr:to>
          <xdr:col>0</xdr:col>
          <xdr:colOff>76200</xdr:colOff>
          <xdr:row>2</xdr:row>
          <xdr:rowOff>142875</xdr:rowOff>
        </xdr:to>
        <xdr:sp macro="" textlink="">
          <xdr:nvSpPr>
            <xdr:cNvPr id="23795" name="CheckBox32" hidden="1">
              <a:extLst>
                <a:ext uri="{63B3BB69-23CF-44E3-9099-C40C66FF867C}">
                  <a14:compatExt spid="_x0000_s23795"/>
                </a:ext>
                <a:ext uri="{FF2B5EF4-FFF2-40B4-BE49-F238E27FC236}">
                  <a16:creationId xmlns:a16="http://schemas.microsoft.com/office/drawing/2014/main" id="{00000000-0008-0000-0200-0000F35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xdr:row>
          <xdr:rowOff>85725</xdr:rowOff>
        </xdr:from>
        <xdr:to>
          <xdr:col>0</xdr:col>
          <xdr:colOff>76200</xdr:colOff>
          <xdr:row>3</xdr:row>
          <xdr:rowOff>114300</xdr:rowOff>
        </xdr:to>
        <xdr:sp macro="" textlink="">
          <xdr:nvSpPr>
            <xdr:cNvPr id="9052777" name="CheckBox18" hidden="1">
              <a:extLst>
                <a:ext uri="{63B3BB69-23CF-44E3-9099-C40C66FF867C}">
                  <a14:compatExt spid="_x0000_s9052777"/>
                </a:ext>
                <a:ext uri="{FF2B5EF4-FFF2-40B4-BE49-F238E27FC236}">
                  <a16:creationId xmlns:a16="http://schemas.microsoft.com/office/drawing/2014/main" id="{00000000-0008-0000-0200-000069228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0</xdr:col>
      <xdr:colOff>666750</xdr:colOff>
      <xdr:row>2</xdr:row>
      <xdr:rowOff>4233</xdr:rowOff>
    </xdr:to>
    <xdr:sp macro="" textlink="">
      <xdr:nvSpPr>
        <xdr:cNvPr id="7" name="Rectangle 5">
          <a:hlinkClick xmlns:r="http://schemas.openxmlformats.org/officeDocument/2006/relationships" r:id="rId1"/>
          <a:extLst>
            <a:ext uri="{FF2B5EF4-FFF2-40B4-BE49-F238E27FC236}">
              <a16:creationId xmlns:a16="http://schemas.microsoft.com/office/drawing/2014/main" id="{00000000-0008-0000-0300-000007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0</xdr:col>
      <xdr:colOff>666750</xdr:colOff>
      <xdr:row>1</xdr:row>
      <xdr:rowOff>0</xdr:rowOff>
    </xdr:from>
    <xdr:to>
      <xdr:col>1</xdr:col>
      <xdr:colOff>727075</xdr:colOff>
      <xdr:row>2</xdr:row>
      <xdr:rowOff>4233</xdr:rowOff>
    </xdr:to>
    <xdr:sp macro="[0]!legend_Click" textlink="">
      <xdr:nvSpPr>
        <xdr:cNvPr id="8" name="Rectangle 6">
          <a:extLst>
            <a:ext uri="{FF2B5EF4-FFF2-40B4-BE49-F238E27FC236}">
              <a16:creationId xmlns:a16="http://schemas.microsoft.com/office/drawing/2014/main" id="{00000000-0008-0000-0300-000008000000}"/>
            </a:ext>
          </a:extLst>
        </xdr:cNvPr>
        <xdr:cNvSpPr>
          <a:spLocks noChangeArrowheads="1"/>
        </xdr:cNvSpPr>
      </xdr:nvSpPr>
      <xdr:spPr bwMode="auto">
        <a:xfrm>
          <a:off x="666750" y="190500"/>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1879600</xdr:colOff>
      <xdr:row>1</xdr:row>
      <xdr:rowOff>0</xdr:rowOff>
    </xdr:from>
    <xdr:to>
      <xdr:col>1</xdr:col>
      <xdr:colOff>2917825</xdr:colOff>
      <xdr:row>2</xdr:row>
      <xdr:rowOff>4233</xdr:rowOff>
    </xdr:to>
    <xdr:sp macro="[0]!remarks_Click" textlink="">
      <xdr:nvSpPr>
        <xdr:cNvPr id="9" name="Rectangle 8">
          <a:extLst>
            <a:ext uri="{FF2B5EF4-FFF2-40B4-BE49-F238E27FC236}">
              <a16:creationId xmlns:a16="http://schemas.microsoft.com/office/drawing/2014/main" id="{00000000-0008-0000-0300-000009000000}"/>
            </a:ext>
          </a:extLst>
        </xdr:cNvPr>
        <xdr:cNvSpPr>
          <a:spLocks noChangeArrowheads="1"/>
        </xdr:cNvSpPr>
      </xdr:nvSpPr>
      <xdr:spPr bwMode="auto">
        <a:xfrm>
          <a:off x="2555875" y="190500"/>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twoCellAnchor editAs="absolute">
    <xdr:from>
      <xdr:col>1</xdr:col>
      <xdr:colOff>727075</xdr:colOff>
      <xdr:row>1</xdr:row>
      <xdr:rowOff>0</xdr:rowOff>
    </xdr:from>
    <xdr:to>
      <xdr:col>1</xdr:col>
      <xdr:colOff>1879600</xdr:colOff>
      <xdr:row>2</xdr:row>
      <xdr:rowOff>4233</xdr:rowOff>
    </xdr:to>
    <xdr:sp macro="[0]!toggle_checkboxes" textlink="">
      <xdr:nvSpPr>
        <xdr:cNvPr id="11" name="Rectangle 12">
          <a:extLst>
            <a:ext uri="{FF2B5EF4-FFF2-40B4-BE49-F238E27FC236}">
              <a16:creationId xmlns:a16="http://schemas.microsoft.com/office/drawing/2014/main" id="{00000000-0008-0000-0300-00000B000000}"/>
            </a:ext>
          </a:extLst>
        </xdr:cNvPr>
        <xdr:cNvSpPr>
          <a:spLocks noChangeArrowheads="1"/>
        </xdr:cNvSpPr>
      </xdr:nvSpPr>
      <xdr:spPr bwMode="auto">
        <a:xfrm>
          <a:off x="1403350" y="190500"/>
          <a:ext cx="11525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Check all/none</a:t>
          </a:r>
        </a:p>
      </xdr:txBody>
    </xdr:sp>
    <xdr:clientData/>
  </xdr:twoCellAnchor>
  <mc:AlternateContent xmlns:mc="http://schemas.openxmlformats.org/markup-compatibility/2006">
    <mc:Choice xmlns:a14="http://schemas.microsoft.com/office/drawing/2010/main" Requires="a14">
      <xdr:twoCellAnchor editAs="oneCell">
        <xdr:from>
          <xdr:col>0</xdr:col>
          <xdr:colOff>47625</xdr:colOff>
          <xdr:row>1</xdr:row>
          <xdr:rowOff>123825</xdr:rowOff>
        </xdr:from>
        <xdr:to>
          <xdr:col>0</xdr:col>
          <xdr:colOff>76200</xdr:colOff>
          <xdr:row>1</xdr:row>
          <xdr:rowOff>152400</xdr:rowOff>
        </xdr:to>
        <xdr:sp macro="" textlink="">
          <xdr:nvSpPr>
            <xdr:cNvPr id="5925889" name="CheckBox1" hidden="1">
              <a:extLst>
                <a:ext uri="{63B3BB69-23CF-44E3-9099-C40C66FF867C}">
                  <a14:compatExt spid="_x0000_s5925889"/>
                </a:ext>
                <a:ext uri="{FF2B5EF4-FFF2-40B4-BE49-F238E27FC236}">
                  <a16:creationId xmlns:a16="http://schemas.microsoft.com/office/drawing/2014/main" id="{00000000-0008-0000-0300-000001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xdr:row>
          <xdr:rowOff>0</xdr:rowOff>
        </xdr:from>
        <xdr:to>
          <xdr:col>0</xdr:col>
          <xdr:colOff>76200</xdr:colOff>
          <xdr:row>3</xdr:row>
          <xdr:rowOff>28575</xdr:rowOff>
        </xdr:to>
        <xdr:sp macro="" textlink="">
          <xdr:nvSpPr>
            <xdr:cNvPr id="5925890" name="CheckBox2" hidden="1">
              <a:extLst>
                <a:ext uri="{63B3BB69-23CF-44E3-9099-C40C66FF867C}">
                  <a14:compatExt spid="_x0000_s5925890"/>
                </a:ext>
                <a:ext uri="{FF2B5EF4-FFF2-40B4-BE49-F238E27FC236}">
                  <a16:creationId xmlns:a16="http://schemas.microsoft.com/office/drawing/2014/main" id="{00000000-0008-0000-0300-000002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57150</xdr:rowOff>
        </xdr:from>
        <xdr:to>
          <xdr:col>0</xdr:col>
          <xdr:colOff>76200</xdr:colOff>
          <xdr:row>6</xdr:row>
          <xdr:rowOff>85725</xdr:rowOff>
        </xdr:to>
        <xdr:sp macro="" textlink="">
          <xdr:nvSpPr>
            <xdr:cNvPr id="5925891" name="CheckBox3" hidden="1">
              <a:extLst>
                <a:ext uri="{63B3BB69-23CF-44E3-9099-C40C66FF867C}">
                  <a14:compatExt spid="_x0000_s5925891"/>
                </a:ext>
                <a:ext uri="{FF2B5EF4-FFF2-40B4-BE49-F238E27FC236}">
                  <a16:creationId xmlns:a16="http://schemas.microsoft.com/office/drawing/2014/main" id="{00000000-0008-0000-0300-000003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8</xdr:row>
          <xdr:rowOff>0</xdr:rowOff>
        </xdr:from>
        <xdr:to>
          <xdr:col>0</xdr:col>
          <xdr:colOff>76200</xdr:colOff>
          <xdr:row>8</xdr:row>
          <xdr:rowOff>28575</xdr:rowOff>
        </xdr:to>
        <xdr:sp macro="" textlink="">
          <xdr:nvSpPr>
            <xdr:cNvPr id="5925892" name="CheckBox4" hidden="1">
              <a:extLst>
                <a:ext uri="{63B3BB69-23CF-44E3-9099-C40C66FF867C}">
                  <a14:compatExt spid="_x0000_s5925892"/>
                </a:ext>
                <a:ext uri="{FF2B5EF4-FFF2-40B4-BE49-F238E27FC236}">
                  <a16:creationId xmlns:a16="http://schemas.microsoft.com/office/drawing/2014/main" id="{00000000-0008-0000-0300-000004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9</xdr:row>
          <xdr:rowOff>104775</xdr:rowOff>
        </xdr:from>
        <xdr:to>
          <xdr:col>0</xdr:col>
          <xdr:colOff>76200</xdr:colOff>
          <xdr:row>9</xdr:row>
          <xdr:rowOff>133350</xdr:rowOff>
        </xdr:to>
        <xdr:sp macro="" textlink="">
          <xdr:nvSpPr>
            <xdr:cNvPr id="5925893" name="CheckBox5" hidden="1">
              <a:extLst>
                <a:ext uri="{63B3BB69-23CF-44E3-9099-C40C66FF867C}">
                  <a14:compatExt spid="_x0000_s5925893"/>
                </a:ext>
                <a:ext uri="{FF2B5EF4-FFF2-40B4-BE49-F238E27FC236}">
                  <a16:creationId xmlns:a16="http://schemas.microsoft.com/office/drawing/2014/main" id="{00000000-0008-0000-0300-000005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11</xdr:row>
          <xdr:rowOff>57150</xdr:rowOff>
        </xdr:from>
        <xdr:to>
          <xdr:col>0</xdr:col>
          <xdr:colOff>76200</xdr:colOff>
          <xdr:row>11</xdr:row>
          <xdr:rowOff>85725</xdr:rowOff>
        </xdr:to>
        <xdr:sp macro="" textlink="">
          <xdr:nvSpPr>
            <xdr:cNvPr id="5925894" name="CheckBox6" hidden="1">
              <a:extLst>
                <a:ext uri="{63B3BB69-23CF-44E3-9099-C40C66FF867C}">
                  <a14:compatExt spid="_x0000_s5925894"/>
                </a:ext>
                <a:ext uri="{FF2B5EF4-FFF2-40B4-BE49-F238E27FC236}">
                  <a16:creationId xmlns:a16="http://schemas.microsoft.com/office/drawing/2014/main" id="{00000000-0008-0000-0300-000006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16</xdr:row>
          <xdr:rowOff>0</xdr:rowOff>
        </xdr:from>
        <xdr:to>
          <xdr:col>0</xdr:col>
          <xdr:colOff>76200</xdr:colOff>
          <xdr:row>16</xdr:row>
          <xdr:rowOff>28575</xdr:rowOff>
        </xdr:to>
        <xdr:sp macro="" textlink="">
          <xdr:nvSpPr>
            <xdr:cNvPr id="5925895" name="CheckBox7" hidden="1">
              <a:extLst>
                <a:ext uri="{63B3BB69-23CF-44E3-9099-C40C66FF867C}">
                  <a14:compatExt spid="_x0000_s5925895"/>
                </a:ext>
                <a:ext uri="{FF2B5EF4-FFF2-40B4-BE49-F238E27FC236}">
                  <a16:creationId xmlns:a16="http://schemas.microsoft.com/office/drawing/2014/main" id="{00000000-0008-0000-0300-000007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17</xdr:row>
          <xdr:rowOff>104775</xdr:rowOff>
        </xdr:from>
        <xdr:to>
          <xdr:col>0</xdr:col>
          <xdr:colOff>76200</xdr:colOff>
          <xdr:row>17</xdr:row>
          <xdr:rowOff>133350</xdr:rowOff>
        </xdr:to>
        <xdr:sp macro="" textlink="">
          <xdr:nvSpPr>
            <xdr:cNvPr id="5925896" name="CheckBox8" hidden="1">
              <a:extLst>
                <a:ext uri="{63B3BB69-23CF-44E3-9099-C40C66FF867C}">
                  <a14:compatExt spid="_x0000_s5925896"/>
                </a:ext>
                <a:ext uri="{FF2B5EF4-FFF2-40B4-BE49-F238E27FC236}">
                  <a16:creationId xmlns:a16="http://schemas.microsoft.com/office/drawing/2014/main" id="{00000000-0008-0000-0300-000008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19</xdr:row>
          <xdr:rowOff>57150</xdr:rowOff>
        </xdr:from>
        <xdr:to>
          <xdr:col>0</xdr:col>
          <xdr:colOff>76200</xdr:colOff>
          <xdr:row>19</xdr:row>
          <xdr:rowOff>85725</xdr:rowOff>
        </xdr:to>
        <xdr:sp macro="" textlink="">
          <xdr:nvSpPr>
            <xdr:cNvPr id="5925897" name="CheckBox9" hidden="1">
              <a:extLst>
                <a:ext uri="{63B3BB69-23CF-44E3-9099-C40C66FF867C}">
                  <a14:compatExt spid="_x0000_s5925897"/>
                </a:ext>
                <a:ext uri="{FF2B5EF4-FFF2-40B4-BE49-F238E27FC236}">
                  <a16:creationId xmlns:a16="http://schemas.microsoft.com/office/drawing/2014/main" id="{00000000-0008-0000-0300-000009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21</xdr:row>
          <xdr:rowOff>9525</xdr:rowOff>
        </xdr:from>
        <xdr:to>
          <xdr:col>0</xdr:col>
          <xdr:colOff>76200</xdr:colOff>
          <xdr:row>21</xdr:row>
          <xdr:rowOff>28575</xdr:rowOff>
        </xdr:to>
        <xdr:sp macro="" textlink="">
          <xdr:nvSpPr>
            <xdr:cNvPr id="5925898" name="CheckBox10" hidden="1">
              <a:extLst>
                <a:ext uri="{63B3BB69-23CF-44E3-9099-C40C66FF867C}">
                  <a14:compatExt spid="_x0000_s5925898"/>
                </a:ext>
                <a:ext uri="{FF2B5EF4-FFF2-40B4-BE49-F238E27FC236}">
                  <a16:creationId xmlns:a16="http://schemas.microsoft.com/office/drawing/2014/main" id="{00000000-0008-0000-0300-00000A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22</xdr:row>
          <xdr:rowOff>104775</xdr:rowOff>
        </xdr:from>
        <xdr:to>
          <xdr:col>0</xdr:col>
          <xdr:colOff>76200</xdr:colOff>
          <xdr:row>22</xdr:row>
          <xdr:rowOff>133350</xdr:rowOff>
        </xdr:to>
        <xdr:sp macro="" textlink="">
          <xdr:nvSpPr>
            <xdr:cNvPr id="5925899" name="CheckBox11" hidden="1">
              <a:extLst>
                <a:ext uri="{63B3BB69-23CF-44E3-9099-C40C66FF867C}">
                  <a14:compatExt spid="_x0000_s5925899"/>
                </a:ext>
                <a:ext uri="{FF2B5EF4-FFF2-40B4-BE49-F238E27FC236}">
                  <a16:creationId xmlns:a16="http://schemas.microsoft.com/office/drawing/2014/main" id="{00000000-0008-0000-0300-00000B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24</xdr:row>
          <xdr:rowOff>47625</xdr:rowOff>
        </xdr:from>
        <xdr:to>
          <xdr:col>0</xdr:col>
          <xdr:colOff>76200</xdr:colOff>
          <xdr:row>24</xdr:row>
          <xdr:rowOff>76200</xdr:rowOff>
        </xdr:to>
        <xdr:sp macro="" textlink="">
          <xdr:nvSpPr>
            <xdr:cNvPr id="5925900" name="CheckBox12" hidden="1">
              <a:extLst>
                <a:ext uri="{63B3BB69-23CF-44E3-9099-C40C66FF867C}">
                  <a14:compatExt spid="_x0000_s5925900"/>
                </a:ext>
                <a:ext uri="{FF2B5EF4-FFF2-40B4-BE49-F238E27FC236}">
                  <a16:creationId xmlns:a16="http://schemas.microsoft.com/office/drawing/2014/main" id="{00000000-0008-0000-0300-00000C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29</xdr:row>
          <xdr:rowOff>9525</xdr:rowOff>
        </xdr:from>
        <xdr:to>
          <xdr:col>0</xdr:col>
          <xdr:colOff>76200</xdr:colOff>
          <xdr:row>29</xdr:row>
          <xdr:rowOff>28575</xdr:rowOff>
        </xdr:to>
        <xdr:sp macro="" textlink="">
          <xdr:nvSpPr>
            <xdr:cNvPr id="5925901" name="CheckBox13" hidden="1">
              <a:extLst>
                <a:ext uri="{63B3BB69-23CF-44E3-9099-C40C66FF867C}">
                  <a14:compatExt spid="_x0000_s5925901"/>
                </a:ext>
                <a:ext uri="{FF2B5EF4-FFF2-40B4-BE49-F238E27FC236}">
                  <a16:creationId xmlns:a16="http://schemas.microsoft.com/office/drawing/2014/main" id="{00000000-0008-0000-0300-00000D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30</xdr:row>
          <xdr:rowOff>104775</xdr:rowOff>
        </xdr:from>
        <xdr:to>
          <xdr:col>0</xdr:col>
          <xdr:colOff>76200</xdr:colOff>
          <xdr:row>30</xdr:row>
          <xdr:rowOff>133350</xdr:rowOff>
        </xdr:to>
        <xdr:sp macro="" textlink="">
          <xdr:nvSpPr>
            <xdr:cNvPr id="5925902" name="CheckBox14" hidden="1">
              <a:extLst>
                <a:ext uri="{63B3BB69-23CF-44E3-9099-C40C66FF867C}">
                  <a14:compatExt spid="_x0000_s5925902"/>
                </a:ext>
                <a:ext uri="{FF2B5EF4-FFF2-40B4-BE49-F238E27FC236}">
                  <a16:creationId xmlns:a16="http://schemas.microsoft.com/office/drawing/2014/main" id="{00000000-0008-0000-0300-00000E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32</xdr:row>
          <xdr:rowOff>47625</xdr:rowOff>
        </xdr:from>
        <xdr:to>
          <xdr:col>0</xdr:col>
          <xdr:colOff>76200</xdr:colOff>
          <xdr:row>32</xdr:row>
          <xdr:rowOff>76200</xdr:rowOff>
        </xdr:to>
        <xdr:sp macro="" textlink="">
          <xdr:nvSpPr>
            <xdr:cNvPr id="5925903" name="CheckBox15" hidden="1">
              <a:extLst>
                <a:ext uri="{63B3BB69-23CF-44E3-9099-C40C66FF867C}">
                  <a14:compatExt spid="_x0000_s5925903"/>
                </a:ext>
                <a:ext uri="{FF2B5EF4-FFF2-40B4-BE49-F238E27FC236}">
                  <a16:creationId xmlns:a16="http://schemas.microsoft.com/office/drawing/2014/main" id="{00000000-0008-0000-0300-00000F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35</xdr:row>
          <xdr:rowOff>104775</xdr:rowOff>
        </xdr:from>
        <xdr:to>
          <xdr:col>0</xdr:col>
          <xdr:colOff>76200</xdr:colOff>
          <xdr:row>35</xdr:row>
          <xdr:rowOff>133350</xdr:rowOff>
        </xdr:to>
        <xdr:sp macro="" textlink="">
          <xdr:nvSpPr>
            <xdr:cNvPr id="5925904" name="CheckBox16" hidden="1">
              <a:extLst>
                <a:ext uri="{63B3BB69-23CF-44E3-9099-C40C66FF867C}">
                  <a14:compatExt spid="_x0000_s5925904"/>
                </a:ext>
                <a:ext uri="{FF2B5EF4-FFF2-40B4-BE49-F238E27FC236}">
                  <a16:creationId xmlns:a16="http://schemas.microsoft.com/office/drawing/2014/main" id="{00000000-0008-0000-0300-000010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37</xdr:row>
          <xdr:rowOff>47625</xdr:rowOff>
        </xdr:from>
        <xdr:to>
          <xdr:col>0</xdr:col>
          <xdr:colOff>76200</xdr:colOff>
          <xdr:row>37</xdr:row>
          <xdr:rowOff>76200</xdr:rowOff>
        </xdr:to>
        <xdr:sp macro="" textlink="">
          <xdr:nvSpPr>
            <xdr:cNvPr id="5925905" name="CheckBox17" hidden="1">
              <a:extLst>
                <a:ext uri="{63B3BB69-23CF-44E3-9099-C40C66FF867C}">
                  <a14:compatExt spid="_x0000_s5925905"/>
                </a:ext>
                <a:ext uri="{FF2B5EF4-FFF2-40B4-BE49-F238E27FC236}">
                  <a16:creationId xmlns:a16="http://schemas.microsoft.com/office/drawing/2014/main" id="{00000000-0008-0000-0300-000011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43</xdr:row>
          <xdr:rowOff>0</xdr:rowOff>
        </xdr:from>
        <xdr:to>
          <xdr:col>0</xdr:col>
          <xdr:colOff>76200</xdr:colOff>
          <xdr:row>43</xdr:row>
          <xdr:rowOff>19050</xdr:rowOff>
        </xdr:to>
        <xdr:sp macro="" textlink="">
          <xdr:nvSpPr>
            <xdr:cNvPr id="5925906" name="CheckBox18" hidden="1">
              <a:extLst>
                <a:ext uri="{63B3BB69-23CF-44E3-9099-C40C66FF867C}">
                  <a14:compatExt spid="_x0000_s5925906"/>
                </a:ext>
                <a:ext uri="{FF2B5EF4-FFF2-40B4-BE49-F238E27FC236}">
                  <a16:creationId xmlns:a16="http://schemas.microsoft.com/office/drawing/2014/main" id="{00000000-0008-0000-0300-000012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44</xdr:row>
          <xdr:rowOff>95250</xdr:rowOff>
        </xdr:from>
        <xdr:to>
          <xdr:col>0</xdr:col>
          <xdr:colOff>76200</xdr:colOff>
          <xdr:row>44</xdr:row>
          <xdr:rowOff>123825</xdr:rowOff>
        </xdr:to>
        <xdr:sp macro="" textlink="">
          <xdr:nvSpPr>
            <xdr:cNvPr id="5925907" name="CheckBox19" hidden="1">
              <a:extLst>
                <a:ext uri="{63B3BB69-23CF-44E3-9099-C40C66FF867C}">
                  <a14:compatExt spid="_x0000_s5925907"/>
                </a:ext>
                <a:ext uri="{FF2B5EF4-FFF2-40B4-BE49-F238E27FC236}">
                  <a16:creationId xmlns:a16="http://schemas.microsoft.com/office/drawing/2014/main" id="{00000000-0008-0000-0300-000013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46</xdr:row>
          <xdr:rowOff>47625</xdr:rowOff>
        </xdr:from>
        <xdr:to>
          <xdr:col>0</xdr:col>
          <xdr:colOff>76200</xdr:colOff>
          <xdr:row>46</xdr:row>
          <xdr:rowOff>76200</xdr:rowOff>
        </xdr:to>
        <xdr:sp macro="" textlink="">
          <xdr:nvSpPr>
            <xdr:cNvPr id="5925908" name="CheckBox20" hidden="1">
              <a:extLst>
                <a:ext uri="{63B3BB69-23CF-44E3-9099-C40C66FF867C}">
                  <a14:compatExt spid="_x0000_s5925908"/>
                </a:ext>
                <a:ext uri="{FF2B5EF4-FFF2-40B4-BE49-F238E27FC236}">
                  <a16:creationId xmlns:a16="http://schemas.microsoft.com/office/drawing/2014/main" id="{00000000-0008-0000-0300-000014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48</xdr:row>
          <xdr:rowOff>0</xdr:rowOff>
        </xdr:from>
        <xdr:to>
          <xdr:col>0</xdr:col>
          <xdr:colOff>76200</xdr:colOff>
          <xdr:row>48</xdr:row>
          <xdr:rowOff>19050</xdr:rowOff>
        </xdr:to>
        <xdr:sp macro="" textlink="">
          <xdr:nvSpPr>
            <xdr:cNvPr id="5925909" name="CheckBox21" hidden="1">
              <a:extLst>
                <a:ext uri="{63B3BB69-23CF-44E3-9099-C40C66FF867C}">
                  <a14:compatExt spid="_x0000_s5925909"/>
                </a:ext>
                <a:ext uri="{FF2B5EF4-FFF2-40B4-BE49-F238E27FC236}">
                  <a16:creationId xmlns:a16="http://schemas.microsoft.com/office/drawing/2014/main" id="{00000000-0008-0000-0300-000015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49</xdr:row>
          <xdr:rowOff>95250</xdr:rowOff>
        </xdr:from>
        <xdr:to>
          <xdr:col>0</xdr:col>
          <xdr:colOff>76200</xdr:colOff>
          <xdr:row>49</xdr:row>
          <xdr:rowOff>123825</xdr:rowOff>
        </xdr:to>
        <xdr:sp macro="" textlink="">
          <xdr:nvSpPr>
            <xdr:cNvPr id="5925910" name="CheckBox22" hidden="1">
              <a:extLst>
                <a:ext uri="{63B3BB69-23CF-44E3-9099-C40C66FF867C}">
                  <a14:compatExt spid="_x0000_s5925910"/>
                </a:ext>
                <a:ext uri="{FF2B5EF4-FFF2-40B4-BE49-F238E27FC236}">
                  <a16:creationId xmlns:a16="http://schemas.microsoft.com/office/drawing/2014/main" id="{00000000-0008-0000-0300-000016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56</xdr:row>
          <xdr:rowOff>0</xdr:rowOff>
        </xdr:from>
        <xdr:to>
          <xdr:col>0</xdr:col>
          <xdr:colOff>76200</xdr:colOff>
          <xdr:row>56</xdr:row>
          <xdr:rowOff>19050</xdr:rowOff>
        </xdr:to>
        <xdr:sp macro="" textlink="">
          <xdr:nvSpPr>
            <xdr:cNvPr id="5925911" name="CheckBox23" hidden="1">
              <a:extLst>
                <a:ext uri="{63B3BB69-23CF-44E3-9099-C40C66FF867C}">
                  <a14:compatExt spid="_x0000_s5925911"/>
                </a:ext>
                <a:ext uri="{FF2B5EF4-FFF2-40B4-BE49-F238E27FC236}">
                  <a16:creationId xmlns:a16="http://schemas.microsoft.com/office/drawing/2014/main" id="{00000000-0008-0000-0300-000017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57</xdr:row>
          <xdr:rowOff>95250</xdr:rowOff>
        </xdr:from>
        <xdr:to>
          <xdr:col>0</xdr:col>
          <xdr:colOff>76200</xdr:colOff>
          <xdr:row>57</xdr:row>
          <xdr:rowOff>123825</xdr:rowOff>
        </xdr:to>
        <xdr:sp macro="" textlink="">
          <xdr:nvSpPr>
            <xdr:cNvPr id="5925912" name="CheckBox24" hidden="1">
              <a:extLst>
                <a:ext uri="{63B3BB69-23CF-44E3-9099-C40C66FF867C}">
                  <a14:compatExt spid="_x0000_s5925912"/>
                </a:ext>
                <a:ext uri="{FF2B5EF4-FFF2-40B4-BE49-F238E27FC236}">
                  <a16:creationId xmlns:a16="http://schemas.microsoft.com/office/drawing/2014/main" id="{00000000-0008-0000-0300-0000186C5A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34</xdr:row>
          <xdr:rowOff>0</xdr:rowOff>
        </xdr:from>
        <xdr:to>
          <xdr:col>0</xdr:col>
          <xdr:colOff>76200</xdr:colOff>
          <xdr:row>34</xdr:row>
          <xdr:rowOff>19050</xdr:rowOff>
        </xdr:to>
        <xdr:sp macro="" textlink="">
          <xdr:nvSpPr>
            <xdr:cNvPr id="9228808" name="CheckBox25" hidden="1">
              <a:extLst>
                <a:ext uri="{63B3BB69-23CF-44E3-9099-C40C66FF867C}">
                  <a14:compatExt spid="_x0000_s9228808"/>
                </a:ext>
                <a:ext uri="{FF2B5EF4-FFF2-40B4-BE49-F238E27FC236}">
                  <a16:creationId xmlns:a16="http://schemas.microsoft.com/office/drawing/2014/main" id="{00000000-0008-0000-0300-000008D28C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37</xdr:row>
          <xdr:rowOff>95250</xdr:rowOff>
        </xdr:from>
        <xdr:to>
          <xdr:col>0</xdr:col>
          <xdr:colOff>76200</xdr:colOff>
          <xdr:row>37</xdr:row>
          <xdr:rowOff>123825</xdr:rowOff>
        </xdr:to>
        <xdr:sp macro="" textlink="">
          <xdr:nvSpPr>
            <xdr:cNvPr id="9228824" name="CheckBox26" hidden="1">
              <a:extLst>
                <a:ext uri="{63B3BB69-23CF-44E3-9099-C40C66FF867C}">
                  <a14:compatExt spid="_x0000_s9228824"/>
                </a:ext>
                <a:ext uri="{FF2B5EF4-FFF2-40B4-BE49-F238E27FC236}">
                  <a16:creationId xmlns:a16="http://schemas.microsoft.com/office/drawing/2014/main" id="{00000000-0008-0000-0300-000018D28C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37</xdr:row>
          <xdr:rowOff>95250</xdr:rowOff>
        </xdr:from>
        <xdr:to>
          <xdr:col>0</xdr:col>
          <xdr:colOff>76200</xdr:colOff>
          <xdr:row>37</xdr:row>
          <xdr:rowOff>123825</xdr:rowOff>
        </xdr:to>
        <xdr:sp macro="" textlink="">
          <xdr:nvSpPr>
            <xdr:cNvPr id="9228825" name="CheckBox27" hidden="1">
              <a:extLst>
                <a:ext uri="{63B3BB69-23CF-44E3-9099-C40C66FF867C}">
                  <a14:compatExt spid="_x0000_s9228825"/>
                </a:ext>
                <a:ext uri="{FF2B5EF4-FFF2-40B4-BE49-F238E27FC236}">
                  <a16:creationId xmlns:a16="http://schemas.microsoft.com/office/drawing/2014/main" id="{00000000-0008-0000-0300-000019D28C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0</xdr:col>
      <xdr:colOff>666750</xdr:colOff>
      <xdr:row>2</xdr:row>
      <xdr:rowOff>4233</xdr:rowOff>
    </xdr:to>
    <xdr:sp macro="" textlink="">
      <xdr:nvSpPr>
        <xdr:cNvPr id="12" name="Rectangle 5">
          <a:hlinkClick xmlns:r="http://schemas.openxmlformats.org/officeDocument/2006/relationships" r:id="rId1"/>
          <a:extLst>
            <a:ext uri="{FF2B5EF4-FFF2-40B4-BE49-F238E27FC236}">
              <a16:creationId xmlns:a16="http://schemas.microsoft.com/office/drawing/2014/main" id="{00000000-0008-0000-0400-00000C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0</xdr:col>
      <xdr:colOff>666750</xdr:colOff>
      <xdr:row>1</xdr:row>
      <xdr:rowOff>0</xdr:rowOff>
    </xdr:from>
    <xdr:to>
      <xdr:col>1</xdr:col>
      <xdr:colOff>727075</xdr:colOff>
      <xdr:row>2</xdr:row>
      <xdr:rowOff>4233</xdr:rowOff>
    </xdr:to>
    <xdr:sp macro="[0]!legend_Click" textlink="">
      <xdr:nvSpPr>
        <xdr:cNvPr id="13" name="Rectangle 6">
          <a:extLst>
            <a:ext uri="{FF2B5EF4-FFF2-40B4-BE49-F238E27FC236}">
              <a16:creationId xmlns:a16="http://schemas.microsoft.com/office/drawing/2014/main" id="{00000000-0008-0000-0400-00000D000000}"/>
            </a:ext>
          </a:extLst>
        </xdr:cNvPr>
        <xdr:cNvSpPr>
          <a:spLocks noChangeArrowheads="1"/>
        </xdr:cNvSpPr>
      </xdr:nvSpPr>
      <xdr:spPr bwMode="auto">
        <a:xfrm>
          <a:off x="666750" y="190500"/>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1879600</xdr:colOff>
      <xdr:row>1</xdr:row>
      <xdr:rowOff>0</xdr:rowOff>
    </xdr:from>
    <xdr:to>
      <xdr:col>1</xdr:col>
      <xdr:colOff>2917825</xdr:colOff>
      <xdr:row>2</xdr:row>
      <xdr:rowOff>4233</xdr:rowOff>
    </xdr:to>
    <xdr:sp macro="[0]!remarks_Click" textlink="">
      <xdr:nvSpPr>
        <xdr:cNvPr id="14" name="Rectangle 13">
          <a:extLst>
            <a:ext uri="{FF2B5EF4-FFF2-40B4-BE49-F238E27FC236}">
              <a16:creationId xmlns:a16="http://schemas.microsoft.com/office/drawing/2014/main" id="{00000000-0008-0000-0400-00000E000000}"/>
            </a:ext>
          </a:extLst>
        </xdr:cNvPr>
        <xdr:cNvSpPr>
          <a:spLocks noChangeArrowheads="1"/>
        </xdr:cNvSpPr>
      </xdr:nvSpPr>
      <xdr:spPr bwMode="auto">
        <a:xfrm>
          <a:off x="2555875" y="190500"/>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twoCellAnchor editAs="absolute">
    <xdr:from>
      <xdr:col>1</xdr:col>
      <xdr:colOff>727075</xdr:colOff>
      <xdr:row>1</xdr:row>
      <xdr:rowOff>0</xdr:rowOff>
    </xdr:from>
    <xdr:to>
      <xdr:col>1</xdr:col>
      <xdr:colOff>1879600</xdr:colOff>
      <xdr:row>2</xdr:row>
      <xdr:rowOff>4233</xdr:rowOff>
    </xdr:to>
    <xdr:sp macro="[0]!toggle_checkboxes" textlink="">
      <xdr:nvSpPr>
        <xdr:cNvPr id="15" name="Rectangle 12">
          <a:extLst>
            <a:ext uri="{FF2B5EF4-FFF2-40B4-BE49-F238E27FC236}">
              <a16:creationId xmlns:a16="http://schemas.microsoft.com/office/drawing/2014/main" id="{00000000-0008-0000-0400-00000F000000}"/>
            </a:ext>
          </a:extLst>
        </xdr:cNvPr>
        <xdr:cNvSpPr>
          <a:spLocks noChangeArrowheads="1"/>
        </xdr:cNvSpPr>
      </xdr:nvSpPr>
      <xdr:spPr bwMode="auto">
        <a:xfrm>
          <a:off x="1403350" y="190500"/>
          <a:ext cx="11525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Check all/none</a:t>
          </a:r>
        </a:p>
      </xdr:txBody>
    </xdr:sp>
    <xdr:clientData/>
  </xdr:twoCellAnchor>
  <mc:AlternateContent xmlns:mc="http://schemas.openxmlformats.org/markup-compatibility/2006">
    <mc:Choice xmlns:a14="http://schemas.microsoft.com/office/drawing/2010/main" Requires="a14">
      <xdr:twoCellAnchor editAs="oneCell">
        <xdr:from>
          <xdr:col>0</xdr:col>
          <xdr:colOff>47625</xdr:colOff>
          <xdr:row>2</xdr:row>
          <xdr:rowOff>133350</xdr:rowOff>
        </xdr:from>
        <xdr:to>
          <xdr:col>0</xdr:col>
          <xdr:colOff>76200</xdr:colOff>
          <xdr:row>3</xdr:row>
          <xdr:rowOff>0</xdr:rowOff>
        </xdr:to>
        <xdr:sp macro="" textlink="">
          <xdr:nvSpPr>
            <xdr:cNvPr id="11504" name="CheckBox2" hidden="1">
              <a:extLst>
                <a:ext uri="{63B3BB69-23CF-44E3-9099-C40C66FF867C}">
                  <a14:compatExt spid="_x0000_s11504"/>
                </a:ext>
                <a:ext uri="{FF2B5EF4-FFF2-40B4-BE49-F238E27FC236}">
                  <a16:creationId xmlns:a16="http://schemas.microsoft.com/office/drawing/2014/main" id="{00000000-0008-0000-0400-0000F02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4</xdr:row>
          <xdr:rowOff>57150</xdr:rowOff>
        </xdr:from>
        <xdr:to>
          <xdr:col>0</xdr:col>
          <xdr:colOff>76200</xdr:colOff>
          <xdr:row>4</xdr:row>
          <xdr:rowOff>85725</xdr:rowOff>
        </xdr:to>
        <xdr:sp macro="" textlink="">
          <xdr:nvSpPr>
            <xdr:cNvPr id="11505" name="CheckBox1" hidden="1">
              <a:extLst>
                <a:ext uri="{63B3BB69-23CF-44E3-9099-C40C66FF867C}">
                  <a14:compatExt spid="_x0000_s11505"/>
                </a:ext>
                <a:ext uri="{FF2B5EF4-FFF2-40B4-BE49-F238E27FC236}">
                  <a16:creationId xmlns:a16="http://schemas.microsoft.com/office/drawing/2014/main" id="{00000000-0008-0000-0400-0000F12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9525</xdr:rowOff>
        </xdr:from>
        <xdr:to>
          <xdr:col>0</xdr:col>
          <xdr:colOff>76200</xdr:colOff>
          <xdr:row>5</xdr:row>
          <xdr:rowOff>38100</xdr:rowOff>
        </xdr:to>
        <xdr:sp macro="" textlink="">
          <xdr:nvSpPr>
            <xdr:cNvPr id="11506" name="CheckBox3" hidden="1">
              <a:extLst>
                <a:ext uri="{63B3BB69-23CF-44E3-9099-C40C66FF867C}">
                  <a14:compatExt spid="_x0000_s11506"/>
                </a:ext>
                <a:ext uri="{FF2B5EF4-FFF2-40B4-BE49-F238E27FC236}">
                  <a16:creationId xmlns:a16="http://schemas.microsoft.com/office/drawing/2014/main" id="{00000000-0008-0000-0400-0000F22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95250</xdr:rowOff>
        </xdr:from>
        <xdr:to>
          <xdr:col>0</xdr:col>
          <xdr:colOff>76200</xdr:colOff>
          <xdr:row>6</xdr:row>
          <xdr:rowOff>123825</xdr:rowOff>
        </xdr:to>
        <xdr:sp macro="" textlink="">
          <xdr:nvSpPr>
            <xdr:cNvPr id="11507" name="CheckBox4" hidden="1">
              <a:extLst>
                <a:ext uri="{63B3BB69-23CF-44E3-9099-C40C66FF867C}">
                  <a14:compatExt spid="_x0000_s11507"/>
                </a:ext>
                <a:ext uri="{FF2B5EF4-FFF2-40B4-BE49-F238E27FC236}">
                  <a16:creationId xmlns:a16="http://schemas.microsoft.com/office/drawing/2014/main" id="{00000000-0008-0000-0400-0000F32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9</xdr:row>
          <xdr:rowOff>95250</xdr:rowOff>
        </xdr:from>
        <xdr:to>
          <xdr:col>0</xdr:col>
          <xdr:colOff>76200</xdr:colOff>
          <xdr:row>9</xdr:row>
          <xdr:rowOff>123825</xdr:rowOff>
        </xdr:to>
        <xdr:sp macro="" textlink="">
          <xdr:nvSpPr>
            <xdr:cNvPr id="11508" name="CheckBox5" hidden="1">
              <a:extLst>
                <a:ext uri="{63B3BB69-23CF-44E3-9099-C40C66FF867C}">
                  <a14:compatExt spid="_x0000_s11508"/>
                </a:ext>
                <a:ext uri="{FF2B5EF4-FFF2-40B4-BE49-F238E27FC236}">
                  <a16:creationId xmlns:a16="http://schemas.microsoft.com/office/drawing/2014/main" id="{00000000-0008-0000-0400-0000F42C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0</xdr:col>
      <xdr:colOff>666750</xdr:colOff>
      <xdr:row>2</xdr:row>
      <xdr:rowOff>4233</xdr:rowOff>
    </xdr:to>
    <xdr:sp macro="" textlink="">
      <xdr:nvSpPr>
        <xdr:cNvPr id="7" name="Rectangle 5">
          <a:hlinkClick xmlns:r="http://schemas.openxmlformats.org/officeDocument/2006/relationships" r:id="rId1"/>
          <a:extLst>
            <a:ext uri="{FF2B5EF4-FFF2-40B4-BE49-F238E27FC236}">
              <a16:creationId xmlns:a16="http://schemas.microsoft.com/office/drawing/2014/main" id="{00000000-0008-0000-0500-000007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0</xdr:col>
      <xdr:colOff>666750</xdr:colOff>
      <xdr:row>1</xdr:row>
      <xdr:rowOff>0</xdr:rowOff>
    </xdr:from>
    <xdr:to>
      <xdr:col>1</xdr:col>
      <xdr:colOff>727075</xdr:colOff>
      <xdr:row>2</xdr:row>
      <xdr:rowOff>4233</xdr:rowOff>
    </xdr:to>
    <xdr:sp macro="[0]!legend_Click" textlink="">
      <xdr:nvSpPr>
        <xdr:cNvPr id="8" name="Rectangle 6">
          <a:extLst>
            <a:ext uri="{FF2B5EF4-FFF2-40B4-BE49-F238E27FC236}">
              <a16:creationId xmlns:a16="http://schemas.microsoft.com/office/drawing/2014/main" id="{00000000-0008-0000-0500-000008000000}"/>
            </a:ext>
          </a:extLst>
        </xdr:cNvPr>
        <xdr:cNvSpPr>
          <a:spLocks noChangeArrowheads="1"/>
        </xdr:cNvSpPr>
      </xdr:nvSpPr>
      <xdr:spPr bwMode="auto">
        <a:xfrm>
          <a:off x="666750" y="190500"/>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1879600</xdr:colOff>
      <xdr:row>1</xdr:row>
      <xdr:rowOff>0</xdr:rowOff>
    </xdr:from>
    <xdr:to>
      <xdr:col>1</xdr:col>
      <xdr:colOff>2917825</xdr:colOff>
      <xdr:row>2</xdr:row>
      <xdr:rowOff>4233</xdr:rowOff>
    </xdr:to>
    <xdr:sp macro="[0]!remarks_Click" textlink="">
      <xdr:nvSpPr>
        <xdr:cNvPr id="9" name="Rectangle 8">
          <a:extLst>
            <a:ext uri="{FF2B5EF4-FFF2-40B4-BE49-F238E27FC236}">
              <a16:creationId xmlns:a16="http://schemas.microsoft.com/office/drawing/2014/main" id="{00000000-0008-0000-0500-000009000000}"/>
            </a:ext>
          </a:extLst>
        </xdr:cNvPr>
        <xdr:cNvSpPr>
          <a:spLocks noChangeArrowheads="1"/>
        </xdr:cNvSpPr>
      </xdr:nvSpPr>
      <xdr:spPr bwMode="auto">
        <a:xfrm>
          <a:off x="2555875" y="190500"/>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twoCellAnchor editAs="absolute">
    <xdr:from>
      <xdr:col>1</xdr:col>
      <xdr:colOff>727075</xdr:colOff>
      <xdr:row>1</xdr:row>
      <xdr:rowOff>0</xdr:rowOff>
    </xdr:from>
    <xdr:to>
      <xdr:col>1</xdr:col>
      <xdr:colOff>1879600</xdr:colOff>
      <xdr:row>2</xdr:row>
      <xdr:rowOff>4233</xdr:rowOff>
    </xdr:to>
    <xdr:sp macro="[0]!toggle_checkboxes" textlink="">
      <xdr:nvSpPr>
        <xdr:cNvPr id="10" name="Rectangle 12">
          <a:extLst>
            <a:ext uri="{FF2B5EF4-FFF2-40B4-BE49-F238E27FC236}">
              <a16:creationId xmlns:a16="http://schemas.microsoft.com/office/drawing/2014/main" id="{00000000-0008-0000-0500-00000A000000}"/>
            </a:ext>
          </a:extLst>
        </xdr:cNvPr>
        <xdr:cNvSpPr>
          <a:spLocks noChangeArrowheads="1"/>
        </xdr:cNvSpPr>
      </xdr:nvSpPr>
      <xdr:spPr bwMode="auto">
        <a:xfrm>
          <a:off x="1403350" y="190500"/>
          <a:ext cx="11525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Check all/none</a:t>
          </a:r>
        </a:p>
      </xdr:txBody>
    </xdr:sp>
    <xdr:clientData/>
  </xdr:twoCellAnchor>
  <mc:AlternateContent xmlns:mc="http://schemas.openxmlformats.org/markup-compatibility/2006">
    <mc:Choice xmlns:a14="http://schemas.microsoft.com/office/drawing/2010/main" Requires="a14">
      <xdr:twoCellAnchor editAs="oneCell">
        <xdr:from>
          <xdr:col>0</xdr:col>
          <xdr:colOff>47625</xdr:colOff>
          <xdr:row>3</xdr:row>
          <xdr:rowOff>57150</xdr:rowOff>
        </xdr:from>
        <xdr:to>
          <xdr:col>0</xdr:col>
          <xdr:colOff>76200</xdr:colOff>
          <xdr:row>3</xdr:row>
          <xdr:rowOff>85725</xdr:rowOff>
        </xdr:to>
        <xdr:sp macro="" textlink="">
          <xdr:nvSpPr>
            <xdr:cNvPr id="12547" name="CheckBox7" hidden="1">
              <a:extLst>
                <a:ext uri="{63B3BB69-23CF-44E3-9099-C40C66FF867C}">
                  <a14:compatExt spid="_x0000_s12547"/>
                </a:ext>
                <a:ext uri="{FF2B5EF4-FFF2-40B4-BE49-F238E27FC236}">
                  <a16:creationId xmlns:a16="http://schemas.microsoft.com/office/drawing/2014/main" id="{00000000-0008-0000-0500-000003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5</xdr:row>
          <xdr:rowOff>19050</xdr:rowOff>
        </xdr:from>
        <xdr:to>
          <xdr:col>0</xdr:col>
          <xdr:colOff>76200</xdr:colOff>
          <xdr:row>5</xdr:row>
          <xdr:rowOff>47625</xdr:rowOff>
        </xdr:to>
        <xdr:sp macro="" textlink="">
          <xdr:nvSpPr>
            <xdr:cNvPr id="12548" name="CheckBox8" hidden="1">
              <a:extLst>
                <a:ext uri="{63B3BB69-23CF-44E3-9099-C40C66FF867C}">
                  <a14:compatExt spid="_x0000_s12548"/>
                </a:ext>
                <a:ext uri="{FF2B5EF4-FFF2-40B4-BE49-F238E27FC236}">
                  <a16:creationId xmlns:a16="http://schemas.microsoft.com/office/drawing/2014/main" id="{00000000-0008-0000-0500-000004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133350</xdr:rowOff>
        </xdr:from>
        <xdr:to>
          <xdr:col>0</xdr:col>
          <xdr:colOff>76200</xdr:colOff>
          <xdr:row>7</xdr:row>
          <xdr:rowOff>0</xdr:rowOff>
        </xdr:to>
        <xdr:sp macro="" textlink="">
          <xdr:nvSpPr>
            <xdr:cNvPr id="12549" name="CheckBox9" hidden="1">
              <a:extLst>
                <a:ext uri="{63B3BB69-23CF-44E3-9099-C40C66FF867C}">
                  <a14:compatExt spid="_x0000_s12549"/>
                </a:ext>
                <a:ext uri="{FF2B5EF4-FFF2-40B4-BE49-F238E27FC236}">
                  <a16:creationId xmlns:a16="http://schemas.microsoft.com/office/drawing/2014/main" id="{00000000-0008-0000-0500-000005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8</xdr:row>
          <xdr:rowOff>95250</xdr:rowOff>
        </xdr:from>
        <xdr:to>
          <xdr:col>0</xdr:col>
          <xdr:colOff>76200</xdr:colOff>
          <xdr:row>8</xdr:row>
          <xdr:rowOff>133350</xdr:rowOff>
        </xdr:to>
        <xdr:sp macro="" textlink="">
          <xdr:nvSpPr>
            <xdr:cNvPr id="12550" name="CheckBox10" hidden="1">
              <a:extLst>
                <a:ext uri="{63B3BB69-23CF-44E3-9099-C40C66FF867C}">
                  <a14:compatExt spid="_x0000_s12550"/>
                </a:ext>
                <a:ext uri="{FF2B5EF4-FFF2-40B4-BE49-F238E27FC236}">
                  <a16:creationId xmlns:a16="http://schemas.microsoft.com/office/drawing/2014/main" id="{00000000-0008-0000-0500-000006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9</xdr:row>
          <xdr:rowOff>76200</xdr:rowOff>
        </xdr:from>
        <xdr:to>
          <xdr:col>0</xdr:col>
          <xdr:colOff>76200</xdr:colOff>
          <xdr:row>9</xdr:row>
          <xdr:rowOff>104775</xdr:rowOff>
        </xdr:to>
        <xdr:sp macro="" textlink="">
          <xdr:nvSpPr>
            <xdr:cNvPr id="12551" name="CheckBox11" hidden="1">
              <a:extLst>
                <a:ext uri="{63B3BB69-23CF-44E3-9099-C40C66FF867C}">
                  <a14:compatExt spid="_x0000_s12551"/>
                </a:ext>
                <a:ext uri="{FF2B5EF4-FFF2-40B4-BE49-F238E27FC236}">
                  <a16:creationId xmlns:a16="http://schemas.microsoft.com/office/drawing/2014/main" id="{00000000-0008-0000-0500-000007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10</xdr:row>
          <xdr:rowOff>57150</xdr:rowOff>
        </xdr:from>
        <xdr:to>
          <xdr:col>0</xdr:col>
          <xdr:colOff>76200</xdr:colOff>
          <xdr:row>10</xdr:row>
          <xdr:rowOff>85725</xdr:rowOff>
        </xdr:to>
        <xdr:sp macro="" textlink="">
          <xdr:nvSpPr>
            <xdr:cNvPr id="12552" name="CheckBox12" hidden="1">
              <a:extLst>
                <a:ext uri="{63B3BB69-23CF-44E3-9099-C40C66FF867C}">
                  <a14:compatExt spid="_x0000_s12552"/>
                </a:ext>
                <a:ext uri="{FF2B5EF4-FFF2-40B4-BE49-F238E27FC236}">
                  <a16:creationId xmlns:a16="http://schemas.microsoft.com/office/drawing/2014/main" id="{00000000-0008-0000-0500-000008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11</xdr:row>
          <xdr:rowOff>38100</xdr:rowOff>
        </xdr:from>
        <xdr:to>
          <xdr:col>0</xdr:col>
          <xdr:colOff>76200</xdr:colOff>
          <xdr:row>11</xdr:row>
          <xdr:rowOff>66675</xdr:rowOff>
        </xdr:to>
        <xdr:sp macro="" textlink="">
          <xdr:nvSpPr>
            <xdr:cNvPr id="12553" name="CheckBox13" hidden="1">
              <a:extLst>
                <a:ext uri="{63B3BB69-23CF-44E3-9099-C40C66FF867C}">
                  <a14:compatExt spid="_x0000_s12553"/>
                </a:ext>
                <a:ext uri="{FF2B5EF4-FFF2-40B4-BE49-F238E27FC236}">
                  <a16:creationId xmlns:a16="http://schemas.microsoft.com/office/drawing/2014/main" id="{00000000-0008-0000-0500-000009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12</xdr:row>
          <xdr:rowOff>9525</xdr:rowOff>
        </xdr:from>
        <xdr:to>
          <xdr:col>0</xdr:col>
          <xdr:colOff>76200</xdr:colOff>
          <xdr:row>12</xdr:row>
          <xdr:rowOff>38100</xdr:rowOff>
        </xdr:to>
        <xdr:sp macro="" textlink="">
          <xdr:nvSpPr>
            <xdr:cNvPr id="12554" name="CheckBox14" hidden="1">
              <a:extLst>
                <a:ext uri="{63B3BB69-23CF-44E3-9099-C40C66FF867C}">
                  <a14:compatExt spid="_x0000_s12554"/>
                </a:ext>
                <a:ext uri="{FF2B5EF4-FFF2-40B4-BE49-F238E27FC236}">
                  <a16:creationId xmlns:a16="http://schemas.microsoft.com/office/drawing/2014/main" id="{00000000-0008-0000-0500-00000A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12</xdr:row>
          <xdr:rowOff>152400</xdr:rowOff>
        </xdr:from>
        <xdr:to>
          <xdr:col>0</xdr:col>
          <xdr:colOff>76200</xdr:colOff>
          <xdr:row>16</xdr:row>
          <xdr:rowOff>19050</xdr:rowOff>
        </xdr:to>
        <xdr:sp macro="" textlink="">
          <xdr:nvSpPr>
            <xdr:cNvPr id="12555" name="CheckBox15" hidden="1">
              <a:extLst>
                <a:ext uri="{63B3BB69-23CF-44E3-9099-C40C66FF867C}">
                  <a14:compatExt spid="_x0000_s12555"/>
                </a:ext>
                <a:ext uri="{FF2B5EF4-FFF2-40B4-BE49-F238E27FC236}">
                  <a16:creationId xmlns:a16="http://schemas.microsoft.com/office/drawing/2014/main" id="{00000000-0008-0000-0500-00000B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16</xdr:row>
          <xdr:rowOff>133350</xdr:rowOff>
        </xdr:from>
        <xdr:to>
          <xdr:col>0</xdr:col>
          <xdr:colOff>76200</xdr:colOff>
          <xdr:row>17</xdr:row>
          <xdr:rowOff>0</xdr:rowOff>
        </xdr:to>
        <xdr:sp macro="" textlink="">
          <xdr:nvSpPr>
            <xdr:cNvPr id="12556" name="CheckBox16" hidden="1">
              <a:extLst>
                <a:ext uri="{63B3BB69-23CF-44E3-9099-C40C66FF867C}">
                  <a14:compatExt spid="_x0000_s12556"/>
                </a:ext>
                <a:ext uri="{FF2B5EF4-FFF2-40B4-BE49-F238E27FC236}">
                  <a16:creationId xmlns:a16="http://schemas.microsoft.com/office/drawing/2014/main" id="{00000000-0008-0000-0500-00000C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17</xdr:row>
          <xdr:rowOff>114300</xdr:rowOff>
        </xdr:from>
        <xdr:to>
          <xdr:col>0</xdr:col>
          <xdr:colOff>76200</xdr:colOff>
          <xdr:row>17</xdr:row>
          <xdr:rowOff>142875</xdr:rowOff>
        </xdr:to>
        <xdr:sp macro="" textlink="">
          <xdr:nvSpPr>
            <xdr:cNvPr id="12557" name="CheckBox17" hidden="1">
              <a:extLst>
                <a:ext uri="{63B3BB69-23CF-44E3-9099-C40C66FF867C}">
                  <a14:compatExt spid="_x0000_s12557"/>
                </a:ext>
                <a:ext uri="{FF2B5EF4-FFF2-40B4-BE49-F238E27FC236}">
                  <a16:creationId xmlns:a16="http://schemas.microsoft.com/office/drawing/2014/main" id="{00000000-0008-0000-0500-00000D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18</xdr:row>
          <xdr:rowOff>95250</xdr:rowOff>
        </xdr:from>
        <xdr:to>
          <xdr:col>0</xdr:col>
          <xdr:colOff>76200</xdr:colOff>
          <xdr:row>18</xdr:row>
          <xdr:rowOff>123825</xdr:rowOff>
        </xdr:to>
        <xdr:sp macro="" textlink="">
          <xdr:nvSpPr>
            <xdr:cNvPr id="12558" name="CheckBox18" hidden="1">
              <a:extLst>
                <a:ext uri="{63B3BB69-23CF-44E3-9099-C40C66FF867C}">
                  <a14:compatExt spid="_x0000_s12558"/>
                </a:ext>
                <a:ext uri="{FF2B5EF4-FFF2-40B4-BE49-F238E27FC236}">
                  <a16:creationId xmlns:a16="http://schemas.microsoft.com/office/drawing/2014/main" id="{00000000-0008-0000-0500-00000E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19</xdr:row>
          <xdr:rowOff>76200</xdr:rowOff>
        </xdr:from>
        <xdr:to>
          <xdr:col>0</xdr:col>
          <xdr:colOff>76200</xdr:colOff>
          <xdr:row>19</xdr:row>
          <xdr:rowOff>104775</xdr:rowOff>
        </xdr:to>
        <xdr:sp macro="" textlink="">
          <xdr:nvSpPr>
            <xdr:cNvPr id="12559" name="CheckBox19" hidden="1">
              <a:extLst>
                <a:ext uri="{63B3BB69-23CF-44E3-9099-C40C66FF867C}">
                  <a14:compatExt spid="_x0000_s12559"/>
                </a:ext>
                <a:ext uri="{FF2B5EF4-FFF2-40B4-BE49-F238E27FC236}">
                  <a16:creationId xmlns:a16="http://schemas.microsoft.com/office/drawing/2014/main" id="{00000000-0008-0000-0500-00000F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20</xdr:row>
          <xdr:rowOff>47625</xdr:rowOff>
        </xdr:from>
        <xdr:to>
          <xdr:col>0</xdr:col>
          <xdr:colOff>76200</xdr:colOff>
          <xdr:row>20</xdr:row>
          <xdr:rowOff>76200</xdr:rowOff>
        </xdr:to>
        <xdr:sp macro="" textlink="">
          <xdr:nvSpPr>
            <xdr:cNvPr id="12560" name="CheckBox20" hidden="1">
              <a:extLst>
                <a:ext uri="{63B3BB69-23CF-44E3-9099-C40C66FF867C}">
                  <a14:compatExt spid="_x0000_s12560"/>
                </a:ext>
                <a:ext uri="{FF2B5EF4-FFF2-40B4-BE49-F238E27FC236}">
                  <a16:creationId xmlns:a16="http://schemas.microsoft.com/office/drawing/2014/main" id="{00000000-0008-0000-0500-000010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22</xdr:row>
          <xdr:rowOff>152400</xdr:rowOff>
        </xdr:from>
        <xdr:to>
          <xdr:col>0</xdr:col>
          <xdr:colOff>76200</xdr:colOff>
          <xdr:row>23</xdr:row>
          <xdr:rowOff>19050</xdr:rowOff>
        </xdr:to>
        <xdr:sp macro="" textlink="">
          <xdr:nvSpPr>
            <xdr:cNvPr id="12561" name="CheckBox21" hidden="1">
              <a:extLst>
                <a:ext uri="{63B3BB69-23CF-44E3-9099-C40C66FF867C}">
                  <a14:compatExt spid="_x0000_s12561"/>
                </a:ext>
                <a:ext uri="{FF2B5EF4-FFF2-40B4-BE49-F238E27FC236}">
                  <a16:creationId xmlns:a16="http://schemas.microsoft.com/office/drawing/2014/main" id="{00000000-0008-0000-0500-000011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27</xdr:row>
          <xdr:rowOff>152400</xdr:rowOff>
        </xdr:from>
        <xdr:to>
          <xdr:col>0</xdr:col>
          <xdr:colOff>76200</xdr:colOff>
          <xdr:row>28</xdr:row>
          <xdr:rowOff>19050</xdr:rowOff>
        </xdr:to>
        <xdr:sp macro="" textlink="">
          <xdr:nvSpPr>
            <xdr:cNvPr id="12562" name="CheckBox1" hidden="1">
              <a:extLst>
                <a:ext uri="{63B3BB69-23CF-44E3-9099-C40C66FF867C}">
                  <a14:compatExt spid="_x0000_s12562"/>
                </a:ext>
                <a:ext uri="{FF2B5EF4-FFF2-40B4-BE49-F238E27FC236}">
                  <a16:creationId xmlns:a16="http://schemas.microsoft.com/office/drawing/2014/main" id="{00000000-0008-0000-0500-000012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28</xdr:row>
          <xdr:rowOff>19050</xdr:rowOff>
        </xdr:from>
        <xdr:to>
          <xdr:col>0</xdr:col>
          <xdr:colOff>76200</xdr:colOff>
          <xdr:row>28</xdr:row>
          <xdr:rowOff>47625</xdr:rowOff>
        </xdr:to>
        <xdr:sp macro="" textlink="">
          <xdr:nvSpPr>
            <xdr:cNvPr id="12563" name="CheckBox2" hidden="1">
              <a:extLst>
                <a:ext uri="{63B3BB69-23CF-44E3-9099-C40C66FF867C}">
                  <a14:compatExt spid="_x0000_s12563"/>
                </a:ext>
                <a:ext uri="{FF2B5EF4-FFF2-40B4-BE49-F238E27FC236}">
                  <a16:creationId xmlns:a16="http://schemas.microsoft.com/office/drawing/2014/main" id="{00000000-0008-0000-0500-000013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28</xdr:row>
          <xdr:rowOff>57150</xdr:rowOff>
        </xdr:from>
        <xdr:to>
          <xdr:col>0</xdr:col>
          <xdr:colOff>76200</xdr:colOff>
          <xdr:row>28</xdr:row>
          <xdr:rowOff>85725</xdr:rowOff>
        </xdr:to>
        <xdr:sp macro="" textlink="">
          <xdr:nvSpPr>
            <xdr:cNvPr id="12564" name="CheckBox3" hidden="1">
              <a:extLst>
                <a:ext uri="{63B3BB69-23CF-44E3-9099-C40C66FF867C}">
                  <a14:compatExt spid="_x0000_s12564"/>
                </a:ext>
                <a:ext uri="{FF2B5EF4-FFF2-40B4-BE49-F238E27FC236}">
                  <a16:creationId xmlns:a16="http://schemas.microsoft.com/office/drawing/2014/main" id="{00000000-0008-0000-0500-000014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28</xdr:row>
          <xdr:rowOff>85725</xdr:rowOff>
        </xdr:from>
        <xdr:to>
          <xdr:col>0</xdr:col>
          <xdr:colOff>76200</xdr:colOff>
          <xdr:row>28</xdr:row>
          <xdr:rowOff>114300</xdr:rowOff>
        </xdr:to>
        <xdr:sp macro="" textlink="">
          <xdr:nvSpPr>
            <xdr:cNvPr id="12565" name="CheckBox4" hidden="1">
              <a:extLst>
                <a:ext uri="{63B3BB69-23CF-44E3-9099-C40C66FF867C}">
                  <a14:compatExt spid="_x0000_s12565"/>
                </a:ext>
                <a:ext uri="{FF2B5EF4-FFF2-40B4-BE49-F238E27FC236}">
                  <a16:creationId xmlns:a16="http://schemas.microsoft.com/office/drawing/2014/main" id="{00000000-0008-0000-0500-000015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28</xdr:row>
          <xdr:rowOff>114300</xdr:rowOff>
        </xdr:from>
        <xdr:to>
          <xdr:col>0</xdr:col>
          <xdr:colOff>76200</xdr:colOff>
          <xdr:row>28</xdr:row>
          <xdr:rowOff>142875</xdr:rowOff>
        </xdr:to>
        <xdr:sp macro="" textlink="">
          <xdr:nvSpPr>
            <xdr:cNvPr id="12566" name="CheckBox5" hidden="1">
              <a:extLst>
                <a:ext uri="{63B3BB69-23CF-44E3-9099-C40C66FF867C}">
                  <a14:compatExt spid="_x0000_s12566"/>
                </a:ext>
                <a:ext uri="{FF2B5EF4-FFF2-40B4-BE49-F238E27FC236}">
                  <a16:creationId xmlns:a16="http://schemas.microsoft.com/office/drawing/2014/main" id="{00000000-0008-0000-0500-000016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28</xdr:row>
          <xdr:rowOff>152400</xdr:rowOff>
        </xdr:from>
        <xdr:to>
          <xdr:col>0</xdr:col>
          <xdr:colOff>76200</xdr:colOff>
          <xdr:row>29</xdr:row>
          <xdr:rowOff>19050</xdr:rowOff>
        </xdr:to>
        <xdr:sp macro="" textlink="">
          <xdr:nvSpPr>
            <xdr:cNvPr id="12567" name="CheckBox6" hidden="1">
              <a:extLst>
                <a:ext uri="{63B3BB69-23CF-44E3-9099-C40C66FF867C}">
                  <a14:compatExt spid="_x0000_s12567"/>
                </a:ext>
                <a:ext uri="{FF2B5EF4-FFF2-40B4-BE49-F238E27FC236}">
                  <a16:creationId xmlns:a16="http://schemas.microsoft.com/office/drawing/2014/main" id="{00000000-0008-0000-0500-000017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29</xdr:row>
          <xdr:rowOff>19050</xdr:rowOff>
        </xdr:from>
        <xdr:to>
          <xdr:col>0</xdr:col>
          <xdr:colOff>76200</xdr:colOff>
          <xdr:row>29</xdr:row>
          <xdr:rowOff>47625</xdr:rowOff>
        </xdr:to>
        <xdr:sp macro="" textlink="">
          <xdr:nvSpPr>
            <xdr:cNvPr id="12568" name="CheckBox22" hidden="1">
              <a:extLst>
                <a:ext uri="{63B3BB69-23CF-44E3-9099-C40C66FF867C}">
                  <a14:compatExt spid="_x0000_s12568"/>
                </a:ext>
                <a:ext uri="{FF2B5EF4-FFF2-40B4-BE49-F238E27FC236}">
                  <a16:creationId xmlns:a16="http://schemas.microsoft.com/office/drawing/2014/main" id="{00000000-0008-0000-0500-000018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29</xdr:row>
          <xdr:rowOff>47625</xdr:rowOff>
        </xdr:from>
        <xdr:to>
          <xdr:col>0</xdr:col>
          <xdr:colOff>76200</xdr:colOff>
          <xdr:row>29</xdr:row>
          <xdr:rowOff>76200</xdr:rowOff>
        </xdr:to>
        <xdr:sp macro="" textlink="">
          <xdr:nvSpPr>
            <xdr:cNvPr id="12569" name="CheckBox23" hidden="1">
              <a:extLst>
                <a:ext uri="{63B3BB69-23CF-44E3-9099-C40C66FF867C}">
                  <a14:compatExt spid="_x0000_s12569"/>
                </a:ext>
                <a:ext uri="{FF2B5EF4-FFF2-40B4-BE49-F238E27FC236}">
                  <a16:creationId xmlns:a16="http://schemas.microsoft.com/office/drawing/2014/main" id="{00000000-0008-0000-0500-00001931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0</xdr:col>
      <xdr:colOff>666750</xdr:colOff>
      <xdr:row>2</xdr:row>
      <xdr:rowOff>4233</xdr:rowOff>
    </xdr:to>
    <xdr:sp macro="" textlink="">
      <xdr:nvSpPr>
        <xdr:cNvPr id="7" name="Rectangle 5">
          <a:hlinkClick xmlns:r="http://schemas.openxmlformats.org/officeDocument/2006/relationships" r:id="rId1"/>
          <a:extLst>
            <a:ext uri="{FF2B5EF4-FFF2-40B4-BE49-F238E27FC236}">
              <a16:creationId xmlns:a16="http://schemas.microsoft.com/office/drawing/2014/main" id="{00000000-0008-0000-0600-000007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0</xdr:col>
      <xdr:colOff>666750</xdr:colOff>
      <xdr:row>1</xdr:row>
      <xdr:rowOff>0</xdr:rowOff>
    </xdr:from>
    <xdr:to>
      <xdr:col>1</xdr:col>
      <xdr:colOff>727075</xdr:colOff>
      <xdr:row>2</xdr:row>
      <xdr:rowOff>4233</xdr:rowOff>
    </xdr:to>
    <xdr:sp macro="[0]!legend_Click" textlink="">
      <xdr:nvSpPr>
        <xdr:cNvPr id="8" name="Rectangle 6">
          <a:extLst>
            <a:ext uri="{FF2B5EF4-FFF2-40B4-BE49-F238E27FC236}">
              <a16:creationId xmlns:a16="http://schemas.microsoft.com/office/drawing/2014/main" id="{00000000-0008-0000-0600-000008000000}"/>
            </a:ext>
          </a:extLst>
        </xdr:cNvPr>
        <xdr:cNvSpPr>
          <a:spLocks noChangeArrowheads="1"/>
        </xdr:cNvSpPr>
      </xdr:nvSpPr>
      <xdr:spPr bwMode="auto">
        <a:xfrm>
          <a:off x="666750" y="190500"/>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1879600</xdr:colOff>
      <xdr:row>1</xdr:row>
      <xdr:rowOff>0</xdr:rowOff>
    </xdr:from>
    <xdr:to>
      <xdr:col>1</xdr:col>
      <xdr:colOff>2917825</xdr:colOff>
      <xdr:row>2</xdr:row>
      <xdr:rowOff>4233</xdr:rowOff>
    </xdr:to>
    <xdr:sp macro="[0]!remarks_Click" textlink="">
      <xdr:nvSpPr>
        <xdr:cNvPr id="9" name="Rectangle 8">
          <a:extLst>
            <a:ext uri="{FF2B5EF4-FFF2-40B4-BE49-F238E27FC236}">
              <a16:creationId xmlns:a16="http://schemas.microsoft.com/office/drawing/2014/main" id="{00000000-0008-0000-0600-000009000000}"/>
            </a:ext>
          </a:extLst>
        </xdr:cNvPr>
        <xdr:cNvSpPr>
          <a:spLocks noChangeArrowheads="1"/>
        </xdr:cNvSpPr>
      </xdr:nvSpPr>
      <xdr:spPr bwMode="auto">
        <a:xfrm>
          <a:off x="2555875" y="190500"/>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twoCellAnchor editAs="absolute">
    <xdr:from>
      <xdr:col>1</xdr:col>
      <xdr:colOff>727075</xdr:colOff>
      <xdr:row>1</xdr:row>
      <xdr:rowOff>0</xdr:rowOff>
    </xdr:from>
    <xdr:to>
      <xdr:col>1</xdr:col>
      <xdr:colOff>1879600</xdr:colOff>
      <xdr:row>2</xdr:row>
      <xdr:rowOff>4233</xdr:rowOff>
    </xdr:to>
    <xdr:sp macro="[0]!toggle_checkboxes" textlink="">
      <xdr:nvSpPr>
        <xdr:cNvPr id="10" name="Rectangle 12">
          <a:extLst>
            <a:ext uri="{FF2B5EF4-FFF2-40B4-BE49-F238E27FC236}">
              <a16:creationId xmlns:a16="http://schemas.microsoft.com/office/drawing/2014/main" id="{00000000-0008-0000-0600-00000A000000}"/>
            </a:ext>
          </a:extLst>
        </xdr:cNvPr>
        <xdr:cNvSpPr>
          <a:spLocks noChangeArrowheads="1"/>
        </xdr:cNvSpPr>
      </xdr:nvSpPr>
      <xdr:spPr bwMode="auto">
        <a:xfrm>
          <a:off x="1403350" y="190500"/>
          <a:ext cx="11525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Check all/none</a:t>
          </a:r>
        </a:p>
      </xdr:txBody>
    </xdr:sp>
    <xdr:clientData/>
  </xdr:twoCellAnchor>
  <mc:AlternateContent xmlns:mc="http://schemas.openxmlformats.org/markup-compatibility/2006">
    <mc:Choice xmlns:a14="http://schemas.microsoft.com/office/drawing/2010/main" Requires="a14">
      <xdr:twoCellAnchor editAs="oneCell">
        <xdr:from>
          <xdr:col>0</xdr:col>
          <xdr:colOff>123825</xdr:colOff>
          <xdr:row>1</xdr:row>
          <xdr:rowOff>190500</xdr:rowOff>
        </xdr:from>
        <xdr:to>
          <xdr:col>0</xdr:col>
          <xdr:colOff>190500</xdr:colOff>
          <xdr:row>2</xdr:row>
          <xdr:rowOff>38100</xdr:rowOff>
        </xdr:to>
        <xdr:sp macro="" textlink="">
          <xdr:nvSpPr>
            <xdr:cNvPr id="15874" name="CheckBox1" hidden="1">
              <a:extLst>
                <a:ext uri="{63B3BB69-23CF-44E3-9099-C40C66FF867C}">
                  <a14:compatExt spid="_x0000_s15874"/>
                </a:ext>
                <a:ext uri="{FF2B5EF4-FFF2-40B4-BE49-F238E27FC236}">
                  <a16:creationId xmlns:a16="http://schemas.microsoft.com/office/drawing/2014/main" id="{00000000-0008-0000-0600-000002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xdr:row>
          <xdr:rowOff>28575</xdr:rowOff>
        </xdr:from>
        <xdr:to>
          <xdr:col>0</xdr:col>
          <xdr:colOff>190500</xdr:colOff>
          <xdr:row>2</xdr:row>
          <xdr:rowOff>104775</xdr:rowOff>
        </xdr:to>
        <xdr:sp macro="" textlink="">
          <xdr:nvSpPr>
            <xdr:cNvPr id="15875" name="CheckBox2" hidden="1">
              <a:extLst>
                <a:ext uri="{63B3BB69-23CF-44E3-9099-C40C66FF867C}">
                  <a14:compatExt spid="_x0000_s15875"/>
                </a:ext>
                <a:ext uri="{FF2B5EF4-FFF2-40B4-BE49-F238E27FC236}">
                  <a16:creationId xmlns:a16="http://schemas.microsoft.com/office/drawing/2014/main" id="{00000000-0008-0000-0600-000003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xdr:row>
          <xdr:rowOff>95250</xdr:rowOff>
        </xdr:from>
        <xdr:to>
          <xdr:col>0</xdr:col>
          <xdr:colOff>190500</xdr:colOff>
          <xdr:row>3</xdr:row>
          <xdr:rowOff>9525</xdr:rowOff>
        </xdr:to>
        <xdr:sp macro="" textlink="">
          <xdr:nvSpPr>
            <xdr:cNvPr id="15876" name="CheckBox3" hidden="1">
              <a:extLst>
                <a:ext uri="{63B3BB69-23CF-44E3-9099-C40C66FF867C}">
                  <a14:compatExt spid="_x0000_s15876"/>
                </a:ext>
                <a:ext uri="{FF2B5EF4-FFF2-40B4-BE49-F238E27FC236}">
                  <a16:creationId xmlns:a16="http://schemas.microsoft.com/office/drawing/2014/main" id="{00000000-0008-0000-0600-000004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xdr:row>
          <xdr:rowOff>0</xdr:rowOff>
        </xdr:from>
        <xdr:to>
          <xdr:col>0</xdr:col>
          <xdr:colOff>190500</xdr:colOff>
          <xdr:row>3</xdr:row>
          <xdr:rowOff>76200</xdr:rowOff>
        </xdr:to>
        <xdr:sp macro="" textlink="">
          <xdr:nvSpPr>
            <xdr:cNvPr id="15877" name="CheckBox4" hidden="1">
              <a:extLst>
                <a:ext uri="{63B3BB69-23CF-44E3-9099-C40C66FF867C}">
                  <a14:compatExt spid="_x0000_s15877"/>
                </a:ext>
                <a:ext uri="{FF2B5EF4-FFF2-40B4-BE49-F238E27FC236}">
                  <a16:creationId xmlns:a16="http://schemas.microsoft.com/office/drawing/2014/main" id="{00000000-0008-0000-0600-000005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xdr:row>
          <xdr:rowOff>57150</xdr:rowOff>
        </xdr:from>
        <xdr:to>
          <xdr:col>0</xdr:col>
          <xdr:colOff>190500</xdr:colOff>
          <xdr:row>3</xdr:row>
          <xdr:rowOff>133350</xdr:rowOff>
        </xdr:to>
        <xdr:sp macro="" textlink="">
          <xdr:nvSpPr>
            <xdr:cNvPr id="15878" name="CheckBox5" hidden="1">
              <a:extLst>
                <a:ext uri="{63B3BB69-23CF-44E3-9099-C40C66FF867C}">
                  <a14:compatExt spid="_x0000_s15878"/>
                </a:ext>
                <a:ext uri="{FF2B5EF4-FFF2-40B4-BE49-F238E27FC236}">
                  <a16:creationId xmlns:a16="http://schemas.microsoft.com/office/drawing/2014/main" id="{00000000-0008-0000-0600-000006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xdr:row>
          <xdr:rowOff>123825</xdr:rowOff>
        </xdr:from>
        <xdr:to>
          <xdr:col>0</xdr:col>
          <xdr:colOff>190500</xdr:colOff>
          <xdr:row>4</xdr:row>
          <xdr:rowOff>38100</xdr:rowOff>
        </xdr:to>
        <xdr:sp macro="" textlink="">
          <xdr:nvSpPr>
            <xdr:cNvPr id="15879" name="CheckBox6" hidden="1">
              <a:extLst>
                <a:ext uri="{63B3BB69-23CF-44E3-9099-C40C66FF867C}">
                  <a14:compatExt spid="_x0000_s15879"/>
                </a:ext>
                <a:ext uri="{FF2B5EF4-FFF2-40B4-BE49-F238E27FC236}">
                  <a16:creationId xmlns:a16="http://schemas.microsoft.com/office/drawing/2014/main" id="{00000000-0008-0000-0600-000007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xdr:row>
          <xdr:rowOff>28575</xdr:rowOff>
        </xdr:from>
        <xdr:to>
          <xdr:col>0</xdr:col>
          <xdr:colOff>190500</xdr:colOff>
          <xdr:row>4</xdr:row>
          <xdr:rowOff>104775</xdr:rowOff>
        </xdr:to>
        <xdr:sp macro="" textlink="">
          <xdr:nvSpPr>
            <xdr:cNvPr id="15880" name="CheckBox7" hidden="1">
              <a:extLst>
                <a:ext uri="{63B3BB69-23CF-44E3-9099-C40C66FF867C}">
                  <a14:compatExt spid="_x0000_s15880"/>
                </a:ext>
                <a:ext uri="{FF2B5EF4-FFF2-40B4-BE49-F238E27FC236}">
                  <a16:creationId xmlns:a16="http://schemas.microsoft.com/office/drawing/2014/main" id="{00000000-0008-0000-0600-000008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xdr:row>
          <xdr:rowOff>95250</xdr:rowOff>
        </xdr:from>
        <xdr:to>
          <xdr:col>0</xdr:col>
          <xdr:colOff>190500</xdr:colOff>
          <xdr:row>5</xdr:row>
          <xdr:rowOff>9525</xdr:rowOff>
        </xdr:to>
        <xdr:sp macro="" textlink="">
          <xdr:nvSpPr>
            <xdr:cNvPr id="15881" name="CheckBox9" hidden="1">
              <a:extLst>
                <a:ext uri="{63B3BB69-23CF-44E3-9099-C40C66FF867C}">
                  <a14:compatExt spid="_x0000_s15881"/>
                </a:ext>
                <a:ext uri="{FF2B5EF4-FFF2-40B4-BE49-F238E27FC236}">
                  <a16:creationId xmlns:a16="http://schemas.microsoft.com/office/drawing/2014/main" id="{00000000-0008-0000-0600-000009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xdr:row>
          <xdr:rowOff>19050</xdr:rowOff>
        </xdr:from>
        <xdr:to>
          <xdr:col>0</xdr:col>
          <xdr:colOff>190500</xdr:colOff>
          <xdr:row>6</xdr:row>
          <xdr:rowOff>95250</xdr:rowOff>
        </xdr:to>
        <xdr:sp macro="" textlink="">
          <xdr:nvSpPr>
            <xdr:cNvPr id="15882" name="CheckBox10" hidden="1">
              <a:extLst>
                <a:ext uri="{63B3BB69-23CF-44E3-9099-C40C66FF867C}">
                  <a14:compatExt spid="_x0000_s15882"/>
                </a:ext>
                <a:ext uri="{FF2B5EF4-FFF2-40B4-BE49-F238E27FC236}">
                  <a16:creationId xmlns:a16="http://schemas.microsoft.com/office/drawing/2014/main" id="{00000000-0008-0000-0600-00000A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xdr:row>
          <xdr:rowOff>85725</xdr:rowOff>
        </xdr:from>
        <xdr:to>
          <xdr:col>0</xdr:col>
          <xdr:colOff>190500</xdr:colOff>
          <xdr:row>7</xdr:row>
          <xdr:rowOff>0</xdr:rowOff>
        </xdr:to>
        <xdr:sp macro="" textlink="">
          <xdr:nvSpPr>
            <xdr:cNvPr id="15883" name="CheckBox11" hidden="1">
              <a:extLst>
                <a:ext uri="{63B3BB69-23CF-44E3-9099-C40C66FF867C}">
                  <a14:compatExt spid="_x0000_s15883"/>
                </a:ext>
                <a:ext uri="{FF2B5EF4-FFF2-40B4-BE49-F238E27FC236}">
                  <a16:creationId xmlns:a16="http://schemas.microsoft.com/office/drawing/2014/main" id="{00000000-0008-0000-0600-00000B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xdr:row>
          <xdr:rowOff>152400</xdr:rowOff>
        </xdr:from>
        <xdr:to>
          <xdr:col>0</xdr:col>
          <xdr:colOff>190500</xdr:colOff>
          <xdr:row>7</xdr:row>
          <xdr:rowOff>66675</xdr:rowOff>
        </xdr:to>
        <xdr:sp macro="" textlink="">
          <xdr:nvSpPr>
            <xdr:cNvPr id="15884" name="CheckBox8" hidden="1">
              <a:extLst>
                <a:ext uri="{63B3BB69-23CF-44E3-9099-C40C66FF867C}">
                  <a14:compatExt spid="_x0000_s15884"/>
                </a:ext>
                <a:ext uri="{FF2B5EF4-FFF2-40B4-BE49-F238E27FC236}">
                  <a16:creationId xmlns:a16="http://schemas.microsoft.com/office/drawing/2014/main" id="{00000000-0008-0000-0600-00000C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7</xdr:row>
          <xdr:rowOff>57150</xdr:rowOff>
        </xdr:from>
        <xdr:to>
          <xdr:col>0</xdr:col>
          <xdr:colOff>190500</xdr:colOff>
          <xdr:row>7</xdr:row>
          <xdr:rowOff>133350</xdr:rowOff>
        </xdr:to>
        <xdr:sp macro="" textlink="">
          <xdr:nvSpPr>
            <xdr:cNvPr id="15885" name="CheckBox12" hidden="1">
              <a:extLst>
                <a:ext uri="{63B3BB69-23CF-44E3-9099-C40C66FF867C}">
                  <a14:compatExt spid="_x0000_s15885"/>
                </a:ext>
                <a:ext uri="{FF2B5EF4-FFF2-40B4-BE49-F238E27FC236}">
                  <a16:creationId xmlns:a16="http://schemas.microsoft.com/office/drawing/2014/main" id="{00000000-0008-0000-0600-00000D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7</xdr:row>
          <xdr:rowOff>123825</xdr:rowOff>
        </xdr:from>
        <xdr:to>
          <xdr:col>0</xdr:col>
          <xdr:colOff>190500</xdr:colOff>
          <xdr:row>8</xdr:row>
          <xdr:rowOff>38100</xdr:rowOff>
        </xdr:to>
        <xdr:sp macro="" textlink="">
          <xdr:nvSpPr>
            <xdr:cNvPr id="15886" name="CheckBox37" hidden="1">
              <a:extLst>
                <a:ext uri="{63B3BB69-23CF-44E3-9099-C40C66FF867C}">
                  <a14:compatExt spid="_x0000_s15886"/>
                </a:ext>
                <a:ext uri="{FF2B5EF4-FFF2-40B4-BE49-F238E27FC236}">
                  <a16:creationId xmlns:a16="http://schemas.microsoft.com/office/drawing/2014/main" id="{00000000-0008-0000-0600-00000E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8</xdr:row>
          <xdr:rowOff>19050</xdr:rowOff>
        </xdr:from>
        <xdr:to>
          <xdr:col>0</xdr:col>
          <xdr:colOff>190500</xdr:colOff>
          <xdr:row>8</xdr:row>
          <xdr:rowOff>95250</xdr:rowOff>
        </xdr:to>
        <xdr:sp macro="" textlink="">
          <xdr:nvSpPr>
            <xdr:cNvPr id="15887" name="CheckBox38" hidden="1">
              <a:extLst>
                <a:ext uri="{63B3BB69-23CF-44E3-9099-C40C66FF867C}">
                  <a14:compatExt spid="_x0000_s15887"/>
                </a:ext>
                <a:ext uri="{FF2B5EF4-FFF2-40B4-BE49-F238E27FC236}">
                  <a16:creationId xmlns:a16="http://schemas.microsoft.com/office/drawing/2014/main" id="{00000000-0008-0000-0600-00000F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12</xdr:row>
          <xdr:rowOff>152400</xdr:rowOff>
        </xdr:from>
        <xdr:to>
          <xdr:col>0</xdr:col>
          <xdr:colOff>190500</xdr:colOff>
          <xdr:row>13</xdr:row>
          <xdr:rowOff>66675</xdr:rowOff>
        </xdr:to>
        <xdr:sp macro="" textlink="">
          <xdr:nvSpPr>
            <xdr:cNvPr id="15888" name="CheckBox13" hidden="1">
              <a:extLst>
                <a:ext uri="{63B3BB69-23CF-44E3-9099-C40C66FF867C}">
                  <a14:compatExt spid="_x0000_s15888"/>
                </a:ext>
                <a:ext uri="{FF2B5EF4-FFF2-40B4-BE49-F238E27FC236}">
                  <a16:creationId xmlns:a16="http://schemas.microsoft.com/office/drawing/2014/main" id="{00000000-0008-0000-0600-000010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13</xdr:row>
          <xdr:rowOff>57150</xdr:rowOff>
        </xdr:from>
        <xdr:to>
          <xdr:col>0</xdr:col>
          <xdr:colOff>190500</xdr:colOff>
          <xdr:row>13</xdr:row>
          <xdr:rowOff>133350</xdr:rowOff>
        </xdr:to>
        <xdr:sp macro="" textlink="">
          <xdr:nvSpPr>
            <xdr:cNvPr id="15889" name="CheckBox14" hidden="1">
              <a:extLst>
                <a:ext uri="{63B3BB69-23CF-44E3-9099-C40C66FF867C}">
                  <a14:compatExt spid="_x0000_s15889"/>
                </a:ext>
                <a:ext uri="{FF2B5EF4-FFF2-40B4-BE49-F238E27FC236}">
                  <a16:creationId xmlns:a16="http://schemas.microsoft.com/office/drawing/2014/main" id="{00000000-0008-0000-0600-000011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14</xdr:row>
          <xdr:rowOff>19050</xdr:rowOff>
        </xdr:from>
        <xdr:to>
          <xdr:col>0</xdr:col>
          <xdr:colOff>190500</xdr:colOff>
          <xdr:row>14</xdr:row>
          <xdr:rowOff>95250</xdr:rowOff>
        </xdr:to>
        <xdr:sp macro="" textlink="">
          <xdr:nvSpPr>
            <xdr:cNvPr id="15890" name="CheckBox15" hidden="1">
              <a:extLst>
                <a:ext uri="{63B3BB69-23CF-44E3-9099-C40C66FF867C}">
                  <a14:compatExt spid="_x0000_s15890"/>
                </a:ext>
                <a:ext uri="{FF2B5EF4-FFF2-40B4-BE49-F238E27FC236}">
                  <a16:creationId xmlns:a16="http://schemas.microsoft.com/office/drawing/2014/main" id="{00000000-0008-0000-0600-000012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13</xdr:row>
          <xdr:rowOff>114300</xdr:rowOff>
        </xdr:from>
        <xdr:to>
          <xdr:col>0</xdr:col>
          <xdr:colOff>190500</xdr:colOff>
          <xdr:row>14</xdr:row>
          <xdr:rowOff>28575</xdr:rowOff>
        </xdr:to>
        <xdr:sp macro="" textlink="">
          <xdr:nvSpPr>
            <xdr:cNvPr id="15891" name="CheckBox16" hidden="1">
              <a:extLst>
                <a:ext uri="{63B3BB69-23CF-44E3-9099-C40C66FF867C}">
                  <a14:compatExt spid="_x0000_s15891"/>
                </a:ext>
                <a:ext uri="{FF2B5EF4-FFF2-40B4-BE49-F238E27FC236}">
                  <a16:creationId xmlns:a16="http://schemas.microsoft.com/office/drawing/2014/main" id="{00000000-0008-0000-0600-000013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14</xdr:row>
          <xdr:rowOff>85725</xdr:rowOff>
        </xdr:from>
        <xdr:to>
          <xdr:col>0</xdr:col>
          <xdr:colOff>190500</xdr:colOff>
          <xdr:row>15</xdr:row>
          <xdr:rowOff>0</xdr:rowOff>
        </xdr:to>
        <xdr:sp macro="" textlink="">
          <xdr:nvSpPr>
            <xdr:cNvPr id="15892" name="CheckBox17" hidden="1">
              <a:extLst>
                <a:ext uri="{63B3BB69-23CF-44E3-9099-C40C66FF867C}">
                  <a14:compatExt spid="_x0000_s15892"/>
                </a:ext>
                <a:ext uri="{FF2B5EF4-FFF2-40B4-BE49-F238E27FC236}">
                  <a16:creationId xmlns:a16="http://schemas.microsoft.com/office/drawing/2014/main" id="{00000000-0008-0000-0600-000014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14</xdr:row>
          <xdr:rowOff>142875</xdr:rowOff>
        </xdr:from>
        <xdr:to>
          <xdr:col>0</xdr:col>
          <xdr:colOff>190500</xdr:colOff>
          <xdr:row>15</xdr:row>
          <xdr:rowOff>57150</xdr:rowOff>
        </xdr:to>
        <xdr:sp macro="" textlink="">
          <xdr:nvSpPr>
            <xdr:cNvPr id="15893" name="CheckBox18" hidden="1">
              <a:extLst>
                <a:ext uri="{63B3BB69-23CF-44E3-9099-C40C66FF867C}">
                  <a14:compatExt spid="_x0000_s15893"/>
                </a:ext>
                <a:ext uri="{FF2B5EF4-FFF2-40B4-BE49-F238E27FC236}">
                  <a16:creationId xmlns:a16="http://schemas.microsoft.com/office/drawing/2014/main" id="{00000000-0008-0000-0600-000015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15</xdr:row>
          <xdr:rowOff>47625</xdr:rowOff>
        </xdr:from>
        <xdr:to>
          <xdr:col>0</xdr:col>
          <xdr:colOff>190500</xdr:colOff>
          <xdr:row>15</xdr:row>
          <xdr:rowOff>123825</xdr:rowOff>
        </xdr:to>
        <xdr:sp macro="" textlink="">
          <xdr:nvSpPr>
            <xdr:cNvPr id="15894" name="CheckBox19" hidden="1">
              <a:extLst>
                <a:ext uri="{63B3BB69-23CF-44E3-9099-C40C66FF867C}">
                  <a14:compatExt spid="_x0000_s15894"/>
                </a:ext>
                <a:ext uri="{FF2B5EF4-FFF2-40B4-BE49-F238E27FC236}">
                  <a16:creationId xmlns:a16="http://schemas.microsoft.com/office/drawing/2014/main" id="{00000000-0008-0000-0600-000016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15</xdr:row>
          <xdr:rowOff>114300</xdr:rowOff>
        </xdr:from>
        <xdr:to>
          <xdr:col>0</xdr:col>
          <xdr:colOff>190500</xdr:colOff>
          <xdr:row>16</xdr:row>
          <xdr:rowOff>28575</xdr:rowOff>
        </xdr:to>
        <xdr:sp macro="" textlink="">
          <xdr:nvSpPr>
            <xdr:cNvPr id="15895" name="CheckBox20" hidden="1">
              <a:extLst>
                <a:ext uri="{63B3BB69-23CF-44E3-9099-C40C66FF867C}">
                  <a14:compatExt spid="_x0000_s15895"/>
                </a:ext>
                <a:ext uri="{FF2B5EF4-FFF2-40B4-BE49-F238E27FC236}">
                  <a16:creationId xmlns:a16="http://schemas.microsoft.com/office/drawing/2014/main" id="{00000000-0008-0000-0600-000017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16</xdr:row>
          <xdr:rowOff>85725</xdr:rowOff>
        </xdr:from>
        <xdr:to>
          <xdr:col>0</xdr:col>
          <xdr:colOff>190500</xdr:colOff>
          <xdr:row>17</xdr:row>
          <xdr:rowOff>0</xdr:rowOff>
        </xdr:to>
        <xdr:sp macro="" textlink="">
          <xdr:nvSpPr>
            <xdr:cNvPr id="15896" name="CheckBox21" hidden="1">
              <a:extLst>
                <a:ext uri="{63B3BB69-23CF-44E3-9099-C40C66FF867C}">
                  <a14:compatExt spid="_x0000_s15896"/>
                </a:ext>
                <a:ext uri="{FF2B5EF4-FFF2-40B4-BE49-F238E27FC236}">
                  <a16:creationId xmlns:a16="http://schemas.microsoft.com/office/drawing/2014/main" id="{00000000-0008-0000-0600-000018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16</xdr:row>
          <xdr:rowOff>142875</xdr:rowOff>
        </xdr:from>
        <xdr:to>
          <xdr:col>0</xdr:col>
          <xdr:colOff>190500</xdr:colOff>
          <xdr:row>17</xdr:row>
          <xdr:rowOff>57150</xdr:rowOff>
        </xdr:to>
        <xdr:sp macro="" textlink="">
          <xdr:nvSpPr>
            <xdr:cNvPr id="15897" name="CheckBox22" hidden="1">
              <a:extLst>
                <a:ext uri="{63B3BB69-23CF-44E3-9099-C40C66FF867C}">
                  <a14:compatExt spid="_x0000_s15897"/>
                </a:ext>
                <a:ext uri="{FF2B5EF4-FFF2-40B4-BE49-F238E27FC236}">
                  <a16:creationId xmlns:a16="http://schemas.microsoft.com/office/drawing/2014/main" id="{00000000-0008-0000-0600-000019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17</xdr:row>
          <xdr:rowOff>47625</xdr:rowOff>
        </xdr:from>
        <xdr:to>
          <xdr:col>0</xdr:col>
          <xdr:colOff>190500</xdr:colOff>
          <xdr:row>17</xdr:row>
          <xdr:rowOff>123825</xdr:rowOff>
        </xdr:to>
        <xdr:sp macro="" textlink="">
          <xdr:nvSpPr>
            <xdr:cNvPr id="15898" name="CheckBox23" hidden="1">
              <a:extLst>
                <a:ext uri="{63B3BB69-23CF-44E3-9099-C40C66FF867C}">
                  <a14:compatExt spid="_x0000_s15898"/>
                </a:ext>
                <a:ext uri="{FF2B5EF4-FFF2-40B4-BE49-F238E27FC236}">
                  <a16:creationId xmlns:a16="http://schemas.microsoft.com/office/drawing/2014/main" id="{00000000-0008-0000-0600-00001A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17</xdr:row>
          <xdr:rowOff>114300</xdr:rowOff>
        </xdr:from>
        <xdr:to>
          <xdr:col>0</xdr:col>
          <xdr:colOff>190500</xdr:colOff>
          <xdr:row>18</xdr:row>
          <xdr:rowOff>28575</xdr:rowOff>
        </xdr:to>
        <xdr:sp macro="" textlink="">
          <xdr:nvSpPr>
            <xdr:cNvPr id="15899" name="CheckBox24" hidden="1">
              <a:extLst>
                <a:ext uri="{63B3BB69-23CF-44E3-9099-C40C66FF867C}">
                  <a14:compatExt spid="_x0000_s15899"/>
                </a:ext>
                <a:ext uri="{FF2B5EF4-FFF2-40B4-BE49-F238E27FC236}">
                  <a16:creationId xmlns:a16="http://schemas.microsoft.com/office/drawing/2014/main" id="{00000000-0008-0000-0600-00001B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18</xdr:row>
          <xdr:rowOff>19050</xdr:rowOff>
        </xdr:from>
        <xdr:to>
          <xdr:col>0</xdr:col>
          <xdr:colOff>190500</xdr:colOff>
          <xdr:row>18</xdr:row>
          <xdr:rowOff>95250</xdr:rowOff>
        </xdr:to>
        <xdr:sp macro="" textlink="">
          <xdr:nvSpPr>
            <xdr:cNvPr id="15900" name="CheckBox39" hidden="1">
              <a:extLst>
                <a:ext uri="{63B3BB69-23CF-44E3-9099-C40C66FF867C}">
                  <a14:compatExt spid="_x0000_s15900"/>
                </a:ext>
                <a:ext uri="{FF2B5EF4-FFF2-40B4-BE49-F238E27FC236}">
                  <a16:creationId xmlns:a16="http://schemas.microsoft.com/office/drawing/2014/main" id="{00000000-0008-0000-0600-00001C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18</xdr:row>
          <xdr:rowOff>85725</xdr:rowOff>
        </xdr:from>
        <xdr:to>
          <xdr:col>0</xdr:col>
          <xdr:colOff>190500</xdr:colOff>
          <xdr:row>19</xdr:row>
          <xdr:rowOff>0</xdr:rowOff>
        </xdr:to>
        <xdr:sp macro="" textlink="">
          <xdr:nvSpPr>
            <xdr:cNvPr id="15902" name="CheckBox25" hidden="1">
              <a:extLst>
                <a:ext uri="{63B3BB69-23CF-44E3-9099-C40C66FF867C}">
                  <a14:compatExt spid="_x0000_s15902"/>
                </a:ext>
                <a:ext uri="{FF2B5EF4-FFF2-40B4-BE49-F238E27FC236}">
                  <a16:creationId xmlns:a16="http://schemas.microsoft.com/office/drawing/2014/main" id="{00000000-0008-0000-0600-00001E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19</xdr:row>
          <xdr:rowOff>114300</xdr:rowOff>
        </xdr:from>
        <xdr:to>
          <xdr:col>0</xdr:col>
          <xdr:colOff>190500</xdr:colOff>
          <xdr:row>20</xdr:row>
          <xdr:rowOff>28575</xdr:rowOff>
        </xdr:to>
        <xdr:sp macro="" textlink="">
          <xdr:nvSpPr>
            <xdr:cNvPr id="15903" name="CheckBox26" hidden="1">
              <a:extLst>
                <a:ext uri="{63B3BB69-23CF-44E3-9099-C40C66FF867C}">
                  <a14:compatExt spid="_x0000_s15903"/>
                </a:ext>
                <a:ext uri="{FF2B5EF4-FFF2-40B4-BE49-F238E27FC236}">
                  <a16:creationId xmlns:a16="http://schemas.microsoft.com/office/drawing/2014/main" id="{00000000-0008-0000-0600-00001F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20</xdr:row>
          <xdr:rowOff>19050</xdr:rowOff>
        </xdr:from>
        <xdr:to>
          <xdr:col>0</xdr:col>
          <xdr:colOff>190500</xdr:colOff>
          <xdr:row>20</xdr:row>
          <xdr:rowOff>95250</xdr:rowOff>
        </xdr:to>
        <xdr:sp macro="" textlink="">
          <xdr:nvSpPr>
            <xdr:cNvPr id="15904" name="CheckBox27" hidden="1">
              <a:extLst>
                <a:ext uri="{63B3BB69-23CF-44E3-9099-C40C66FF867C}">
                  <a14:compatExt spid="_x0000_s15904"/>
                </a:ext>
                <a:ext uri="{FF2B5EF4-FFF2-40B4-BE49-F238E27FC236}">
                  <a16:creationId xmlns:a16="http://schemas.microsoft.com/office/drawing/2014/main" id="{00000000-0008-0000-0600-000020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20</xdr:row>
          <xdr:rowOff>85725</xdr:rowOff>
        </xdr:from>
        <xdr:to>
          <xdr:col>0</xdr:col>
          <xdr:colOff>190500</xdr:colOff>
          <xdr:row>21</xdr:row>
          <xdr:rowOff>0</xdr:rowOff>
        </xdr:to>
        <xdr:sp macro="" textlink="">
          <xdr:nvSpPr>
            <xdr:cNvPr id="15905" name="CheckBox28" hidden="1">
              <a:extLst>
                <a:ext uri="{63B3BB69-23CF-44E3-9099-C40C66FF867C}">
                  <a14:compatExt spid="_x0000_s15905"/>
                </a:ext>
                <a:ext uri="{FF2B5EF4-FFF2-40B4-BE49-F238E27FC236}">
                  <a16:creationId xmlns:a16="http://schemas.microsoft.com/office/drawing/2014/main" id="{00000000-0008-0000-0600-000021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20</xdr:row>
          <xdr:rowOff>142875</xdr:rowOff>
        </xdr:from>
        <xdr:to>
          <xdr:col>0</xdr:col>
          <xdr:colOff>190500</xdr:colOff>
          <xdr:row>21</xdr:row>
          <xdr:rowOff>57150</xdr:rowOff>
        </xdr:to>
        <xdr:sp macro="" textlink="">
          <xdr:nvSpPr>
            <xdr:cNvPr id="15906" name="CheckBox29" hidden="1">
              <a:extLst>
                <a:ext uri="{63B3BB69-23CF-44E3-9099-C40C66FF867C}">
                  <a14:compatExt spid="_x0000_s15906"/>
                </a:ext>
                <a:ext uri="{FF2B5EF4-FFF2-40B4-BE49-F238E27FC236}">
                  <a16:creationId xmlns:a16="http://schemas.microsoft.com/office/drawing/2014/main" id="{00000000-0008-0000-0600-000022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21</xdr:row>
          <xdr:rowOff>47625</xdr:rowOff>
        </xdr:from>
        <xdr:to>
          <xdr:col>0</xdr:col>
          <xdr:colOff>190500</xdr:colOff>
          <xdr:row>21</xdr:row>
          <xdr:rowOff>123825</xdr:rowOff>
        </xdr:to>
        <xdr:sp macro="" textlink="">
          <xdr:nvSpPr>
            <xdr:cNvPr id="15907" name="CheckBox30" hidden="1">
              <a:extLst>
                <a:ext uri="{63B3BB69-23CF-44E3-9099-C40C66FF867C}">
                  <a14:compatExt spid="_x0000_s15907"/>
                </a:ext>
                <a:ext uri="{FF2B5EF4-FFF2-40B4-BE49-F238E27FC236}">
                  <a16:creationId xmlns:a16="http://schemas.microsoft.com/office/drawing/2014/main" id="{00000000-0008-0000-0600-000023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23</xdr:row>
          <xdr:rowOff>47625</xdr:rowOff>
        </xdr:from>
        <xdr:to>
          <xdr:col>0</xdr:col>
          <xdr:colOff>190500</xdr:colOff>
          <xdr:row>23</xdr:row>
          <xdr:rowOff>123825</xdr:rowOff>
        </xdr:to>
        <xdr:sp macro="" textlink="">
          <xdr:nvSpPr>
            <xdr:cNvPr id="15908" name="CheckBox31" hidden="1">
              <a:extLst>
                <a:ext uri="{63B3BB69-23CF-44E3-9099-C40C66FF867C}">
                  <a14:compatExt spid="_x0000_s15908"/>
                </a:ext>
                <a:ext uri="{FF2B5EF4-FFF2-40B4-BE49-F238E27FC236}">
                  <a16:creationId xmlns:a16="http://schemas.microsoft.com/office/drawing/2014/main" id="{00000000-0008-0000-0600-000024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23</xdr:row>
          <xdr:rowOff>114300</xdr:rowOff>
        </xdr:from>
        <xdr:to>
          <xdr:col>0</xdr:col>
          <xdr:colOff>190500</xdr:colOff>
          <xdr:row>24</xdr:row>
          <xdr:rowOff>28575</xdr:rowOff>
        </xdr:to>
        <xdr:sp macro="" textlink="">
          <xdr:nvSpPr>
            <xdr:cNvPr id="15909" name="CheckBox32" hidden="1">
              <a:extLst>
                <a:ext uri="{63B3BB69-23CF-44E3-9099-C40C66FF867C}">
                  <a14:compatExt spid="_x0000_s15909"/>
                </a:ext>
                <a:ext uri="{FF2B5EF4-FFF2-40B4-BE49-F238E27FC236}">
                  <a16:creationId xmlns:a16="http://schemas.microsoft.com/office/drawing/2014/main" id="{00000000-0008-0000-0600-000025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24</xdr:row>
          <xdr:rowOff>19050</xdr:rowOff>
        </xdr:from>
        <xdr:to>
          <xdr:col>0</xdr:col>
          <xdr:colOff>190500</xdr:colOff>
          <xdr:row>24</xdr:row>
          <xdr:rowOff>95250</xdr:rowOff>
        </xdr:to>
        <xdr:sp macro="" textlink="">
          <xdr:nvSpPr>
            <xdr:cNvPr id="15910" name="CheckBox33" hidden="1">
              <a:extLst>
                <a:ext uri="{63B3BB69-23CF-44E3-9099-C40C66FF867C}">
                  <a14:compatExt spid="_x0000_s15910"/>
                </a:ext>
                <a:ext uri="{FF2B5EF4-FFF2-40B4-BE49-F238E27FC236}">
                  <a16:creationId xmlns:a16="http://schemas.microsoft.com/office/drawing/2014/main" id="{00000000-0008-0000-0600-000026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34</xdr:row>
          <xdr:rowOff>76200</xdr:rowOff>
        </xdr:from>
        <xdr:to>
          <xdr:col>0</xdr:col>
          <xdr:colOff>190500</xdr:colOff>
          <xdr:row>34</xdr:row>
          <xdr:rowOff>152400</xdr:rowOff>
        </xdr:to>
        <xdr:sp macro="" textlink="">
          <xdr:nvSpPr>
            <xdr:cNvPr id="15911" name="CheckBox34" hidden="1">
              <a:extLst>
                <a:ext uri="{63B3BB69-23CF-44E3-9099-C40C66FF867C}">
                  <a14:compatExt spid="_x0000_s15911"/>
                </a:ext>
                <a:ext uri="{FF2B5EF4-FFF2-40B4-BE49-F238E27FC236}">
                  <a16:creationId xmlns:a16="http://schemas.microsoft.com/office/drawing/2014/main" id="{00000000-0008-0000-0600-000027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37</xdr:row>
          <xdr:rowOff>47625</xdr:rowOff>
        </xdr:from>
        <xdr:to>
          <xdr:col>0</xdr:col>
          <xdr:colOff>190500</xdr:colOff>
          <xdr:row>37</xdr:row>
          <xdr:rowOff>123825</xdr:rowOff>
        </xdr:to>
        <xdr:sp macro="" textlink="">
          <xdr:nvSpPr>
            <xdr:cNvPr id="15912" name="CheckBox35" hidden="1">
              <a:extLst>
                <a:ext uri="{63B3BB69-23CF-44E3-9099-C40C66FF867C}">
                  <a14:compatExt spid="_x0000_s15912"/>
                </a:ext>
                <a:ext uri="{FF2B5EF4-FFF2-40B4-BE49-F238E27FC236}">
                  <a16:creationId xmlns:a16="http://schemas.microsoft.com/office/drawing/2014/main" id="{00000000-0008-0000-0600-000028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40</xdr:row>
          <xdr:rowOff>142875</xdr:rowOff>
        </xdr:from>
        <xdr:to>
          <xdr:col>0</xdr:col>
          <xdr:colOff>190500</xdr:colOff>
          <xdr:row>41</xdr:row>
          <xdr:rowOff>57150</xdr:rowOff>
        </xdr:to>
        <xdr:sp macro="" textlink="">
          <xdr:nvSpPr>
            <xdr:cNvPr id="15913" name="CheckBox36" hidden="1">
              <a:extLst>
                <a:ext uri="{63B3BB69-23CF-44E3-9099-C40C66FF867C}">
                  <a14:compatExt spid="_x0000_s15913"/>
                </a:ext>
                <a:ext uri="{FF2B5EF4-FFF2-40B4-BE49-F238E27FC236}">
                  <a16:creationId xmlns:a16="http://schemas.microsoft.com/office/drawing/2014/main" id="{00000000-0008-0000-0600-000029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44</xdr:row>
          <xdr:rowOff>76200</xdr:rowOff>
        </xdr:from>
        <xdr:to>
          <xdr:col>0</xdr:col>
          <xdr:colOff>190500</xdr:colOff>
          <xdr:row>44</xdr:row>
          <xdr:rowOff>152400</xdr:rowOff>
        </xdr:to>
        <xdr:sp macro="" textlink="">
          <xdr:nvSpPr>
            <xdr:cNvPr id="15914" name="CheckBox40" hidden="1">
              <a:extLst>
                <a:ext uri="{63B3BB69-23CF-44E3-9099-C40C66FF867C}">
                  <a14:compatExt spid="_x0000_s15914"/>
                </a:ext>
                <a:ext uri="{FF2B5EF4-FFF2-40B4-BE49-F238E27FC236}">
                  <a16:creationId xmlns:a16="http://schemas.microsoft.com/office/drawing/2014/main" id="{00000000-0008-0000-0600-00002A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46</xdr:row>
          <xdr:rowOff>76200</xdr:rowOff>
        </xdr:from>
        <xdr:to>
          <xdr:col>0</xdr:col>
          <xdr:colOff>190500</xdr:colOff>
          <xdr:row>46</xdr:row>
          <xdr:rowOff>152400</xdr:rowOff>
        </xdr:to>
        <xdr:sp macro="" textlink="">
          <xdr:nvSpPr>
            <xdr:cNvPr id="15915" name="CheckBox41" hidden="1">
              <a:extLst>
                <a:ext uri="{63B3BB69-23CF-44E3-9099-C40C66FF867C}">
                  <a14:compatExt spid="_x0000_s15915"/>
                </a:ext>
                <a:ext uri="{FF2B5EF4-FFF2-40B4-BE49-F238E27FC236}">
                  <a16:creationId xmlns:a16="http://schemas.microsoft.com/office/drawing/2014/main" id="{00000000-0008-0000-0600-00002B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50</xdr:row>
          <xdr:rowOff>9525</xdr:rowOff>
        </xdr:from>
        <xdr:to>
          <xdr:col>0</xdr:col>
          <xdr:colOff>190500</xdr:colOff>
          <xdr:row>50</xdr:row>
          <xdr:rowOff>85725</xdr:rowOff>
        </xdr:to>
        <xdr:sp macro="" textlink="">
          <xdr:nvSpPr>
            <xdr:cNvPr id="15916" name="CheckBox42" hidden="1">
              <a:extLst>
                <a:ext uri="{63B3BB69-23CF-44E3-9099-C40C66FF867C}">
                  <a14:compatExt spid="_x0000_s15916"/>
                </a:ext>
                <a:ext uri="{FF2B5EF4-FFF2-40B4-BE49-F238E27FC236}">
                  <a16:creationId xmlns:a16="http://schemas.microsoft.com/office/drawing/2014/main" id="{00000000-0008-0000-0600-00002C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58</xdr:row>
          <xdr:rowOff>76200</xdr:rowOff>
        </xdr:from>
        <xdr:to>
          <xdr:col>0</xdr:col>
          <xdr:colOff>190500</xdr:colOff>
          <xdr:row>58</xdr:row>
          <xdr:rowOff>152400</xdr:rowOff>
        </xdr:to>
        <xdr:sp macro="" textlink="">
          <xdr:nvSpPr>
            <xdr:cNvPr id="15917" name="CheckBox43" hidden="1">
              <a:extLst>
                <a:ext uri="{63B3BB69-23CF-44E3-9099-C40C66FF867C}">
                  <a14:compatExt spid="_x0000_s15917"/>
                </a:ext>
                <a:ext uri="{FF2B5EF4-FFF2-40B4-BE49-F238E27FC236}">
                  <a16:creationId xmlns:a16="http://schemas.microsoft.com/office/drawing/2014/main" id="{00000000-0008-0000-0600-00002D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62</xdr:row>
          <xdr:rowOff>9525</xdr:rowOff>
        </xdr:from>
        <xdr:to>
          <xdr:col>0</xdr:col>
          <xdr:colOff>190500</xdr:colOff>
          <xdr:row>62</xdr:row>
          <xdr:rowOff>85725</xdr:rowOff>
        </xdr:to>
        <xdr:sp macro="" textlink="">
          <xdr:nvSpPr>
            <xdr:cNvPr id="15918" name="CheckBox44" hidden="1">
              <a:extLst>
                <a:ext uri="{63B3BB69-23CF-44E3-9099-C40C66FF867C}">
                  <a14:compatExt spid="_x0000_s15918"/>
                </a:ext>
                <a:ext uri="{FF2B5EF4-FFF2-40B4-BE49-F238E27FC236}">
                  <a16:creationId xmlns:a16="http://schemas.microsoft.com/office/drawing/2014/main" id="{00000000-0008-0000-0600-00002E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64</xdr:row>
          <xdr:rowOff>9525</xdr:rowOff>
        </xdr:from>
        <xdr:to>
          <xdr:col>0</xdr:col>
          <xdr:colOff>190500</xdr:colOff>
          <xdr:row>64</xdr:row>
          <xdr:rowOff>85725</xdr:rowOff>
        </xdr:to>
        <xdr:sp macro="" textlink="">
          <xdr:nvSpPr>
            <xdr:cNvPr id="15919" name="CheckBox45" hidden="1">
              <a:extLst>
                <a:ext uri="{63B3BB69-23CF-44E3-9099-C40C66FF867C}">
                  <a14:compatExt spid="_x0000_s15919"/>
                </a:ext>
                <a:ext uri="{FF2B5EF4-FFF2-40B4-BE49-F238E27FC236}">
                  <a16:creationId xmlns:a16="http://schemas.microsoft.com/office/drawing/2014/main" id="{00000000-0008-0000-0600-00002F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67</xdr:row>
          <xdr:rowOff>104775</xdr:rowOff>
        </xdr:from>
        <xdr:to>
          <xdr:col>0</xdr:col>
          <xdr:colOff>190500</xdr:colOff>
          <xdr:row>68</xdr:row>
          <xdr:rowOff>19050</xdr:rowOff>
        </xdr:to>
        <xdr:sp macro="" textlink="">
          <xdr:nvSpPr>
            <xdr:cNvPr id="15920" name="CheckBox46" hidden="1">
              <a:extLst>
                <a:ext uri="{63B3BB69-23CF-44E3-9099-C40C66FF867C}">
                  <a14:compatExt spid="_x0000_s15920"/>
                </a:ext>
                <a:ext uri="{FF2B5EF4-FFF2-40B4-BE49-F238E27FC236}">
                  <a16:creationId xmlns:a16="http://schemas.microsoft.com/office/drawing/2014/main" id="{00000000-0008-0000-0600-0000303E0000}"/>
                </a:ext>
              </a:extLst>
            </xdr:cNvPr>
            <xdr:cNvSpPr/>
          </xdr:nvSpPr>
          <xdr:spPr bwMode="auto">
            <a:xfrm>
              <a:off x="0" y="0"/>
              <a:ext cx="0" cy="0"/>
            </a:xfrm>
            <a:prstGeom prst="rect">
              <a:avLst/>
            </a:prstGeom>
            <a:noFill/>
            <a:ln>
              <a:noFill/>
            </a:ln>
            <a:effectLst/>
            <a:extLst>
              <a:ext uri="{91240B29-F687-4F45-9708-019B960494DF}">
                <a14:hiddenLine w="1">
                  <a:noFill/>
                  <a:miter lim="800000"/>
                  <a:headEnd/>
                  <a:tailEnd/>
                </a14:hiddenLine>
              </a:ext>
              <a:ext uri="{AF507438-7753-43E0-B8FC-AC1667EBCBE1}">
                <a14:hiddenEffects>
                  <a:effectLst>
                    <a:outerShdw dist="35921" dir="2700000" algn="ctr" rotWithShape="0">
                      <a:srgbClr val="000000"/>
                    </a:outerShdw>
                  </a:effectLst>
                </a14:hiddenEffects>
              </a:ext>
              <a:ext uri="{53640926-AAD7-44D8-BBD7-CCE9431645EC}">
                <a14:shadowObscured val="1"/>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78</xdr:row>
          <xdr:rowOff>114300</xdr:rowOff>
        </xdr:from>
        <xdr:to>
          <xdr:col>0</xdr:col>
          <xdr:colOff>228600</xdr:colOff>
          <xdr:row>79</xdr:row>
          <xdr:rowOff>38100</xdr:rowOff>
        </xdr:to>
        <xdr:sp macro="" textlink="">
          <xdr:nvSpPr>
            <xdr:cNvPr id="11246657" name="チェック 5185" hidden="1">
              <a:extLst>
                <a:ext uri="{63B3BB69-23CF-44E3-9099-C40C66FF867C}">
                  <a14:compatExt spid="_x0000_s11246657"/>
                </a:ext>
                <a:ext uri="{FF2B5EF4-FFF2-40B4-BE49-F238E27FC236}">
                  <a16:creationId xmlns:a16="http://schemas.microsoft.com/office/drawing/2014/main" id="{00000000-0008-0000-0600-0000419CAB00}"/>
                </a:ext>
              </a:extLst>
            </xdr:cNvPr>
            <xdr:cNvSpPr/>
          </xdr:nvSpPr>
          <xdr:spPr bwMode="auto">
            <a:xfrm>
              <a:off x="0" y="0"/>
              <a:ext cx="0" cy="0"/>
            </a:xfrm>
            <a:prstGeom prst="rect">
              <a:avLst/>
            </a:prstGeom>
            <a:noFill/>
            <a:ln>
              <a:noFill/>
            </a:ln>
            <a:extLst>
              <a:ext uri="{909E8E84-426E-40DD-AFC4-6F175D3DCCD1}">
                <a14:hiddenFill>
                  <a:solidFill>
                    <a:srgbClr val="FFCC00" mc:Ignorable="a14" a14:legacySpreadsheetColorIndex="51"/>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1</xdr:col>
      <xdr:colOff>0</xdr:colOff>
      <xdr:row>2</xdr:row>
      <xdr:rowOff>4233</xdr:rowOff>
    </xdr:to>
    <xdr:sp macro="" textlink="">
      <xdr:nvSpPr>
        <xdr:cNvPr id="6" name="Rectangle 5">
          <a:hlinkClick xmlns:r="http://schemas.openxmlformats.org/officeDocument/2006/relationships" r:id="rId1"/>
          <a:extLst>
            <a:ext uri="{FF2B5EF4-FFF2-40B4-BE49-F238E27FC236}">
              <a16:creationId xmlns:a16="http://schemas.microsoft.com/office/drawing/2014/main" id="{00000000-0008-0000-0700-000006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1</xdr:col>
      <xdr:colOff>0</xdr:colOff>
      <xdr:row>1</xdr:row>
      <xdr:rowOff>0</xdr:rowOff>
    </xdr:from>
    <xdr:to>
      <xdr:col>1</xdr:col>
      <xdr:colOff>736600</xdr:colOff>
      <xdr:row>2</xdr:row>
      <xdr:rowOff>4233</xdr:rowOff>
    </xdr:to>
    <xdr:sp macro="[0]!legend_Click" textlink="">
      <xdr:nvSpPr>
        <xdr:cNvPr id="7" name="Rectangle 6">
          <a:extLst>
            <a:ext uri="{FF2B5EF4-FFF2-40B4-BE49-F238E27FC236}">
              <a16:creationId xmlns:a16="http://schemas.microsoft.com/office/drawing/2014/main" id="{00000000-0008-0000-0700-000007000000}"/>
            </a:ext>
          </a:extLst>
        </xdr:cNvPr>
        <xdr:cNvSpPr>
          <a:spLocks noChangeArrowheads="1"/>
        </xdr:cNvSpPr>
      </xdr:nvSpPr>
      <xdr:spPr bwMode="auto">
        <a:xfrm>
          <a:off x="666750" y="190500"/>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736600</xdr:colOff>
      <xdr:row>1</xdr:row>
      <xdr:rowOff>0</xdr:rowOff>
    </xdr:from>
    <xdr:to>
      <xdr:col>1</xdr:col>
      <xdr:colOff>1774825</xdr:colOff>
      <xdr:row>2</xdr:row>
      <xdr:rowOff>4233</xdr:rowOff>
    </xdr:to>
    <xdr:sp macro="[0]!remarks_Click" textlink="">
      <xdr:nvSpPr>
        <xdr:cNvPr id="8" name="Rectangle 7">
          <a:extLst>
            <a:ext uri="{FF2B5EF4-FFF2-40B4-BE49-F238E27FC236}">
              <a16:creationId xmlns:a16="http://schemas.microsoft.com/office/drawing/2014/main" id="{00000000-0008-0000-0700-000008000000}"/>
            </a:ext>
          </a:extLst>
        </xdr:cNvPr>
        <xdr:cNvSpPr>
          <a:spLocks noChangeArrowheads="1"/>
        </xdr:cNvSpPr>
      </xdr:nvSpPr>
      <xdr:spPr bwMode="auto">
        <a:xfrm>
          <a:off x="1403350" y="190500"/>
          <a:ext cx="1038225"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0</xdr:col>
      <xdr:colOff>0</xdr:colOff>
      <xdr:row>1</xdr:row>
      <xdr:rowOff>9525</xdr:rowOff>
    </xdr:from>
    <xdr:to>
      <xdr:col>0</xdr:col>
      <xdr:colOff>666750</xdr:colOff>
      <xdr:row>2</xdr:row>
      <xdr:rowOff>13758</xdr:rowOff>
    </xdr:to>
    <xdr:sp macro="" textlink="">
      <xdr:nvSpPr>
        <xdr:cNvPr id="7" name="Rectangle 5">
          <a:hlinkClick xmlns:r="http://schemas.openxmlformats.org/officeDocument/2006/relationships" r:id="rId1"/>
          <a:extLst>
            <a:ext uri="{FF2B5EF4-FFF2-40B4-BE49-F238E27FC236}">
              <a16:creationId xmlns:a16="http://schemas.microsoft.com/office/drawing/2014/main" id="{00000000-0008-0000-0800-000007000000}"/>
            </a:ext>
          </a:extLst>
        </xdr:cNvPr>
        <xdr:cNvSpPr>
          <a:spLocks noChangeArrowheads="1"/>
        </xdr:cNvSpPr>
      </xdr:nvSpPr>
      <xdr:spPr bwMode="auto">
        <a:xfrm>
          <a:off x="0" y="200025"/>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0</xdr:col>
      <xdr:colOff>666750</xdr:colOff>
      <xdr:row>1</xdr:row>
      <xdr:rowOff>9525</xdr:rowOff>
    </xdr:from>
    <xdr:to>
      <xdr:col>1</xdr:col>
      <xdr:colOff>727075</xdr:colOff>
      <xdr:row>2</xdr:row>
      <xdr:rowOff>13758</xdr:rowOff>
    </xdr:to>
    <xdr:sp macro="[0]!legend_Click" textlink="">
      <xdr:nvSpPr>
        <xdr:cNvPr id="8" name="Rectangle 6">
          <a:extLst>
            <a:ext uri="{FF2B5EF4-FFF2-40B4-BE49-F238E27FC236}">
              <a16:creationId xmlns:a16="http://schemas.microsoft.com/office/drawing/2014/main" id="{00000000-0008-0000-0800-000008000000}"/>
            </a:ext>
          </a:extLst>
        </xdr:cNvPr>
        <xdr:cNvSpPr>
          <a:spLocks noChangeArrowheads="1"/>
        </xdr:cNvSpPr>
      </xdr:nvSpPr>
      <xdr:spPr bwMode="auto">
        <a:xfrm>
          <a:off x="666750" y="200025"/>
          <a:ext cx="73660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Legend</a:t>
          </a:r>
        </a:p>
      </xdr:txBody>
    </xdr:sp>
    <xdr:clientData/>
  </xdr:twoCellAnchor>
  <xdr:twoCellAnchor editAs="absolute">
    <xdr:from>
      <xdr:col>1</xdr:col>
      <xdr:colOff>727075</xdr:colOff>
      <xdr:row>1</xdr:row>
      <xdr:rowOff>9525</xdr:rowOff>
    </xdr:from>
    <xdr:to>
      <xdr:col>1</xdr:col>
      <xdr:colOff>1762125</xdr:colOff>
      <xdr:row>2</xdr:row>
      <xdr:rowOff>13758</xdr:rowOff>
    </xdr:to>
    <xdr:sp macro="[0]!remarks_Click" textlink="">
      <xdr:nvSpPr>
        <xdr:cNvPr id="9" name="Rectangle 8">
          <a:extLst>
            <a:ext uri="{FF2B5EF4-FFF2-40B4-BE49-F238E27FC236}">
              <a16:creationId xmlns:a16="http://schemas.microsoft.com/office/drawing/2014/main" id="{00000000-0008-0000-0800-000009000000}"/>
            </a:ext>
          </a:extLst>
        </xdr:cNvPr>
        <xdr:cNvSpPr>
          <a:spLocks noChangeArrowheads="1"/>
        </xdr:cNvSpPr>
      </xdr:nvSpPr>
      <xdr:spPr bwMode="auto">
        <a:xfrm>
          <a:off x="1403350" y="200025"/>
          <a:ext cx="10350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0</xdr:col>
      <xdr:colOff>0</xdr:colOff>
      <xdr:row>1</xdr:row>
      <xdr:rowOff>0</xdr:rowOff>
    </xdr:from>
    <xdr:to>
      <xdr:col>2</xdr:col>
      <xdr:colOff>304800</xdr:colOff>
      <xdr:row>2</xdr:row>
      <xdr:rowOff>4233</xdr:rowOff>
    </xdr:to>
    <xdr:sp macro="" textlink="">
      <xdr:nvSpPr>
        <xdr:cNvPr id="4" name="Rectangle 5">
          <a:hlinkClick xmlns:r="http://schemas.openxmlformats.org/officeDocument/2006/relationships" r:id="rId1"/>
          <a:extLst>
            <a:ext uri="{FF2B5EF4-FFF2-40B4-BE49-F238E27FC236}">
              <a16:creationId xmlns:a16="http://schemas.microsoft.com/office/drawing/2014/main" id="{00000000-0008-0000-0900-000004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mc:AlternateContent xmlns:mc="http://schemas.openxmlformats.org/markup-compatibility/2006">
    <mc:Choice xmlns:a14="http://schemas.microsoft.com/office/drawing/2010/main" Requires="a14">
      <xdr:twoCellAnchor editAs="oneCell">
        <xdr:from>
          <xdr:col>2</xdr:col>
          <xdr:colOff>9525</xdr:colOff>
          <xdr:row>6</xdr:row>
          <xdr:rowOff>9525</xdr:rowOff>
        </xdr:from>
        <xdr:to>
          <xdr:col>3</xdr:col>
          <xdr:colOff>19050</xdr:colOff>
          <xdr:row>6</xdr:row>
          <xdr:rowOff>1514475</xdr:rowOff>
        </xdr:to>
        <xdr:sp macro="" textlink="">
          <xdr:nvSpPr>
            <xdr:cNvPr id="734209" name="TextBox1" hidden="1">
              <a:extLst>
                <a:ext uri="{63B3BB69-23CF-44E3-9099-C40C66FF867C}">
                  <a14:compatExt spid="_x0000_s734209"/>
                </a:ext>
                <a:ext uri="{FF2B5EF4-FFF2-40B4-BE49-F238E27FC236}">
                  <a16:creationId xmlns:a16="http://schemas.microsoft.com/office/drawing/2014/main" id="{00000000-0008-0000-0900-000001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10</xdr:row>
          <xdr:rowOff>9525</xdr:rowOff>
        </xdr:from>
        <xdr:to>
          <xdr:col>3</xdr:col>
          <xdr:colOff>19050</xdr:colOff>
          <xdr:row>10</xdr:row>
          <xdr:rowOff>1514475</xdr:rowOff>
        </xdr:to>
        <xdr:sp macro="" textlink="">
          <xdr:nvSpPr>
            <xdr:cNvPr id="734210" name="TextBox2" hidden="1">
              <a:extLst>
                <a:ext uri="{63B3BB69-23CF-44E3-9099-C40C66FF867C}">
                  <a14:compatExt spid="_x0000_s734210"/>
                </a:ext>
                <a:ext uri="{FF2B5EF4-FFF2-40B4-BE49-F238E27FC236}">
                  <a16:creationId xmlns:a16="http://schemas.microsoft.com/office/drawing/2014/main" id="{00000000-0008-0000-0900-000002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14</xdr:row>
          <xdr:rowOff>9525</xdr:rowOff>
        </xdr:from>
        <xdr:to>
          <xdr:col>3</xdr:col>
          <xdr:colOff>19050</xdr:colOff>
          <xdr:row>14</xdr:row>
          <xdr:rowOff>1514475</xdr:rowOff>
        </xdr:to>
        <xdr:sp macro="" textlink="">
          <xdr:nvSpPr>
            <xdr:cNvPr id="734211" name="TextBox3" hidden="1">
              <a:extLst>
                <a:ext uri="{63B3BB69-23CF-44E3-9099-C40C66FF867C}">
                  <a14:compatExt spid="_x0000_s734211"/>
                </a:ext>
                <a:ext uri="{FF2B5EF4-FFF2-40B4-BE49-F238E27FC236}">
                  <a16:creationId xmlns:a16="http://schemas.microsoft.com/office/drawing/2014/main" id="{00000000-0008-0000-0900-000003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18</xdr:row>
          <xdr:rowOff>9525</xdr:rowOff>
        </xdr:from>
        <xdr:to>
          <xdr:col>3</xdr:col>
          <xdr:colOff>19050</xdr:colOff>
          <xdr:row>18</xdr:row>
          <xdr:rowOff>1514475</xdr:rowOff>
        </xdr:to>
        <xdr:sp macro="" textlink="">
          <xdr:nvSpPr>
            <xdr:cNvPr id="734212" name="TextBox4" hidden="1">
              <a:extLst>
                <a:ext uri="{63B3BB69-23CF-44E3-9099-C40C66FF867C}">
                  <a14:compatExt spid="_x0000_s734212"/>
                </a:ext>
                <a:ext uri="{FF2B5EF4-FFF2-40B4-BE49-F238E27FC236}">
                  <a16:creationId xmlns:a16="http://schemas.microsoft.com/office/drawing/2014/main" id="{00000000-0008-0000-0900-000004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22</xdr:row>
          <xdr:rowOff>0</xdr:rowOff>
        </xdr:from>
        <xdr:to>
          <xdr:col>3</xdr:col>
          <xdr:colOff>19050</xdr:colOff>
          <xdr:row>22</xdr:row>
          <xdr:rowOff>1504950</xdr:rowOff>
        </xdr:to>
        <xdr:sp macro="" textlink="">
          <xdr:nvSpPr>
            <xdr:cNvPr id="734213" name="TextBox5" hidden="1">
              <a:extLst>
                <a:ext uri="{63B3BB69-23CF-44E3-9099-C40C66FF867C}">
                  <a14:compatExt spid="_x0000_s734213"/>
                </a:ext>
                <a:ext uri="{FF2B5EF4-FFF2-40B4-BE49-F238E27FC236}">
                  <a16:creationId xmlns:a16="http://schemas.microsoft.com/office/drawing/2014/main" id="{00000000-0008-0000-0900-000005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26</xdr:row>
          <xdr:rowOff>9525</xdr:rowOff>
        </xdr:from>
        <xdr:to>
          <xdr:col>3</xdr:col>
          <xdr:colOff>19050</xdr:colOff>
          <xdr:row>26</xdr:row>
          <xdr:rowOff>1514475</xdr:rowOff>
        </xdr:to>
        <xdr:sp macro="" textlink="">
          <xdr:nvSpPr>
            <xdr:cNvPr id="734214" name="TextBox6" hidden="1">
              <a:extLst>
                <a:ext uri="{63B3BB69-23CF-44E3-9099-C40C66FF867C}">
                  <a14:compatExt spid="_x0000_s734214"/>
                </a:ext>
                <a:ext uri="{FF2B5EF4-FFF2-40B4-BE49-F238E27FC236}">
                  <a16:creationId xmlns:a16="http://schemas.microsoft.com/office/drawing/2014/main" id="{00000000-0008-0000-0900-000006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30</xdr:row>
          <xdr:rowOff>9525</xdr:rowOff>
        </xdr:from>
        <xdr:to>
          <xdr:col>3</xdr:col>
          <xdr:colOff>19050</xdr:colOff>
          <xdr:row>30</xdr:row>
          <xdr:rowOff>1514475</xdr:rowOff>
        </xdr:to>
        <xdr:sp macro="" textlink="">
          <xdr:nvSpPr>
            <xdr:cNvPr id="734215" name="TextBox7" hidden="1">
              <a:extLst>
                <a:ext uri="{63B3BB69-23CF-44E3-9099-C40C66FF867C}">
                  <a14:compatExt spid="_x0000_s734215"/>
                </a:ext>
                <a:ext uri="{FF2B5EF4-FFF2-40B4-BE49-F238E27FC236}">
                  <a16:creationId xmlns:a16="http://schemas.microsoft.com/office/drawing/2014/main" id="{00000000-0008-0000-0900-000007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34</xdr:row>
          <xdr:rowOff>9525</xdr:rowOff>
        </xdr:from>
        <xdr:to>
          <xdr:col>3</xdr:col>
          <xdr:colOff>19050</xdr:colOff>
          <xdr:row>34</xdr:row>
          <xdr:rowOff>1514475</xdr:rowOff>
        </xdr:to>
        <xdr:sp macro="" textlink="">
          <xdr:nvSpPr>
            <xdr:cNvPr id="734216" name="TextBox8" hidden="1">
              <a:extLst>
                <a:ext uri="{63B3BB69-23CF-44E3-9099-C40C66FF867C}">
                  <a14:compatExt spid="_x0000_s734216"/>
                </a:ext>
                <a:ext uri="{FF2B5EF4-FFF2-40B4-BE49-F238E27FC236}">
                  <a16:creationId xmlns:a16="http://schemas.microsoft.com/office/drawing/2014/main" id="{00000000-0008-0000-0900-000008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38</xdr:row>
          <xdr:rowOff>9525</xdr:rowOff>
        </xdr:from>
        <xdr:to>
          <xdr:col>3</xdr:col>
          <xdr:colOff>9525</xdr:colOff>
          <xdr:row>38</xdr:row>
          <xdr:rowOff>1514475</xdr:rowOff>
        </xdr:to>
        <xdr:sp macro="" textlink="">
          <xdr:nvSpPr>
            <xdr:cNvPr id="734217" name="TextBox9" hidden="1">
              <a:extLst>
                <a:ext uri="{63B3BB69-23CF-44E3-9099-C40C66FF867C}">
                  <a14:compatExt spid="_x0000_s734217"/>
                </a:ext>
                <a:ext uri="{FF2B5EF4-FFF2-40B4-BE49-F238E27FC236}">
                  <a16:creationId xmlns:a16="http://schemas.microsoft.com/office/drawing/2014/main" id="{00000000-0008-0000-0900-000009340B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0</xdr:col>
      <xdr:colOff>9525</xdr:colOff>
      <xdr:row>2</xdr:row>
      <xdr:rowOff>152400</xdr:rowOff>
    </xdr:from>
    <xdr:to>
      <xdr:col>6</xdr:col>
      <xdr:colOff>9525</xdr:colOff>
      <xdr:row>19</xdr:row>
      <xdr:rowOff>152400</xdr:rowOff>
    </xdr:to>
    <xdr:graphicFrame macro="">
      <xdr:nvGraphicFramePr>
        <xdr:cNvPr id="15022546" name="Chart 10">
          <a:extLst>
            <a:ext uri="{FF2B5EF4-FFF2-40B4-BE49-F238E27FC236}">
              <a16:creationId xmlns:a16="http://schemas.microsoft.com/office/drawing/2014/main" id="{00000000-0008-0000-0A00-0000D239E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2</xdr:row>
      <xdr:rowOff>152400</xdr:rowOff>
    </xdr:from>
    <xdr:to>
      <xdr:col>20</xdr:col>
      <xdr:colOff>0</xdr:colOff>
      <xdr:row>19</xdr:row>
      <xdr:rowOff>152400</xdr:rowOff>
    </xdr:to>
    <xdr:graphicFrame macro="">
      <xdr:nvGraphicFramePr>
        <xdr:cNvPr id="15022547" name="Chart 11">
          <a:extLst>
            <a:ext uri="{FF2B5EF4-FFF2-40B4-BE49-F238E27FC236}">
              <a16:creationId xmlns:a16="http://schemas.microsoft.com/office/drawing/2014/main" id="{00000000-0008-0000-0A00-0000D339E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9525</xdr:colOff>
      <xdr:row>23</xdr:row>
      <xdr:rowOff>133350</xdr:rowOff>
    </xdr:from>
    <xdr:to>
      <xdr:col>6</xdr:col>
      <xdr:colOff>9525</xdr:colOff>
      <xdr:row>40</xdr:row>
      <xdr:rowOff>133350</xdr:rowOff>
    </xdr:to>
    <xdr:graphicFrame macro="">
      <xdr:nvGraphicFramePr>
        <xdr:cNvPr id="15022548" name="Chart 12">
          <a:extLst>
            <a:ext uri="{FF2B5EF4-FFF2-40B4-BE49-F238E27FC236}">
              <a16:creationId xmlns:a16="http://schemas.microsoft.com/office/drawing/2014/main" id="{00000000-0008-0000-0A00-0000D439E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9525</xdr:colOff>
      <xdr:row>23</xdr:row>
      <xdr:rowOff>133350</xdr:rowOff>
    </xdr:from>
    <xdr:to>
      <xdr:col>13</xdr:col>
      <xdr:colOff>9525</xdr:colOff>
      <xdr:row>40</xdr:row>
      <xdr:rowOff>133350</xdr:rowOff>
    </xdr:to>
    <xdr:graphicFrame macro="">
      <xdr:nvGraphicFramePr>
        <xdr:cNvPr id="15022549" name="Chart 13">
          <a:extLst>
            <a:ext uri="{FF2B5EF4-FFF2-40B4-BE49-F238E27FC236}">
              <a16:creationId xmlns:a16="http://schemas.microsoft.com/office/drawing/2014/main" id="{00000000-0008-0000-0A00-0000D539E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0</xdr:colOff>
      <xdr:row>23</xdr:row>
      <xdr:rowOff>133350</xdr:rowOff>
    </xdr:from>
    <xdr:to>
      <xdr:col>20</xdr:col>
      <xdr:colOff>0</xdr:colOff>
      <xdr:row>40</xdr:row>
      <xdr:rowOff>133350</xdr:rowOff>
    </xdr:to>
    <xdr:graphicFrame macro="">
      <xdr:nvGraphicFramePr>
        <xdr:cNvPr id="15022550" name="Chart 14">
          <a:extLst>
            <a:ext uri="{FF2B5EF4-FFF2-40B4-BE49-F238E27FC236}">
              <a16:creationId xmlns:a16="http://schemas.microsoft.com/office/drawing/2014/main" id="{00000000-0008-0000-0A00-0000D639E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485775</xdr:colOff>
      <xdr:row>20</xdr:row>
      <xdr:rowOff>104775</xdr:rowOff>
    </xdr:from>
    <xdr:to>
      <xdr:col>14</xdr:col>
      <xdr:colOff>485775</xdr:colOff>
      <xdr:row>23</xdr:row>
      <xdr:rowOff>104775</xdr:rowOff>
    </xdr:to>
    <xdr:grpSp>
      <xdr:nvGrpSpPr>
        <xdr:cNvPr id="15022551" name="Group 13">
          <a:extLst>
            <a:ext uri="{FF2B5EF4-FFF2-40B4-BE49-F238E27FC236}">
              <a16:creationId xmlns:a16="http://schemas.microsoft.com/office/drawing/2014/main" id="{00000000-0008-0000-0A00-0000D739E500}"/>
            </a:ext>
          </a:extLst>
        </xdr:cNvPr>
        <xdr:cNvGrpSpPr>
          <a:grpSpLocks/>
        </xdr:cNvGrpSpPr>
      </xdr:nvGrpSpPr>
      <xdr:grpSpPr bwMode="auto">
        <a:xfrm>
          <a:off x="2924175" y="3438525"/>
          <a:ext cx="5448300" cy="485775"/>
          <a:chOff x="4495800" y="209550"/>
          <a:chExt cx="5448300" cy="485775"/>
        </a:xfrm>
      </xdr:grpSpPr>
      <xdr:sp macro="" textlink="">
        <xdr:nvSpPr>
          <xdr:cNvPr id="2" name="Text Box 7">
            <a:extLst>
              <a:ext uri="{FF2B5EF4-FFF2-40B4-BE49-F238E27FC236}">
                <a16:creationId xmlns:a16="http://schemas.microsoft.com/office/drawing/2014/main" id="{00000000-0008-0000-0A00-000002000000}"/>
              </a:ext>
            </a:extLst>
          </xdr:cNvPr>
          <xdr:cNvSpPr txBox="1">
            <a:spLocks noChangeArrowheads="1"/>
          </xdr:cNvSpPr>
        </xdr:nvSpPr>
        <xdr:spPr bwMode="auto">
          <a:xfrm>
            <a:off x="4495800" y="209550"/>
            <a:ext cx="5448300" cy="485775"/>
          </a:xfrm>
          <a:prstGeom prst="rect">
            <a:avLst/>
          </a:prstGeom>
          <a:noFill/>
          <a:ln w="9525" algn="ctr">
            <a:noFill/>
            <a:miter lim="800000"/>
            <a:headEnd/>
            <a:tailEnd/>
          </a:ln>
          <a:effectLst/>
        </xdr:spPr>
        <xdr:txBody>
          <a:bodyPr vertOverflow="clip" wrap="square" lIns="36576" tIns="27432" rIns="0" bIns="27432" anchor="ctr" upright="1"/>
          <a:lstStyle/>
          <a:p>
            <a:pPr algn="l" rtl="0">
              <a:defRPr sz="1000"/>
            </a:pPr>
            <a:r>
              <a:rPr lang="en-GB" sz="1200" b="1" i="0" strike="noStrike">
                <a:solidFill>
                  <a:srgbClr val="000000"/>
                </a:solidFill>
                <a:latin typeface="Arial"/>
                <a:cs typeface="Arial"/>
              </a:rPr>
              <a:t>                  Data currently reported                           Additional data needed</a:t>
            </a:r>
          </a:p>
        </xdr:txBody>
      </xdr:sp>
      <xdr:sp macro="" textlink="">
        <xdr:nvSpPr>
          <xdr:cNvPr id="15022556" name="Rectangle 8">
            <a:extLst>
              <a:ext uri="{FF2B5EF4-FFF2-40B4-BE49-F238E27FC236}">
                <a16:creationId xmlns:a16="http://schemas.microsoft.com/office/drawing/2014/main" id="{00000000-0008-0000-0A00-0000DC39E500}"/>
              </a:ext>
            </a:extLst>
          </xdr:cNvPr>
          <xdr:cNvSpPr>
            <a:spLocks noChangeArrowheads="1"/>
          </xdr:cNvSpPr>
        </xdr:nvSpPr>
        <xdr:spPr bwMode="auto">
          <a:xfrm>
            <a:off x="4914900" y="361950"/>
            <a:ext cx="180975" cy="180975"/>
          </a:xfrm>
          <a:prstGeom prst="rect">
            <a:avLst/>
          </a:prstGeom>
          <a:solidFill>
            <a:srgbClr val="4F81BD"/>
          </a:solidFill>
          <a:ln>
            <a:noFill/>
          </a:ln>
          <a:extLst>
            <a:ext uri="{91240B29-F687-4F45-9708-019B960494DF}">
              <a14:hiddenLine xmlns:a14="http://schemas.microsoft.com/office/drawing/2010/main" w="9525" algn="ctr">
                <a:solidFill>
                  <a:srgbClr val="000000"/>
                </a:solidFill>
                <a:miter lim="800000"/>
                <a:headEnd/>
                <a:tailEnd/>
              </a14:hiddenLine>
            </a:ext>
          </a:extLst>
        </xdr:spPr>
      </xdr:sp>
      <xdr:sp macro="" textlink="">
        <xdr:nvSpPr>
          <xdr:cNvPr id="15022557" name="Rectangle 15">
            <a:extLst>
              <a:ext uri="{FF2B5EF4-FFF2-40B4-BE49-F238E27FC236}">
                <a16:creationId xmlns:a16="http://schemas.microsoft.com/office/drawing/2014/main" id="{00000000-0008-0000-0A00-0000DD39E500}"/>
              </a:ext>
            </a:extLst>
          </xdr:cNvPr>
          <xdr:cNvSpPr>
            <a:spLocks noChangeArrowheads="1"/>
          </xdr:cNvSpPr>
        </xdr:nvSpPr>
        <xdr:spPr bwMode="auto">
          <a:xfrm>
            <a:off x="7734300" y="361950"/>
            <a:ext cx="180975" cy="180975"/>
          </a:xfrm>
          <a:prstGeom prst="rect">
            <a:avLst/>
          </a:prstGeom>
          <a:solidFill>
            <a:srgbClr val="C0504D"/>
          </a:solidFill>
          <a:ln>
            <a:noFill/>
          </a:ln>
          <a:extLst>
            <a:ext uri="{91240B29-F687-4F45-9708-019B960494DF}">
              <a14:hiddenLine xmlns:a14="http://schemas.microsoft.com/office/drawing/2010/main" w="9525" algn="ctr">
                <a:solidFill>
                  <a:srgbClr val="000000"/>
                </a:solidFill>
                <a:miter lim="800000"/>
                <a:headEnd/>
                <a:tailEnd/>
              </a14:hiddenLine>
            </a:ext>
          </a:extLst>
        </xdr:spPr>
      </xdr:sp>
    </xdr:grpSp>
    <xdr:clientData/>
  </xdr:twoCellAnchor>
  <xdr:twoCellAnchor>
    <xdr:from>
      <xdr:col>7</xdr:col>
      <xdr:colOff>0</xdr:colOff>
      <xdr:row>2</xdr:row>
      <xdr:rowOff>152400</xdr:rowOff>
    </xdr:from>
    <xdr:to>
      <xdr:col>13</xdr:col>
      <xdr:colOff>0</xdr:colOff>
      <xdr:row>19</xdr:row>
      <xdr:rowOff>152400</xdr:rowOff>
    </xdr:to>
    <xdr:graphicFrame macro="">
      <xdr:nvGraphicFramePr>
        <xdr:cNvPr id="15022552" name="Chart 1">
          <a:extLst>
            <a:ext uri="{FF2B5EF4-FFF2-40B4-BE49-F238E27FC236}">
              <a16:creationId xmlns:a16="http://schemas.microsoft.com/office/drawing/2014/main" id="{00000000-0008-0000-0A00-0000D839E5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0</xdr:col>
      <xdr:colOff>0</xdr:colOff>
      <xdr:row>1</xdr:row>
      <xdr:rowOff>0</xdr:rowOff>
    </xdr:from>
    <xdr:to>
      <xdr:col>1</xdr:col>
      <xdr:colOff>57150</xdr:colOff>
      <xdr:row>2</xdr:row>
      <xdr:rowOff>4233</xdr:rowOff>
    </xdr:to>
    <xdr:sp macro="" textlink="">
      <xdr:nvSpPr>
        <xdr:cNvPr id="15" name="Rectangle 5">
          <a:hlinkClick xmlns:r="http://schemas.openxmlformats.org/officeDocument/2006/relationships" r:id="rId7"/>
          <a:extLst>
            <a:ext uri="{FF2B5EF4-FFF2-40B4-BE49-F238E27FC236}">
              <a16:creationId xmlns:a16="http://schemas.microsoft.com/office/drawing/2014/main" id="{00000000-0008-0000-0A00-00000F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xdr:twoCellAnchor editAs="absolute">
    <xdr:from>
      <xdr:col>1</xdr:col>
      <xdr:colOff>57150</xdr:colOff>
      <xdr:row>1</xdr:row>
      <xdr:rowOff>0</xdr:rowOff>
    </xdr:from>
    <xdr:to>
      <xdr:col>2</xdr:col>
      <xdr:colOff>482600</xdr:colOff>
      <xdr:row>2</xdr:row>
      <xdr:rowOff>4233</xdr:rowOff>
    </xdr:to>
    <xdr:sp macro="[0]!remarks_Click" textlink="">
      <xdr:nvSpPr>
        <xdr:cNvPr id="17" name="Rectangle 16">
          <a:extLst>
            <a:ext uri="{FF2B5EF4-FFF2-40B4-BE49-F238E27FC236}">
              <a16:creationId xmlns:a16="http://schemas.microsoft.com/office/drawing/2014/main" id="{00000000-0008-0000-0A00-000011000000}"/>
            </a:ext>
          </a:extLst>
        </xdr:cNvPr>
        <xdr:cNvSpPr>
          <a:spLocks noChangeArrowheads="1"/>
        </xdr:cNvSpPr>
      </xdr:nvSpPr>
      <xdr:spPr bwMode="auto">
        <a:xfrm>
          <a:off x="666750" y="190500"/>
          <a:ext cx="10350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Add remarks</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9</xdr:row>
      <xdr:rowOff>76200</xdr:rowOff>
    </xdr:from>
    <xdr:to>
      <xdr:col>7</xdr:col>
      <xdr:colOff>866775</xdr:colOff>
      <xdr:row>38</xdr:row>
      <xdr:rowOff>57150</xdr:rowOff>
    </xdr:to>
    <xdr:graphicFrame macro="">
      <xdr:nvGraphicFramePr>
        <xdr:cNvPr id="14720227" name="Chart 1">
          <a:extLst>
            <a:ext uri="{FF2B5EF4-FFF2-40B4-BE49-F238E27FC236}">
              <a16:creationId xmlns:a16="http://schemas.microsoft.com/office/drawing/2014/main" id="{00000000-0008-0000-0B00-0000E39CE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63545</xdr:colOff>
      <xdr:row>10</xdr:row>
      <xdr:rowOff>85725</xdr:rowOff>
    </xdr:from>
    <xdr:ext cx="1831930" cy="264560"/>
    <xdr:sp macro="" textlink="$B$91">
      <xdr:nvSpPr>
        <xdr:cNvPr id="3" name="TextBox 2">
          <a:extLst>
            <a:ext uri="{FF2B5EF4-FFF2-40B4-BE49-F238E27FC236}">
              <a16:creationId xmlns:a16="http://schemas.microsoft.com/office/drawing/2014/main" id="{00000000-0008-0000-0B00-000003000000}"/>
            </a:ext>
          </a:extLst>
        </xdr:cNvPr>
        <xdr:cNvSpPr txBox="1"/>
      </xdr:nvSpPr>
      <xdr:spPr>
        <a:xfrm>
          <a:off x="63545" y="1800225"/>
          <a:ext cx="1831930"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l" rtl="0">
            <a:defRPr sz="1000"/>
          </a:pPr>
          <a:fld id="{2ADB061A-EB00-4D65-B916-7D6B0BA7D399}" type="TxLink">
            <a:rPr lang="en-GB" sz="1100" b="0" i="0" u="none" strike="noStrike" baseline="0">
              <a:solidFill>
                <a:srgbClr val="000000"/>
              </a:solidFill>
              <a:latin typeface="Calibri"/>
              <a:cs typeface="Arial"/>
            </a:rPr>
            <a:pPr algn="l" rtl="0">
              <a:defRPr sz="1000"/>
            </a:pPr>
            <a:t>MJ/US$PPP</a:t>
          </a:fld>
          <a:endParaRPr lang="en-GB" sz="1100" b="0" i="0" u="none" strike="noStrike" baseline="0">
            <a:solidFill>
              <a:srgbClr val="000000"/>
            </a:solidFill>
            <a:latin typeface="Calibri"/>
          </a:endParaRPr>
        </a:p>
      </xdr:txBody>
    </xdr:sp>
    <xdr:clientData/>
  </xdr:oneCellAnchor>
  <xdr:twoCellAnchor editAs="absolute">
    <xdr:from>
      <xdr:col>0</xdr:col>
      <xdr:colOff>0</xdr:colOff>
      <xdr:row>1</xdr:row>
      <xdr:rowOff>0</xdr:rowOff>
    </xdr:from>
    <xdr:to>
      <xdr:col>0</xdr:col>
      <xdr:colOff>666750</xdr:colOff>
      <xdr:row>2</xdr:row>
      <xdr:rowOff>4233</xdr:rowOff>
    </xdr:to>
    <xdr:sp macro="" textlink="">
      <xdr:nvSpPr>
        <xdr:cNvPr id="11" name="Rectangle 5">
          <a:hlinkClick xmlns:r="http://schemas.openxmlformats.org/officeDocument/2006/relationships" r:id="rId2"/>
          <a:extLst>
            <a:ext uri="{FF2B5EF4-FFF2-40B4-BE49-F238E27FC236}">
              <a16:creationId xmlns:a16="http://schemas.microsoft.com/office/drawing/2014/main" id="{00000000-0008-0000-0B00-00000B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mc:AlternateContent xmlns:mc="http://schemas.openxmlformats.org/markup-compatibility/2006">
    <mc:Choice xmlns:a14="http://schemas.microsoft.com/office/drawing/2010/main" Requires="a14">
      <xdr:twoCellAnchor editAs="absolute">
        <xdr:from>
          <xdr:col>0</xdr:col>
          <xdr:colOff>1162050</xdr:colOff>
          <xdr:row>2</xdr:row>
          <xdr:rowOff>152400</xdr:rowOff>
        </xdr:from>
        <xdr:to>
          <xdr:col>4</xdr:col>
          <xdr:colOff>657225</xdr:colOff>
          <xdr:row>4</xdr:row>
          <xdr:rowOff>28575</xdr:rowOff>
        </xdr:to>
        <xdr:sp macro="" textlink="">
          <xdr:nvSpPr>
            <xdr:cNvPr id="2241538" name="Drop Down 1" hidden="1">
              <a:extLst>
                <a:ext uri="{63B3BB69-23CF-44E3-9099-C40C66FF867C}">
                  <a14:compatExt spid="_x0000_s2241538"/>
                </a:ext>
                <a:ext uri="{FF2B5EF4-FFF2-40B4-BE49-F238E27FC236}">
                  <a16:creationId xmlns:a16="http://schemas.microsoft.com/office/drawing/2014/main" id="{00000000-0008-0000-0B00-0000023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1162050</xdr:colOff>
          <xdr:row>4</xdr:row>
          <xdr:rowOff>152400</xdr:rowOff>
        </xdr:from>
        <xdr:to>
          <xdr:col>4</xdr:col>
          <xdr:colOff>657225</xdr:colOff>
          <xdr:row>6</xdr:row>
          <xdr:rowOff>28575</xdr:rowOff>
        </xdr:to>
        <xdr:sp macro="" textlink="">
          <xdr:nvSpPr>
            <xdr:cNvPr id="2241539" name="ドロップ 3" hidden="1">
              <a:extLst>
                <a:ext uri="{63B3BB69-23CF-44E3-9099-C40C66FF867C}">
                  <a14:compatExt spid="_x0000_s2241539"/>
                </a:ext>
                <a:ext uri="{FF2B5EF4-FFF2-40B4-BE49-F238E27FC236}">
                  <a16:creationId xmlns:a16="http://schemas.microsoft.com/office/drawing/2014/main" id="{00000000-0008-0000-0B00-0000033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0</xdr:col>
          <xdr:colOff>1162050</xdr:colOff>
          <xdr:row>6</xdr:row>
          <xdr:rowOff>152400</xdr:rowOff>
        </xdr:from>
        <xdr:to>
          <xdr:col>4</xdr:col>
          <xdr:colOff>657225</xdr:colOff>
          <xdr:row>8</xdr:row>
          <xdr:rowOff>28575</xdr:rowOff>
        </xdr:to>
        <xdr:sp macro="" textlink="">
          <xdr:nvSpPr>
            <xdr:cNvPr id="2241540" name="Drop Down 5" hidden="1">
              <a:extLst>
                <a:ext uri="{63B3BB69-23CF-44E3-9099-C40C66FF867C}">
                  <a14:compatExt spid="_x0000_s2241540"/>
                </a:ext>
                <a:ext uri="{FF2B5EF4-FFF2-40B4-BE49-F238E27FC236}">
                  <a16:creationId xmlns:a16="http://schemas.microsoft.com/office/drawing/2014/main" id="{00000000-0008-0000-0B00-0000043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4</xdr:row>
          <xdr:rowOff>152400</xdr:rowOff>
        </xdr:from>
        <xdr:to>
          <xdr:col>4</xdr:col>
          <xdr:colOff>1047750</xdr:colOff>
          <xdr:row>6</xdr:row>
          <xdr:rowOff>57150</xdr:rowOff>
        </xdr:to>
        <xdr:sp macro="" textlink="">
          <xdr:nvSpPr>
            <xdr:cNvPr id="2241543" name="SpinButton1" hidden="1">
              <a:extLst>
                <a:ext uri="{63B3BB69-23CF-44E3-9099-C40C66FF867C}">
                  <a14:compatExt spid="_x0000_s2241543"/>
                </a:ext>
                <a:ext uri="{FF2B5EF4-FFF2-40B4-BE49-F238E27FC236}">
                  <a16:creationId xmlns:a16="http://schemas.microsoft.com/office/drawing/2014/main" id="{00000000-0008-0000-0B00-0000073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2</xdr:row>
          <xdr:rowOff>152400</xdr:rowOff>
        </xdr:from>
        <xdr:to>
          <xdr:col>4</xdr:col>
          <xdr:colOff>1047750</xdr:colOff>
          <xdr:row>4</xdr:row>
          <xdr:rowOff>57150</xdr:rowOff>
        </xdr:to>
        <xdr:sp macro="" textlink="">
          <xdr:nvSpPr>
            <xdr:cNvPr id="2241544" name="SpinButton2" hidden="1">
              <a:extLst>
                <a:ext uri="{63B3BB69-23CF-44E3-9099-C40C66FF867C}">
                  <a14:compatExt spid="_x0000_s2241544"/>
                </a:ext>
                <a:ext uri="{FF2B5EF4-FFF2-40B4-BE49-F238E27FC236}">
                  <a16:creationId xmlns:a16="http://schemas.microsoft.com/office/drawing/2014/main" id="{00000000-0008-0000-0B00-0000083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742950</xdr:colOff>
          <xdr:row>6</xdr:row>
          <xdr:rowOff>152400</xdr:rowOff>
        </xdr:from>
        <xdr:to>
          <xdr:col>4</xdr:col>
          <xdr:colOff>1047750</xdr:colOff>
          <xdr:row>8</xdr:row>
          <xdr:rowOff>57150</xdr:rowOff>
        </xdr:to>
        <xdr:sp macro="" textlink="">
          <xdr:nvSpPr>
            <xdr:cNvPr id="2241545" name="SpinButton3" hidden="1">
              <a:extLst>
                <a:ext uri="{63B3BB69-23CF-44E3-9099-C40C66FF867C}">
                  <a14:compatExt spid="_x0000_s2241545"/>
                </a:ext>
                <a:ext uri="{FF2B5EF4-FFF2-40B4-BE49-F238E27FC236}">
                  <a16:creationId xmlns:a16="http://schemas.microsoft.com/office/drawing/2014/main" id="{00000000-0008-0000-0B00-0000093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xdr:from>
          <xdr:col>7</xdr:col>
          <xdr:colOff>66675</xdr:colOff>
          <xdr:row>4</xdr:row>
          <xdr:rowOff>133350</xdr:rowOff>
        </xdr:from>
        <xdr:to>
          <xdr:col>7</xdr:col>
          <xdr:colOff>904875</xdr:colOff>
          <xdr:row>6</xdr:row>
          <xdr:rowOff>19050</xdr:rowOff>
        </xdr:to>
        <xdr:sp macro="" textlink="">
          <xdr:nvSpPr>
            <xdr:cNvPr id="2241541" name="チェック 5" hidden="1">
              <a:extLst>
                <a:ext uri="{63B3BB69-23CF-44E3-9099-C40C66FF867C}">
                  <a14:compatExt spid="_x0000_s2241541"/>
                </a:ext>
                <a:ext uri="{FF2B5EF4-FFF2-40B4-BE49-F238E27FC236}">
                  <a16:creationId xmlns:a16="http://schemas.microsoft.com/office/drawing/2014/main" id="{00000000-0008-0000-0B00-000005342200}"/>
                </a:ext>
              </a:extLst>
            </xdr:cNvPr>
            <xdr:cNvSpPr/>
          </xdr:nvSpPr>
          <xdr:spPr bwMode="auto">
            <a:xfrm>
              <a:off x="0" y="0"/>
              <a:ext cx="0" cy="0"/>
            </a:xfrm>
            <a:prstGeom prst="rect">
              <a:avLst/>
            </a:prstGeom>
            <a:noFill/>
            <a:ln>
              <a:noFill/>
            </a:ln>
            <a:extLst>
              <a:ext uri="{909E8E84-426E-40DD-AFC4-6F175D3DCCD1}">
                <a14:hiddenFill>
                  <a:solidFill>
                    <a:srgbClr val="FFCC00" mc:Ignorable="a14" a14:legacySpreadsheetColorIndex="51"/>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Tahoma"/>
                  <a:cs typeface="Tahoma"/>
                </a:rPr>
                <a:t>average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19050</xdr:colOff>
          <xdr:row>2</xdr:row>
          <xdr:rowOff>123825</xdr:rowOff>
        </xdr:from>
        <xdr:to>
          <xdr:col>7</xdr:col>
          <xdr:colOff>333375</xdr:colOff>
          <xdr:row>4</xdr:row>
          <xdr:rowOff>19050</xdr:rowOff>
        </xdr:to>
        <xdr:sp macro="" textlink="">
          <xdr:nvSpPr>
            <xdr:cNvPr id="2241542" name="チェック 6" hidden="1">
              <a:extLst>
                <a:ext uri="{63B3BB69-23CF-44E3-9099-C40C66FF867C}">
                  <a14:compatExt spid="_x0000_s2241542"/>
                </a:ext>
                <a:ext uri="{FF2B5EF4-FFF2-40B4-BE49-F238E27FC236}">
                  <a16:creationId xmlns:a16="http://schemas.microsoft.com/office/drawing/2014/main" id="{00000000-0008-0000-0B00-000006342200}"/>
                </a:ext>
              </a:extLst>
            </xdr:cNvPr>
            <xdr:cNvSpPr/>
          </xdr:nvSpPr>
          <xdr:spPr bwMode="auto">
            <a:xfrm>
              <a:off x="0" y="0"/>
              <a:ext cx="0" cy="0"/>
            </a:xfrm>
            <a:prstGeom prst="rect">
              <a:avLst/>
            </a:prstGeom>
            <a:noFill/>
            <a:ln>
              <a:noFill/>
            </a:ln>
            <a:extLst>
              <a:ext uri="{909E8E84-426E-40DD-AFC4-6F175D3DCCD1}">
                <a14:hiddenFill>
                  <a:solidFill>
                    <a:srgbClr val="FFCC00" mc:Ignorable="a14" a14:legacySpreadsheetColorIndex="51"/>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Tahoma"/>
                  <a:cs typeface="Tahoma"/>
                </a:rPr>
                <a:t>show as index</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66675</xdr:colOff>
          <xdr:row>2</xdr:row>
          <xdr:rowOff>133350</xdr:rowOff>
        </xdr:from>
        <xdr:to>
          <xdr:col>7</xdr:col>
          <xdr:colOff>904875</xdr:colOff>
          <xdr:row>4</xdr:row>
          <xdr:rowOff>19050</xdr:rowOff>
        </xdr:to>
        <xdr:sp macro="" textlink="">
          <xdr:nvSpPr>
            <xdr:cNvPr id="2241546" name="チェック 10" hidden="1">
              <a:extLst>
                <a:ext uri="{63B3BB69-23CF-44E3-9099-C40C66FF867C}">
                  <a14:compatExt spid="_x0000_s2241546"/>
                </a:ext>
                <a:ext uri="{FF2B5EF4-FFF2-40B4-BE49-F238E27FC236}">
                  <a16:creationId xmlns:a16="http://schemas.microsoft.com/office/drawing/2014/main" id="{00000000-0008-0000-0B00-00000A342200}"/>
                </a:ext>
              </a:extLst>
            </xdr:cNvPr>
            <xdr:cNvSpPr/>
          </xdr:nvSpPr>
          <xdr:spPr bwMode="auto">
            <a:xfrm>
              <a:off x="0" y="0"/>
              <a:ext cx="0" cy="0"/>
            </a:xfrm>
            <a:prstGeom prst="rect">
              <a:avLst/>
            </a:prstGeom>
            <a:noFill/>
            <a:ln>
              <a:noFill/>
            </a:ln>
            <a:extLst>
              <a:ext uri="{909E8E84-426E-40DD-AFC4-6F175D3DCCD1}">
                <a14:hiddenFill>
                  <a:solidFill>
                    <a:srgbClr val="FFCC00" mc:Ignorable="a14" a14:legacySpreadsheetColorIndex="51"/>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Tahoma"/>
                  <a:cs typeface="Tahoma"/>
                </a:rPr>
                <a:t>show values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3</xdr:row>
          <xdr:rowOff>152400</xdr:rowOff>
        </xdr:from>
        <xdr:to>
          <xdr:col>6</xdr:col>
          <xdr:colOff>885825</xdr:colOff>
          <xdr:row>5</xdr:row>
          <xdr:rowOff>76200</xdr:rowOff>
        </xdr:to>
        <xdr:sp macro="" textlink="">
          <xdr:nvSpPr>
            <xdr:cNvPr id="2242159" name="OptionButton1" hidden="1">
              <a:extLst>
                <a:ext uri="{63B3BB69-23CF-44E3-9099-C40C66FF867C}">
                  <a14:compatExt spid="_x0000_s2242159"/>
                </a:ext>
                <a:ext uri="{FF2B5EF4-FFF2-40B4-BE49-F238E27FC236}">
                  <a16:creationId xmlns:a16="http://schemas.microsoft.com/office/drawing/2014/main" id="{00000000-0008-0000-0B00-00006F36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5</xdr:row>
          <xdr:rowOff>0</xdr:rowOff>
        </xdr:from>
        <xdr:to>
          <xdr:col>6</xdr:col>
          <xdr:colOff>885825</xdr:colOff>
          <xdr:row>6</xdr:row>
          <xdr:rowOff>85725</xdr:rowOff>
        </xdr:to>
        <xdr:sp macro="" textlink="">
          <xdr:nvSpPr>
            <xdr:cNvPr id="2242160" name="OptionButton2" hidden="1">
              <a:extLst>
                <a:ext uri="{63B3BB69-23CF-44E3-9099-C40C66FF867C}">
                  <a14:compatExt spid="_x0000_s2242160"/>
                </a:ext>
                <a:ext uri="{FF2B5EF4-FFF2-40B4-BE49-F238E27FC236}">
                  <a16:creationId xmlns:a16="http://schemas.microsoft.com/office/drawing/2014/main" id="{00000000-0008-0000-0B00-00007036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6</xdr:row>
          <xdr:rowOff>19050</xdr:rowOff>
        </xdr:from>
        <xdr:to>
          <xdr:col>6</xdr:col>
          <xdr:colOff>885825</xdr:colOff>
          <xdr:row>7</xdr:row>
          <xdr:rowOff>104775</xdr:rowOff>
        </xdr:to>
        <xdr:sp macro="" textlink="">
          <xdr:nvSpPr>
            <xdr:cNvPr id="2242161" name="OptionButton3" hidden="1">
              <a:extLst>
                <a:ext uri="{63B3BB69-23CF-44E3-9099-C40C66FF867C}">
                  <a14:compatExt spid="_x0000_s2242161"/>
                </a:ext>
                <a:ext uri="{FF2B5EF4-FFF2-40B4-BE49-F238E27FC236}">
                  <a16:creationId xmlns:a16="http://schemas.microsoft.com/office/drawing/2014/main" id="{00000000-0008-0000-0B00-00007136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7</xdr:row>
          <xdr:rowOff>28575</xdr:rowOff>
        </xdr:from>
        <xdr:to>
          <xdr:col>6</xdr:col>
          <xdr:colOff>885825</xdr:colOff>
          <xdr:row>8</xdr:row>
          <xdr:rowOff>114300</xdr:rowOff>
        </xdr:to>
        <xdr:sp macro="" textlink="">
          <xdr:nvSpPr>
            <xdr:cNvPr id="2242162" name="OptionButton4" hidden="1">
              <a:extLst>
                <a:ext uri="{63B3BB69-23CF-44E3-9099-C40C66FF867C}">
                  <a14:compatExt spid="_x0000_s2242162"/>
                </a:ext>
                <a:ext uri="{FF2B5EF4-FFF2-40B4-BE49-F238E27FC236}">
                  <a16:creationId xmlns:a16="http://schemas.microsoft.com/office/drawing/2014/main" id="{00000000-0008-0000-0B00-00007236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0</xdr:col>
      <xdr:colOff>257175</xdr:colOff>
      <xdr:row>13</xdr:row>
      <xdr:rowOff>123825</xdr:rowOff>
    </xdr:from>
    <xdr:to>
      <xdr:col>10</xdr:col>
      <xdr:colOff>342900</xdr:colOff>
      <xdr:row>43</xdr:row>
      <xdr:rowOff>38100</xdr:rowOff>
    </xdr:to>
    <xdr:graphicFrame macro="">
      <xdr:nvGraphicFramePr>
        <xdr:cNvPr id="14722274" name="Chart 1">
          <a:extLst>
            <a:ext uri="{FF2B5EF4-FFF2-40B4-BE49-F238E27FC236}">
              <a16:creationId xmlns:a16="http://schemas.microsoft.com/office/drawing/2014/main" id="{00000000-0008-0000-0C00-0000E2A4E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9526</xdr:colOff>
      <xdr:row>12</xdr:row>
      <xdr:rowOff>76200</xdr:rowOff>
    </xdr:from>
    <xdr:ext cx="866774" cy="239809"/>
    <xdr:sp macro="" textlink="MULTILINE_Y_AXIS_LABEL">
      <xdr:nvSpPr>
        <xdr:cNvPr id="6" name="TextBox 5">
          <a:extLst>
            <a:ext uri="{FF2B5EF4-FFF2-40B4-BE49-F238E27FC236}">
              <a16:creationId xmlns:a16="http://schemas.microsoft.com/office/drawing/2014/main" id="{00000000-0008-0000-0C00-000006000000}"/>
            </a:ext>
          </a:extLst>
        </xdr:cNvPr>
        <xdr:cNvSpPr txBox="1"/>
      </xdr:nvSpPr>
      <xdr:spPr>
        <a:xfrm>
          <a:off x="9526" y="2114550"/>
          <a:ext cx="866774" cy="239809"/>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fld id="{052166D7-B082-494A-A7D6-650FE682A08B}" type="TxLink">
            <a:rPr lang="en-GB" sz="1000" b="0" i="0" u="none" strike="noStrike">
              <a:solidFill>
                <a:srgbClr val="000000"/>
              </a:solidFill>
              <a:latin typeface="Arial" pitchFamily="34" charset="0"/>
              <a:cs typeface="Arial" pitchFamily="34" charset="0"/>
            </a:rPr>
            <a:pPr/>
            <a:t>1995 = 100</a:t>
          </a:fld>
          <a:endParaRPr lang="en-GB" sz="1000">
            <a:latin typeface="Arial" pitchFamily="34" charset="0"/>
            <a:cs typeface="Arial" pitchFamily="34" charset="0"/>
          </a:endParaRPr>
        </a:p>
      </xdr:txBody>
    </xdr:sp>
    <xdr:clientData/>
  </xdr:oneCellAnchor>
  <xdr:twoCellAnchor editAs="absolute">
    <xdr:from>
      <xdr:col>0</xdr:col>
      <xdr:colOff>0</xdr:colOff>
      <xdr:row>1</xdr:row>
      <xdr:rowOff>0</xdr:rowOff>
    </xdr:from>
    <xdr:to>
      <xdr:col>0</xdr:col>
      <xdr:colOff>666750</xdr:colOff>
      <xdr:row>2</xdr:row>
      <xdr:rowOff>4233</xdr:rowOff>
    </xdr:to>
    <xdr:sp macro="" textlink="">
      <xdr:nvSpPr>
        <xdr:cNvPr id="9" name="Rectangle 5">
          <a:hlinkClick xmlns:r="http://schemas.openxmlformats.org/officeDocument/2006/relationships" r:id="rId2"/>
          <a:extLst>
            <a:ext uri="{FF2B5EF4-FFF2-40B4-BE49-F238E27FC236}">
              <a16:creationId xmlns:a16="http://schemas.microsoft.com/office/drawing/2014/main" id="{00000000-0008-0000-0C00-000009000000}"/>
            </a:ext>
          </a:extLst>
        </xdr:cNvPr>
        <xdr:cNvSpPr>
          <a:spLocks noChangeArrowheads="1"/>
        </xdr:cNvSpPr>
      </xdr:nvSpPr>
      <xdr:spPr bwMode="auto">
        <a:xfrm>
          <a:off x="0" y="161925"/>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mc:AlternateContent xmlns:mc="http://schemas.openxmlformats.org/markup-compatibility/2006">
    <mc:Choice xmlns:a14="http://schemas.microsoft.com/office/drawing/2010/main" Requires="a14">
      <xdr:twoCellAnchor editAs="absolute">
        <xdr:from>
          <xdr:col>0</xdr:col>
          <xdr:colOff>628650</xdr:colOff>
          <xdr:row>3</xdr:row>
          <xdr:rowOff>19050</xdr:rowOff>
        </xdr:from>
        <xdr:to>
          <xdr:col>1</xdr:col>
          <xdr:colOff>4352925</xdr:colOff>
          <xdr:row>10</xdr:row>
          <xdr:rowOff>142875</xdr:rowOff>
        </xdr:to>
        <xdr:sp macro="" textlink="">
          <xdr:nvSpPr>
            <xdr:cNvPr id="2286593" name="ListBox1" hidden="1">
              <a:extLst>
                <a:ext uri="{63B3BB69-23CF-44E3-9099-C40C66FF867C}">
                  <a14:compatExt spid="_x0000_s2286593"/>
                </a:ext>
                <a:ext uri="{FF2B5EF4-FFF2-40B4-BE49-F238E27FC236}">
                  <a16:creationId xmlns:a16="http://schemas.microsoft.com/office/drawing/2014/main" id="{00000000-0008-0000-0C00-000001E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3</xdr:row>
          <xdr:rowOff>133350</xdr:rowOff>
        </xdr:from>
        <xdr:to>
          <xdr:col>6</xdr:col>
          <xdr:colOff>266700</xdr:colOff>
          <xdr:row>5</xdr:row>
          <xdr:rowOff>57150</xdr:rowOff>
        </xdr:to>
        <xdr:sp macro="" textlink="">
          <xdr:nvSpPr>
            <xdr:cNvPr id="2286595" name="OptionButton1" hidden="1">
              <a:extLst>
                <a:ext uri="{63B3BB69-23CF-44E3-9099-C40C66FF867C}">
                  <a14:compatExt spid="_x0000_s2286595"/>
                </a:ext>
                <a:ext uri="{FF2B5EF4-FFF2-40B4-BE49-F238E27FC236}">
                  <a16:creationId xmlns:a16="http://schemas.microsoft.com/office/drawing/2014/main" id="{00000000-0008-0000-0C00-000003E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5</xdr:row>
          <xdr:rowOff>38100</xdr:rowOff>
        </xdr:from>
        <xdr:to>
          <xdr:col>6</xdr:col>
          <xdr:colOff>266700</xdr:colOff>
          <xdr:row>6</xdr:row>
          <xdr:rowOff>123825</xdr:rowOff>
        </xdr:to>
        <xdr:sp macro="" textlink="">
          <xdr:nvSpPr>
            <xdr:cNvPr id="2286596" name="OptionButton2" hidden="1">
              <a:extLst>
                <a:ext uri="{63B3BB69-23CF-44E3-9099-C40C66FF867C}">
                  <a14:compatExt spid="_x0000_s2286596"/>
                </a:ext>
                <a:ext uri="{FF2B5EF4-FFF2-40B4-BE49-F238E27FC236}">
                  <a16:creationId xmlns:a16="http://schemas.microsoft.com/office/drawing/2014/main" id="{00000000-0008-0000-0C00-000004E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6</xdr:row>
          <xdr:rowOff>95250</xdr:rowOff>
        </xdr:from>
        <xdr:to>
          <xdr:col>6</xdr:col>
          <xdr:colOff>266700</xdr:colOff>
          <xdr:row>8</xdr:row>
          <xdr:rowOff>19050</xdr:rowOff>
        </xdr:to>
        <xdr:sp macro="" textlink="">
          <xdr:nvSpPr>
            <xdr:cNvPr id="2286597" name="OptionButton3" hidden="1">
              <a:extLst>
                <a:ext uri="{63B3BB69-23CF-44E3-9099-C40C66FF867C}">
                  <a14:compatExt spid="_x0000_s2286597"/>
                </a:ext>
                <a:ext uri="{FF2B5EF4-FFF2-40B4-BE49-F238E27FC236}">
                  <a16:creationId xmlns:a16="http://schemas.microsoft.com/office/drawing/2014/main" id="{00000000-0008-0000-0C00-000005E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7</xdr:row>
          <xdr:rowOff>152400</xdr:rowOff>
        </xdr:from>
        <xdr:to>
          <xdr:col>6</xdr:col>
          <xdr:colOff>276225</xdr:colOff>
          <xdr:row>9</xdr:row>
          <xdr:rowOff>76200</xdr:rowOff>
        </xdr:to>
        <xdr:sp macro="" textlink="">
          <xdr:nvSpPr>
            <xdr:cNvPr id="2286598" name="OptionButton4" hidden="1">
              <a:extLst>
                <a:ext uri="{63B3BB69-23CF-44E3-9099-C40C66FF867C}">
                  <a14:compatExt spid="_x0000_s2286598"/>
                </a:ext>
                <a:ext uri="{FF2B5EF4-FFF2-40B4-BE49-F238E27FC236}">
                  <a16:creationId xmlns:a16="http://schemas.microsoft.com/office/drawing/2014/main" id="{00000000-0008-0000-0C00-000006E42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editAs="absolute">
    <xdr:from>
      <xdr:col>2</xdr:col>
      <xdr:colOff>4143375</xdr:colOff>
      <xdr:row>2</xdr:row>
      <xdr:rowOff>133350</xdr:rowOff>
    </xdr:from>
    <xdr:to>
      <xdr:col>2</xdr:col>
      <xdr:colOff>5229225</xdr:colOff>
      <xdr:row>4</xdr:row>
      <xdr:rowOff>38100</xdr:rowOff>
    </xdr:to>
    <xdr:sp macro="[0]!run_checks" textlink="">
      <xdr:nvSpPr>
        <xdr:cNvPr id="4" name="Rectangle 5">
          <a:extLst>
            <a:ext uri="{FF2B5EF4-FFF2-40B4-BE49-F238E27FC236}">
              <a16:creationId xmlns:a16="http://schemas.microsoft.com/office/drawing/2014/main" id="{00000000-0008-0000-0D00-000004000000}"/>
            </a:ext>
          </a:extLst>
        </xdr:cNvPr>
        <xdr:cNvSpPr>
          <a:spLocks noChangeArrowheads="1"/>
        </xdr:cNvSpPr>
      </xdr:nvSpPr>
      <xdr:spPr bwMode="auto">
        <a:xfrm>
          <a:off x="4505325" y="552450"/>
          <a:ext cx="1085850" cy="228600"/>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RUN</a:t>
          </a:r>
          <a:r>
            <a:rPr lang="en-GB" sz="1000" b="0" i="0" strike="noStrike" baseline="0">
              <a:solidFill>
                <a:srgbClr val="000000"/>
              </a:solidFill>
              <a:latin typeface="Arial"/>
              <a:cs typeface="Arial"/>
            </a:rPr>
            <a:t> CHECKS</a:t>
          </a:r>
          <a:endParaRPr lang="en-GB" sz="1000" b="0" i="0" strike="noStrike">
            <a:solidFill>
              <a:srgbClr val="000000"/>
            </a:solidFill>
            <a:latin typeface="Arial"/>
            <a:cs typeface="Arial"/>
          </a:endParaRPr>
        </a:p>
      </xdr:txBody>
    </xdr:sp>
    <xdr:clientData/>
  </xdr:twoCellAnchor>
  <xdr:twoCellAnchor editAs="absolute">
    <xdr:from>
      <xdr:col>0</xdr:col>
      <xdr:colOff>0</xdr:colOff>
      <xdr:row>1</xdr:row>
      <xdr:rowOff>0</xdr:rowOff>
    </xdr:from>
    <xdr:to>
      <xdr:col>2</xdr:col>
      <xdr:colOff>304800</xdr:colOff>
      <xdr:row>2</xdr:row>
      <xdr:rowOff>10583</xdr:rowOff>
    </xdr:to>
    <xdr:sp macro="" textlink="">
      <xdr:nvSpPr>
        <xdr:cNvPr id="5" name="Rectangle 5">
          <a:hlinkClick xmlns:r="http://schemas.openxmlformats.org/officeDocument/2006/relationships" r:id="rId1"/>
          <a:extLst>
            <a:ext uri="{FF2B5EF4-FFF2-40B4-BE49-F238E27FC236}">
              <a16:creationId xmlns:a16="http://schemas.microsoft.com/office/drawing/2014/main" id="{00000000-0008-0000-0D00-000005000000}"/>
            </a:ext>
          </a:extLst>
        </xdr:cNvPr>
        <xdr:cNvSpPr>
          <a:spLocks noChangeArrowheads="1"/>
        </xdr:cNvSpPr>
      </xdr:nvSpPr>
      <xdr:spPr bwMode="auto">
        <a:xfrm>
          <a:off x="0" y="190500"/>
          <a:ext cx="666750" cy="232833"/>
        </a:xfrm>
        <a:prstGeom prst="rect">
          <a:avLst/>
        </a:prstGeom>
        <a:gradFill rotWithShape="0">
          <a:gsLst>
            <a:gs pos="0">
              <a:srgbClr val="FFFFFF"/>
            </a:gs>
            <a:gs pos="100000">
              <a:srgbClr val="D4DEF5"/>
            </a:gs>
          </a:gsLst>
          <a:lin ang="5400000" scaled="1"/>
        </a:gradFill>
        <a:ln w="9525" algn="ctr">
          <a:solidFill>
            <a:srgbClr val="000000"/>
          </a:solidFill>
          <a:round/>
          <a:headEnd/>
          <a:tailEnd/>
        </a:ln>
        <a:effectLst/>
      </xdr:spPr>
      <xdr:txBody>
        <a:bodyPr vertOverflow="clip" wrap="square" lIns="18288" tIns="0" rIns="0" bIns="0" anchor="ctr" upright="1"/>
        <a:lstStyle/>
        <a:p>
          <a:pPr algn="ctr" rtl="0">
            <a:defRPr sz="1000"/>
          </a:pPr>
          <a:r>
            <a:rPr lang="en-GB" sz="1000" b="0" i="0" strike="noStrike">
              <a:solidFill>
                <a:srgbClr val="000000"/>
              </a:solidFill>
              <a:latin typeface="Arial"/>
              <a:cs typeface="Arial"/>
            </a:rPr>
            <a:t>Menu</a:t>
          </a:r>
        </a:p>
      </xdr:txBody>
    </xdr:sp>
    <xdr:clientData/>
  </xdr:twoCellAnchor>
  <mc:AlternateContent xmlns:mc="http://schemas.openxmlformats.org/markup-compatibility/2006">
    <mc:Choice xmlns:a14="http://schemas.microsoft.com/office/drawing/2010/main" Requires="a14">
      <xdr:twoCellAnchor editAs="oneCell">
        <xdr:from>
          <xdr:col>2</xdr:col>
          <xdr:colOff>0</xdr:colOff>
          <xdr:row>7</xdr:row>
          <xdr:rowOff>9525</xdr:rowOff>
        </xdr:from>
        <xdr:to>
          <xdr:col>2</xdr:col>
          <xdr:colOff>6181725</xdr:colOff>
          <xdr:row>8</xdr:row>
          <xdr:rowOff>19050</xdr:rowOff>
        </xdr:to>
        <xdr:sp macro="" textlink="">
          <xdr:nvSpPr>
            <xdr:cNvPr id="4332066" name="med_checks_txt" hidden="1">
              <a:extLst>
                <a:ext uri="{63B3BB69-23CF-44E3-9099-C40C66FF867C}">
                  <a14:compatExt spid="_x0000_s4332066"/>
                </a:ext>
                <a:ext uri="{FF2B5EF4-FFF2-40B4-BE49-F238E27FC236}">
                  <a16:creationId xmlns:a16="http://schemas.microsoft.com/office/drawing/2014/main" id="{00000000-0008-0000-0D00-0000221A4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11</xdr:row>
          <xdr:rowOff>9525</xdr:rowOff>
        </xdr:from>
        <xdr:to>
          <xdr:col>3</xdr:col>
          <xdr:colOff>0</xdr:colOff>
          <xdr:row>11</xdr:row>
          <xdr:rowOff>1514475</xdr:rowOff>
        </xdr:to>
        <xdr:sp macro="" textlink="">
          <xdr:nvSpPr>
            <xdr:cNvPr id="4332070" name="TextBox1" hidden="1">
              <a:extLst>
                <a:ext uri="{63B3BB69-23CF-44E3-9099-C40C66FF867C}">
                  <a14:compatExt spid="_x0000_s4332070"/>
                </a:ext>
                <a:ext uri="{FF2B5EF4-FFF2-40B4-BE49-F238E27FC236}">
                  <a16:creationId xmlns:a16="http://schemas.microsoft.com/office/drawing/2014/main" id="{00000000-0008-0000-0D00-0000261A4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15</xdr:row>
          <xdr:rowOff>0</xdr:rowOff>
        </xdr:from>
        <xdr:to>
          <xdr:col>3</xdr:col>
          <xdr:colOff>0</xdr:colOff>
          <xdr:row>16</xdr:row>
          <xdr:rowOff>0</xdr:rowOff>
        </xdr:to>
        <xdr:sp macro="" textlink="">
          <xdr:nvSpPr>
            <xdr:cNvPr id="4332071" name="TextBox2" hidden="1">
              <a:extLst>
                <a:ext uri="{63B3BB69-23CF-44E3-9099-C40C66FF867C}">
                  <a14:compatExt spid="_x0000_s4332071"/>
                </a:ext>
                <a:ext uri="{FF2B5EF4-FFF2-40B4-BE49-F238E27FC236}">
                  <a16:creationId xmlns:a16="http://schemas.microsoft.com/office/drawing/2014/main" id="{00000000-0008-0000-0D00-0000271A4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19</xdr:row>
          <xdr:rowOff>9525</xdr:rowOff>
        </xdr:from>
        <xdr:to>
          <xdr:col>3</xdr:col>
          <xdr:colOff>0</xdr:colOff>
          <xdr:row>19</xdr:row>
          <xdr:rowOff>1514475</xdr:rowOff>
        </xdr:to>
        <xdr:sp macro="" textlink="">
          <xdr:nvSpPr>
            <xdr:cNvPr id="4332072" name="TextBox3" hidden="1">
              <a:extLst>
                <a:ext uri="{63B3BB69-23CF-44E3-9099-C40C66FF867C}">
                  <a14:compatExt spid="_x0000_s4332072"/>
                </a:ext>
                <a:ext uri="{FF2B5EF4-FFF2-40B4-BE49-F238E27FC236}">
                  <a16:creationId xmlns:a16="http://schemas.microsoft.com/office/drawing/2014/main" id="{00000000-0008-0000-0D00-0000281A4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23</xdr:row>
          <xdr:rowOff>0</xdr:rowOff>
        </xdr:from>
        <xdr:to>
          <xdr:col>3</xdr:col>
          <xdr:colOff>0</xdr:colOff>
          <xdr:row>23</xdr:row>
          <xdr:rowOff>1504950</xdr:rowOff>
        </xdr:to>
        <xdr:sp macro="" textlink="">
          <xdr:nvSpPr>
            <xdr:cNvPr id="4332073" name="TextBox4" hidden="1">
              <a:extLst>
                <a:ext uri="{63B3BB69-23CF-44E3-9099-C40C66FF867C}">
                  <a14:compatExt spid="_x0000_s4332073"/>
                </a:ext>
                <a:ext uri="{FF2B5EF4-FFF2-40B4-BE49-F238E27FC236}">
                  <a16:creationId xmlns:a16="http://schemas.microsoft.com/office/drawing/2014/main" id="{00000000-0008-0000-0D00-0000291A4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27</xdr:row>
          <xdr:rowOff>9525</xdr:rowOff>
        </xdr:from>
        <xdr:to>
          <xdr:col>3</xdr:col>
          <xdr:colOff>0</xdr:colOff>
          <xdr:row>28</xdr:row>
          <xdr:rowOff>0</xdr:rowOff>
        </xdr:to>
        <xdr:sp macro="" textlink="">
          <xdr:nvSpPr>
            <xdr:cNvPr id="4332074" name="TextBox5" hidden="1">
              <a:extLst>
                <a:ext uri="{63B3BB69-23CF-44E3-9099-C40C66FF867C}">
                  <a14:compatExt spid="_x0000_s4332074"/>
                </a:ext>
                <a:ext uri="{FF2B5EF4-FFF2-40B4-BE49-F238E27FC236}">
                  <a16:creationId xmlns:a16="http://schemas.microsoft.com/office/drawing/2014/main" id="{00000000-0008-0000-0D00-00002A1A4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9675;&#26908;&#35342;&#32080;&#26524;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989;&#21209;&#29992;&#36884;&#25512;&#35336;2017_LATEST(indicator&#29992;&#20316;&#26989;&#6528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3478;&#24237;&#37096;&#38272;&#29992;&#36884;&#21029;&#26032;&#25512;&#35336;2017-Late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まとめ"/>
      <sheetName val="MacroEconomic"/>
      <sheetName val="COMODITY"/>
      <sheetName val="Residential"/>
      <sheetName val="transport(エネ以外)"/>
      <sheetName val="transport"/>
      <sheetName val="F船舶"/>
      <sheetName val="F航空"/>
      <sheetName val="F鉄道"/>
      <sheetName val="F自動車"/>
      <sheetName val="P船舶"/>
      <sheetName val="P航空"/>
      <sheetName val="P鉄道"/>
      <sheetName val="Pバス"/>
      <sheetName val="P乗用車"/>
      <sheetName val="P二輪車"/>
      <sheetName val="×新規データ"/>
      <sheetName val="旅客貨物按分"/>
      <sheetName val="旧Transport"/>
      <sheetName val="消費動向調査"/>
    </sheetNames>
    <sheetDataSet>
      <sheetData sheetId="0" refreshError="1"/>
      <sheetData sheetId="1">
        <row r="35">
          <cell r="V35">
            <v>3446.5369953600002</v>
          </cell>
          <cell r="AR35">
            <v>1285.1505793280808</v>
          </cell>
        </row>
        <row r="36">
          <cell r="V36">
            <v>3499.1173489600005</v>
          </cell>
          <cell r="AR36">
            <v>1327.8224196130766</v>
          </cell>
        </row>
        <row r="37">
          <cell r="V37">
            <v>3551.4531018399998</v>
          </cell>
          <cell r="AR37">
            <v>1365.6359342491455</v>
          </cell>
        </row>
        <row r="38">
          <cell r="V38">
            <v>3603.5442540000004</v>
          </cell>
          <cell r="AR38">
            <v>1407.4624669838636</v>
          </cell>
        </row>
        <row r="39">
          <cell r="V39">
            <v>3692.7389214000004</v>
          </cell>
          <cell r="AR39">
            <v>1454.1083232306007</v>
          </cell>
        </row>
        <row r="40">
          <cell r="V40">
            <v>3782.9537999999998</v>
          </cell>
          <cell r="AR40">
            <v>1498.4699329867296</v>
          </cell>
        </row>
        <row r="41">
          <cell r="V41">
            <v>3874.1888898000007</v>
          </cell>
          <cell r="AR41">
            <v>1529.8082506823641</v>
          </cell>
        </row>
        <row r="42">
          <cell r="V42">
            <v>3966.4441907999999</v>
          </cell>
          <cell r="AR42">
            <v>1564.2009949044025</v>
          </cell>
        </row>
        <row r="43">
          <cell r="V43">
            <v>4059.7197030000002</v>
          </cell>
          <cell r="AR43">
            <v>1600.5192119142971</v>
          </cell>
        </row>
        <row r="44">
          <cell r="V44">
            <v>4135.6262976400003</v>
          </cell>
          <cell r="AR44">
            <v>1631.0631713337089</v>
          </cell>
        </row>
        <row r="45">
          <cell r="V45">
            <v>4212.10223116</v>
          </cell>
          <cell r="AR45">
            <v>1655.7703774033776</v>
          </cell>
        </row>
        <row r="46">
          <cell r="V46">
            <v>4289.1475035599997</v>
          </cell>
          <cell r="AR46">
            <v>1685.923</v>
          </cell>
        </row>
        <row r="47">
          <cell r="V47">
            <v>4366.7621148400003</v>
          </cell>
          <cell r="AR47">
            <v>1702.068</v>
          </cell>
        </row>
        <row r="48">
          <cell r="V48">
            <v>4444.9460649999992</v>
          </cell>
          <cell r="AR48">
            <v>1721.7670000000001</v>
          </cell>
        </row>
        <row r="49">
          <cell r="V49">
            <v>4490.0095658800001</v>
          </cell>
          <cell r="AR49">
            <v>1739.259</v>
          </cell>
        </row>
        <row r="50">
          <cell r="V50">
            <v>4534.9155077200003</v>
          </cell>
          <cell r="AR50">
            <v>1759.4269999999999</v>
          </cell>
        </row>
        <row r="51">
          <cell r="V51">
            <v>4579.6638905199998</v>
          </cell>
          <cell r="AR51">
            <v>1775.6727470694741</v>
          </cell>
        </row>
        <row r="52">
          <cell r="V52">
            <v>4624.2547142800004</v>
          </cell>
          <cell r="AR52">
            <v>1790.9543542038548</v>
          </cell>
        </row>
        <row r="53">
          <cell r="V53">
            <v>4668.6879790000003</v>
          </cell>
          <cell r="AR53">
            <v>1811.6988260119485</v>
          </cell>
        </row>
        <row r="54">
          <cell r="V54">
            <v>4723.0930514400006</v>
          </cell>
          <cell r="AR54">
            <v>1821.21987996097</v>
          </cell>
        </row>
        <row r="55">
          <cell r="V55">
            <v>4777.5615851600005</v>
          </cell>
          <cell r="AR55">
            <v>1829.6028656280937</v>
          </cell>
        </row>
        <row r="56">
          <cell r="V56">
            <v>4832.0935801600008</v>
          </cell>
          <cell r="AR56">
            <v>1826.9145085520026</v>
          </cell>
        </row>
        <row r="57">
          <cell r="V57">
            <v>4886.6890364399997</v>
          </cell>
          <cell r="AR57">
            <v>1837.5079933034451</v>
          </cell>
        </row>
        <row r="58">
          <cell r="V58">
            <v>4919.4897239999991</v>
          </cell>
          <cell r="AR58">
            <v>1849.5363376218002</v>
          </cell>
        </row>
        <row r="59">
          <cell r="M59">
            <v>61.237119999999997</v>
          </cell>
          <cell r="O59">
            <v>52.602980000000002</v>
          </cell>
          <cell r="R59">
            <v>0.88046999999999997</v>
          </cell>
          <cell r="V59">
            <v>4969.8243444400005</v>
          </cell>
          <cell r="AR59">
            <v>1858.8233392469608</v>
          </cell>
        </row>
        <row r="60">
          <cell r="M60">
            <v>61.845640000000003</v>
          </cell>
          <cell r="O60">
            <v>53.103760000000001</v>
          </cell>
          <cell r="R60">
            <v>0.92053700000000005</v>
          </cell>
          <cell r="V60">
            <v>5020.2170553599999</v>
          </cell>
          <cell r="AR60">
            <v>1868.9197208382518</v>
          </cell>
        </row>
        <row r="61">
          <cell r="M61">
            <v>62.454160000000002</v>
          </cell>
          <cell r="O61">
            <v>53.60454</v>
          </cell>
          <cell r="R61">
            <v>0.97413699999999992</v>
          </cell>
          <cell r="V61">
            <v>5070.6678567600002</v>
          </cell>
          <cell r="AB61">
            <v>1511.7307097405776</v>
          </cell>
          <cell r="AG61">
            <v>430.6</v>
          </cell>
          <cell r="AR61">
            <v>1884.2314405183438</v>
          </cell>
        </row>
      </sheetData>
      <sheetData sheetId="2">
        <row r="62">
          <cell r="AT62">
            <v>6278821</v>
          </cell>
          <cell r="AU62">
            <v>5223124</v>
          </cell>
          <cell r="AV62">
            <v>12760043</v>
          </cell>
          <cell r="AZ62">
            <v>882311</v>
          </cell>
          <cell r="BA62">
            <v>872703</v>
          </cell>
          <cell r="BB62">
            <v>3860717</v>
          </cell>
          <cell r="BD62">
            <v>50141</v>
          </cell>
        </row>
      </sheetData>
      <sheetData sheetId="3">
        <row r="36">
          <cell r="G36">
            <v>15.9</v>
          </cell>
          <cell r="H36">
            <v>201.3</v>
          </cell>
          <cell r="I36">
            <v>12.7</v>
          </cell>
        </row>
        <row r="37">
          <cell r="G37">
            <v>16.7</v>
          </cell>
          <cell r="H37">
            <v>203.6</v>
          </cell>
          <cell r="I37">
            <v>13.2</v>
          </cell>
        </row>
        <row r="38">
          <cell r="G38">
            <v>18.3</v>
          </cell>
          <cell r="H38">
            <v>208.8</v>
          </cell>
          <cell r="I38">
            <v>13.6</v>
          </cell>
        </row>
        <row r="39">
          <cell r="G39">
            <v>20.3</v>
          </cell>
          <cell r="H39">
            <v>213.5</v>
          </cell>
          <cell r="I39">
            <v>15.8</v>
          </cell>
        </row>
        <row r="40">
          <cell r="G40">
            <v>19.600000000000001</v>
          </cell>
          <cell r="H40">
            <v>212.7</v>
          </cell>
          <cell r="I40">
            <v>17.8</v>
          </cell>
        </row>
        <row r="41">
          <cell r="G41">
            <v>19.899999999999999</v>
          </cell>
          <cell r="H41">
            <v>215.1</v>
          </cell>
          <cell r="I41">
            <v>20.2</v>
          </cell>
        </row>
        <row r="42">
          <cell r="G42">
            <v>21</v>
          </cell>
          <cell r="H42">
            <v>219.8</v>
          </cell>
          <cell r="I42">
            <v>25.7</v>
          </cell>
        </row>
        <row r="43">
          <cell r="G43">
            <v>21.1</v>
          </cell>
          <cell r="H43">
            <v>224.6</v>
          </cell>
          <cell r="I43">
            <v>30</v>
          </cell>
        </row>
        <row r="44">
          <cell r="G44">
            <v>20.9</v>
          </cell>
          <cell r="H44">
            <v>224</v>
          </cell>
          <cell r="I44">
            <v>36.700000000000003</v>
          </cell>
        </row>
        <row r="45">
          <cell r="G45">
            <v>21.9</v>
          </cell>
          <cell r="H45">
            <v>226.2</v>
          </cell>
          <cell r="I45">
            <v>48.6</v>
          </cell>
        </row>
        <row r="46">
          <cell r="G46">
            <v>21.9</v>
          </cell>
          <cell r="H46">
            <v>230.6</v>
          </cell>
          <cell r="I46">
            <v>65.8</v>
          </cell>
        </row>
        <row r="47">
          <cell r="G47">
            <v>23</v>
          </cell>
          <cell r="H47">
            <v>235</v>
          </cell>
          <cell r="I47">
            <v>78.400000000000006</v>
          </cell>
        </row>
        <row r="48">
          <cell r="G48">
            <v>22.9</v>
          </cell>
          <cell r="H48">
            <v>237.8</v>
          </cell>
          <cell r="I48">
            <v>87.9</v>
          </cell>
        </row>
        <row r="49">
          <cell r="G49">
            <v>22.7</v>
          </cell>
          <cell r="H49">
            <v>238.4</v>
          </cell>
          <cell r="I49">
            <v>92.6</v>
          </cell>
        </row>
        <row r="50">
          <cell r="E50">
            <v>21.9</v>
          </cell>
          <cell r="G50">
            <v>26.5</v>
          </cell>
          <cell r="H50">
            <v>252</v>
          </cell>
          <cell r="I50">
            <v>95.8</v>
          </cell>
        </row>
        <row r="51">
          <cell r="E51">
            <v>25.1</v>
          </cell>
          <cell r="G51">
            <v>27.8</v>
          </cell>
          <cell r="H51">
            <v>250.3</v>
          </cell>
          <cell r="I51">
            <v>104.1</v>
          </cell>
        </row>
        <row r="52">
          <cell r="E52">
            <v>26.3</v>
          </cell>
          <cell r="G52">
            <v>29.3</v>
          </cell>
          <cell r="H52">
            <v>248</v>
          </cell>
          <cell r="I52">
            <v>107</v>
          </cell>
        </row>
        <row r="53">
          <cell r="E53">
            <v>27.9</v>
          </cell>
          <cell r="G53">
            <v>31.7</v>
          </cell>
          <cell r="H53">
            <v>241.5</v>
          </cell>
          <cell r="I53">
            <v>110.1</v>
          </cell>
        </row>
        <row r="54">
          <cell r="E54">
            <v>29.4</v>
          </cell>
          <cell r="G54">
            <v>30.1</v>
          </cell>
          <cell r="H54">
            <v>243.1</v>
          </cell>
          <cell r="I54">
            <v>111.8</v>
          </cell>
        </row>
        <row r="55">
          <cell r="E55">
            <v>30.5</v>
          </cell>
          <cell r="G55">
            <v>30.8</v>
          </cell>
          <cell r="H55">
            <v>243</v>
          </cell>
          <cell r="I55">
            <v>118.2</v>
          </cell>
        </row>
        <row r="56">
          <cell r="E56">
            <v>30</v>
          </cell>
          <cell r="G56">
            <v>30.3</v>
          </cell>
          <cell r="H56">
            <v>239.6</v>
          </cell>
          <cell r="I56">
            <v>122.9</v>
          </cell>
        </row>
        <row r="57">
          <cell r="E57">
            <v>29.6</v>
          </cell>
          <cell r="G57">
            <v>33.200000000000003</v>
          </cell>
          <cell r="H57">
            <v>232.4</v>
          </cell>
          <cell r="I57">
            <v>129.9</v>
          </cell>
        </row>
        <row r="58">
          <cell r="E58">
            <v>31.2</v>
          </cell>
          <cell r="G58">
            <v>32.299999999999997</v>
          </cell>
          <cell r="H58">
            <v>225.9</v>
          </cell>
          <cell r="I58">
            <v>128.1</v>
          </cell>
        </row>
        <row r="59">
          <cell r="E59">
            <v>31.7</v>
          </cell>
          <cell r="G59">
            <v>67.400000000000006</v>
          </cell>
          <cell r="H59">
            <v>208.1</v>
          </cell>
          <cell r="I59">
            <v>131.19999999999999</v>
          </cell>
        </row>
        <row r="60">
          <cell r="E60">
            <v>33.5</v>
          </cell>
          <cell r="G60">
            <v>72.7</v>
          </cell>
          <cell r="H60">
            <v>211.3</v>
          </cell>
          <cell r="I60">
            <v>126.8</v>
          </cell>
        </row>
        <row r="61">
          <cell r="E61">
            <v>35.299999999999997</v>
          </cell>
          <cell r="G61">
            <v>73.599999999999994</v>
          </cell>
          <cell r="H61">
            <v>215.5</v>
          </cell>
          <cell r="I61">
            <v>128</v>
          </cell>
        </row>
        <row r="62">
          <cell r="E62">
            <v>32.700000000000003</v>
          </cell>
          <cell r="G62">
            <v>68.2</v>
          </cell>
          <cell r="H62">
            <v>209.2</v>
          </cell>
          <cell r="I62">
            <v>122.7</v>
          </cell>
        </row>
      </sheetData>
      <sheetData sheetId="4">
        <row r="37">
          <cell r="F37">
            <v>110371.68799999999</v>
          </cell>
          <cell r="G37">
            <v>387477.68400000001</v>
          </cell>
          <cell r="H37">
            <v>51624.432999999997</v>
          </cell>
          <cell r="I37">
            <v>6274.46</v>
          </cell>
          <cell r="L37">
            <v>188586.16784800001</v>
          </cell>
          <cell r="N37">
            <v>27196.008000000002</v>
          </cell>
          <cell r="O37">
            <v>799.31400000000008</v>
          </cell>
          <cell r="P37">
            <v>244545.79399999999</v>
          </cell>
          <cell r="V37">
            <v>874.475326</v>
          </cell>
          <cell r="W37">
            <v>575199</v>
          </cell>
          <cell r="Y37">
            <v>346533.73058799998</v>
          </cell>
          <cell r="AC37">
            <v>6979.3525840000002</v>
          </cell>
          <cell r="AD37">
            <v>7176375</v>
          </cell>
          <cell r="AE37">
            <v>270932025</v>
          </cell>
          <cell r="AH37">
            <v>226064.200939</v>
          </cell>
          <cell r="AO37">
            <v>35151831</v>
          </cell>
          <cell r="AP37">
            <v>29441685</v>
          </cell>
          <cell r="AQ37">
            <v>2994439</v>
          </cell>
          <cell r="AR37">
            <v>2741402</v>
          </cell>
          <cell r="AS37">
            <v>245844</v>
          </cell>
          <cell r="AX37">
            <v>22359773</v>
          </cell>
          <cell r="AY37">
            <v>3031651</v>
          </cell>
          <cell r="AZ37">
            <v>6907190</v>
          </cell>
          <cell r="BG37">
            <v>32708</v>
          </cell>
          <cell r="BI37">
            <v>9241</v>
          </cell>
        </row>
        <row r="38">
          <cell r="F38">
            <v>108212.399</v>
          </cell>
          <cell r="G38">
            <v>400083.49300000002</v>
          </cell>
          <cell r="H38">
            <v>55349.211000000003</v>
          </cell>
          <cell r="I38">
            <v>6194.2960000000003</v>
          </cell>
          <cell r="L38">
            <v>195383.72474700003</v>
          </cell>
          <cell r="N38">
            <v>27157.124</v>
          </cell>
          <cell r="O38">
            <v>811.71300000000008</v>
          </cell>
          <cell r="P38">
            <v>248202.73</v>
          </cell>
          <cell r="V38">
            <v>874.02220199999999</v>
          </cell>
          <cell r="W38">
            <v>571891</v>
          </cell>
          <cell r="Y38">
            <v>367225.46258200001</v>
          </cell>
          <cell r="AC38">
            <v>7049.2553660000003</v>
          </cell>
          <cell r="AD38">
            <v>7321413</v>
          </cell>
          <cell r="AE38">
            <v>294596703</v>
          </cell>
          <cell r="AH38">
            <v>232334.78268800001</v>
          </cell>
          <cell r="AO38">
            <v>37310632</v>
          </cell>
          <cell r="AP38">
            <v>30478828</v>
          </cell>
          <cell r="AQ38">
            <v>3471389</v>
          </cell>
          <cell r="AR38">
            <v>2816887</v>
          </cell>
          <cell r="AS38">
            <v>247968</v>
          </cell>
          <cell r="AX38">
            <v>22337967</v>
          </cell>
          <cell r="AY38">
            <v>2829097</v>
          </cell>
          <cell r="AZ38">
            <v>7245969</v>
          </cell>
          <cell r="BG38">
            <v>32630</v>
          </cell>
          <cell r="BI38">
            <v>9195</v>
          </cell>
        </row>
        <row r="39">
          <cell r="F39">
            <v>106637.466</v>
          </cell>
          <cell r="G39">
            <v>402258.38099999999</v>
          </cell>
          <cell r="H39">
            <v>56681.311999999998</v>
          </cell>
          <cell r="I39">
            <v>6097.3410000000003</v>
          </cell>
          <cell r="L39">
            <v>193835.64890900004</v>
          </cell>
          <cell r="N39">
            <v>26668.251</v>
          </cell>
          <cell r="O39">
            <v>803.80199999999991</v>
          </cell>
          <cell r="P39">
            <v>248001.685</v>
          </cell>
          <cell r="V39">
            <v>854.28358400000002</v>
          </cell>
          <cell r="W39">
            <v>540410</v>
          </cell>
          <cell r="Y39">
            <v>385288.263538</v>
          </cell>
          <cell r="AC39">
            <v>6935.3200099999995</v>
          </cell>
          <cell r="AD39">
            <v>7467262</v>
          </cell>
          <cell r="AE39">
            <v>311694785</v>
          </cell>
          <cell r="AH39">
            <v>234632.29932200001</v>
          </cell>
          <cell r="AO39">
            <v>39164550</v>
          </cell>
          <cell r="AP39">
            <v>31298021</v>
          </cell>
          <cell r="AQ39">
            <v>3936075</v>
          </cell>
          <cell r="AR39">
            <v>2884781</v>
          </cell>
          <cell r="AS39">
            <v>248412</v>
          </cell>
          <cell r="AX39">
            <v>22200536</v>
          </cell>
          <cell r="AY39">
            <v>2665985</v>
          </cell>
          <cell r="AZ39">
            <v>7450823</v>
          </cell>
          <cell r="BG39">
            <v>31169</v>
          </cell>
          <cell r="BI39">
            <v>9101</v>
          </cell>
        </row>
        <row r="40">
          <cell r="F40">
            <v>102908.848</v>
          </cell>
          <cell r="G40">
            <v>402727.27100000001</v>
          </cell>
          <cell r="H40">
            <v>57118.527000000002</v>
          </cell>
          <cell r="I40">
            <v>6060.1419999999998</v>
          </cell>
          <cell r="L40">
            <v>189732.75823200002</v>
          </cell>
          <cell r="N40">
            <v>25433.191999999999</v>
          </cell>
          <cell r="O40">
            <v>817.58500000000004</v>
          </cell>
          <cell r="P40">
            <v>233526.02299999999</v>
          </cell>
          <cell r="V40">
            <v>859.15626399999996</v>
          </cell>
          <cell r="W40">
            <v>528841</v>
          </cell>
          <cell r="Y40">
            <v>392512.81599399995</v>
          </cell>
          <cell r="AC40">
            <v>6806.2554650000002</v>
          </cell>
          <cell r="AD40">
            <v>7549774</v>
          </cell>
          <cell r="AE40">
            <v>328890286</v>
          </cell>
          <cell r="AH40">
            <v>233320.49188800002</v>
          </cell>
          <cell r="AO40">
            <v>41060611</v>
          </cell>
          <cell r="AP40">
            <v>32206577</v>
          </cell>
          <cell r="AQ40">
            <v>4301873</v>
          </cell>
          <cell r="AR40">
            <v>2951019</v>
          </cell>
          <cell r="AS40">
            <v>247119</v>
          </cell>
          <cell r="AX40">
            <v>22020073</v>
          </cell>
          <cell r="AY40">
            <v>2558541</v>
          </cell>
          <cell r="AZ40">
            <v>7562573</v>
          </cell>
          <cell r="BG40">
            <v>29445</v>
          </cell>
          <cell r="BI40">
            <v>8935</v>
          </cell>
        </row>
        <row r="41">
          <cell r="F41">
            <v>99655.360617806567</v>
          </cell>
          <cell r="G41">
            <v>396332.40700000001</v>
          </cell>
          <cell r="H41">
            <v>61290.148000000001</v>
          </cell>
          <cell r="I41">
            <v>5945.9650000000001</v>
          </cell>
          <cell r="L41">
            <v>195080.46436226202</v>
          </cell>
          <cell r="N41">
            <v>24493.295999999998</v>
          </cell>
          <cell r="O41">
            <v>871.14199999999994</v>
          </cell>
          <cell r="P41">
            <v>238540.32399999999</v>
          </cell>
          <cell r="V41">
            <v>910.42758100000003</v>
          </cell>
          <cell r="W41">
            <v>555764</v>
          </cell>
          <cell r="Y41">
            <v>408571.24991137598</v>
          </cell>
          <cell r="AC41">
            <v>6701.129789005</v>
          </cell>
          <cell r="AD41">
            <v>7538988</v>
          </cell>
          <cell r="AE41">
            <v>355285041</v>
          </cell>
          <cell r="AH41">
            <v>234092.85121480204</v>
          </cell>
          <cell r="AO41">
            <v>42956339</v>
          </cell>
          <cell r="AP41">
            <v>33121839</v>
          </cell>
          <cell r="AQ41">
            <v>4632290</v>
          </cell>
          <cell r="AR41">
            <v>3000675</v>
          </cell>
          <cell r="AS41">
            <v>244611</v>
          </cell>
          <cell r="AX41">
            <v>21902071</v>
          </cell>
          <cell r="AY41">
            <v>2471310</v>
          </cell>
          <cell r="AZ41">
            <v>7699377</v>
          </cell>
          <cell r="BG41">
            <v>29445</v>
          </cell>
          <cell r="BI41">
            <v>8839</v>
          </cell>
        </row>
        <row r="42">
          <cell r="F42">
            <v>97287.066000000006</v>
          </cell>
          <cell r="G42">
            <v>400056.28899999999</v>
          </cell>
          <cell r="H42">
            <v>65013.98</v>
          </cell>
          <cell r="I42">
            <v>5636.88</v>
          </cell>
          <cell r="L42">
            <v>202481.92588900001</v>
          </cell>
          <cell r="N42">
            <v>25101.02</v>
          </cell>
          <cell r="O42">
            <v>924.35</v>
          </cell>
          <cell r="P42">
            <v>238329.796</v>
          </cell>
          <cell r="V42">
            <v>960.37088500000004</v>
          </cell>
          <cell r="W42">
            <v>548542</v>
          </cell>
          <cell r="Y42">
            <v>424805.06880599994</v>
          </cell>
          <cell r="AC42">
            <v>6649.3938019999996</v>
          </cell>
          <cell r="AD42">
            <v>7678924</v>
          </cell>
          <cell r="AE42">
            <v>384658553</v>
          </cell>
          <cell r="AH42">
            <v>236457.555394</v>
          </cell>
          <cell r="AO42">
            <v>45068530</v>
          </cell>
          <cell r="AP42">
            <v>34178522</v>
          </cell>
          <cell r="AQ42">
            <v>4923782</v>
          </cell>
          <cell r="AR42">
            <v>3035643</v>
          </cell>
          <cell r="AS42">
            <v>242907</v>
          </cell>
          <cell r="AX42">
            <v>21759456</v>
          </cell>
          <cell r="AY42">
            <v>2409499</v>
          </cell>
          <cell r="AZ42">
            <v>7821889</v>
          </cell>
          <cell r="BG42">
            <v>24891</v>
          </cell>
          <cell r="BI42">
            <v>8732</v>
          </cell>
        </row>
        <row r="43">
          <cell r="F43">
            <v>94891.298999999999</v>
          </cell>
          <cell r="G43">
            <v>402156.31099999999</v>
          </cell>
          <cell r="H43">
            <v>69052.513999999996</v>
          </cell>
          <cell r="I43">
            <v>5634.4210000000003</v>
          </cell>
          <cell r="L43">
            <v>209929.20804100001</v>
          </cell>
          <cell r="N43">
            <v>24967.621000000003</v>
          </cell>
          <cell r="O43">
            <v>962.61300000000006</v>
          </cell>
          <cell r="P43">
            <v>241755.93400000001</v>
          </cell>
          <cell r="V43">
            <v>1001.86992</v>
          </cell>
          <cell r="W43">
            <v>546909</v>
          </cell>
          <cell r="Y43">
            <v>442027.00626799994</v>
          </cell>
          <cell r="AC43">
            <v>6590.1780630000003</v>
          </cell>
          <cell r="AD43">
            <v>7703919</v>
          </cell>
          <cell r="AE43">
            <v>400491254</v>
          </cell>
          <cell r="AH43">
            <v>236261.335922</v>
          </cell>
          <cell r="AO43">
            <v>47214826</v>
          </cell>
          <cell r="AP43">
            <v>35400815</v>
          </cell>
          <cell r="AQ43">
            <v>5075290</v>
          </cell>
          <cell r="AR43">
            <v>3032032</v>
          </cell>
          <cell r="AS43">
            <v>241844</v>
          </cell>
          <cell r="AX43">
            <v>21286945</v>
          </cell>
          <cell r="AY43">
            <v>2385298</v>
          </cell>
          <cell r="AZ43">
            <v>7706146</v>
          </cell>
          <cell r="BG43">
            <v>22924</v>
          </cell>
          <cell r="BI43">
            <v>8446</v>
          </cell>
        </row>
        <row r="44">
          <cell r="F44">
            <v>92899.850999999995</v>
          </cell>
          <cell r="G44">
            <v>395238.77599999995</v>
          </cell>
          <cell r="H44">
            <v>73250.292000000001</v>
          </cell>
          <cell r="I44">
            <v>5350.8379999999997</v>
          </cell>
          <cell r="L44">
            <v>210226.43355300001</v>
          </cell>
          <cell r="N44">
            <v>24618.095999999998</v>
          </cell>
          <cell r="O44">
            <v>981.48400000000004</v>
          </cell>
          <cell r="P44">
            <v>237017.71400000001</v>
          </cell>
          <cell r="V44">
            <v>1014.040847</v>
          </cell>
          <cell r="W44">
            <v>541437</v>
          </cell>
          <cell r="Y44">
            <v>453231.29426199995</v>
          </cell>
          <cell r="AC44">
            <v>6527.5848230000001</v>
          </cell>
          <cell r="AD44">
            <v>7768590</v>
          </cell>
          <cell r="AE44">
            <v>427868783</v>
          </cell>
          <cell r="AH44">
            <v>232013.309297</v>
          </cell>
          <cell r="AO44">
            <v>48684206</v>
          </cell>
          <cell r="AP44">
            <v>36274828</v>
          </cell>
          <cell r="AQ44">
            <v>5004105</v>
          </cell>
          <cell r="AR44">
            <v>3008947</v>
          </cell>
          <cell r="AS44">
            <v>239866</v>
          </cell>
          <cell r="AX44">
            <v>20923564</v>
          </cell>
          <cell r="AY44">
            <v>2381117</v>
          </cell>
          <cell r="AZ44">
            <v>7670152</v>
          </cell>
          <cell r="BG44">
            <v>22070</v>
          </cell>
          <cell r="BI44">
            <v>8216</v>
          </cell>
        </row>
        <row r="45">
          <cell r="F45">
            <v>90433.02</v>
          </cell>
          <cell r="G45">
            <v>388938.27800000005</v>
          </cell>
          <cell r="H45">
            <v>75991.762000000002</v>
          </cell>
          <cell r="I45">
            <v>4620.18</v>
          </cell>
          <cell r="L45">
            <v>206249.97632800002</v>
          </cell>
          <cell r="N45">
            <v>22919.634999999998</v>
          </cell>
          <cell r="O45">
            <v>984.81100000000004</v>
          </cell>
          <cell r="P45">
            <v>226979.88699999999</v>
          </cell>
          <cell r="V45">
            <v>1015.373849</v>
          </cell>
          <cell r="W45">
            <v>516647</v>
          </cell>
          <cell r="Y45">
            <v>460247.53143199999</v>
          </cell>
          <cell r="AC45">
            <v>6412.7718800000002</v>
          </cell>
          <cell r="AD45">
            <v>7799212</v>
          </cell>
          <cell r="AE45">
            <v>455132460</v>
          </cell>
          <cell r="AH45">
            <v>227373.06625700003</v>
          </cell>
          <cell r="AO45">
            <v>49968149</v>
          </cell>
          <cell r="AP45">
            <v>36951247</v>
          </cell>
          <cell r="AQ45">
            <v>4808621</v>
          </cell>
          <cell r="AR45">
            <v>2996632</v>
          </cell>
          <cell r="AS45">
            <v>237146</v>
          </cell>
          <cell r="AX45">
            <v>20486462</v>
          </cell>
          <cell r="AY45">
            <v>2375736</v>
          </cell>
          <cell r="AZ45">
            <v>7556788</v>
          </cell>
          <cell r="BG45">
            <v>20747</v>
          </cell>
          <cell r="BI45">
            <v>7925</v>
          </cell>
        </row>
        <row r="46">
          <cell r="F46">
            <v>88686.357999999993</v>
          </cell>
          <cell r="G46">
            <v>385100.80299999996</v>
          </cell>
          <cell r="H46">
            <v>79348.804999999993</v>
          </cell>
          <cell r="I46">
            <v>4479.0659999999998</v>
          </cell>
          <cell r="L46">
            <v>210572.04051200001</v>
          </cell>
          <cell r="N46">
            <v>22540.767</v>
          </cell>
          <cell r="O46">
            <v>1038.8409999999999</v>
          </cell>
          <cell r="P46">
            <v>229432.35200000001</v>
          </cell>
          <cell r="V46">
            <v>1060.5813230000001</v>
          </cell>
          <cell r="W46">
            <v>522602</v>
          </cell>
          <cell r="Y46">
            <v>478862.37862600002</v>
          </cell>
          <cell r="AC46">
            <v>6490.2195160000001</v>
          </cell>
          <cell r="AD46">
            <v>7786401</v>
          </cell>
          <cell r="AE46">
            <v>464296611</v>
          </cell>
          <cell r="AH46">
            <v>227345.97234499999</v>
          </cell>
          <cell r="AO46">
            <v>51222129</v>
          </cell>
          <cell r="AP46">
            <v>37453298</v>
          </cell>
          <cell r="AQ46">
            <v>4564078</v>
          </cell>
          <cell r="AR46">
            <v>2992921</v>
          </cell>
          <cell r="AS46">
            <v>235725</v>
          </cell>
          <cell r="AX46">
            <v>20131837</v>
          </cell>
          <cell r="AY46">
            <v>2367388</v>
          </cell>
          <cell r="AZ46">
            <v>7431818</v>
          </cell>
          <cell r="BG46">
            <v>19395</v>
          </cell>
          <cell r="BI46">
            <v>7269</v>
          </cell>
        </row>
        <row r="47">
          <cell r="F47">
            <v>87306.262000000002</v>
          </cell>
          <cell r="G47">
            <v>384441.46299999999</v>
          </cell>
          <cell r="H47">
            <v>79700.436000000002</v>
          </cell>
          <cell r="I47">
            <v>4303.8149999999996</v>
          </cell>
          <cell r="L47">
            <v>214189.955376</v>
          </cell>
          <cell r="N47">
            <v>22135.608</v>
          </cell>
          <cell r="O47">
            <v>1075.24</v>
          </cell>
          <cell r="P47">
            <v>241671.247</v>
          </cell>
          <cell r="V47">
            <v>1102.936166</v>
          </cell>
          <cell r="W47">
            <v>537021</v>
          </cell>
          <cell r="Y47">
            <v>485848.81609799998</v>
          </cell>
          <cell r="AC47">
            <v>6508.1142199999995</v>
          </cell>
          <cell r="AD47">
            <v>7760670</v>
          </cell>
          <cell r="AE47">
            <v>483376391</v>
          </cell>
          <cell r="AH47">
            <v>230712.63033799999</v>
          </cell>
          <cell r="AO47">
            <v>52449354</v>
          </cell>
          <cell r="AP47">
            <v>38059729</v>
          </cell>
          <cell r="AQ47">
            <v>4253971</v>
          </cell>
          <cell r="AR47">
            <v>3021014</v>
          </cell>
          <cell r="AS47">
            <v>235550</v>
          </cell>
          <cell r="AX47">
            <v>19819055</v>
          </cell>
          <cell r="AY47">
            <v>2367268</v>
          </cell>
          <cell r="AZ47">
            <v>7312740</v>
          </cell>
          <cell r="BG47">
            <v>19027</v>
          </cell>
          <cell r="BI47">
            <v>7085</v>
          </cell>
        </row>
        <row r="48">
          <cell r="F48">
            <v>86350.486000000004</v>
          </cell>
          <cell r="G48">
            <v>385420.64600000001</v>
          </cell>
          <cell r="H48">
            <v>81462.782000000007</v>
          </cell>
          <cell r="I48">
            <v>4006</v>
          </cell>
          <cell r="L48">
            <v>213953.72506000003</v>
          </cell>
          <cell r="N48">
            <v>22193.350999999999</v>
          </cell>
          <cell r="O48">
            <v>993.76200000000006</v>
          </cell>
          <cell r="P48">
            <v>244451.103</v>
          </cell>
          <cell r="V48">
            <v>1015.480272</v>
          </cell>
          <cell r="W48">
            <v>520067</v>
          </cell>
          <cell r="Y48">
            <v>503637.79240600002</v>
          </cell>
          <cell r="AC48">
            <v>6646.3964040000001</v>
          </cell>
          <cell r="AD48">
            <v>7837442</v>
          </cell>
          <cell r="AE48">
            <v>490777182</v>
          </cell>
          <cell r="AH48">
            <v>227900.77073599998</v>
          </cell>
          <cell r="AO48">
            <v>53487293</v>
          </cell>
          <cell r="AP48">
            <v>38556314</v>
          </cell>
          <cell r="AQ48">
            <v>3895537</v>
          </cell>
          <cell r="AR48">
            <v>3068749</v>
          </cell>
          <cell r="AS48">
            <v>234244</v>
          </cell>
          <cell r="AX48">
            <v>19480527</v>
          </cell>
          <cell r="AY48">
            <v>2348035</v>
          </cell>
          <cell r="AZ48">
            <v>7126047</v>
          </cell>
          <cell r="BG48">
            <v>17712</v>
          </cell>
          <cell r="BI48">
            <v>7018</v>
          </cell>
        </row>
        <row r="49">
          <cell r="F49">
            <v>86181.255999999994</v>
          </cell>
          <cell r="G49">
            <v>382236.15</v>
          </cell>
          <cell r="H49">
            <v>83982.471999999994</v>
          </cell>
          <cell r="I49">
            <v>3893.1129999999998</v>
          </cell>
          <cell r="L49">
            <v>213190.46650400004</v>
          </cell>
          <cell r="N49">
            <v>22131.276000000002</v>
          </cell>
          <cell r="O49">
            <v>991.01100000000008</v>
          </cell>
          <cell r="P49">
            <v>235582.23199999999</v>
          </cell>
          <cell r="V49">
            <v>1001.045588</v>
          </cell>
          <cell r="W49">
            <v>497251</v>
          </cell>
          <cell r="Y49">
            <v>506862.97608599998</v>
          </cell>
          <cell r="AC49">
            <v>6544.9931830000005</v>
          </cell>
          <cell r="AD49">
            <v>7701178</v>
          </cell>
          <cell r="AE49">
            <v>504743675</v>
          </cell>
          <cell r="AH49">
            <v>225771.09868</v>
          </cell>
          <cell r="AO49">
            <v>54471376</v>
          </cell>
          <cell r="AP49">
            <v>39105882</v>
          </cell>
          <cell r="AQ49">
            <v>3456370</v>
          </cell>
          <cell r="AR49">
            <v>3124744</v>
          </cell>
          <cell r="AS49">
            <v>233180</v>
          </cell>
          <cell r="AX49">
            <v>19063217</v>
          </cell>
          <cell r="AY49">
            <v>2346298</v>
          </cell>
          <cell r="AZ49">
            <v>6846265</v>
          </cell>
          <cell r="BG49">
            <v>16033</v>
          </cell>
          <cell r="BI49">
            <v>6593</v>
          </cell>
        </row>
        <row r="50">
          <cell r="F50">
            <v>86390.688999999998</v>
          </cell>
          <cell r="G50">
            <v>384958.38099999999</v>
          </cell>
          <cell r="H50">
            <v>83382.422999999995</v>
          </cell>
          <cell r="I50">
            <v>4024.2937676710003</v>
          </cell>
          <cell r="L50">
            <v>219642.75703799998</v>
          </cell>
          <cell r="N50">
            <v>22794.117999999999</v>
          </cell>
          <cell r="O50">
            <v>1026.913</v>
          </cell>
          <cell r="P50">
            <v>218190.86600000001</v>
          </cell>
          <cell r="V50">
            <v>1033.2264700000001</v>
          </cell>
          <cell r="W50">
            <v>445544</v>
          </cell>
          <cell r="Y50">
            <v>507975.51786999992</v>
          </cell>
          <cell r="AC50">
            <v>6556.679005</v>
          </cell>
          <cell r="AD50">
            <v>7930127</v>
          </cell>
          <cell r="AE50">
            <v>521901940</v>
          </cell>
          <cell r="AH50">
            <v>227932.92870299998</v>
          </cell>
          <cell r="AO50">
            <v>55288124</v>
          </cell>
          <cell r="AP50">
            <v>39490762</v>
          </cell>
          <cell r="AQ50">
            <v>2999703</v>
          </cell>
          <cell r="AR50">
            <v>3180925</v>
          </cell>
          <cell r="AS50">
            <v>231984</v>
          </cell>
          <cell r="AX50">
            <v>18689212</v>
          </cell>
          <cell r="AY50">
            <v>2401325</v>
          </cell>
          <cell r="AZ50">
            <v>6486667</v>
          </cell>
          <cell r="BG50">
            <v>16469</v>
          </cell>
          <cell r="BI50">
            <v>6364</v>
          </cell>
        </row>
        <row r="51">
          <cell r="F51">
            <v>86285.747000000003</v>
          </cell>
          <cell r="G51">
            <v>385163.29800000001</v>
          </cell>
          <cell r="H51">
            <v>81816.395673999999</v>
          </cell>
          <cell r="I51">
            <v>3869.0440798999998</v>
          </cell>
          <cell r="L51">
            <v>223524.78835600003</v>
          </cell>
          <cell r="N51">
            <v>22475.968999999997</v>
          </cell>
          <cell r="O51">
            <v>1058.54973</v>
          </cell>
          <cell r="P51">
            <v>218832.54199999999</v>
          </cell>
          <cell r="V51">
            <v>1064.8176550000001</v>
          </cell>
          <cell r="W51">
            <v>440252</v>
          </cell>
          <cell r="Y51">
            <v>505306.79646599997</v>
          </cell>
          <cell r="AC51">
            <v>6562.5827509999999</v>
          </cell>
          <cell r="AD51">
            <v>7958348</v>
          </cell>
          <cell r="AE51">
            <v>517547001</v>
          </cell>
          <cell r="AH51">
            <v>221418.71097799999</v>
          </cell>
          <cell r="AO51">
            <v>56288256</v>
          </cell>
          <cell r="AP51">
            <v>40030494</v>
          </cell>
          <cell r="AQ51">
            <v>2548599</v>
          </cell>
          <cell r="AR51">
            <v>3254831</v>
          </cell>
          <cell r="AS51">
            <v>232000</v>
          </cell>
          <cell r="AX51">
            <v>18503793</v>
          </cell>
          <cell r="AY51">
            <v>2427497</v>
          </cell>
          <cell r="AZ51">
            <v>6285308</v>
          </cell>
          <cell r="BG51">
            <v>16215</v>
          </cell>
          <cell r="BI51">
            <v>6254</v>
          </cell>
        </row>
        <row r="52">
          <cell r="F52">
            <v>88065.774999999994</v>
          </cell>
          <cell r="G52">
            <v>391228.21600000001</v>
          </cell>
          <cell r="H52">
            <v>83242.413107</v>
          </cell>
          <cell r="I52">
            <v>4025</v>
          </cell>
          <cell r="L52">
            <v>228350.84688299996</v>
          </cell>
          <cell r="N52">
            <v>22812.581999999999</v>
          </cell>
          <cell r="O52">
            <v>1075.6893540000001</v>
          </cell>
          <cell r="P52">
            <v>211575.679</v>
          </cell>
          <cell r="V52">
            <v>1083.3568110000001</v>
          </cell>
          <cell r="W52">
            <v>426145</v>
          </cell>
          <cell r="Y52">
            <v>499988.77922200004</v>
          </cell>
          <cell r="AC52">
            <v>6549.2152989999995</v>
          </cell>
          <cell r="AD52">
            <v>8149793</v>
          </cell>
          <cell r="AE52">
            <v>532122488</v>
          </cell>
          <cell r="AH52">
            <v>215971.78815400001</v>
          </cell>
          <cell r="AO52">
            <v>57097670</v>
          </cell>
          <cell r="AP52">
            <v>40366096</v>
          </cell>
          <cell r="AQ52">
            <v>2125545</v>
          </cell>
          <cell r="AR52">
            <v>3336551</v>
          </cell>
          <cell r="AS52">
            <v>231696</v>
          </cell>
          <cell r="AX52">
            <v>18326143</v>
          </cell>
          <cell r="AY52">
            <v>2453157</v>
          </cell>
          <cell r="AZ52">
            <v>6104732</v>
          </cell>
          <cell r="BG52">
            <v>15909</v>
          </cell>
          <cell r="BI52">
            <v>6117</v>
          </cell>
        </row>
        <row r="53">
          <cell r="F53">
            <v>88699.366999999998</v>
          </cell>
          <cell r="G53">
            <v>395907.65700000001</v>
          </cell>
          <cell r="H53">
            <v>85752.170084999991</v>
          </cell>
          <cell r="I53">
            <v>3783</v>
          </cell>
          <cell r="L53">
            <v>236362.51068599999</v>
          </cell>
          <cell r="N53">
            <v>23191.581999999999</v>
          </cell>
          <cell r="O53">
            <v>1095.1088830000001</v>
          </cell>
          <cell r="P53">
            <v>207849.21525600002</v>
          </cell>
          <cell r="V53">
            <v>1135.6687429999999</v>
          </cell>
          <cell r="W53">
            <v>416644</v>
          </cell>
          <cell r="Y53">
            <v>494870.61994200002</v>
          </cell>
          <cell r="AC53">
            <v>6552.5666960000008</v>
          </cell>
          <cell r="AD53">
            <v>8250059</v>
          </cell>
          <cell r="AE53">
            <v>560227037</v>
          </cell>
          <cell r="AH53">
            <v>216031.56792900001</v>
          </cell>
          <cell r="AO53">
            <v>57510360</v>
          </cell>
          <cell r="AP53">
            <v>40103167</v>
          </cell>
          <cell r="AQ53">
            <v>1786306</v>
          </cell>
          <cell r="AR53">
            <v>3403405</v>
          </cell>
          <cell r="AS53">
            <v>231758</v>
          </cell>
          <cell r="AX53">
            <v>18090572</v>
          </cell>
          <cell r="AY53">
            <v>2450639</v>
          </cell>
          <cell r="AZ53">
            <v>5934124</v>
          </cell>
          <cell r="BG53">
            <v>14506</v>
          </cell>
          <cell r="BI53">
            <v>6056</v>
          </cell>
        </row>
        <row r="54">
          <cell r="F54">
            <v>88968.831999999995</v>
          </cell>
          <cell r="G54">
            <v>405543.505</v>
          </cell>
          <cell r="H54">
            <v>84342.904128999988</v>
          </cell>
          <cell r="I54">
            <v>3834</v>
          </cell>
          <cell r="L54">
            <v>241757.77656100004</v>
          </cell>
          <cell r="N54">
            <v>23333.738000000001</v>
          </cell>
          <cell r="O54">
            <v>1146.3434910000001</v>
          </cell>
          <cell r="P54">
            <v>202962.05279800002</v>
          </cell>
          <cell r="V54">
            <v>1145.5525210000001</v>
          </cell>
          <cell r="W54">
            <v>409694</v>
          </cell>
          <cell r="Y54">
            <v>496426.61252000002</v>
          </cell>
          <cell r="AC54">
            <v>6620.9963480000006</v>
          </cell>
          <cell r="AD54">
            <v>8283746</v>
          </cell>
          <cell r="AE54">
            <v>559493781</v>
          </cell>
          <cell r="AH54">
            <v>216225.17601199998</v>
          </cell>
          <cell r="AO54">
            <v>57551248</v>
          </cell>
          <cell r="AP54">
            <v>39555422</v>
          </cell>
          <cell r="AQ54">
            <v>1489953</v>
          </cell>
          <cell r="AR54">
            <v>3455553</v>
          </cell>
          <cell r="AS54">
            <v>230981</v>
          </cell>
          <cell r="AX54">
            <v>17842980</v>
          </cell>
          <cell r="AY54">
            <v>2433215</v>
          </cell>
          <cell r="AZ54">
            <v>5791702</v>
          </cell>
          <cell r="BG54">
            <v>13956</v>
          </cell>
          <cell r="BI54">
            <v>5956</v>
          </cell>
        </row>
        <row r="55">
          <cell r="F55">
            <v>89920.709000000003</v>
          </cell>
          <cell r="G55">
            <v>404585.43799999997</v>
          </cell>
          <cell r="H55">
            <v>80950.451642</v>
          </cell>
          <cell r="I55">
            <v>3510</v>
          </cell>
          <cell r="L55">
            <v>236324.180341</v>
          </cell>
          <cell r="N55">
            <v>22255.721999999998</v>
          </cell>
          <cell r="O55">
            <v>1079.5177660000002</v>
          </cell>
          <cell r="P55">
            <v>187858.841862</v>
          </cell>
          <cell r="V55">
            <v>1074.770514</v>
          </cell>
          <cell r="W55">
            <v>378705</v>
          </cell>
          <cell r="Y55">
            <v>486308.10999000003</v>
          </cell>
          <cell r="AC55">
            <v>6471.1877539999996</v>
          </cell>
          <cell r="AD55">
            <v>8376154</v>
          </cell>
          <cell r="AE55">
            <v>549323372</v>
          </cell>
          <cell r="AH55">
            <v>211697.16709200002</v>
          </cell>
          <cell r="AO55">
            <v>57682475</v>
          </cell>
          <cell r="AP55">
            <v>38995757</v>
          </cell>
          <cell r="AQ55">
            <v>1275942</v>
          </cell>
          <cell r="AR55">
            <v>3501615</v>
          </cell>
          <cell r="AS55">
            <v>229804</v>
          </cell>
          <cell r="AX55">
            <v>17386648</v>
          </cell>
          <cell r="AY55">
            <v>2356521</v>
          </cell>
          <cell r="AZ55">
            <v>5498377</v>
          </cell>
          <cell r="BG55">
            <v>13175</v>
          </cell>
          <cell r="BI55">
            <v>5809</v>
          </cell>
        </row>
        <row r="56">
          <cell r="F56">
            <v>87402.013000000006</v>
          </cell>
          <cell r="G56">
            <v>393765.13799999998</v>
          </cell>
          <cell r="H56">
            <v>75235.437261999992</v>
          </cell>
          <cell r="I56">
            <v>3073</v>
          </cell>
          <cell r="L56">
            <v>228293.382522</v>
          </cell>
          <cell r="N56">
            <v>20561.668999999998</v>
          </cell>
          <cell r="O56">
            <v>1043.8736329999999</v>
          </cell>
          <cell r="P56">
            <v>167314.808269</v>
          </cell>
          <cell r="V56">
            <v>1025.4627129999999</v>
          </cell>
          <cell r="W56">
            <v>332175</v>
          </cell>
          <cell r="Y56">
            <v>494023.20608599996</v>
          </cell>
          <cell r="AC56">
            <v>6452.4653959999996</v>
          </cell>
          <cell r="AD56">
            <v>8434213</v>
          </cell>
          <cell r="AE56">
            <v>546587082</v>
          </cell>
          <cell r="AH56">
            <v>204579.447013</v>
          </cell>
          <cell r="AO56">
            <v>57902835</v>
          </cell>
          <cell r="AP56">
            <v>38386001</v>
          </cell>
          <cell r="AQ56">
            <v>1059672</v>
          </cell>
          <cell r="AR56">
            <v>3517115</v>
          </cell>
          <cell r="AS56">
            <v>228295</v>
          </cell>
          <cell r="AX56">
            <v>17045250</v>
          </cell>
          <cell r="AY56">
            <v>2317903</v>
          </cell>
          <cell r="AZ56">
            <v>5316798</v>
          </cell>
          <cell r="BG56">
            <v>12534</v>
          </cell>
          <cell r="BI56">
            <v>5609</v>
          </cell>
        </row>
        <row r="57">
          <cell r="F57">
            <v>85653.665026997187</v>
          </cell>
          <cell r="G57">
            <v>393466.22200000001</v>
          </cell>
          <cell r="H57">
            <v>73779.022356999994</v>
          </cell>
          <cell r="I57">
            <v>3004</v>
          </cell>
          <cell r="L57">
            <v>247821.21731351261</v>
          </cell>
          <cell r="N57">
            <v>20398.381999999998</v>
          </cell>
          <cell r="O57">
            <v>1033.4118520000002</v>
          </cell>
          <cell r="P57">
            <v>179898.463021</v>
          </cell>
          <cell r="V57">
            <v>1005.002565</v>
          </cell>
          <cell r="W57">
            <v>366734</v>
          </cell>
          <cell r="Y57">
            <v>496690.34348000004</v>
          </cell>
          <cell r="AC57">
            <v>6372.6242769999999</v>
          </cell>
          <cell r="AD57">
            <v>8307289</v>
          </cell>
          <cell r="AE57">
            <v>546507242</v>
          </cell>
          <cell r="AH57">
            <v>204922.54824499998</v>
          </cell>
          <cell r="AO57">
            <v>58139471</v>
          </cell>
          <cell r="AP57">
            <v>37818773</v>
          </cell>
          <cell r="AQ57">
            <v>905357</v>
          </cell>
          <cell r="AR57">
            <v>3510804</v>
          </cell>
          <cell r="AS57">
            <v>226839</v>
          </cell>
          <cell r="AX57">
            <v>16783659</v>
          </cell>
          <cell r="AY57">
            <v>2286541</v>
          </cell>
          <cell r="AZ57">
            <v>5183800</v>
          </cell>
          <cell r="BG57">
            <v>12159</v>
          </cell>
          <cell r="BI57">
            <v>5469</v>
          </cell>
        </row>
        <row r="58">
          <cell r="F58">
            <v>82350.993567536687</v>
          </cell>
          <cell r="G58">
            <v>395066.60499999998</v>
          </cell>
          <cell r="H58">
            <v>71225.934787999999</v>
          </cell>
          <cell r="I58">
            <v>3047</v>
          </cell>
          <cell r="L58">
            <v>235590.375</v>
          </cell>
          <cell r="N58">
            <v>19998.369000000002</v>
          </cell>
          <cell r="O58">
            <v>993.45097299999998</v>
          </cell>
          <cell r="P58">
            <v>174899.924531</v>
          </cell>
          <cell r="V58">
            <v>961.301468</v>
          </cell>
          <cell r="W58">
            <v>360983</v>
          </cell>
          <cell r="Y58">
            <v>500098.757736</v>
          </cell>
          <cell r="AC58">
            <v>6139.9383550000002</v>
          </cell>
          <cell r="AD58">
            <v>8327531</v>
          </cell>
          <cell r="AE58">
            <v>567832768</v>
          </cell>
          <cell r="AH58">
            <v>200287.956202</v>
          </cell>
          <cell r="AO58">
            <v>58729343</v>
          </cell>
          <cell r="AP58">
            <v>37315870</v>
          </cell>
          <cell r="AQ58">
            <v>795761</v>
          </cell>
          <cell r="AR58">
            <v>3502701</v>
          </cell>
          <cell r="AS58">
            <v>226270</v>
          </cell>
          <cell r="AX58">
            <v>16654270</v>
          </cell>
          <cell r="AY58">
            <v>2277616</v>
          </cell>
          <cell r="AZ58">
            <v>5106723</v>
          </cell>
          <cell r="BG58">
            <v>11725</v>
          </cell>
          <cell r="BI58">
            <v>5357</v>
          </cell>
        </row>
        <row r="59">
          <cell r="F59">
            <v>84363.419393192613</v>
          </cell>
          <cell r="G59">
            <v>404395.826</v>
          </cell>
          <cell r="H59">
            <v>77931.347878999994</v>
          </cell>
          <cell r="I59">
            <v>3092</v>
          </cell>
          <cell r="L59">
            <v>211644.38268790828</v>
          </cell>
          <cell r="N59">
            <v>20471.498000000003</v>
          </cell>
          <cell r="O59">
            <v>1017.76891</v>
          </cell>
          <cell r="P59">
            <v>177791.485923</v>
          </cell>
          <cell r="V59">
            <v>977.67896299999995</v>
          </cell>
          <cell r="W59">
            <v>365992</v>
          </cell>
          <cell r="Y59">
            <v>515897.95682199998</v>
          </cell>
          <cell r="AC59">
            <v>6198.8281059999999</v>
          </cell>
          <cell r="AD59">
            <v>8405241</v>
          </cell>
          <cell r="AE59">
            <v>616764228</v>
          </cell>
          <cell r="AH59">
            <v>201623.72652600001</v>
          </cell>
          <cell r="AO59">
            <v>59357223</v>
          </cell>
          <cell r="AP59">
            <v>36388193</v>
          </cell>
          <cell r="AQ59">
            <v>743626</v>
          </cell>
          <cell r="AR59">
            <v>3535528</v>
          </cell>
          <cell r="AS59">
            <v>226047</v>
          </cell>
          <cell r="AX59">
            <v>16506405</v>
          </cell>
          <cell r="AY59">
            <v>2258180</v>
          </cell>
          <cell r="AZ59">
            <v>5060544</v>
          </cell>
          <cell r="BG59">
            <v>11090</v>
          </cell>
          <cell r="BI59">
            <v>5469</v>
          </cell>
        </row>
        <row r="60">
          <cell r="F60">
            <v>83190.827932668573</v>
          </cell>
          <cell r="G60">
            <v>414387.11099999998</v>
          </cell>
          <cell r="H60">
            <v>84168.913566999996</v>
          </cell>
          <cell r="I60">
            <v>3265</v>
          </cell>
          <cell r="L60">
            <v>215829.68875802885</v>
          </cell>
          <cell r="N60">
            <v>21070.964</v>
          </cell>
          <cell r="O60">
            <v>1100.2924579999999</v>
          </cell>
          <cell r="P60">
            <v>184859.821746</v>
          </cell>
          <cell r="V60">
            <v>1044.303195</v>
          </cell>
          <cell r="W60">
            <v>378334</v>
          </cell>
          <cell r="Y60">
            <v>513861.54825500003</v>
          </cell>
          <cell r="AC60">
            <v>6179.2572184206119</v>
          </cell>
          <cell r="AD60">
            <v>8365301</v>
          </cell>
          <cell r="AE60">
            <v>667995026</v>
          </cell>
          <cell r="AH60">
            <v>203554.16065999996</v>
          </cell>
          <cell r="AO60">
            <v>60051338</v>
          </cell>
          <cell r="AP60">
            <v>35226886</v>
          </cell>
          <cell r="AQ60">
            <v>730367</v>
          </cell>
          <cell r="AR60">
            <v>3575746</v>
          </cell>
          <cell r="AS60">
            <v>226542</v>
          </cell>
          <cell r="AX60">
            <v>16418945</v>
          </cell>
          <cell r="AY60">
            <v>2245023</v>
          </cell>
          <cell r="AZ60">
            <v>5054502</v>
          </cell>
          <cell r="BG60">
            <v>10938</v>
          </cell>
          <cell r="BI60">
            <v>5249</v>
          </cell>
        </row>
        <row r="61">
          <cell r="F61">
            <v>80767.453912485638</v>
          </cell>
          <cell r="G61">
            <v>413969.58900000004</v>
          </cell>
          <cell r="H61">
            <v>86806.595527999991</v>
          </cell>
          <cell r="I61">
            <v>2986</v>
          </cell>
          <cell r="L61">
            <v>211752.87601443828</v>
          </cell>
          <cell r="N61">
            <v>21028.775000000001</v>
          </cell>
          <cell r="O61">
            <v>1124.6471550000001</v>
          </cell>
          <cell r="P61">
            <v>183120.176832</v>
          </cell>
          <cell r="V61">
            <v>1058.8776479999999</v>
          </cell>
          <cell r="W61">
            <v>369302</v>
          </cell>
          <cell r="Y61">
            <v>508495.18890300003</v>
          </cell>
          <cell r="AC61">
            <v>6102.6762277081179</v>
          </cell>
          <cell r="AD61">
            <v>8533570</v>
          </cell>
          <cell r="AE61">
            <v>682871754</v>
          </cell>
          <cell r="AH61">
            <v>203418.16889800003</v>
          </cell>
          <cell r="AO61">
            <v>60517249</v>
          </cell>
          <cell r="AP61">
            <v>33990768</v>
          </cell>
          <cell r="AQ61">
            <v>760828</v>
          </cell>
          <cell r="AR61">
            <v>3589551</v>
          </cell>
          <cell r="AS61">
            <v>227579</v>
          </cell>
          <cell r="AX61">
            <v>16336014</v>
          </cell>
          <cell r="AY61">
            <v>2238479</v>
          </cell>
          <cell r="AZ61">
            <v>5056221</v>
          </cell>
          <cell r="BG61">
            <v>10587</v>
          </cell>
          <cell r="BI61">
            <v>5235</v>
          </cell>
        </row>
        <row r="62">
          <cell r="F62">
            <v>79750.375328541442</v>
          </cell>
          <cell r="G62">
            <v>427486.20199999999</v>
          </cell>
          <cell r="H62">
            <v>88280.117333000002</v>
          </cell>
          <cell r="I62">
            <v>3138</v>
          </cell>
          <cell r="L62">
            <v>206024.55660537782</v>
          </cell>
          <cell r="N62">
            <v>21519.284999999996</v>
          </cell>
          <cell r="O62">
            <v>1119.9143339999998</v>
          </cell>
          <cell r="P62">
            <v>180380.62726800001</v>
          </cell>
          <cell r="V62">
            <v>1014.2645789999999</v>
          </cell>
          <cell r="W62">
            <v>365486</v>
          </cell>
          <cell r="Y62">
            <v>513779.71399000002</v>
          </cell>
          <cell r="AC62">
            <v>6044.8086536966439</v>
          </cell>
          <cell r="AD62">
            <v>8541755</v>
          </cell>
          <cell r="AE62">
            <v>684860012</v>
          </cell>
          <cell r="AH62">
            <v>201294.36750199998</v>
          </cell>
          <cell r="AO62">
            <v>60831892</v>
          </cell>
          <cell r="AP62">
            <v>32876336</v>
          </cell>
          <cell r="AQ62">
            <v>854585</v>
          </cell>
          <cell r="AR62">
            <v>3598932</v>
          </cell>
          <cell r="AS62">
            <v>230603</v>
          </cell>
          <cell r="AX62">
            <v>16239303</v>
          </cell>
          <cell r="AY62">
            <v>2234105</v>
          </cell>
          <cell r="AZ62">
            <v>5060670</v>
          </cell>
          <cell r="BG62">
            <v>10350</v>
          </cell>
          <cell r="BI62">
            <v>5163</v>
          </cell>
        </row>
        <row r="63">
          <cell r="B63">
            <v>796406240.27583861</v>
          </cell>
          <cell r="F63">
            <v>79077.027972337106</v>
          </cell>
          <cell r="G63">
            <v>431798.57199999999</v>
          </cell>
          <cell r="H63">
            <v>89694.512027999997</v>
          </cell>
          <cell r="I63">
            <v>3138</v>
          </cell>
          <cell r="L63">
            <v>212033.96518886692</v>
          </cell>
          <cell r="N63">
            <v>21265.472000000002</v>
          </cell>
          <cell r="O63">
            <v>1096.4580000000001</v>
          </cell>
          <cell r="P63">
            <v>180438</v>
          </cell>
          <cell r="R63">
            <v>4378.2680880000007</v>
          </cell>
          <cell r="U63">
            <v>44088522</v>
          </cell>
          <cell r="V63">
            <v>1004.974646</v>
          </cell>
          <cell r="W63">
            <v>364485</v>
          </cell>
          <cell r="Y63">
            <v>525470.14341000002</v>
          </cell>
          <cell r="AC63">
            <v>5916.0093250000009</v>
          </cell>
          <cell r="AD63">
            <v>8555852</v>
          </cell>
          <cell r="AE63">
            <v>687226062</v>
          </cell>
          <cell r="AH63">
            <v>198146.54777</v>
          </cell>
          <cell r="AO63">
            <v>61253300</v>
          </cell>
          <cell r="AP63">
            <v>31917420</v>
          </cell>
          <cell r="AQ63">
            <v>952511</v>
          </cell>
          <cell r="AR63">
            <v>3602689</v>
          </cell>
          <cell r="AS63">
            <v>232793</v>
          </cell>
          <cell r="AX63">
            <v>16171424</v>
          </cell>
          <cell r="AY63">
            <v>2237413</v>
          </cell>
          <cell r="AZ63">
            <v>5082976</v>
          </cell>
          <cell r="BG63">
            <v>10350</v>
          </cell>
          <cell r="BI63">
            <v>5163</v>
          </cell>
        </row>
      </sheetData>
      <sheetData sheetId="5">
        <row r="38">
          <cell r="B38">
            <v>937.18599528601874</v>
          </cell>
          <cell r="D38">
            <v>146.83756091184839</v>
          </cell>
          <cell r="F38">
            <v>77.961402628196893</v>
          </cell>
          <cell r="G38">
            <v>4.9456980350029444E-4</v>
          </cell>
          <cell r="K38">
            <v>19.464150157624641</v>
          </cell>
          <cell r="P38">
            <v>0.73286715055007245</v>
          </cell>
          <cell r="Q38">
            <v>69.125119071184756</v>
          </cell>
          <cell r="S38">
            <v>0</v>
          </cell>
          <cell r="W38">
            <v>10.55261575984915</v>
          </cell>
          <cell r="Z38">
            <v>56.609755200000009</v>
          </cell>
          <cell r="AA38">
            <v>3.0919402696380004E-2</v>
          </cell>
          <cell r="AD38">
            <v>83.861831911288618</v>
          </cell>
          <cell r="AH38">
            <v>18.270421898342548</v>
          </cell>
          <cell r="AI38">
            <v>43.436160381643347</v>
          </cell>
          <cell r="AN38">
            <v>365.95204677727111</v>
          </cell>
          <cell r="AP38">
            <v>904.47734414928357</v>
          </cell>
          <cell r="AR38">
            <v>0</v>
          </cell>
          <cell r="AS38">
            <v>2.4387977173335688E-3</v>
          </cell>
          <cell r="AW38">
            <v>2.3459550927818098</v>
          </cell>
          <cell r="AZ38">
            <v>3.9045779999999999</v>
          </cell>
          <cell r="BD38">
            <v>17.312716070531884</v>
          </cell>
          <cell r="BH38">
            <v>47.036024040156072</v>
          </cell>
          <cell r="BI38">
            <v>70.119953685854298</v>
          </cell>
        </row>
        <row r="39">
          <cell r="B39">
            <v>1004.2999261752698</v>
          </cell>
          <cell r="D39">
            <v>174.69399526259565</v>
          </cell>
          <cell r="F39">
            <v>80.167302914204271</v>
          </cell>
          <cell r="G39">
            <v>4.9405717795916141E-4</v>
          </cell>
          <cell r="K39">
            <v>18.493713850636507</v>
          </cell>
          <cell r="P39">
            <v>0.57672028122457242</v>
          </cell>
          <cell r="Q39">
            <v>67.015238934681321</v>
          </cell>
          <cell r="S39">
            <v>0</v>
          </cell>
          <cell r="W39">
            <v>10.360396390989051</v>
          </cell>
          <cell r="Z39">
            <v>60.204628800000009</v>
          </cell>
          <cell r="AA39">
            <v>2.8896638034E-2</v>
          </cell>
          <cell r="AD39">
            <v>91.645248996504975</v>
          </cell>
          <cell r="AH39">
            <v>18.823274977657704</v>
          </cell>
          <cell r="AI39">
            <v>49.200626328449495</v>
          </cell>
          <cell r="AN39">
            <v>364.89630247333884</v>
          </cell>
          <cell r="AP39">
            <v>959.33166244104143</v>
          </cell>
          <cell r="AR39">
            <v>0</v>
          </cell>
          <cell r="AS39">
            <v>6.5391148469277904E-3</v>
          </cell>
          <cell r="AW39">
            <v>2.393311225334978</v>
          </cell>
          <cell r="AZ39">
            <v>3.9319812000000005</v>
          </cell>
          <cell r="BD39">
            <v>17.920072368318561</v>
          </cell>
          <cell r="BH39">
            <v>48.878656513807726</v>
          </cell>
          <cell r="BI39">
            <v>69.761948531359067</v>
          </cell>
        </row>
        <row r="40">
          <cell r="B40">
            <v>1065.0468679882347</v>
          </cell>
          <cell r="D40">
            <v>199.73058596353056</v>
          </cell>
          <cell r="F40">
            <v>79.24198763987846</v>
          </cell>
          <cell r="G40">
            <v>7.9041216375629801E-4</v>
          </cell>
          <cell r="K40">
            <v>17.987904037726423</v>
          </cell>
          <cell r="P40">
            <v>0.46838079729295706</v>
          </cell>
          <cell r="Q40">
            <v>66.001528358529498</v>
          </cell>
          <cell r="S40">
            <v>4.3430022205205024E-4</v>
          </cell>
          <cell r="W40">
            <v>10.027643490287369</v>
          </cell>
          <cell r="Z40">
            <v>60.011046</v>
          </cell>
          <cell r="AA40">
            <v>2.8896638034E-2</v>
          </cell>
          <cell r="AD40">
            <v>98.507090874884895</v>
          </cell>
          <cell r="AH40">
            <v>19.216428149188406</v>
          </cell>
          <cell r="AI40">
            <v>47.539548496516318</v>
          </cell>
          <cell r="AN40">
            <v>364.97297185072625</v>
          </cell>
          <cell r="AP40">
            <v>965.81489659415263</v>
          </cell>
          <cell r="AR40">
            <v>0</v>
          </cell>
          <cell r="AS40">
            <v>1.6965806210669211E-2</v>
          </cell>
          <cell r="AW40">
            <v>2.3869877922267917</v>
          </cell>
          <cell r="AZ40">
            <v>3.9992616000000001</v>
          </cell>
          <cell r="BD40">
            <v>18.625820719514333</v>
          </cell>
          <cell r="BH40">
            <v>45.553192911288029</v>
          </cell>
          <cell r="BI40">
            <v>70.934471141046174</v>
          </cell>
        </row>
        <row r="41">
          <cell r="B41">
            <v>1086.9112238424959</v>
          </cell>
          <cell r="D41">
            <v>224.28044988053239</v>
          </cell>
          <cell r="F41">
            <v>78.343438539071613</v>
          </cell>
          <cell r="G41">
            <v>1.1540285676744739E-3</v>
          </cell>
          <cell r="K41">
            <v>15.39772703920725</v>
          </cell>
          <cell r="P41">
            <v>0.37547948295729294</v>
          </cell>
          <cell r="Q41">
            <v>66.803749706234129</v>
          </cell>
          <cell r="S41">
            <v>1.2927569190342083E-3</v>
          </cell>
          <cell r="W41">
            <v>9.4432033238684383</v>
          </cell>
          <cell r="Z41">
            <v>61.492986000000002</v>
          </cell>
          <cell r="AA41">
            <v>2.7162839751959999E-2</v>
          </cell>
          <cell r="AD41">
            <v>103.08734803901224</v>
          </cell>
          <cell r="AH41">
            <v>20.18750474756478</v>
          </cell>
          <cell r="AI41">
            <v>49.554772335357534</v>
          </cell>
          <cell r="AN41">
            <v>361.4001615112968</v>
          </cell>
          <cell r="AP41">
            <v>976.13544366434064</v>
          </cell>
          <cell r="AR41">
            <v>0</v>
          </cell>
          <cell r="AS41">
            <v>3.4481139403817994E-2</v>
          </cell>
          <cell r="AW41">
            <v>2.2932009068772707</v>
          </cell>
          <cell r="AZ41">
            <v>3.84876</v>
          </cell>
          <cell r="BD41">
            <v>19.674333092535999</v>
          </cell>
          <cell r="BH41">
            <v>43.796576708919162</v>
          </cell>
          <cell r="BI41">
            <v>67.780777427993243</v>
          </cell>
        </row>
        <row r="42">
          <cell r="B42">
            <v>1125.103419270114</v>
          </cell>
          <cell r="D42">
            <v>253.52653711553688</v>
          </cell>
          <cell r="F42">
            <v>78.183963548165366</v>
          </cell>
          <cell r="G42">
            <v>1.1399471625445231E-3</v>
          </cell>
          <cell r="K42">
            <v>15.026099923407568</v>
          </cell>
          <cell r="P42">
            <v>0.30414986730547489</v>
          </cell>
          <cell r="Q42">
            <v>68.922046120979417</v>
          </cell>
          <cell r="S42">
            <v>5.6187589254044785E-3</v>
          </cell>
          <cell r="W42">
            <v>9.419310736802796</v>
          </cell>
          <cell r="Z42">
            <v>62.394548399999998</v>
          </cell>
          <cell r="AA42">
            <v>2.3984209568220002E-2</v>
          </cell>
          <cell r="AD42">
            <v>108.73608370667715</v>
          </cell>
          <cell r="AH42">
            <v>20.691889082252693</v>
          </cell>
          <cell r="AI42">
            <v>48.296961932594087</v>
          </cell>
          <cell r="AN42">
            <v>351.9901093051954</v>
          </cell>
          <cell r="AP42">
            <v>1035.7246021180315</v>
          </cell>
          <cell r="AR42">
            <v>0</v>
          </cell>
          <cell r="AS42">
            <v>5.8779262074914629E-2</v>
          </cell>
          <cell r="AW42">
            <v>2.2102173549276558</v>
          </cell>
          <cell r="AZ42">
            <v>3.6957923999999998</v>
          </cell>
          <cell r="BD42">
            <v>20.606807134789353</v>
          </cell>
          <cell r="BH42">
            <v>45.878559346984652</v>
          </cell>
          <cell r="BI42">
            <v>70.454923095606503</v>
          </cell>
        </row>
        <row r="43">
          <cell r="B43">
            <v>1186.2054073091442</v>
          </cell>
          <cell r="D43">
            <v>277.69706585916271</v>
          </cell>
          <cell r="F43">
            <v>78.772960329370918</v>
          </cell>
          <cell r="G43">
            <v>9.5327801332245035E-4</v>
          </cell>
          <cell r="K43">
            <v>13.348219246677594</v>
          </cell>
          <cell r="P43">
            <v>0.2529806154528092</v>
          </cell>
          <cell r="Q43">
            <v>68.108965541598664</v>
          </cell>
          <cell r="S43">
            <v>1.6996882457215385E-2</v>
          </cell>
          <cell r="W43">
            <v>9.1605102171386168</v>
          </cell>
          <cell r="Z43">
            <v>63.676346400000007</v>
          </cell>
          <cell r="AA43">
            <v>2.9474570794680001E-2</v>
          </cell>
          <cell r="AD43">
            <v>122.09652472913525</v>
          </cell>
          <cell r="AH43">
            <v>20.698874849963207</v>
          </cell>
          <cell r="AI43">
            <v>52.177334819673767</v>
          </cell>
          <cell r="AN43">
            <v>352.78181882775311</v>
          </cell>
          <cell r="AP43">
            <v>1060.8643337099616</v>
          </cell>
          <cell r="AR43">
            <v>0</v>
          </cell>
          <cell r="AS43">
            <v>0.10883057271749487</v>
          </cell>
          <cell r="AW43">
            <v>2.1737043089964851</v>
          </cell>
          <cell r="AZ43">
            <v>3.841866</v>
          </cell>
          <cell r="BD43">
            <v>23.145775238572007</v>
          </cell>
          <cell r="BH43">
            <v>48.000294927523484</v>
          </cell>
          <cell r="BI43">
            <v>70.935322350649784</v>
          </cell>
        </row>
        <row r="44">
          <cell r="B44">
            <v>1249.6326611785955</v>
          </cell>
          <cell r="D44">
            <v>294.25775259539103</v>
          </cell>
          <cell r="F44">
            <v>77.882850868611953</v>
          </cell>
          <cell r="G44">
            <v>2.3700674052919081E-3</v>
          </cell>
          <cell r="K44">
            <v>12.976499846105837</v>
          </cell>
          <cell r="P44">
            <v>0.21813066146976678</v>
          </cell>
          <cell r="Q44">
            <v>66.670142446517758</v>
          </cell>
          <cell r="S44">
            <v>3.7486725911245154E-2</v>
          </cell>
          <cell r="W44">
            <v>9.1010868300900345</v>
          </cell>
          <cell r="Z44">
            <v>63.557812800000001</v>
          </cell>
          <cell r="AA44">
            <v>2.9185604414340004E-2</v>
          </cell>
          <cell r="AD44">
            <v>120.17812956158978</v>
          </cell>
          <cell r="AH44">
            <v>21.338479899866172</v>
          </cell>
          <cell r="AI44">
            <v>57.832747778646294</v>
          </cell>
          <cell r="AN44">
            <v>347.2375173985177</v>
          </cell>
          <cell r="AP44">
            <v>1074.6404130785684</v>
          </cell>
          <cell r="AR44">
            <v>0</v>
          </cell>
          <cell r="AS44">
            <v>0.16834941179487437</v>
          </cell>
          <cell r="AW44">
            <v>2.0771749216732429</v>
          </cell>
          <cell r="AZ44">
            <v>3.7853532000000008</v>
          </cell>
          <cell r="BD44">
            <v>22.337594608391452</v>
          </cell>
          <cell r="BH44">
            <v>48.556216090049453</v>
          </cell>
          <cell r="BI44">
            <v>75.337738288626895</v>
          </cell>
        </row>
        <row r="45">
          <cell r="B45">
            <v>1293.1709774705703</v>
          </cell>
          <cell r="D45">
            <v>293.38781236802657</v>
          </cell>
          <cell r="F45">
            <v>76.958045603862075</v>
          </cell>
          <cell r="G45">
            <v>5.734747345982177E-3</v>
          </cell>
          <cell r="K45">
            <v>12.010476598208033</v>
          </cell>
          <cell r="P45">
            <v>0.19207435392010538</v>
          </cell>
          <cell r="Q45">
            <v>65.407324469367182</v>
          </cell>
          <cell r="S45">
            <v>4.3598894375215178E-2</v>
          </cell>
          <cell r="W45">
            <v>8.774399917556627</v>
          </cell>
          <cell r="Z45">
            <v>63.665960400000003</v>
          </cell>
          <cell r="AA45">
            <v>3.1208369076720002E-2</v>
          </cell>
          <cell r="AD45">
            <v>128.64458280732097</v>
          </cell>
          <cell r="AH45">
            <v>37.033530723240588</v>
          </cell>
          <cell r="AI45">
            <v>58.010320723262801</v>
          </cell>
          <cell r="AN45">
            <v>335.56794218070934</v>
          </cell>
          <cell r="AP45">
            <v>1049.7910659259517</v>
          </cell>
          <cell r="AR45">
            <v>0</v>
          </cell>
          <cell r="AS45">
            <v>0.25557756811088433</v>
          </cell>
          <cell r="AW45">
            <v>2.0078472822837439</v>
          </cell>
          <cell r="AZ45">
            <v>3.7461708000000002</v>
          </cell>
          <cell r="BD45">
            <v>22.982861685986755</v>
          </cell>
          <cell r="BH45">
            <v>47.971403717252734</v>
          </cell>
          <cell r="BI45">
            <v>73.907843545983809</v>
          </cell>
        </row>
        <row r="46">
          <cell r="B46">
            <v>1334.2724613041901</v>
          </cell>
          <cell r="D46">
            <v>285.84379889217399</v>
          </cell>
          <cell r="F46">
            <v>75.729284629032591</v>
          </cell>
          <cell r="G46">
            <v>9.1470099340569596E-3</v>
          </cell>
          <cell r="K46">
            <v>11.72789468726754</v>
          </cell>
          <cell r="P46">
            <v>0.16701913919262215</v>
          </cell>
          <cell r="Q46">
            <v>64.688711798791516</v>
          </cell>
          <cell r="S46">
            <v>6.9824403775057817E-2</v>
          </cell>
          <cell r="W46">
            <v>8.7919140006222278</v>
          </cell>
          <cell r="Z46">
            <v>63.799365600000002</v>
          </cell>
          <cell r="AA46">
            <v>3.0919402696380004E-2</v>
          </cell>
          <cell r="AD46">
            <v>129.08190234372648</v>
          </cell>
          <cell r="AH46">
            <v>19.57033626368889</v>
          </cell>
          <cell r="AI46">
            <v>54.780698506059082</v>
          </cell>
          <cell r="AN46">
            <v>327.42429987863784</v>
          </cell>
          <cell r="AP46">
            <v>1027.8461589956657</v>
          </cell>
          <cell r="AR46">
            <v>0</v>
          </cell>
          <cell r="AS46">
            <v>0.41532383611752788</v>
          </cell>
          <cell r="AW46">
            <v>1.9034522240000011</v>
          </cell>
          <cell r="AZ46">
            <v>3.5709119999999999</v>
          </cell>
          <cell r="BD46">
            <v>22.304396157928746</v>
          </cell>
          <cell r="BH46">
            <v>47.002138562866648</v>
          </cell>
          <cell r="BI46">
            <v>71.037397725355021</v>
          </cell>
        </row>
        <row r="47">
          <cell r="B47">
            <v>1410.222192187299</v>
          </cell>
          <cell r="D47">
            <v>281.1364657441971</v>
          </cell>
          <cell r="F47">
            <v>74.755453764202741</v>
          </cell>
          <cell r="G47">
            <v>1.3153408973852322E-2</v>
          </cell>
          <cell r="K47">
            <v>11.55892909010243</v>
          </cell>
          <cell r="P47">
            <v>0.1742483722802754</v>
          </cell>
          <cell r="Q47">
            <v>64.855441718057051</v>
          </cell>
          <cell r="S47">
            <v>9.8585334460756791E-2</v>
          </cell>
          <cell r="W47">
            <v>8.2449450036777758</v>
          </cell>
          <cell r="Z47">
            <v>63.760514400000005</v>
          </cell>
          <cell r="AA47">
            <v>4.0455293247600013E-2</v>
          </cell>
          <cell r="AD47">
            <v>126.75294141861539</v>
          </cell>
          <cell r="AH47">
            <v>17.796157782865873</v>
          </cell>
          <cell r="AI47">
            <v>54.315494511247898</v>
          </cell>
          <cell r="AN47">
            <v>323.28382039724966</v>
          </cell>
          <cell r="AP47">
            <v>1023.8318843361584</v>
          </cell>
          <cell r="AR47">
            <v>0</v>
          </cell>
          <cell r="AS47">
            <v>0.59688664553814663</v>
          </cell>
          <cell r="AW47">
            <v>1.81640162564</v>
          </cell>
          <cell r="AZ47">
            <v>3.5813484</v>
          </cell>
          <cell r="BD47">
            <v>22.126130723918834</v>
          </cell>
          <cell r="BH47">
            <v>47.465036695357142</v>
          </cell>
          <cell r="BI47">
            <v>71.762080112403453</v>
          </cell>
        </row>
        <row r="48">
          <cell r="B48">
            <v>1443.5843504979757</v>
          </cell>
          <cell r="D48">
            <v>254.27100720137057</v>
          </cell>
          <cell r="F48">
            <v>74.869609666631803</v>
          </cell>
          <cell r="G48">
            <v>1.8373511277058292E-2</v>
          </cell>
          <cell r="K48">
            <v>11.272075175003629</v>
          </cell>
          <cell r="P48">
            <v>0.16246136710033132</v>
          </cell>
          <cell r="Q48">
            <v>62.039706830563631</v>
          </cell>
          <cell r="S48">
            <v>0.13606852775675141</v>
          </cell>
          <cell r="W48">
            <v>8.0786500505418601</v>
          </cell>
          <cell r="Z48">
            <v>63.384897600000002</v>
          </cell>
          <cell r="AA48">
            <v>4.3240002400000005E-2</v>
          </cell>
          <cell r="AD48">
            <v>127.93095550703281</v>
          </cell>
          <cell r="AH48">
            <v>23.322049690365745</v>
          </cell>
          <cell r="AI48">
            <v>49.276336155852746</v>
          </cell>
          <cell r="AN48">
            <v>324.73370202556782</v>
          </cell>
          <cell r="AP48">
            <v>1009.7037129533078</v>
          </cell>
          <cell r="AR48">
            <v>0</v>
          </cell>
          <cell r="AS48">
            <v>0.87234460608199871</v>
          </cell>
          <cell r="AW48">
            <v>1.7051042433779071</v>
          </cell>
          <cell r="AZ48">
            <v>3.4788240000000004</v>
          </cell>
          <cell r="BD48">
            <v>23.012250622967223</v>
          </cell>
          <cell r="BH48">
            <v>48.65577360415385</v>
          </cell>
          <cell r="BI48">
            <v>73.637177242164682</v>
          </cell>
        </row>
        <row r="49">
          <cell r="B49">
            <v>1518.1810355270995</v>
          </cell>
          <cell r="D49">
            <v>249.81673191234256</v>
          </cell>
          <cell r="F49">
            <v>73.434401348654617</v>
          </cell>
          <cell r="G49">
            <v>2.8431451156623218E-2</v>
          </cell>
          <cell r="K49">
            <v>11.538358456605055</v>
          </cell>
          <cell r="P49">
            <v>0.16773500642669864</v>
          </cell>
          <cell r="Q49">
            <v>63.251853365016068</v>
          </cell>
          <cell r="S49">
            <v>0.20443228959294998</v>
          </cell>
          <cell r="W49">
            <v>7.6691291890963855</v>
          </cell>
          <cell r="Z49">
            <v>62.797903200000007</v>
          </cell>
          <cell r="AA49">
            <v>4.5016988800000005E-2</v>
          </cell>
          <cell r="AD49">
            <v>130.31392546367553</v>
          </cell>
          <cell r="AH49">
            <v>18.143940928783135</v>
          </cell>
          <cell r="AI49">
            <v>46.487631448284333</v>
          </cell>
          <cell r="AN49">
            <v>318.91233080878538</v>
          </cell>
          <cell r="AP49">
            <v>1010.4101629138478</v>
          </cell>
          <cell r="AR49">
            <v>0</v>
          </cell>
          <cell r="AS49">
            <v>1.3505264941416253</v>
          </cell>
          <cell r="AW49">
            <v>1.7006014245180725</v>
          </cell>
          <cell r="AZ49">
            <v>3.5698572</v>
          </cell>
          <cell r="BD49">
            <v>21.195941511324463</v>
          </cell>
          <cell r="BH49">
            <v>44.273155436227277</v>
          </cell>
          <cell r="BI49">
            <v>79.612210981683091</v>
          </cell>
        </row>
        <row r="50">
          <cell r="B50">
            <v>1540.6769213568484</v>
          </cell>
          <cell r="D50">
            <v>219.62480963254507</v>
          </cell>
          <cell r="F50">
            <v>74.114669494334819</v>
          </cell>
          <cell r="G50">
            <v>3.8713089436406597E-2</v>
          </cell>
          <cell r="K50">
            <v>11.52243037283691</v>
          </cell>
          <cell r="P50">
            <v>0.16747142934357021</v>
          </cell>
          <cell r="Q50">
            <v>60.213350883111367</v>
          </cell>
          <cell r="S50">
            <v>0.28080663118279525</v>
          </cell>
          <cell r="W50">
            <v>7.5798248500000005</v>
          </cell>
          <cell r="Z50">
            <v>63.027234</v>
          </cell>
          <cell r="AA50">
            <v>4.3240002400000005E-2</v>
          </cell>
          <cell r="AD50">
            <v>133.33859691824077</v>
          </cell>
          <cell r="AH50">
            <v>26.807943521712964</v>
          </cell>
          <cell r="AI50">
            <v>45.312515855973473</v>
          </cell>
          <cell r="AN50">
            <v>317.3471473986238</v>
          </cell>
          <cell r="AP50">
            <v>967.24522022809549</v>
          </cell>
          <cell r="AR50">
            <v>0</v>
          </cell>
          <cell r="AS50">
            <v>1.8867794565565459</v>
          </cell>
          <cell r="AW50">
            <v>1.6341053444444444</v>
          </cell>
          <cell r="AZ50">
            <v>3.5930520000000001</v>
          </cell>
          <cell r="BD50">
            <v>20.978983371759249</v>
          </cell>
          <cell r="BH50">
            <v>41.069331249999998</v>
          </cell>
          <cell r="BI50">
            <v>77.499194364095814</v>
          </cell>
        </row>
        <row r="51">
          <cell r="B51">
            <v>1537.3457756516229</v>
          </cell>
          <cell r="D51">
            <v>192.63776141958994</v>
          </cell>
          <cell r="F51">
            <v>72.430298582277274</v>
          </cell>
          <cell r="G51">
            <v>4.705717611703162E-2</v>
          </cell>
          <cell r="K51">
            <v>12.034809533665667</v>
          </cell>
          <cell r="P51">
            <v>0.1992450653315368</v>
          </cell>
          <cell r="Q51">
            <v>61.08578419128721</v>
          </cell>
          <cell r="S51">
            <v>0.34639968641572788</v>
          </cell>
          <cell r="W51">
            <v>7.0597292024177181</v>
          </cell>
          <cell r="Z51">
            <v>62.374229999999997</v>
          </cell>
          <cell r="AA51">
            <v>3.8797536400000006E-2</v>
          </cell>
          <cell r="AD51">
            <v>134.0016920061054</v>
          </cell>
          <cell r="AH51">
            <v>26.356881249756938</v>
          </cell>
          <cell r="AI51">
            <v>45.93171852625585</v>
          </cell>
          <cell r="AN51">
            <v>318.73859167323781</v>
          </cell>
          <cell r="AP51">
            <v>945.01787938909808</v>
          </cell>
          <cell r="AR51">
            <v>0</v>
          </cell>
          <cell r="AS51">
            <v>2.3921703735146758</v>
          </cell>
          <cell r="AW51">
            <v>1.6346243835335226</v>
          </cell>
          <cell r="AZ51">
            <v>3.4923816000000003</v>
          </cell>
          <cell r="BD51">
            <v>22.004330503894604</v>
          </cell>
          <cell r="BH51">
            <v>40.137084989303894</v>
          </cell>
          <cell r="BI51">
            <v>72.66198629800563</v>
          </cell>
        </row>
        <row r="52">
          <cell r="B52">
            <v>1495.5260372758348</v>
          </cell>
          <cell r="D52">
            <v>174.30347461919013</v>
          </cell>
          <cell r="F52">
            <v>67.573459238359121</v>
          </cell>
          <cell r="G52">
            <v>5.2294821683121162E-2</v>
          </cell>
          <cell r="K52">
            <v>12.151766021930742</v>
          </cell>
          <cell r="P52">
            <v>0.24637410331633675</v>
          </cell>
          <cell r="Q52">
            <v>63.752048914834781</v>
          </cell>
          <cell r="S52">
            <v>0.39167520049662313</v>
          </cell>
          <cell r="W52">
            <v>7.386053560625033</v>
          </cell>
          <cell r="Z52">
            <v>63.448293600000007</v>
          </cell>
          <cell r="AA52">
            <v>3.8501371999999999E-2</v>
          </cell>
          <cell r="AD52">
            <v>128.39901900578269</v>
          </cell>
          <cell r="AH52">
            <v>17.434679441308756</v>
          </cell>
          <cell r="AI52">
            <v>47.269301016322395</v>
          </cell>
          <cell r="AN52">
            <v>314.57604674832919</v>
          </cell>
          <cell r="AP52">
            <v>949.49446094590064</v>
          </cell>
          <cell r="AR52">
            <v>0</v>
          </cell>
          <cell r="AS52">
            <v>2.5914818426314783</v>
          </cell>
          <cell r="AW52">
            <v>1.5761807874744482</v>
          </cell>
          <cell r="AZ52">
            <v>3.5016479999999999</v>
          </cell>
          <cell r="BD52">
            <v>22.149863974217297</v>
          </cell>
          <cell r="BH52">
            <v>39.356131586136406</v>
          </cell>
          <cell r="BI52">
            <v>64.793635517259105</v>
          </cell>
        </row>
        <row r="53">
          <cell r="B53">
            <v>1455.8438815491934</v>
          </cell>
          <cell r="D53">
            <v>148.1099295556871</v>
          </cell>
          <cell r="F53">
            <v>66.047950064017527</v>
          </cell>
          <cell r="G53">
            <v>6.1452453088657148E-2</v>
          </cell>
          <cell r="K53">
            <v>12.5392859898797</v>
          </cell>
          <cell r="P53">
            <v>0.32628820715367202</v>
          </cell>
          <cell r="Q53">
            <v>64.093703725958122</v>
          </cell>
          <cell r="S53">
            <v>0.47073505423102485</v>
          </cell>
          <cell r="W53">
            <v>7.352382072506038</v>
          </cell>
          <cell r="Z53">
            <v>64.483113599999996</v>
          </cell>
          <cell r="AA53">
            <v>3.5195687400000002E-2</v>
          </cell>
          <cell r="AD53">
            <v>130.13274004340448</v>
          </cell>
          <cell r="AH53">
            <v>17.317943601945949</v>
          </cell>
          <cell r="AI53">
            <v>47.452388078317036</v>
          </cell>
          <cell r="AN53">
            <v>312.20302882344322</v>
          </cell>
          <cell r="AP53">
            <v>939.48156962888959</v>
          </cell>
          <cell r="AR53">
            <v>0</v>
          </cell>
          <cell r="AS53">
            <v>3.0448466898484337</v>
          </cell>
          <cell r="AW53">
            <v>1.5520332260028333</v>
          </cell>
          <cell r="AZ53">
            <v>3.5483256000000001</v>
          </cell>
          <cell r="BD53">
            <v>22.421647466595505</v>
          </cell>
          <cell r="BH53">
            <v>38.843335249422083</v>
          </cell>
          <cell r="BI53">
            <v>65.046862839453894</v>
          </cell>
        </row>
        <row r="54">
          <cell r="B54">
            <v>1440.1736212880919</v>
          </cell>
          <cell r="D54">
            <v>116.60040337934285</v>
          </cell>
          <cell r="F54">
            <v>65.159671832175718</v>
          </cell>
          <cell r="G54">
            <v>6.6814571437119163E-2</v>
          </cell>
          <cell r="K54">
            <v>12.791058287016597</v>
          </cell>
          <cell r="P54">
            <v>0.41198183936929894</v>
          </cell>
          <cell r="Q54">
            <v>63.50721166642527</v>
          </cell>
          <cell r="S54">
            <v>0.51245233348910313</v>
          </cell>
          <cell r="W54">
            <v>6.9627527838311698</v>
          </cell>
          <cell r="Z54">
            <v>63.476625600000006</v>
          </cell>
          <cell r="AA54">
            <v>3.11896742E-2</v>
          </cell>
          <cell r="AD54">
            <v>134.92435115080357</v>
          </cell>
          <cell r="AH54">
            <v>15.801609265208629</v>
          </cell>
          <cell r="AI54">
            <v>44.115126480969863</v>
          </cell>
          <cell r="AN54">
            <v>311.30050281247446</v>
          </cell>
          <cell r="AP54">
            <v>931.91229491705894</v>
          </cell>
          <cell r="AR54">
            <v>0</v>
          </cell>
          <cell r="AS54">
            <v>3.3731563513633502</v>
          </cell>
          <cell r="AW54">
            <v>1.4855204593136346</v>
          </cell>
          <cell r="AZ54">
            <v>3.4728660000000002</v>
          </cell>
          <cell r="BD54">
            <v>22.982615754196456</v>
          </cell>
          <cell r="BH54">
            <v>36.79507551094067</v>
          </cell>
          <cell r="BI54">
            <v>68.296042096100962</v>
          </cell>
        </row>
        <row r="55">
          <cell r="B55">
            <v>1454.8233028385425</v>
          </cell>
          <cell r="D55">
            <v>100.7097814236277</v>
          </cell>
          <cell r="F55">
            <v>63.054626167637764</v>
          </cell>
          <cell r="G55">
            <v>7.0199513213290765E-2</v>
          </cell>
          <cell r="K55">
            <v>12.801681836737187</v>
          </cell>
          <cell r="P55">
            <v>0.47485563254075186</v>
          </cell>
          <cell r="Q55">
            <v>64.225907424630677</v>
          </cell>
          <cell r="S55">
            <v>0.53503176186396395</v>
          </cell>
          <cell r="W55">
            <v>7.1474014887077608</v>
          </cell>
          <cell r="Z55">
            <v>64.030141825199991</v>
          </cell>
          <cell r="AA55">
            <v>3.2334249400000001E-2</v>
          </cell>
          <cell r="AD55">
            <v>130.16844662688996</v>
          </cell>
          <cell r="AH55">
            <v>16.123675474583731</v>
          </cell>
          <cell r="AI55">
            <v>40.398027502962492</v>
          </cell>
          <cell r="AN55">
            <v>308.50420954197517</v>
          </cell>
          <cell r="AP55">
            <v>929.1539569264902</v>
          </cell>
          <cell r="AR55">
            <v>0</v>
          </cell>
          <cell r="AS55">
            <v>3.5754453999547406</v>
          </cell>
          <cell r="AW55">
            <v>1.0236072429795433</v>
          </cell>
          <cell r="AZ55">
            <v>3.3917208839999997</v>
          </cell>
          <cell r="BD55">
            <v>23.589062303110026</v>
          </cell>
          <cell r="BH55">
            <v>33.531853762975238</v>
          </cell>
          <cell r="BI55">
            <v>67.952327392676807</v>
          </cell>
        </row>
        <row r="56">
          <cell r="B56">
            <v>1425.9487551644104</v>
          </cell>
          <cell r="D56">
            <v>82.202443445807958</v>
          </cell>
          <cell r="F56">
            <v>60.141933110215426</v>
          </cell>
          <cell r="G56">
            <v>7.1544719205101678E-2</v>
          </cell>
          <cell r="K56">
            <v>12.776844805584503</v>
          </cell>
          <cell r="P56">
            <v>0.52931814117668341</v>
          </cell>
          <cell r="Q56">
            <v>61.714759236100662</v>
          </cell>
          <cell r="S56">
            <v>0.55940191764407776</v>
          </cell>
          <cell r="W56">
            <v>6.8943494367385103</v>
          </cell>
          <cell r="Z56">
            <v>63.653472000000001</v>
          </cell>
          <cell r="AA56">
            <v>3.5767975E-2</v>
          </cell>
          <cell r="AD56">
            <v>123.39287255082753</v>
          </cell>
          <cell r="AH56">
            <v>15.436463802584475</v>
          </cell>
          <cell r="AI56">
            <v>36.213997495574674</v>
          </cell>
          <cell r="AN56">
            <v>306.58209298914983</v>
          </cell>
          <cell r="AP56">
            <v>897.95773694377499</v>
          </cell>
          <cell r="AR56">
            <v>0</v>
          </cell>
          <cell r="AS56">
            <v>3.7989441973243174</v>
          </cell>
          <cell r="AW56">
            <v>1.4100644728271388</v>
          </cell>
          <cell r="AZ56">
            <v>3.3750072000000002</v>
          </cell>
          <cell r="BD56">
            <v>21.940136699172431</v>
          </cell>
          <cell r="BH56">
            <v>31.007815954920758</v>
          </cell>
          <cell r="BI56">
            <v>63.998370576387394</v>
          </cell>
        </row>
        <row r="57">
          <cell r="B57">
            <v>1471.3312166428682</v>
          </cell>
          <cell r="D57">
            <v>69.032307723999622</v>
          </cell>
          <cell r="F57">
            <v>58.695385284369785</v>
          </cell>
          <cell r="G57">
            <v>7.1561220976875409E-2</v>
          </cell>
          <cell r="K57">
            <v>12.679633353573518</v>
          </cell>
          <cell r="P57">
            <v>0.59688151479265161</v>
          </cell>
          <cell r="Q57">
            <v>59.633582334301778</v>
          </cell>
          <cell r="S57">
            <v>0.55156123704737858</v>
          </cell>
          <cell r="W57">
            <v>6.7651455028331355</v>
          </cell>
          <cell r="Z57">
            <v>61.915727437200005</v>
          </cell>
          <cell r="AA57">
            <v>4.1776994800000002E-2</v>
          </cell>
          <cell r="AD57">
            <v>116.74141763808747</v>
          </cell>
          <cell r="AH57">
            <v>13.772881502638503</v>
          </cell>
          <cell r="AI57">
            <v>35.243916394494676</v>
          </cell>
          <cell r="AN57">
            <v>303.36947297700124</v>
          </cell>
          <cell r="AP57">
            <v>846.98077792181857</v>
          </cell>
          <cell r="AR57">
            <v>0</v>
          </cell>
          <cell r="AS57">
            <v>3.6959670768877873</v>
          </cell>
          <cell r="AW57">
            <v>1.3384480208838194</v>
          </cell>
          <cell r="AZ57">
            <v>3.1486529376000001</v>
          </cell>
          <cell r="BD57">
            <v>21.589235281912536</v>
          </cell>
          <cell r="BH57">
            <v>27.992912095257005</v>
          </cell>
          <cell r="BI57">
            <v>58.491516720563858</v>
          </cell>
        </row>
        <row r="58">
          <cell r="B58">
            <v>1482.3705289304812</v>
          </cell>
          <cell r="D58">
            <v>63.92197881934041</v>
          </cell>
          <cell r="F58">
            <v>55.063754437910127</v>
          </cell>
          <cell r="G58">
            <v>6.2744123953501083E-2</v>
          </cell>
          <cell r="K58">
            <v>12.350963341004606</v>
          </cell>
          <cell r="P58">
            <v>0.66801461720401567</v>
          </cell>
          <cell r="Q58">
            <v>62.139226658374085</v>
          </cell>
          <cell r="S58">
            <v>0.51352293961378259</v>
          </cell>
          <cell r="W58">
            <v>6.5792948094551456</v>
          </cell>
          <cell r="Z58">
            <v>62.567773200000012</v>
          </cell>
          <cell r="AA58">
            <v>4.1204707199999996E-2</v>
          </cell>
          <cell r="AD58">
            <v>109.56020892227335</v>
          </cell>
          <cell r="AH58">
            <v>12.897598408563352</v>
          </cell>
          <cell r="AI58">
            <v>33.861434679142853</v>
          </cell>
          <cell r="AN58">
            <v>293.06579624088982</v>
          </cell>
          <cell r="AP58">
            <v>865.61823878857217</v>
          </cell>
          <cell r="AR58">
            <v>4.1341526424370869</v>
          </cell>
          <cell r="AS58">
            <v>3.6243108564327162</v>
          </cell>
          <cell r="AW58">
            <v>1.301720827349538</v>
          </cell>
          <cell r="AZ58">
            <v>3.1111740000000001</v>
          </cell>
          <cell r="BD58">
            <v>20.461242872726643</v>
          </cell>
          <cell r="BH58">
            <v>30.845773339997564</v>
          </cell>
          <cell r="BI58">
            <v>62.033900670593709</v>
          </cell>
        </row>
        <row r="59">
          <cell r="B59">
            <v>1471.7223945015437</v>
          </cell>
          <cell r="D59">
            <v>61.829093035782677</v>
          </cell>
          <cell r="F59">
            <v>50.86775942049497</v>
          </cell>
          <cell r="G59">
            <v>4.8866456592918425E-2</v>
          </cell>
          <cell r="K59">
            <v>11.936242610077732</v>
          </cell>
          <cell r="P59">
            <v>0.66702507517137821</v>
          </cell>
          <cell r="Q59">
            <v>60.466732214625921</v>
          </cell>
          <cell r="S59">
            <v>0.47607487410533217</v>
          </cell>
          <cell r="W59">
            <v>6.3797384240158266</v>
          </cell>
          <cell r="Z59">
            <v>60.90474600000001</v>
          </cell>
          <cell r="AA59">
            <v>4.1204707199999996E-2</v>
          </cell>
          <cell r="AD59">
            <v>107.35080398819792</v>
          </cell>
          <cell r="AH59">
            <v>12.625063293918817</v>
          </cell>
          <cell r="AI59">
            <v>33.632833611785841</v>
          </cell>
          <cell r="AN59">
            <v>290.27080388285793</v>
          </cell>
          <cell r="AP59">
            <v>827.59031802700372</v>
          </cell>
          <cell r="AR59">
            <v>3.7976277170247115</v>
          </cell>
          <cell r="AS59">
            <v>3.6055201093017497</v>
          </cell>
          <cell r="AW59">
            <v>1.2373888063851828</v>
          </cell>
          <cell r="AZ59">
            <v>3.0199715999999999</v>
          </cell>
          <cell r="BD59">
            <v>19.964217316802085</v>
          </cell>
          <cell r="BH59">
            <v>29.359694461753943</v>
          </cell>
          <cell r="BI59">
            <v>60.413483668091359</v>
          </cell>
        </row>
        <row r="60">
          <cell r="B60">
            <v>1482.697200632683</v>
          </cell>
          <cell r="D60">
            <v>56.80108575360525</v>
          </cell>
          <cell r="F60">
            <v>48.71114740516947</v>
          </cell>
          <cell r="G60">
            <v>3.8894884034552261E-2</v>
          </cell>
          <cell r="K60">
            <v>12.04224207227168</v>
          </cell>
          <cell r="P60">
            <v>0.73136985679242272</v>
          </cell>
          <cell r="Q60">
            <v>61.368945885084877</v>
          </cell>
          <cell r="S60">
            <v>0.45436157430048618</v>
          </cell>
          <cell r="W60">
            <v>6.3663525701653931</v>
          </cell>
          <cell r="Z60">
            <v>60.606356399999996</v>
          </cell>
          <cell r="AA60">
            <v>3.8343269200000002E-2</v>
          </cell>
          <cell r="AD60">
            <v>114.72166351498709</v>
          </cell>
          <cell r="AH60">
            <v>13.766843400319642</v>
          </cell>
          <cell r="AI60">
            <v>34.044181078784618</v>
          </cell>
          <cell r="AN60">
            <v>298.79029768588913</v>
          </cell>
          <cell r="AP60">
            <v>815.39667659059899</v>
          </cell>
          <cell r="AR60">
            <v>3.5310121999650974</v>
          </cell>
          <cell r="AS60">
            <v>3.3989541016649616</v>
          </cell>
          <cell r="AW60">
            <v>1.2437683616512947</v>
          </cell>
          <cell r="AZ60">
            <v>3.0218580000000004</v>
          </cell>
          <cell r="BD60">
            <v>19.976614245012904</v>
          </cell>
          <cell r="BH60">
            <v>29.323637884412129</v>
          </cell>
          <cell r="BI60">
            <v>63.720284314090044</v>
          </cell>
        </row>
        <row r="61">
          <cell r="B61">
            <v>1401.7861731283649</v>
          </cell>
          <cell r="D61">
            <v>57.18982287193019</v>
          </cell>
          <cell r="F61">
            <v>46.474459627218849</v>
          </cell>
          <cell r="G61">
            <v>2.9799096543717422E-2</v>
          </cell>
          <cell r="K61">
            <v>11.651608321292668</v>
          </cell>
          <cell r="P61">
            <v>0.75701678215606294</v>
          </cell>
          <cell r="Q61">
            <v>61.048160887748644</v>
          </cell>
          <cell r="S61">
            <v>0.3898567529363185</v>
          </cell>
          <cell r="W61">
            <v>6.1923421471478859</v>
          </cell>
          <cell r="Z61">
            <v>60.725163600000002</v>
          </cell>
          <cell r="AA61">
            <v>3.7293349739405401E-2</v>
          </cell>
          <cell r="AD61">
            <v>120.34057444603189</v>
          </cell>
          <cell r="AH61">
            <v>12.637962344350793</v>
          </cell>
          <cell r="AI61">
            <v>33.653200373388131</v>
          </cell>
          <cell r="AN61">
            <v>294.54448585557395</v>
          </cell>
          <cell r="AP61">
            <v>809.81581040902154</v>
          </cell>
          <cell r="AR61">
            <v>3.1998988651621363</v>
          </cell>
          <cell r="AS61">
            <v>3.2441821604029495</v>
          </cell>
          <cell r="AW61">
            <v>1.197863855033241</v>
          </cell>
          <cell r="AZ61">
            <v>3.0706128000000001</v>
          </cell>
          <cell r="BD61">
            <v>20.97526461326607</v>
          </cell>
          <cell r="BH61">
            <v>29.218724088310953</v>
          </cell>
          <cell r="BI61">
            <v>63.642935376522765</v>
          </cell>
        </row>
        <row r="62">
          <cell r="B62">
            <v>1340.1133293802557</v>
          </cell>
          <cell r="D62">
            <v>55.274297714334146</v>
          </cell>
          <cell r="F62">
            <v>44.092239167483648</v>
          </cell>
          <cell r="G62">
            <v>2.1695421778918936E-2</v>
          </cell>
          <cell r="K62">
            <v>11.816535676517843</v>
          </cell>
          <cell r="P62">
            <v>0.78358327031898678</v>
          </cell>
          <cell r="Q62">
            <v>60.387913678072159</v>
          </cell>
          <cell r="S62">
            <v>0.34326635557590446</v>
          </cell>
          <cell r="W62">
            <v>6.0703766291627765</v>
          </cell>
          <cell r="Z62">
            <v>60.330142800000004</v>
          </cell>
          <cell r="AA62">
            <v>3.7004254004991403E-2</v>
          </cell>
          <cell r="AD62">
            <v>120.86206390494284</v>
          </cell>
          <cell r="AH62">
            <v>13.040546776998148</v>
          </cell>
          <cell r="AI62">
            <v>32.532410953873786</v>
          </cell>
          <cell r="AN62">
            <v>292.30850897314542</v>
          </cell>
          <cell r="AP62">
            <v>812.50568448255228</v>
          </cell>
          <cell r="AR62">
            <v>2.9303655623272786</v>
          </cell>
          <cell r="AS62">
            <v>3.0971980574854481</v>
          </cell>
          <cell r="AW62">
            <v>1.1090757880746773</v>
          </cell>
          <cell r="AZ62">
            <v>3.0427451999999997</v>
          </cell>
          <cell r="BD62">
            <v>20.87816092049659</v>
          </cell>
          <cell r="BH62">
            <v>28.978994179617668</v>
          </cell>
          <cell r="BI62">
            <v>63.991740930753487</v>
          </cell>
        </row>
        <row r="63">
          <cell r="B63">
            <v>1335.9034205261332</v>
          </cell>
          <cell r="D63">
            <v>57.96942679959286</v>
          </cell>
          <cell r="F63">
            <v>41.399383631369979</v>
          </cell>
          <cell r="G63">
            <v>1.5559487633942054E-2</v>
          </cell>
          <cell r="K63">
            <v>12.153949005539996</v>
          </cell>
          <cell r="P63">
            <v>0.8740112335194743</v>
          </cell>
          <cell r="Q63">
            <v>59.400042860420804</v>
          </cell>
          <cell r="S63">
            <v>0.2799482395407672</v>
          </cell>
          <cell r="W63">
            <v>6.0703585759972691</v>
          </cell>
          <cell r="Z63">
            <v>60.330142800000004</v>
          </cell>
          <cell r="AA63">
            <v>3.7004254004991403E-2</v>
          </cell>
          <cell r="AD63">
            <v>118.10282225963225</v>
          </cell>
          <cell r="AH63">
            <v>13.040529922129915</v>
          </cell>
          <cell r="AI63">
            <v>32.923148373926495</v>
          </cell>
          <cell r="AN63">
            <v>288.98953078932726</v>
          </cell>
          <cell r="AP63">
            <v>810.59527929288561</v>
          </cell>
          <cell r="AR63">
            <v>2.6004109040403827</v>
          </cell>
          <cell r="AS63">
            <v>2.7662409711607943</v>
          </cell>
          <cell r="AW63">
            <v>1.109072489707873</v>
          </cell>
          <cell r="AZ63">
            <v>3.0427451999999997</v>
          </cell>
          <cell r="BD63">
            <v>19.975558856806312</v>
          </cell>
          <cell r="BH63">
            <v>29.682940417716893</v>
          </cell>
          <cell r="BI63">
            <v>61.346551543277059</v>
          </cell>
        </row>
        <row r="64">
          <cell r="B64">
            <v>1335.4992058317132</v>
          </cell>
          <cell r="D64">
            <v>58.402006288571314</v>
          </cell>
          <cell r="F64">
            <v>37.878819907334844</v>
          </cell>
          <cell r="G64">
            <v>1.3210595958090571E-2</v>
          </cell>
          <cell r="K64">
            <v>12.157610515696835</v>
          </cell>
          <cell r="P64">
            <v>0.89213789948758992</v>
          </cell>
          <cell r="Q64">
            <v>58.281209278793511</v>
          </cell>
          <cell r="S64">
            <v>0.23768668793979147</v>
          </cell>
          <cell r="W64">
            <v>6.0703533348051719</v>
          </cell>
          <cell r="Z64">
            <v>60.330142800000004</v>
          </cell>
          <cell r="AA64">
            <v>3.7004254004991403E-2</v>
          </cell>
          <cell r="AD64">
            <v>120.81472361188155</v>
          </cell>
          <cell r="AH64">
            <v>13.04052502882729</v>
          </cell>
          <cell r="AI64">
            <v>32.6865166295701</v>
          </cell>
          <cell r="AN64">
            <v>278.67907215811687</v>
          </cell>
          <cell r="AP64">
            <v>803.1819714945126</v>
          </cell>
          <cell r="AR64">
            <v>2.3768079558683262</v>
          </cell>
          <cell r="AS64">
            <v>2.3486436476869286</v>
          </cell>
          <cell r="AW64">
            <v>1.1090715321265547</v>
          </cell>
          <cell r="AZ64">
            <v>3.0427451999999997</v>
          </cell>
          <cell r="BD64">
            <v>19.417135503746664</v>
          </cell>
          <cell r="BH64">
            <v>30.882008868284171</v>
          </cell>
          <cell r="BI64">
            <v>60.940453500819771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⑥確定業務部門"/>
    </sheetNames>
    <sheetDataSet>
      <sheetData sheetId="0">
        <row r="58">
          <cell r="B58">
            <v>11.450855137091615</v>
          </cell>
          <cell r="C58">
            <v>29.748573400660685</v>
          </cell>
          <cell r="D58">
            <v>352.80725063868493</v>
          </cell>
          <cell r="E58">
            <v>4.9614206249999997</v>
          </cell>
          <cell r="F58">
            <v>0.72449561383097538</v>
          </cell>
          <cell r="G58">
            <v>81.718788227335736</v>
          </cell>
          <cell r="H58">
            <v>23.480751056497592</v>
          </cell>
          <cell r="I58">
            <v>16.121995469464487</v>
          </cell>
          <cell r="K58">
            <v>1.9900016180763027</v>
          </cell>
        </row>
        <row r="59">
          <cell r="B59">
            <v>12.17351901113779</v>
          </cell>
          <cell r="C59">
            <v>32.759775629667615</v>
          </cell>
          <cell r="D59">
            <v>392.10315328015355</v>
          </cell>
          <cell r="E59">
            <v>4.3820332500000001</v>
          </cell>
          <cell r="F59">
            <v>1.021947286520585</v>
          </cell>
          <cell r="G59">
            <v>75.112911450382612</v>
          </cell>
          <cell r="H59">
            <v>26.374679481785186</v>
          </cell>
          <cell r="I59">
            <v>18.259548609597367</v>
          </cell>
          <cell r="K59">
            <v>2.8077707483541943</v>
          </cell>
        </row>
        <row r="60">
          <cell r="B60">
            <v>13.399721250594883</v>
          </cell>
          <cell r="C60">
            <v>33.932573889979871</v>
          </cell>
          <cell r="D60">
            <v>408.37180867675744</v>
          </cell>
          <cell r="E60">
            <v>4.2887985000000013</v>
          </cell>
          <cell r="F60">
            <v>1.2143262529816785</v>
          </cell>
          <cell r="G60">
            <v>66.356539182759391</v>
          </cell>
          <cell r="H60">
            <v>34.014701250180615</v>
          </cell>
          <cell r="I60">
            <v>18.534726623842101</v>
          </cell>
          <cell r="K60">
            <v>3.3359925536356445</v>
          </cell>
        </row>
        <row r="61">
          <cell r="B61">
            <v>20.346466070162535</v>
          </cell>
          <cell r="C61">
            <v>37.35820169805762</v>
          </cell>
          <cell r="D61">
            <v>382.54682676702618</v>
          </cell>
          <cell r="E61">
            <v>4.9014839999999991</v>
          </cell>
          <cell r="F61">
            <v>1.4321509125647833</v>
          </cell>
          <cell r="G61">
            <v>55.825549299988658</v>
          </cell>
          <cell r="H61">
            <v>34.324472438922584</v>
          </cell>
          <cell r="I61">
            <v>15.474568025893694</v>
          </cell>
          <cell r="K61">
            <v>3.9342139851801572</v>
          </cell>
        </row>
        <row r="62">
          <cell r="B62">
            <v>14.905672036488239</v>
          </cell>
          <cell r="C62">
            <v>38.733604697156153</v>
          </cell>
          <cell r="D62">
            <v>377.3652796379717</v>
          </cell>
          <cell r="E62">
            <v>6.1668127499999983</v>
          </cell>
          <cell r="F62">
            <v>1.8892275532959997</v>
          </cell>
          <cell r="G62">
            <v>94.359397985794104</v>
          </cell>
          <cell r="H62">
            <v>46.72957802770101</v>
          </cell>
          <cell r="I62">
            <v>16.867415095795913</v>
          </cell>
          <cell r="K62">
            <v>5.1950686970236752</v>
          </cell>
        </row>
        <row r="63">
          <cell r="B63">
            <v>28.180071038522769</v>
          </cell>
          <cell r="C63">
            <v>41.57110725262352</v>
          </cell>
          <cell r="D63">
            <v>402.34880225831375</v>
          </cell>
          <cell r="E63">
            <v>7.2523316250000009</v>
          </cell>
          <cell r="F63">
            <v>2.3542995423061179</v>
          </cell>
          <cell r="G63">
            <v>80.796344713219483</v>
          </cell>
          <cell r="H63">
            <v>52.645190526828046</v>
          </cell>
          <cell r="I63">
            <v>15.992357170590529</v>
          </cell>
          <cell r="K63">
            <v>6.473888321613039</v>
          </cell>
        </row>
        <row r="64">
          <cell r="B64">
            <v>16.390514324623894</v>
          </cell>
          <cell r="C64">
            <v>45.442005966090285</v>
          </cell>
          <cell r="D64">
            <v>371.15263230497555</v>
          </cell>
          <cell r="E64">
            <v>7.1191391249999993</v>
          </cell>
          <cell r="F64">
            <v>2.6582523651094063</v>
          </cell>
          <cell r="G64">
            <v>80.078262069199482</v>
          </cell>
          <cell r="H64">
            <v>47.718482457864006</v>
          </cell>
          <cell r="I64">
            <v>15.767587457769141</v>
          </cell>
          <cell r="K64">
            <v>7.3104336408053721</v>
          </cell>
        </row>
        <row r="65">
          <cell r="B65">
            <v>17.305076923851061</v>
          </cell>
          <cell r="C65">
            <v>47.116682721998316</v>
          </cell>
          <cell r="D65">
            <v>354.23369088056569</v>
          </cell>
          <cell r="E65">
            <v>6.4997939999999979</v>
          </cell>
          <cell r="F65">
            <v>2.9993569371717896</v>
          </cell>
          <cell r="G65">
            <v>88.784257772421981</v>
          </cell>
          <cell r="H65">
            <v>55.409101392825747</v>
          </cell>
          <cell r="I65">
            <v>16.830301110376755</v>
          </cell>
          <cell r="K65">
            <v>8.2593183742734162</v>
          </cell>
        </row>
        <row r="66">
          <cell r="B66">
            <v>18.48799013973882</v>
          </cell>
          <cell r="C66">
            <v>46.415848352282389</v>
          </cell>
          <cell r="D66">
            <v>371.48936790919583</v>
          </cell>
          <cell r="E66">
            <v>7.0259043749999988</v>
          </cell>
          <cell r="F66">
            <v>3.2225313279970318</v>
          </cell>
          <cell r="G66">
            <v>95.427074940411927</v>
          </cell>
          <cell r="H66">
            <v>58.335655230916892</v>
          </cell>
          <cell r="I66">
            <v>17.213533441035548</v>
          </cell>
          <cell r="K66">
            <v>8.8745116844256966</v>
          </cell>
        </row>
        <row r="67">
          <cell r="B67">
            <v>19.362015727231011</v>
          </cell>
          <cell r="C67">
            <v>50.036249241244562</v>
          </cell>
          <cell r="D67">
            <v>359.1818766857391</v>
          </cell>
          <cell r="E67">
            <v>5.95370475</v>
          </cell>
          <cell r="F67">
            <v>3.4774090632952914</v>
          </cell>
          <cell r="G67">
            <v>100.31573157666995</v>
          </cell>
          <cell r="H67">
            <v>79.165546191732162</v>
          </cell>
          <cell r="I67">
            <v>15.782932774951465</v>
          </cell>
          <cell r="K67">
            <v>9.5597935935815794</v>
          </cell>
        </row>
        <row r="68">
          <cell r="B68">
            <v>28.171448732419329</v>
          </cell>
          <cell r="C68">
            <v>54.79348875099118</v>
          </cell>
          <cell r="D68">
            <v>350.81770388849895</v>
          </cell>
          <cell r="E68">
            <v>6.280026375000002</v>
          </cell>
          <cell r="F68">
            <v>3.7400267781730654</v>
          </cell>
          <cell r="G68">
            <v>113.85777977494331</v>
          </cell>
          <cell r="H68">
            <v>77.144146219298875</v>
          </cell>
          <cell r="I68">
            <v>15.013566266128342</v>
          </cell>
          <cell r="K68">
            <v>10.282160646930457</v>
          </cell>
        </row>
        <row r="69">
          <cell r="B69">
            <v>21.304135736821539</v>
          </cell>
          <cell r="C69">
            <v>55.739137804376369</v>
          </cell>
          <cell r="D69">
            <v>298.88035771334484</v>
          </cell>
          <cell r="E69">
            <v>6.5131132499999991</v>
          </cell>
          <cell r="F69">
            <v>3.8478914536233866</v>
          </cell>
          <cell r="G69">
            <v>116.29475048438471</v>
          </cell>
          <cell r="H69">
            <v>82.361685838846824</v>
          </cell>
          <cell r="I69">
            <v>14.777349233284088</v>
          </cell>
          <cell r="K69">
            <v>10.579110191985322</v>
          </cell>
        </row>
        <row r="70">
          <cell r="B70">
            <v>39.710360597249881</v>
          </cell>
          <cell r="C70">
            <v>54.896627649012196</v>
          </cell>
          <cell r="D70">
            <v>333.91710365859211</v>
          </cell>
          <cell r="E70">
            <v>7.0592024999999978</v>
          </cell>
          <cell r="F70">
            <v>4.0070942967875549</v>
          </cell>
          <cell r="G70">
            <v>113.82365978748425</v>
          </cell>
          <cell r="H70">
            <v>100.7910891148321</v>
          </cell>
          <cell r="I70">
            <v>13.383623185561197</v>
          </cell>
          <cell r="K70">
            <v>11.010696696586477</v>
          </cell>
        </row>
        <row r="71">
          <cell r="B71">
            <v>28.782298836660914</v>
          </cell>
          <cell r="C71">
            <v>64.064491894720589</v>
          </cell>
          <cell r="D71">
            <v>311.63593855622094</v>
          </cell>
          <cell r="E71">
            <v>6.859413749999999</v>
          </cell>
          <cell r="F71">
            <v>4.0558483489816322</v>
          </cell>
          <cell r="G71">
            <v>86.659815504205312</v>
          </cell>
          <cell r="H71">
            <v>69.419428031894398</v>
          </cell>
          <cell r="I71">
            <v>15.416695685868921</v>
          </cell>
          <cell r="K71">
            <v>11.141540892060101</v>
          </cell>
        </row>
        <row r="72">
          <cell r="B72">
            <v>36.156242579526122</v>
          </cell>
          <cell r="C72">
            <v>62.104860079042787</v>
          </cell>
          <cell r="D72">
            <v>300.77261653785905</v>
          </cell>
          <cell r="E72">
            <v>6.6995827500000003</v>
          </cell>
          <cell r="F72">
            <v>4.41325181324674</v>
          </cell>
          <cell r="G72">
            <v>116.11922975308298</v>
          </cell>
          <cell r="H72">
            <v>97.957670117662261</v>
          </cell>
          <cell r="I72">
            <v>14.786892042485746</v>
          </cell>
          <cell r="K72">
            <v>12.119339595348968</v>
          </cell>
        </row>
        <row r="73">
          <cell r="B73">
            <v>34.022001717489346</v>
          </cell>
          <cell r="C73">
            <v>65.489604186214933</v>
          </cell>
          <cell r="D73">
            <v>309.43078728943556</v>
          </cell>
          <cell r="E73">
            <v>6.3599418749999979</v>
          </cell>
          <cell r="F73">
            <v>4.4959627657688781</v>
          </cell>
          <cell r="G73">
            <v>93.502237902100205</v>
          </cell>
          <cell r="H73">
            <v>98.82291016827611</v>
          </cell>
          <cell r="I73">
            <v>13.586368871271603</v>
          </cell>
          <cell r="K73">
            <v>12.337905424134286</v>
          </cell>
        </row>
        <row r="74">
          <cell r="B74">
            <v>23.107968250041395</v>
          </cell>
          <cell r="C74">
            <v>65.54290740812722</v>
          </cell>
          <cell r="D74">
            <v>241.86949986883451</v>
          </cell>
          <cell r="E74">
            <v>6.9326696249999991</v>
          </cell>
          <cell r="F74">
            <v>4.3929050116307788</v>
          </cell>
          <cell r="G74">
            <v>88.511798622084157</v>
          </cell>
          <cell r="H74">
            <v>97.013700208491898</v>
          </cell>
          <cell r="I74">
            <v>13.979857352012187</v>
          </cell>
          <cell r="K74">
            <v>12.048454543003331</v>
          </cell>
        </row>
        <row r="75">
          <cell r="B75">
            <v>24.009663466752077</v>
          </cell>
          <cell r="C75">
            <v>65.342813352272728</v>
          </cell>
          <cell r="D75">
            <v>219.31617426155117</v>
          </cell>
          <cell r="E75">
            <v>5.3676577499999993</v>
          </cell>
          <cell r="F75">
            <v>4.5878336433624742</v>
          </cell>
          <cell r="G75">
            <v>85.299077507411738</v>
          </cell>
          <cell r="H75">
            <v>103.0803899302813</v>
          </cell>
          <cell r="I75">
            <v>11.151193968042026</v>
          </cell>
          <cell r="K75">
            <v>12.577458907286678</v>
          </cell>
        </row>
        <row r="76">
          <cell r="B76">
            <v>24.296558204255032</v>
          </cell>
          <cell r="C76">
            <v>65.141481496949694</v>
          </cell>
          <cell r="D76">
            <v>182.34396411069466</v>
          </cell>
          <cell r="E76">
            <v>4.4286506250000013</v>
          </cell>
          <cell r="F76">
            <v>4.4061269694774188</v>
          </cell>
          <cell r="G76">
            <v>87.688561327012948</v>
          </cell>
          <cell r="H76">
            <v>100.86937508652936</v>
          </cell>
          <cell r="I76">
            <v>10.413888768808878</v>
          </cell>
          <cell r="K76">
            <v>12.073208886572976</v>
          </cell>
        </row>
        <row r="77">
          <cell r="B77">
            <v>28.134003140533096</v>
          </cell>
          <cell r="C77">
            <v>67.709525907239765</v>
          </cell>
          <cell r="D77">
            <v>186.30091305447158</v>
          </cell>
          <cell r="E77">
            <v>3.8759017500000001</v>
          </cell>
          <cell r="F77">
            <v>4.30691185306123</v>
          </cell>
          <cell r="G77">
            <v>79.494665251506547</v>
          </cell>
          <cell r="H77">
            <v>89.879186817824419</v>
          </cell>
          <cell r="I77">
            <v>10.040649667123434</v>
          </cell>
          <cell r="K77">
            <v>11.794173770596741</v>
          </cell>
        </row>
        <row r="78">
          <cell r="B78">
            <v>27.288402700929705</v>
          </cell>
          <cell r="C78">
            <v>68.796471785272942</v>
          </cell>
          <cell r="D78">
            <v>191.34987693460766</v>
          </cell>
          <cell r="E78">
            <v>4.0956693749999999</v>
          </cell>
          <cell r="F78">
            <v>4.5411084858290121</v>
          </cell>
          <cell r="G78">
            <v>99.078456063196896</v>
          </cell>
          <cell r="H78">
            <v>105.20108528997363</v>
          </cell>
          <cell r="I78">
            <v>9.1443867756948976</v>
          </cell>
          <cell r="K78">
            <v>12.426747142253154</v>
          </cell>
        </row>
        <row r="79">
          <cell r="B79">
            <v>26.701325765572872</v>
          </cell>
          <cell r="C79">
            <v>68.394953899385172</v>
          </cell>
          <cell r="D79">
            <v>189.99185384873709</v>
          </cell>
          <cell r="E79">
            <v>3.8191826966292135</v>
          </cell>
          <cell r="F79">
            <v>4.210693393739299</v>
          </cell>
          <cell r="G79">
            <v>81.508835261174767</v>
          </cell>
          <cell r="H79">
            <v>98.068912349301002</v>
          </cell>
          <cell r="I79">
            <v>9.411273549427138</v>
          </cell>
          <cell r="K79">
            <v>11.513655414124768</v>
          </cell>
        </row>
        <row r="80">
          <cell r="B80">
            <v>26.969403712637789</v>
          </cell>
          <cell r="C80">
            <v>70.206824465716679</v>
          </cell>
          <cell r="D80">
            <v>188.10462234483325</v>
          </cell>
          <cell r="E80">
            <v>4.1399650458715609</v>
          </cell>
          <cell r="F80">
            <v>4.3226336058590391</v>
          </cell>
          <cell r="G80">
            <v>79.813691867210736</v>
          </cell>
          <cell r="H80">
            <v>99.445352983476653</v>
          </cell>
          <cell r="I80">
            <v>9.2511666211975925</v>
          </cell>
          <cell r="K80">
            <v>11.894187804598717</v>
          </cell>
        </row>
        <row r="81">
          <cell r="B81">
            <v>26.937709778586491</v>
          </cell>
          <cell r="C81">
            <v>71.443453528066044</v>
          </cell>
          <cell r="D81">
            <v>165.79205633555191</v>
          </cell>
          <cell r="E81">
            <v>3.9654884689655172</v>
          </cell>
          <cell r="F81">
            <v>4.3998454609824975</v>
          </cell>
          <cell r="G81">
            <v>81.024422585933408</v>
          </cell>
          <cell r="H81">
            <v>101.9572792149719</v>
          </cell>
          <cell r="I81">
            <v>8.246551068359194</v>
          </cell>
          <cell r="K81">
            <v>12.177129572752792</v>
          </cell>
        </row>
        <row r="82">
          <cell r="B82">
            <v>26.577513454199423</v>
          </cell>
          <cell r="C82">
            <v>72.079887785722534</v>
          </cell>
          <cell r="D82">
            <v>152.11050980134897</v>
          </cell>
          <cell r="E82">
            <v>3.9797513784722218</v>
          </cell>
          <cell r="F82">
            <v>4.2809905691515562</v>
          </cell>
          <cell r="G82">
            <v>70.002808649525036</v>
          </cell>
          <cell r="H82">
            <v>91.447568004780564</v>
          </cell>
          <cell r="I82">
            <v>7.35799364307627</v>
          </cell>
          <cell r="K82">
            <v>11.678773916304532</v>
          </cell>
        </row>
        <row r="83">
          <cell r="B83">
            <v>25.862511768100095</v>
          </cell>
          <cell r="C83">
            <v>71.408232816388136</v>
          </cell>
          <cell r="D83">
            <v>138.82117979034516</v>
          </cell>
          <cell r="E83">
            <v>4.2355214999999991</v>
          </cell>
          <cell r="F83">
            <v>4.257521954773229</v>
          </cell>
          <cell r="G83">
            <v>69.017438936680506</v>
          </cell>
          <cell r="H83">
            <v>83.843167929215923</v>
          </cell>
          <cell r="I83">
            <v>6.7442461136313314</v>
          </cell>
          <cell r="K83">
            <v>11.605760497779162</v>
          </cell>
        </row>
        <row r="84">
          <cell r="B84">
            <v>27.482383680439408</v>
          </cell>
          <cell r="C84">
            <v>74.531110413584699</v>
          </cell>
          <cell r="D84">
            <v>141.52566659965134</v>
          </cell>
          <cell r="E84">
            <v>4.0690308750000002</v>
          </cell>
          <cell r="F84">
            <v>4.2196300652516134</v>
          </cell>
          <cell r="G84">
            <v>75.56985614275905</v>
          </cell>
          <cell r="H84">
            <v>86.027113590452714</v>
          </cell>
          <cell r="I84">
            <v>6.3577223614573226</v>
          </cell>
          <cell r="K84">
            <v>11.493719858160327</v>
          </cell>
        </row>
        <row r="86">
          <cell r="L86">
            <v>524.57485385013172</v>
          </cell>
          <cell r="M86">
            <v>170.38946654284172</v>
          </cell>
          <cell r="N86">
            <v>274.1736153918506</v>
          </cell>
          <cell r="O86">
            <v>26.224651874999999</v>
          </cell>
          <cell r="P86">
            <v>8.1692327680927228</v>
          </cell>
        </row>
        <row r="87">
          <cell r="L87">
            <v>562.9873608189007</v>
          </cell>
          <cell r="M87">
            <v>181.73086188854722</v>
          </cell>
          <cell r="N87">
            <v>306.20533711024927</v>
          </cell>
          <cell r="O87">
            <v>23.162175749999999</v>
          </cell>
          <cell r="P87">
            <v>9.2307579651252194</v>
          </cell>
        </row>
        <row r="88">
          <cell r="L88">
            <v>592.23533156847463</v>
          </cell>
          <cell r="M88">
            <v>182.42037535983951</v>
          </cell>
          <cell r="N88">
            <v>306.61500619940051</v>
          </cell>
          <cell r="O88">
            <v>22.669363499999999</v>
          </cell>
          <cell r="P88">
            <v>9.1380646933826757</v>
          </cell>
        </row>
        <row r="89">
          <cell r="L89">
            <v>616.97989311177162</v>
          </cell>
          <cell r="M89">
            <v>194.88498986301983</v>
          </cell>
          <cell r="N89">
            <v>252.61635670708009</v>
          </cell>
          <cell r="O89">
            <v>25.907843999999997</v>
          </cell>
          <cell r="P89">
            <v>9.2848101022550598</v>
          </cell>
        </row>
        <row r="90">
          <cell r="L90">
            <v>657.85862119111368</v>
          </cell>
          <cell r="M90">
            <v>195.9649587751428</v>
          </cell>
          <cell r="N90">
            <v>271.47483676623227</v>
          </cell>
          <cell r="O90">
            <v>32.596010249999999</v>
          </cell>
          <cell r="P90">
            <v>10.748276749680322</v>
          </cell>
        </row>
        <row r="91">
          <cell r="L91">
            <v>679.48639881633449</v>
          </cell>
          <cell r="M91">
            <v>204.29092772054844</v>
          </cell>
          <cell r="N91">
            <v>253.64544707109562</v>
          </cell>
          <cell r="O91">
            <v>38.333752875000002</v>
          </cell>
          <cell r="P91">
            <v>12.102062136080843</v>
          </cell>
        </row>
        <row r="92">
          <cell r="L92">
            <v>720.80822600931253</v>
          </cell>
          <cell r="M92">
            <v>217.27697957604565</v>
          </cell>
          <cell r="N92">
            <v>246.68030823725533</v>
          </cell>
          <cell r="O92">
            <v>37.629735375000003</v>
          </cell>
          <cell r="P92">
            <v>12.51040249408522</v>
          </cell>
        </row>
        <row r="93">
          <cell r="L93">
            <v>743.99020945159384</v>
          </cell>
          <cell r="M93">
            <v>219.59076338517596</v>
          </cell>
          <cell r="N93">
            <v>259.14583550905752</v>
          </cell>
          <cell r="O93">
            <v>34.356053999999986</v>
          </cell>
          <cell r="P93">
            <v>13.020414688554791</v>
          </cell>
        </row>
        <row r="94">
          <cell r="L94">
            <v>778.17869601441828</v>
          </cell>
          <cell r="M94">
            <v>211.54643441680076</v>
          </cell>
          <cell r="N94">
            <v>261.05577964976862</v>
          </cell>
          <cell r="O94">
            <v>37.136923124999996</v>
          </cell>
          <cell r="P94">
            <v>13.06111748757727</v>
          </cell>
        </row>
        <row r="95">
          <cell r="L95">
            <v>796.85490080755301</v>
          </cell>
          <cell r="M95">
            <v>222.55198606702322</v>
          </cell>
          <cell r="N95">
            <v>235.73802503930932</v>
          </cell>
          <cell r="O95">
            <v>31.469582249999995</v>
          </cell>
          <cell r="P95">
            <v>13.293051843123141</v>
          </cell>
        </row>
        <row r="96">
          <cell r="L96">
            <v>800.83162545122138</v>
          </cell>
          <cell r="M96">
            <v>238.44406902970974</v>
          </cell>
          <cell r="N96">
            <v>220.21572984537255</v>
          </cell>
          <cell r="O96">
            <v>33.194425125000002</v>
          </cell>
          <cell r="P96">
            <v>13.522021574896476</v>
          </cell>
        </row>
        <row r="97">
          <cell r="L97">
            <v>829.53800141855163</v>
          </cell>
          <cell r="M97">
            <v>237.59716385677666</v>
          </cell>
          <cell r="N97">
            <v>212.61249905337101</v>
          </cell>
          <cell r="O97">
            <v>34.426455750000002</v>
          </cell>
          <cell r="P97">
            <v>13.242788854391288</v>
          </cell>
        </row>
        <row r="98">
          <cell r="L98">
            <v>836.93892232032476</v>
          </cell>
          <cell r="M98">
            <v>229.17772023615584</v>
          </cell>
          <cell r="N98">
            <v>188.89041765584653</v>
          </cell>
          <cell r="O98">
            <v>37.312927499999994</v>
          </cell>
          <cell r="P98">
            <v>13.15432550662597</v>
          </cell>
        </row>
        <row r="99">
          <cell r="L99">
            <v>866.72673903482178</v>
          </cell>
          <cell r="M99">
            <v>261.76292107338503</v>
          </cell>
          <cell r="N99">
            <v>210.2268832579102</v>
          </cell>
          <cell r="O99">
            <v>36.256901249999999</v>
          </cell>
          <cell r="P99">
            <v>12.765424758958268</v>
          </cell>
        </row>
        <row r="100">
          <cell r="L100">
            <v>884.81871472112891</v>
          </cell>
          <cell r="M100">
            <v>248.87269430329496</v>
          </cell>
          <cell r="N100">
            <v>194.51068391965526</v>
          </cell>
          <cell r="O100">
            <v>35.412080250000002</v>
          </cell>
          <cell r="P100">
            <v>13.272084591404289</v>
          </cell>
        </row>
        <row r="101">
          <cell r="L101">
            <v>853.22541488041043</v>
          </cell>
          <cell r="M101">
            <v>257.13899964550887</v>
          </cell>
          <cell r="N101">
            <v>172.19255883929287</v>
          </cell>
          <cell r="O101">
            <v>33.616835624999993</v>
          </cell>
          <cell r="P101">
            <v>12.970807810096835</v>
          </cell>
        </row>
        <row r="102">
          <cell r="L102">
            <v>864.7345351278741</v>
          </cell>
          <cell r="M102">
            <v>253.20187838338086</v>
          </cell>
          <cell r="N102">
            <v>170.6672772791533</v>
          </cell>
          <cell r="O102">
            <v>36.644110875000003</v>
          </cell>
          <cell r="P102">
            <v>12.233082945365895</v>
          </cell>
        </row>
        <row r="103">
          <cell r="L103">
            <v>887.97581102583649</v>
          </cell>
          <cell r="M103">
            <v>247.71202721744601</v>
          </cell>
          <cell r="N103">
            <v>131.29107277040686</v>
          </cell>
          <cell r="O103">
            <v>28.371905250000001</v>
          </cell>
          <cell r="P103">
            <v>12.346359949350845</v>
          </cell>
        </row>
        <row r="104">
          <cell r="L104">
            <v>880.06686996873157</v>
          </cell>
          <cell r="M104">
            <v>242.96622841652103</v>
          </cell>
          <cell r="N104">
            <v>117.9307781204965</v>
          </cell>
          <cell r="O104">
            <v>23.408581875000003</v>
          </cell>
          <cell r="P104">
            <v>11.483478143949604</v>
          </cell>
        </row>
        <row r="105">
          <cell r="L105">
            <v>864.66516510795998</v>
          </cell>
          <cell r="M105">
            <v>248.20697427493573</v>
          </cell>
          <cell r="N105">
            <v>109.32380827840488</v>
          </cell>
          <cell r="O105">
            <v>20.486909249999997</v>
          </cell>
          <cell r="P105">
            <v>10.857076376342027</v>
          </cell>
        </row>
        <row r="106">
          <cell r="L106">
            <v>904.28051173587346</v>
          </cell>
          <cell r="M106">
            <v>247.32837542475346</v>
          </cell>
          <cell r="N106">
            <v>99.561800289697388</v>
          </cell>
          <cell r="O106">
            <v>21.648538124999998</v>
          </cell>
          <cell r="P106">
            <v>11.078679371917836</v>
          </cell>
        </row>
        <row r="107">
          <cell r="L107">
            <v>883.79996797325259</v>
          </cell>
          <cell r="M107">
            <v>241.21554325131382</v>
          </cell>
          <cell r="N107">
            <v>94.080838101835781</v>
          </cell>
          <cell r="O107">
            <v>20.459907303370784</v>
          </cell>
          <cell r="P107">
            <v>9.9779981921359351</v>
          </cell>
        </row>
        <row r="108">
          <cell r="L108">
            <v>892.80378392015155</v>
          </cell>
          <cell r="M108">
            <v>242.88305005080676</v>
          </cell>
          <cell r="N108">
            <v>89.304915033969152</v>
          </cell>
          <cell r="O108">
            <v>21.646102954128445</v>
          </cell>
          <cell r="P108">
            <v>10.071572589542246</v>
          </cell>
        </row>
        <row r="109">
          <cell r="L109">
            <v>891.95963113547987</v>
          </cell>
          <cell r="M109">
            <v>243.153102756962</v>
          </cell>
          <cell r="N109">
            <v>76.789508596088822</v>
          </cell>
          <cell r="O109">
            <v>21.401974531034483</v>
          </cell>
          <cell r="P109">
            <v>10.130023966264698</v>
          </cell>
        </row>
        <row r="110">
          <cell r="L110">
            <v>887.35073039627548</v>
          </cell>
          <cell r="M110">
            <v>241.09613720949704</v>
          </cell>
          <cell r="N110">
            <v>66.034010055574697</v>
          </cell>
          <cell r="O110">
            <v>21.680735121527782</v>
          </cell>
          <cell r="P110">
            <v>9.5332800145439069</v>
          </cell>
        </row>
        <row r="111">
          <cell r="L111">
            <v>902.2790197952196</v>
          </cell>
          <cell r="M111">
            <v>235.18148275439594</v>
          </cell>
          <cell r="N111">
            <v>58.169627596023538</v>
          </cell>
          <cell r="O111">
            <v>22.387756499999995</v>
          </cell>
          <cell r="P111">
            <v>9.2948780474476038</v>
          </cell>
        </row>
        <row r="112">
          <cell r="L112">
            <v>916.20907467680172</v>
          </cell>
          <cell r="M112">
            <v>241.13513399596269</v>
          </cell>
          <cell r="N112">
            <v>52.753987538891323</v>
          </cell>
          <cell r="O112">
            <v>21.507734625000001</v>
          </cell>
          <cell r="P112">
            <v>9.0262055765880582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量まとめ"/>
    </sheetNames>
    <sheetDataSet>
      <sheetData sheetId="0">
        <row r="57">
          <cell r="I57">
            <v>31.352308536405985</v>
          </cell>
          <cell r="J57">
            <v>39.791455179027253</v>
          </cell>
          <cell r="K57">
            <v>45.507085695004236</v>
          </cell>
          <cell r="L57">
            <v>22.005299660826232</v>
          </cell>
          <cell r="M57">
            <v>523.66966256584828</v>
          </cell>
          <cell r="P57">
            <v>56.603909065168423</v>
          </cell>
          <cell r="R57">
            <v>184.0047984948333</v>
          </cell>
          <cell r="S57">
            <v>51.948129239998238</v>
          </cell>
          <cell r="AK57">
            <v>1.7799051659259246</v>
          </cell>
          <cell r="AM57">
            <v>5.6394490266666661</v>
          </cell>
          <cell r="AN57">
            <v>1.4106070074074073</v>
          </cell>
          <cell r="AT57">
            <v>47.059632000000001</v>
          </cell>
        </row>
        <row r="58">
          <cell r="I58">
            <v>31.601249565726377</v>
          </cell>
          <cell r="J58">
            <v>31.304143761978647</v>
          </cell>
          <cell r="K58">
            <v>45.631865325455344</v>
          </cell>
          <cell r="L58">
            <v>23.267460458144178</v>
          </cell>
          <cell r="M58">
            <v>558.20534707388742</v>
          </cell>
          <cell r="P58">
            <v>56.871114140141202</v>
          </cell>
          <cell r="R58">
            <v>199.40627535073821</v>
          </cell>
          <cell r="S58">
            <v>51.314246109120624</v>
          </cell>
          <cell r="AK58">
            <v>1.5326043612320328</v>
          </cell>
          <cell r="AM58">
            <v>5.3918839788911699</v>
          </cell>
          <cell r="AN58">
            <v>1.3486284598767961</v>
          </cell>
          <cell r="AT58">
            <v>45.217440000000003</v>
          </cell>
        </row>
        <row r="59">
          <cell r="I59">
            <v>38.194317724421367</v>
          </cell>
          <cell r="J59">
            <v>34.995156407951903</v>
          </cell>
          <cell r="K59">
            <v>45.383830612922424</v>
          </cell>
          <cell r="L59">
            <v>24.272717504415422</v>
          </cell>
          <cell r="M59">
            <v>570.78091003888892</v>
          </cell>
          <cell r="P59">
            <v>55.963680103241678</v>
          </cell>
          <cell r="R59">
            <v>212.55625516488831</v>
          </cell>
          <cell r="S59">
            <v>51.468815131870024</v>
          </cell>
          <cell r="AK59">
            <v>1.5987476193186385</v>
          </cell>
          <cell r="AM59">
            <v>5.0539328466132254</v>
          </cell>
          <cell r="AN59">
            <v>1.2624649340681362</v>
          </cell>
          <cell r="AT59">
            <v>43.375247999999999</v>
          </cell>
        </row>
        <row r="60">
          <cell r="I60">
            <v>55.055266050250026</v>
          </cell>
          <cell r="J60">
            <v>21.90373172910542</v>
          </cell>
          <cell r="K60">
            <v>47.150246059388046</v>
          </cell>
          <cell r="L60">
            <v>25.269851808330845</v>
          </cell>
          <cell r="M60">
            <v>583.94054045772577</v>
          </cell>
          <cell r="P60">
            <v>60.308457625635846</v>
          </cell>
          <cell r="R60">
            <v>226.9130009492587</v>
          </cell>
          <cell r="S60">
            <v>51.419485825105411</v>
          </cell>
          <cell r="AK60">
            <v>1.1739952686166011</v>
          </cell>
          <cell r="AM60">
            <v>5.2230181062450587</v>
          </cell>
          <cell r="AN60">
            <v>1.2397098251383396</v>
          </cell>
          <cell r="AT60">
            <v>42.328547999999998</v>
          </cell>
        </row>
        <row r="61">
          <cell r="I61">
            <v>53.728033189302899</v>
          </cell>
          <cell r="J61">
            <v>61.751556174567895</v>
          </cell>
          <cell r="K61">
            <v>44.2809720361616</v>
          </cell>
          <cell r="L61">
            <v>26.100942862183143</v>
          </cell>
          <cell r="M61">
            <v>606.72063641085651</v>
          </cell>
          <cell r="P61">
            <v>65.211109773731081</v>
          </cell>
          <cell r="R61">
            <v>196.59228714720314</v>
          </cell>
          <cell r="S61">
            <v>54.642182902886098</v>
          </cell>
          <cell r="AK61">
            <v>0.70918758503662338</v>
          </cell>
          <cell r="AM61">
            <v>5.0582289037797006</v>
          </cell>
          <cell r="AN61">
            <v>1.1931134846839957</v>
          </cell>
          <cell r="AT61">
            <v>41.532906668946261</v>
          </cell>
        </row>
        <row r="62">
          <cell r="I62">
            <v>59.162967098082362</v>
          </cell>
          <cell r="J62">
            <v>50.192984642609481</v>
          </cell>
          <cell r="K62">
            <v>46.19173134393418</v>
          </cell>
          <cell r="L62">
            <v>27.087649088434169</v>
          </cell>
          <cell r="M62">
            <v>642.75001923391562</v>
          </cell>
          <cell r="P62">
            <v>70.513938709121803</v>
          </cell>
          <cell r="R62">
            <v>213.94211383942437</v>
          </cell>
          <cell r="S62">
            <v>55.991549955226098</v>
          </cell>
          <cell r="AK62">
            <v>0.69706403536374806</v>
          </cell>
          <cell r="AM62">
            <v>4.5218312372781346</v>
          </cell>
          <cell r="AN62">
            <v>1.0256795184099072</v>
          </cell>
          <cell r="AT62">
            <v>40.611716710159136</v>
          </cell>
        </row>
        <row r="63">
          <cell r="I63">
            <v>47.70086259923356</v>
          </cell>
          <cell r="J63">
            <v>40.557545256270615</v>
          </cell>
          <cell r="K63">
            <v>46.516158186924187</v>
          </cell>
          <cell r="L63">
            <v>27.850005309497227</v>
          </cell>
          <cell r="M63">
            <v>673.74714380277044</v>
          </cell>
          <cell r="P63">
            <v>62.52627345172754</v>
          </cell>
          <cell r="R63">
            <v>229.57450949128571</v>
          </cell>
          <cell r="S63">
            <v>53.435520463032617</v>
          </cell>
          <cell r="AK63">
            <v>0.61530249951703853</v>
          </cell>
          <cell r="AM63">
            <v>4.2068454830090198</v>
          </cell>
          <cell r="AN63">
            <v>0.90538943489149559</v>
          </cell>
          <cell r="AT63">
            <v>39.020942054335961</v>
          </cell>
        </row>
        <row r="64">
          <cell r="I64">
            <v>48.765724823922767</v>
          </cell>
          <cell r="J64">
            <v>44.313458674555044</v>
          </cell>
          <cell r="K64">
            <v>45.360498553495084</v>
          </cell>
          <cell r="L64">
            <v>28.473067854262055</v>
          </cell>
          <cell r="M64">
            <v>682.0330489277502</v>
          </cell>
          <cell r="P64">
            <v>65.357091993732865</v>
          </cell>
          <cell r="R64">
            <v>220.88704422975746</v>
          </cell>
          <cell r="S64">
            <v>55.0734711856785</v>
          </cell>
          <cell r="AK64">
            <v>0.29376494842586415</v>
          </cell>
          <cell r="AM64">
            <v>3.9911121813216091</v>
          </cell>
          <cell r="AN64">
            <v>0.80629102865822366</v>
          </cell>
          <cell r="AT64">
            <v>39.021124371991029</v>
          </cell>
        </row>
        <row r="65">
          <cell r="I65">
            <v>50.918757520317456</v>
          </cell>
          <cell r="J65">
            <v>51.523208568103016</v>
          </cell>
          <cell r="K65">
            <v>45.235865622536785</v>
          </cell>
          <cell r="L65">
            <v>29.212299753827221</v>
          </cell>
          <cell r="M65">
            <v>700.88407684421747</v>
          </cell>
          <cell r="P65">
            <v>73.005087029422626</v>
          </cell>
          <cell r="R65">
            <v>209.67160524950529</v>
          </cell>
          <cell r="S65">
            <v>57.620720902632634</v>
          </cell>
          <cell r="AK65">
            <v>0.66929396426268017</v>
          </cell>
          <cell r="AM65">
            <v>3.3893966457066118</v>
          </cell>
          <cell r="AN65">
            <v>0.71424029502435971</v>
          </cell>
          <cell r="AT65">
            <v>34.540947338769854</v>
          </cell>
        </row>
        <row r="66">
          <cell r="I66">
            <v>56.058536600888445</v>
          </cell>
          <cell r="J66">
            <v>55.628328741242242</v>
          </cell>
          <cell r="K66">
            <v>47.130244607011598</v>
          </cell>
          <cell r="L66">
            <v>30.282452284760552</v>
          </cell>
          <cell r="M66">
            <v>714.01110737303782</v>
          </cell>
          <cell r="P66">
            <v>78.858258357170499</v>
          </cell>
          <cell r="R66">
            <v>211.49708615556744</v>
          </cell>
          <cell r="S66">
            <v>59.258829468987024</v>
          </cell>
          <cell r="AK66">
            <v>0.31570423744067883</v>
          </cell>
          <cell r="AM66">
            <v>3.7323527118961519</v>
          </cell>
          <cell r="AN66">
            <v>0.82775433922520214</v>
          </cell>
          <cell r="AT66">
            <v>31.408133667535093</v>
          </cell>
        </row>
        <row r="67">
          <cell r="I67">
            <v>59.029734711072848</v>
          </cell>
          <cell r="J67">
            <v>58.245842882036257</v>
          </cell>
          <cell r="K67">
            <v>48.311049168666614</v>
          </cell>
          <cell r="L67">
            <v>31.299732502052951</v>
          </cell>
          <cell r="M67">
            <v>728.40558581356117</v>
          </cell>
          <cell r="P67">
            <v>79.48785461717469</v>
          </cell>
          <cell r="R67">
            <v>217.3970273787439</v>
          </cell>
          <cell r="S67">
            <v>60.752971016872699</v>
          </cell>
          <cell r="AK67">
            <v>0.44878550428762376</v>
          </cell>
          <cell r="AM67">
            <v>3.1675192251792534</v>
          </cell>
          <cell r="AN67">
            <v>0.64123483235750334</v>
          </cell>
          <cell r="AT67">
            <v>32.896026919408826</v>
          </cell>
        </row>
        <row r="68">
          <cell r="I68">
            <v>52.692048711428271</v>
          </cell>
          <cell r="J68">
            <v>51.796695019876509</v>
          </cell>
          <cell r="K68">
            <v>49.53470204942824</v>
          </cell>
          <cell r="L68">
            <v>32.496992693419301</v>
          </cell>
          <cell r="M68">
            <v>736.6270935258475</v>
          </cell>
          <cell r="P68">
            <v>72.259884987386258</v>
          </cell>
          <cell r="R68">
            <v>222.97182155075012</v>
          </cell>
          <cell r="S68">
            <v>57.277762207133264</v>
          </cell>
          <cell r="AK68">
            <v>0.37558500217872304</v>
          </cell>
          <cell r="AM68">
            <v>3.0388546907049521</v>
          </cell>
          <cell r="AN68">
            <v>0.60281590734301604</v>
          </cell>
          <cell r="AT68">
            <v>30.396326896973193</v>
          </cell>
        </row>
        <row r="69">
          <cell r="I69">
            <v>59.855042280088789</v>
          </cell>
          <cell r="J69">
            <v>53.976104522363492</v>
          </cell>
          <cell r="K69">
            <v>51.388224694745276</v>
          </cell>
          <cell r="L69">
            <v>33.493453194978514</v>
          </cell>
          <cell r="M69">
            <v>755.58449930782376</v>
          </cell>
          <cell r="P69">
            <v>80.694869558182646</v>
          </cell>
          <cell r="R69">
            <v>225.34835630912522</v>
          </cell>
          <cell r="S69">
            <v>58.4454405113786</v>
          </cell>
          <cell r="AK69">
            <v>0.32559531308686251</v>
          </cell>
          <cell r="AM69">
            <v>2.8968732997881679</v>
          </cell>
          <cell r="AN69">
            <v>0.55610199496540225</v>
          </cell>
          <cell r="AT69">
            <v>27.883967034035766</v>
          </cell>
        </row>
        <row r="70">
          <cell r="I70">
            <v>60.087681260068095</v>
          </cell>
          <cell r="J70">
            <v>40.073790113449611</v>
          </cell>
          <cell r="K70">
            <v>54.317724946462796</v>
          </cell>
          <cell r="L70">
            <v>34.929893829342852</v>
          </cell>
          <cell r="M70">
            <v>749.89948985067645</v>
          </cell>
          <cell r="P70">
            <v>76.855739152672541</v>
          </cell>
          <cell r="R70">
            <v>229.14272909395092</v>
          </cell>
          <cell r="S70">
            <v>59.73548168667562</v>
          </cell>
          <cell r="AK70">
            <v>0.38725354994924305</v>
          </cell>
          <cell r="AM70">
            <v>2.7220727950527968</v>
          </cell>
          <cell r="AN70">
            <v>0.47038983505806892</v>
          </cell>
          <cell r="AT70">
            <v>25.874439757627453</v>
          </cell>
        </row>
        <row r="71">
          <cell r="I71">
            <v>71.76197648248484</v>
          </cell>
          <cell r="J71">
            <v>61.169561195392014</v>
          </cell>
          <cell r="K71">
            <v>56.220271867468036</v>
          </cell>
          <cell r="L71">
            <v>36.421962941218659</v>
          </cell>
          <cell r="M71">
            <v>757.82181151343627</v>
          </cell>
          <cell r="P71">
            <v>85.97025413011221</v>
          </cell>
          <cell r="R71">
            <v>210.00337759561927</v>
          </cell>
          <cell r="S71">
            <v>60.603563874268488</v>
          </cell>
          <cell r="AK71">
            <v>0.28905264864864921</v>
          </cell>
          <cell r="AM71">
            <v>2.4962323962162158</v>
          </cell>
          <cell r="AN71">
            <v>0.39668295513513507</v>
          </cell>
          <cell r="AT71">
            <v>24.241572000000001</v>
          </cell>
        </row>
        <row r="72">
          <cell r="I72">
            <v>83.303100094047053</v>
          </cell>
          <cell r="J72">
            <v>54.785593521000429</v>
          </cell>
          <cell r="K72">
            <v>59.864811279042613</v>
          </cell>
          <cell r="L72">
            <v>37.109241531817254</v>
          </cell>
          <cell r="M72">
            <v>751.64040957409236</v>
          </cell>
          <cell r="P72">
            <v>93.68301755638835</v>
          </cell>
          <cell r="R72">
            <v>221.10602210766388</v>
          </cell>
          <cell r="S72">
            <v>59.309913935947741</v>
          </cell>
          <cell r="AK72">
            <v>0.32379322613065359</v>
          </cell>
          <cell r="AM72">
            <v>2.3655293764824119</v>
          </cell>
          <cell r="AN72">
            <v>0.33354699738693461</v>
          </cell>
          <cell r="AT72">
            <v>22.943663999999998</v>
          </cell>
        </row>
        <row r="73">
          <cell r="I73">
            <v>63.69008369424597</v>
          </cell>
          <cell r="J73">
            <v>48.965687986737088</v>
          </cell>
          <cell r="K73">
            <v>64.328874529402242</v>
          </cell>
          <cell r="L73">
            <v>39.060219745253654</v>
          </cell>
          <cell r="M73">
            <v>759.10272204436103</v>
          </cell>
          <cell r="P73">
            <v>77.636495459556897</v>
          </cell>
          <cell r="R73">
            <v>230.60416716234309</v>
          </cell>
          <cell r="S73">
            <v>59.71625537809998</v>
          </cell>
          <cell r="AK73">
            <v>0</v>
          </cell>
          <cell r="AM73">
            <v>2.5813715399999992</v>
          </cell>
          <cell r="AN73">
            <v>0.36194885999999993</v>
          </cell>
          <cell r="AT73">
            <v>21.771360000000001</v>
          </cell>
        </row>
        <row r="74">
          <cell r="I74">
            <v>80.298500341556434</v>
          </cell>
          <cell r="J74">
            <v>57.104330173174496</v>
          </cell>
          <cell r="K74">
            <v>69.717120321486306</v>
          </cell>
          <cell r="L74">
            <v>40.796930317085113</v>
          </cell>
          <cell r="M74">
            <v>767.67519484669754</v>
          </cell>
          <cell r="P74">
            <v>90.996673076292581</v>
          </cell>
          <cell r="R74">
            <v>222.06936803656373</v>
          </cell>
          <cell r="S74">
            <v>58.960446487143699</v>
          </cell>
          <cell r="AK74">
            <v>0</v>
          </cell>
          <cell r="AM74">
            <v>2.5575067800000002</v>
          </cell>
          <cell r="AN74">
            <v>0.34603902000000003</v>
          </cell>
          <cell r="AT74">
            <v>20.599056000000001</v>
          </cell>
        </row>
        <row r="75">
          <cell r="I75">
            <v>74.407733204302403</v>
          </cell>
          <cell r="J75">
            <v>46.096701785658922</v>
          </cell>
          <cell r="K75">
            <v>72.582125616283605</v>
          </cell>
          <cell r="L75">
            <v>42.115808532984445</v>
          </cell>
          <cell r="M75">
            <v>763.93558286077052</v>
          </cell>
          <cell r="P75">
            <v>82.628745313690658</v>
          </cell>
          <cell r="R75">
            <v>221.76670155798098</v>
          </cell>
          <cell r="S75">
            <v>59.077408328328367</v>
          </cell>
          <cell r="AK75">
            <v>0</v>
          </cell>
          <cell r="AM75">
            <v>2.5217096399999992</v>
          </cell>
          <cell r="AN75">
            <v>0.34206155999999993</v>
          </cell>
          <cell r="AT75">
            <v>19.594224000000001</v>
          </cell>
        </row>
        <row r="76">
          <cell r="I76">
            <v>72.083450781814705</v>
          </cell>
          <cell r="J76">
            <v>37.414957865020391</v>
          </cell>
          <cell r="K76">
            <v>77.70277956931011</v>
          </cell>
          <cell r="L76">
            <v>43.649133547327153</v>
          </cell>
          <cell r="M76">
            <v>767.99455423652728</v>
          </cell>
          <cell r="P76">
            <v>84.249532268049109</v>
          </cell>
          <cell r="R76">
            <v>220.40590825930713</v>
          </cell>
          <cell r="S76">
            <v>58.176834272643816</v>
          </cell>
          <cell r="AK76">
            <v>0</v>
          </cell>
          <cell r="AM76">
            <v>2.3188591799999996</v>
          </cell>
          <cell r="AN76">
            <v>0.30626441999999993</v>
          </cell>
          <cell r="AT76">
            <v>17.919504</v>
          </cell>
        </row>
        <row r="77">
          <cell r="I77">
            <v>96.242838182606079</v>
          </cell>
          <cell r="J77">
            <v>64.438019368460232</v>
          </cell>
          <cell r="K77">
            <v>83.971729727100268</v>
          </cell>
          <cell r="L77">
            <v>45.855047829830326</v>
          </cell>
          <cell r="M77">
            <v>778.59174489200291</v>
          </cell>
          <cell r="P77">
            <v>87.22296489866946</v>
          </cell>
          <cell r="R77">
            <v>223.58355633438325</v>
          </cell>
          <cell r="S77">
            <v>58.054745566947254</v>
          </cell>
          <cell r="AK77">
            <v>0</v>
          </cell>
          <cell r="AM77">
            <v>2.3665886999999999</v>
          </cell>
          <cell r="AN77">
            <v>0.3380841</v>
          </cell>
          <cell r="AT77">
            <v>16.537859999999998</v>
          </cell>
        </row>
        <row r="78">
          <cell r="I78">
            <v>89.678965161006531</v>
          </cell>
          <cell r="J78">
            <v>48.2118878081451</v>
          </cell>
          <cell r="K78">
            <v>84.179981645838893</v>
          </cell>
          <cell r="L78">
            <v>47.153531479135538</v>
          </cell>
          <cell r="M78">
            <v>747.49814590587414</v>
          </cell>
          <cell r="P78">
            <v>86.887207660345197</v>
          </cell>
          <cell r="R78">
            <v>223.29268751477551</v>
          </cell>
          <cell r="S78">
            <v>58.756734024879215</v>
          </cell>
          <cell r="AK78">
            <v>0</v>
          </cell>
          <cell r="AM78">
            <v>2.2949944199999996</v>
          </cell>
          <cell r="AN78">
            <v>0.33012917999999997</v>
          </cell>
          <cell r="AT78">
            <v>15.114348</v>
          </cell>
        </row>
        <row r="79">
          <cell r="I79">
            <v>86.611585119722079</v>
          </cell>
          <cell r="J79">
            <v>46.261198544448987</v>
          </cell>
          <cell r="K79">
            <v>82.430084005117919</v>
          </cell>
          <cell r="L79">
            <v>48.448780709948949</v>
          </cell>
          <cell r="M79">
            <v>744.89033962076178</v>
          </cell>
          <cell r="P79">
            <v>88.456605552722763</v>
          </cell>
          <cell r="R79">
            <v>222.32406478339431</v>
          </cell>
          <cell r="S79">
            <v>58.457408463882899</v>
          </cell>
          <cell r="AK79">
            <v>0</v>
          </cell>
          <cell r="AM79">
            <v>2.0210405512653442</v>
          </cell>
          <cell r="AN79">
            <v>0.32566084873465501</v>
          </cell>
          <cell r="AT79">
            <v>13.732703999999996</v>
          </cell>
        </row>
        <row r="80">
          <cell r="I80">
            <v>85.609439435060011</v>
          </cell>
          <cell r="J80">
            <v>50.249743396326238</v>
          </cell>
          <cell r="K80">
            <v>81.099855181414881</v>
          </cell>
          <cell r="L80">
            <v>49.915999226945793</v>
          </cell>
          <cell r="M80">
            <v>737.24520676025281</v>
          </cell>
          <cell r="P80">
            <v>86.035487294527172</v>
          </cell>
          <cell r="R80">
            <v>214.59166405642307</v>
          </cell>
          <cell r="S80">
            <v>59.379033449049722</v>
          </cell>
          <cell r="AK80">
            <v>0</v>
          </cell>
          <cell r="AM80">
            <v>2.0585495173016013</v>
          </cell>
          <cell r="AN80">
            <v>0.32792648269839836</v>
          </cell>
          <cell r="AT80">
            <v>12.434795999999999</v>
          </cell>
        </row>
        <row r="81">
          <cell r="I81">
            <v>86.18354420840673</v>
          </cell>
          <cell r="J81">
            <v>43.314588688380645</v>
          </cell>
          <cell r="K81">
            <v>83.681178369464774</v>
          </cell>
          <cell r="L81">
            <v>51.081741227793309</v>
          </cell>
          <cell r="M81">
            <v>708.66753150595457</v>
          </cell>
          <cell r="P81">
            <v>85.933016105102496</v>
          </cell>
          <cell r="R81">
            <v>215.38815744230962</v>
          </cell>
          <cell r="S81">
            <v>59.740084852587884</v>
          </cell>
          <cell r="AK81">
            <v>0</v>
          </cell>
          <cell r="AM81">
            <v>2.0364595199999993</v>
          </cell>
          <cell r="AN81">
            <v>0.31024187999999991</v>
          </cell>
          <cell r="AT81">
            <v>11.304359999999999</v>
          </cell>
        </row>
        <row r="82">
          <cell r="I82">
            <v>84.407889224546992</v>
          </cell>
          <cell r="J82">
            <v>40.72053968706939</v>
          </cell>
          <cell r="K82">
            <v>91.505819739465437</v>
          </cell>
          <cell r="L82">
            <v>53.288857079313246</v>
          </cell>
          <cell r="M82">
            <v>702.67053426960467</v>
          </cell>
          <cell r="P82">
            <v>81.660741539269793</v>
          </cell>
          <cell r="R82">
            <v>206.80824687221121</v>
          </cell>
          <cell r="S82">
            <v>59.780661988519036</v>
          </cell>
          <cell r="AK82">
            <v>0</v>
          </cell>
          <cell r="AM82">
            <v>1.9131582599999997</v>
          </cell>
          <cell r="AN82">
            <v>0.27444473999999996</v>
          </cell>
          <cell r="AT82">
            <v>10.341396</v>
          </cell>
        </row>
        <row r="83">
          <cell r="I83">
            <v>91.817325862094236</v>
          </cell>
          <cell r="J83">
            <v>44.278445210475205</v>
          </cell>
          <cell r="K83">
            <v>96.139967892532965</v>
          </cell>
          <cell r="L83">
            <v>54.055725339264598</v>
          </cell>
          <cell r="M83">
            <v>703.00750769563263</v>
          </cell>
          <cell r="P83">
            <v>84.350331038606797</v>
          </cell>
          <cell r="R83">
            <v>210.58847864694101</v>
          </cell>
          <cell r="S83">
            <v>59.490557514452149</v>
          </cell>
          <cell r="AK83">
            <v>0</v>
          </cell>
          <cell r="AM83">
            <v>2.04043698</v>
          </cell>
          <cell r="AN83">
            <v>0.30626441999999993</v>
          </cell>
          <cell r="AT83">
            <v>9.5459040000000002</v>
          </cell>
        </row>
        <row r="85">
          <cell r="W85">
            <v>323.90996799662298</v>
          </cell>
          <cell r="Y85">
            <v>295.9614309509488</v>
          </cell>
          <cell r="Z85">
            <v>74.235145652428287</v>
          </cell>
        </row>
        <row r="86">
          <cell r="W86">
            <v>327.87324818901379</v>
          </cell>
          <cell r="Y86">
            <v>292.38745699729935</v>
          </cell>
          <cell r="Z86">
            <v>71.618461813686707</v>
          </cell>
        </row>
        <row r="87">
          <cell r="W87">
            <v>346.51941668657429</v>
          </cell>
          <cell r="Y87">
            <v>321.78249492049031</v>
          </cell>
          <cell r="Z87">
            <v>71.545422992935414</v>
          </cell>
        </row>
        <row r="88">
          <cell r="W88">
            <v>360.64904335816504</v>
          </cell>
          <cell r="Y88">
            <v>347.74645828357097</v>
          </cell>
          <cell r="Z88">
            <v>71.385531358263904</v>
          </cell>
        </row>
        <row r="89">
          <cell r="W89">
            <v>362.94697431730259</v>
          </cell>
          <cell r="Y89">
            <v>313.5012970287018</v>
          </cell>
          <cell r="Z89">
            <v>74.135506539278666</v>
          </cell>
        </row>
        <row r="90">
          <cell r="W90">
            <v>405.97375655726887</v>
          </cell>
          <cell r="Y90">
            <v>342.12882201899549</v>
          </cell>
          <cell r="Z90">
            <v>75.10738607595799</v>
          </cell>
        </row>
        <row r="91">
          <cell r="W91">
            <v>391.65114017787255</v>
          </cell>
          <cell r="Y91">
            <v>345.5618544687012</v>
          </cell>
          <cell r="Z91">
            <v>70.489104905497669</v>
          </cell>
        </row>
        <row r="92">
          <cell r="W92">
            <v>352.87506065201234</v>
          </cell>
          <cell r="Y92">
            <v>372.29207887354835</v>
          </cell>
          <cell r="Z92">
            <v>71.998424777306312</v>
          </cell>
        </row>
        <row r="93">
          <cell r="W93">
            <v>373.9324952835737</v>
          </cell>
          <cell r="Y93">
            <v>289.14963968319171</v>
          </cell>
          <cell r="Z93">
            <v>74.057268885295883</v>
          </cell>
        </row>
        <row r="94">
          <cell r="W94">
            <v>403.37312145027363</v>
          </cell>
          <cell r="Y94">
            <v>283.6460077344783</v>
          </cell>
          <cell r="Z94">
            <v>75.041102702371759</v>
          </cell>
        </row>
        <row r="95">
          <cell r="W95">
            <v>413.56049853748902</v>
          </cell>
          <cell r="Y95">
            <v>314.19146707252537</v>
          </cell>
          <cell r="Z95">
            <v>75.852442866498691</v>
          </cell>
        </row>
        <row r="96">
          <cell r="W96">
            <v>379.24993184699156</v>
          </cell>
          <cell r="Y96">
            <v>321.2104817104638</v>
          </cell>
          <cell r="Z96">
            <v>70.371334442544523</v>
          </cell>
        </row>
        <row r="97">
          <cell r="W97">
            <v>428.38757943954641</v>
          </cell>
          <cell r="Y97">
            <v>319.36995422954948</v>
          </cell>
          <cell r="Z97">
            <v>70.684410530903889</v>
          </cell>
        </row>
        <row r="98">
          <cell r="W98">
            <v>365.33972208226953</v>
          </cell>
          <cell r="Y98">
            <v>326.19722735997789</v>
          </cell>
          <cell r="Z98">
            <v>71.578526157752478</v>
          </cell>
        </row>
        <row r="99">
          <cell r="W99">
            <v>383.26899505192074</v>
          </cell>
          <cell r="Y99">
            <v>332.7547622614203</v>
          </cell>
          <cell r="Z99">
            <v>71.473548086658937</v>
          </cell>
        </row>
        <row r="100">
          <cell r="W100">
            <v>417.32425331957865</v>
          </cell>
          <cell r="Y100">
            <v>340.45111191244786</v>
          </cell>
          <cell r="Z100">
            <v>68.820371967973259</v>
          </cell>
        </row>
        <row r="101">
          <cell r="W101">
            <v>364.95709541368018</v>
          </cell>
          <cell r="Y101">
            <v>333.61849536760928</v>
          </cell>
          <cell r="Z101">
            <v>68.557119418710357</v>
          </cell>
        </row>
        <row r="102">
          <cell r="W102">
            <v>365.74367206124253</v>
          </cell>
          <cell r="Y102">
            <v>322.56050547028275</v>
          </cell>
          <cell r="Z102">
            <v>66.498406668474743</v>
          </cell>
        </row>
        <row r="103">
          <cell r="W103">
            <v>347.28790754151692</v>
          </cell>
          <cell r="Y103">
            <v>276.29775824171702</v>
          </cell>
          <cell r="Z103">
            <v>65.787701416765927</v>
          </cell>
        </row>
        <row r="104">
          <cell r="W104">
            <v>351.30237460040803</v>
          </cell>
          <cell r="Y104">
            <v>259.80825162558909</v>
          </cell>
          <cell r="Z104">
            <v>64.023434174002844</v>
          </cell>
        </row>
        <row r="105">
          <cell r="W105">
            <v>393.19966777809299</v>
          </cell>
          <cell r="Y105">
            <v>266.1362415191993</v>
          </cell>
          <cell r="Z105">
            <v>63.289023502707501</v>
          </cell>
        </row>
        <row r="106">
          <cell r="W106">
            <v>378.05502526988386</v>
          </cell>
          <cell r="Y106">
            <v>256.77358068806552</v>
          </cell>
          <cell r="Z106">
            <v>63.414497042050506</v>
          </cell>
        </row>
        <row r="107">
          <cell r="W107">
            <v>366.74160721176986</v>
          </cell>
          <cell r="Y107">
            <v>242.6060044742843</v>
          </cell>
          <cell r="Z107">
            <v>62.485156913945751</v>
          </cell>
        </row>
        <row r="108">
          <cell r="W108">
            <v>342.52872394732771</v>
          </cell>
          <cell r="Y108">
            <v>230.53056894107544</v>
          </cell>
          <cell r="Z108">
            <v>62.777462711596861</v>
          </cell>
        </row>
        <row r="109">
          <cell r="W109">
            <v>321.95517541687587</v>
          </cell>
          <cell r="Y109">
            <v>220.80700467974691</v>
          </cell>
          <cell r="Z109">
            <v>62.169711303377021</v>
          </cell>
        </row>
        <row r="110">
          <cell r="W110">
            <v>299.27398008612465</v>
          </cell>
          <cell r="Y110">
            <v>210.30731429162103</v>
          </cell>
          <cell r="Z110">
            <v>61.462637822254266</v>
          </cell>
        </row>
        <row r="111">
          <cell r="W111">
            <v>307.12494660122047</v>
          </cell>
          <cell r="Y111">
            <v>211.74536262134097</v>
          </cell>
          <cell r="Z111">
            <v>60.80471117743835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CC00"/>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CC00"/>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control" Target="../activeX/activeX7.xml"/><Relationship Id="rId18" Type="http://schemas.openxmlformats.org/officeDocument/2006/relationships/control" Target="../activeX/activeX11.xml"/><Relationship Id="rId26" Type="http://schemas.openxmlformats.org/officeDocument/2006/relationships/control" Target="../activeX/activeX19.xml"/><Relationship Id="rId39" Type="http://schemas.openxmlformats.org/officeDocument/2006/relationships/control" Target="../activeX/activeX32.xml"/><Relationship Id="rId21" Type="http://schemas.openxmlformats.org/officeDocument/2006/relationships/control" Target="../activeX/activeX14.xml"/><Relationship Id="rId34" Type="http://schemas.openxmlformats.org/officeDocument/2006/relationships/control" Target="../activeX/activeX27.xml"/><Relationship Id="rId7" Type="http://schemas.openxmlformats.org/officeDocument/2006/relationships/image" Target="../media/image3.emf"/><Relationship Id="rId12" Type="http://schemas.openxmlformats.org/officeDocument/2006/relationships/control" Target="../activeX/activeX6.xml"/><Relationship Id="rId17" Type="http://schemas.openxmlformats.org/officeDocument/2006/relationships/image" Target="../media/image5.emf"/><Relationship Id="rId25" Type="http://schemas.openxmlformats.org/officeDocument/2006/relationships/control" Target="../activeX/activeX18.xml"/><Relationship Id="rId33" Type="http://schemas.openxmlformats.org/officeDocument/2006/relationships/control" Target="../activeX/activeX26.xml"/><Relationship Id="rId38" Type="http://schemas.openxmlformats.org/officeDocument/2006/relationships/control" Target="../activeX/activeX31.xml"/><Relationship Id="rId2" Type="http://schemas.openxmlformats.org/officeDocument/2006/relationships/drawing" Target="../drawings/drawing2.xml"/><Relationship Id="rId16" Type="http://schemas.openxmlformats.org/officeDocument/2006/relationships/control" Target="../activeX/activeX10.xml"/><Relationship Id="rId20" Type="http://schemas.openxmlformats.org/officeDocument/2006/relationships/control" Target="../activeX/activeX13.xml"/><Relationship Id="rId29" Type="http://schemas.openxmlformats.org/officeDocument/2006/relationships/control" Target="../activeX/activeX22.xml"/><Relationship Id="rId1" Type="http://schemas.openxmlformats.org/officeDocument/2006/relationships/printerSettings" Target="../printerSettings/printerSettings2.bin"/><Relationship Id="rId6" Type="http://schemas.openxmlformats.org/officeDocument/2006/relationships/control" Target="../activeX/activeX2.xml"/><Relationship Id="rId11" Type="http://schemas.openxmlformats.org/officeDocument/2006/relationships/control" Target="../activeX/activeX5.xml"/><Relationship Id="rId24" Type="http://schemas.openxmlformats.org/officeDocument/2006/relationships/control" Target="../activeX/activeX17.xml"/><Relationship Id="rId32" Type="http://schemas.openxmlformats.org/officeDocument/2006/relationships/control" Target="../activeX/activeX25.xml"/><Relationship Id="rId37" Type="http://schemas.openxmlformats.org/officeDocument/2006/relationships/control" Target="../activeX/activeX30.xml"/><Relationship Id="rId40" Type="http://schemas.openxmlformats.org/officeDocument/2006/relationships/comments" Target="../comments1.xml"/><Relationship Id="rId5" Type="http://schemas.openxmlformats.org/officeDocument/2006/relationships/image" Target="../media/image2.emf"/><Relationship Id="rId15" Type="http://schemas.openxmlformats.org/officeDocument/2006/relationships/control" Target="../activeX/activeX9.xml"/><Relationship Id="rId23" Type="http://schemas.openxmlformats.org/officeDocument/2006/relationships/control" Target="../activeX/activeX16.xml"/><Relationship Id="rId28" Type="http://schemas.openxmlformats.org/officeDocument/2006/relationships/control" Target="../activeX/activeX21.xml"/><Relationship Id="rId36" Type="http://schemas.openxmlformats.org/officeDocument/2006/relationships/control" Target="../activeX/activeX29.xml"/><Relationship Id="rId10" Type="http://schemas.openxmlformats.org/officeDocument/2006/relationships/control" Target="../activeX/activeX4.xml"/><Relationship Id="rId19" Type="http://schemas.openxmlformats.org/officeDocument/2006/relationships/control" Target="../activeX/activeX12.xml"/><Relationship Id="rId31" Type="http://schemas.openxmlformats.org/officeDocument/2006/relationships/control" Target="../activeX/activeX24.xml"/><Relationship Id="rId4" Type="http://schemas.openxmlformats.org/officeDocument/2006/relationships/control" Target="../activeX/activeX1.xml"/><Relationship Id="rId9" Type="http://schemas.openxmlformats.org/officeDocument/2006/relationships/image" Target="../media/image4.emf"/><Relationship Id="rId14" Type="http://schemas.openxmlformats.org/officeDocument/2006/relationships/control" Target="../activeX/activeX8.xml"/><Relationship Id="rId22" Type="http://schemas.openxmlformats.org/officeDocument/2006/relationships/control" Target="../activeX/activeX15.xml"/><Relationship Id="rId27" Type="http://schemas.openxmlformats.org/officeDocument/2006/relationships/control" Target="../activeX/activeX20.xml"/><Relationship Id="rId30" Type="http://schemas.openxmlformats.org/officeDocument/2006/relationships/control" Target="../activeX/activeX23.xml"/><Relationship Id="rId35" Type="http://schemas.openxmlformats.org/officeDocument/2006/relationships/control" Target="../activeX/activeX28.xml"/><Relationship Id="rId8" Type="http://schemas.openxmlformats.org/officeDocument/2006/relationships/control" Target="../activeX/activeX3.xml"/><Relationship Id="rId3"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3" Type="http://schemas.openxmlformats.org/officeDocument/2006/relationships/control" Target="../activeX/activeX41.xml"/><Relationship Id="rId18" Type="http://schemas.openxmlformats.org/officeDocument/2006/relationships/control" Target="../activeX/activeX46.xml"/><Relationship Id="rId26" Type="http://schemas.openxmlformats.org/officeDocument/2006/relationships/control" Target="../activeX/activeX54.xml"/><Relationship Id="rId3" Type="http://schemas.openxmlformats.org/officeDocument/2006/relationships/vmlDrawing" Target="../drawings/vmlDrawing2.vml"/><Relationship Id="rId21" Type="http://schemas.openxmlformats.org/officeDocument/2006/relationships/control" Target="../activeX/activeX49.xml"/><Relationship Id="rId34" Type="http://schemas.openxmlformats.org/officeDocument/2006/relationships/comments" Target="../comments2.xml"/><Relationship Id="rId7" Type="http://schemas.openxmlformats.org/officeDocument/2006/relationships/control" Target="../activeX/activeX35.xml"/><Relationship Id="rId12" Type="http://schemas.openxmlformats.org/officeDocument/2006/relationships/control" Target="../activeX/activeX40.xml"/><Relationship Id="rId17" Type="http://schemas.openxmlformats.org/officeDocument/2006/relationships/control" Target="../activeX/activeX45.xml"/><Relationship Id="rId25" Type="http://schemas.openxmlformats.org/officeDocument/2006/relationships/control" Target="../activeX/activeX53.xml"/><Relationship Id="rId33" Type="http://schemas.openxmlformats.org/officeDocument/2006/relationships/control" Target="../activeX/activeX61.xml"/><Relationship Id="rId2" Type="http://schemas.openxmlformats.org/officeDocument/2006/relationships/drawing" Target="../drawings/drawing3.xml"/><Relationship Id="rId16" Type="http://schemas.openxmlformats.org/officeDocument/2006/relationships/control" Target="../activeX/activeX44.xml"/><Relationship Id="rId20" Type="http://schemas.openxmlformats.org/officeDocument/2006/relationships/control" Target="../activeX/activeX48.xml"/><Relationship Id="rId29" Type="http://schemas.openxmlformats.org/officeDocument/2006/relationships/control" Target="../activeX/activeX57.xml"/><Relationship Id="rId1" Type="http://schemas.openxmlformats.org/officeDocument/2006/relationships/printerSettings" Target="../printerSettings/printerSettings3.bin"/><Relationship Id="rId6" Type="http://schemas.openxmlformats.org/officeDocument/2006/relationships/control" Target="../activeX/activeX34.xml"/><Relationship Id="rId11" Type="http://schemas.openxmlformats.org/officeDocument/2006/relationships/control" Target="../activeX/activeX39.xml"/><Relationship Id="rId24" Type="http://schemas.openxmlformats.org/officeDocument/2006/relationships/control" Target="../activeX/activeX52.xml"/><Relationship Id="rId32" Type="http://schemas.openxmlformats.org/officeDocument/2006/relationships/control" Target="../activeX/activeX60.xml"/><Relationship Id="rId5" Type="http://schemas.openxmlformats.org/officeDocument/2006/relationships/image" Target="../media/image5.emf"/><Relationship Id="rId15" Type="http://schemas.openxmlformats.org/officeDocument/2006/relationships/control" Target="../activeX/activeX43.xml"/><Relationship Id="rId23" Type="http://schemas.openxmlformats.org/officeDocument/2006/relationships/control" Target="../activeX/activeX51.xml"/><Relationship Id="rId28" Type="http://schemas.openxmlformats.org/officeDocument/2006/relationships/control" Target="../activeX/activeX56.xml"/><Relationship Id="rId10" Type="http://schemas.openxmlformats.org/officeDocument/2006/relationships/control" Target="../activeX/activeX38.xml"/><Relationship Id="rId19" Type="http://schemas.openxmlformats.org/officeDocument/2006/relationships/control" Target="../activeX/activeX47.xml"/><Relationship Id="rId31" Type="http://schemas.openxmlformats.org/officeDocument/2006/relationships/control" Target="../activeX/activeX59.xml"/><Relationship Id="rId4" Type="http://schemas.openxmlformats.org/officeDocument/2006/relationships/control" Target="../activeX/activeX33.xml"/><Relationship Id="rId9" Type="http://schemas.openxmlformats.org/officeDocument/2006/relationships/control" Target="../activeX/activeX37.xml"/><Relationship Id="rId14" Type="http://schemas.openxmlformats.org/officeDocument/2006/relationships/control" Target="../activeX/activeX42.xml"/><Relationship Id="rId22" Type="http://schemas.openxmlformats.org/officeDocument/2006/relationships/control" Target="../activeX/activeX50.xml"/><Relationship Id="rId27" Type="http://schemas.openxmlformats.org/officeDocument/2006/relationships/control" Target="../activeX/activeX55.xml"/><Relationship Id="rId30" Type="http://schemas.openxmlformats.org/officeDocument/2006/relationships/control" Target="../activeX/activeX58.xml"/><Relationship Id="rId8" Type="http://schemas.openxmlformats.org/officeDocument/2006/relationships/control" Target="../activeX/activeX36.xml"/></Relationships>
</file>

<file path=xl/worksheets/_rels/sheet4.xml.rels><?xml version="1.0" encoding="UTF-8" standalone="yes"?>
<Relationships xmlns="http://schemas.openxmlformats.org/package/2006/relationships"><Relationship Id="rId13" Type="http://schemas.openxmlformats.org/officeDocument/2006/relationships/control" Target="../activeX/activeX70.xml"/><Relationship Id="rId18" Type="http://schemas.openxmlformats.org/officeDocument/2006/relationships/control" Target="../activeX/activeX74.xml"/><Relationship Id="rId26" Type="http://schemas.openxmlformats.org/officeDocument/2006/relationships/control" Target="../activeX/activeX82.xml"/><Relationship Id="rId3" Type="http://schemas.openxmlformats.org/officeDocument/2006/relationships/vmlDrawing" Target="../drawings/vmlDrawing3.vml"/><Relationship Id="rId21" Type="http://schemas.openxmlformats.org/officeDocument/2006/relationships/control" Target="../activeX/activeX77.xml"/><Relationship Id="rId34" Type="http://schemas.openxmlformats.org/officeDocument/2006/relationships/control" Target="../activeX/activeX88.xml"/><Relationship Id="rId7" Type="http://schemas.openxmlformats.org/officeDocument/2006/relationships/control" Target="../activeX/activeX64.xml"/><Relationship Id="rId12" Type="http://schemas.openxmlformats.org/officeDocument/2006/relationships/control" Target="../activeX/activeX69.xml"/><Relationship Id="rId17" Type="http://schemas.openxmlformats.org/officeDocument/2006/relationships/control" Target="../activeX/activeX73.xml"/><Relationship Id="rId25" Type="http://schemas.openxmlformats.org/officeDocument/2006/relationships/control" Target="../activeX/activeX81.xml"/><Relationship Id="rId33" Type="http://schemas.openxmlformats.org/officeDocument/2006/relationships/control" Target="../activeX/activeX87.xml"/><Relationship Id="rId2" Type="http://schemas.openxmlformats.org/officeDocument/2006/relationships/drawing" Target="../drawings/drawing4.xml"/><Relationship Id="rId16" Type="http://schemas.openxmlformats.org/officeDocument/2006/relationships/control" Target="../activeX/activeX72.xml"/><Relationship Id="rId20" Type="http://schemas.openxmlformats.org/officeDocument/2006/relationships/control" Target="../activeX/activeX76.xml"/><Relationship Id="rId29" Type="http://schemas.openxmlformats.org/officeDocument/2006/relationships/image" Target="../media/image8.emf"/><Relationship Id="rId1" Type="http://schemas.openxmlformats.org/officeDocument/2006/relationships/printerSettings" Target="../printerSettings/printerSettings4.bin"/><Relationship Id="rId6" Type="http://schemas.openxmlformats.org/officeDocument/2006/relationships/control" Target="../activeX/activeX63.xml"/><Relationship Id="rId11" Type="http://schemas.openxmlformats.org/officeDocument/2006/relationships/control" Target="../activeX/activeX68.xml"/><Relationship Id="rId24" Type="http://schemas.openxmlformats.org/officeDocument/2006/relationships/control" Target="../activeX/activeX80.xml"/><Relationship Id="rId32" Type="http://schemas.openxmlformats.org/officeDocument/2006/relationships/control" Target="../activeX/activeX86.xml"/><Relationship Id="rId5" Type="http://schemas.openxmlformats.org/officeDocument/2006/relationships/image" Target="../media/image6.emf"/><Relationship Id="rId15" Type="http://schemas.openxmlformats.org/officeDocument/2006/relationships/image" Target="../media/image7.emf"/><Relationship Id="rId23" Type="http://schemas.openxmlformats.org/officeDocument/2006/relationships/control" Target="../activeX/activeX79.xml"/><Relationship Id="rId28" Type="http://schemas.openxmlformats.org/officeDocument/2006/relationships/control" Target="../activeX/activeX84.xml"/><Relationship Id="rId10" Type="http://schemas.openxmlformats.org/officeDocument/2006/relationships/control" Target="../activeX/activeX67.xml"/><Relationship Id="rId19" Type="http://schemas.openxmlformats.org/officeDocument/2006/relationships/control" Target="../activeX/activeX75.xml"/><Relationship Id="rId31" Type="http://schemas.openxmlformats.org/officeDocument/2006/relationships/image" Target="../media/image9.emf"/><Relationship Id="rId4" Type="http://schemas.openxmlformats.org/officeDocument/2006/relationships/control" Target="../activeX/activeX62.xml"/><Relationship Id="rId9" Type="http://schemas.openxmlformats.org/officeDocument/2006/relationships/control" Target="../activeX/activeX66.xml"/><Relationship Id="rId14" Type="http://schemas.openxmlformats.org/officeDocument/2006/relationships/control" Target="../activeX/activeX71.xml"/><Relationship Id="rId22" Type="http://schemas.openxmlformats.org/officeDocument/2006/relationships/control" Target="../activeX/activeX78.xml"/><Relationship Id="rId27" Type="http://schemas.openxmlformats.org/officeDocument/2006/relationships/control" Target="../activeX/activeX83.xml"/><Relationship Id="rId30" Type="http://schemas.openxmlformats.org/officeDocument/2006/relationships/control" Target="../activeX/activeX85.xml"/><Relationship Id="rId35" Type="http://schemas.openxmlformats.org/officeDocument/2006/relationships/comments" Target="../comments3.xml"/><Relationship Id="rId8" Type="http://schemas.openxmlformats.org/officeDocument/2006/relationships/control" Target="../activeX/activeX65.xml"/></Relationships>
</file>

<file path=xl/worksheets/_rels/sheet5.x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vmlDrawing" Target="../drawings/vmlDrawing4.vml"/><Relationship Id="rId7" Type="http://schemas.openxmlformats.org/officeDocument/2006/relationships/control" Target="../activeX/activeX91.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ontrol" Target="../activeX/activeX90.xml"/><Relationship Id="rId11" Type="http://schemas.openxmlformats.org/officeDocument/2006/relationships/comments" Target="../comments4.xml"/><Relationship Id="rId5" Type="http://schemas.openxmlformats.org/officeDocument/2006/relationships/image" Target="../media/image5.emf"/><Relationship Id="rId10" Type="http://schemas.openxmlformats.org/officeDocument/2006/relationships/control" Target="../activeX/activeX93.xml"/><Relationship Id="rId4" Type="http://schemas.openxmlformats.org/officeDocument/2006/relationships/control" Target="../activeX/activeX89.xml"/><Relationship Id="rId9" Type="http://schemas.openxmlformats.org/officeDocument/2006/relationships/control" Target="../activeX/activeX92.xml"/></Relationships>
</file>

<file path=xl/worksheets/_rels/sheet6.xml.rels><?xml version="1.0" encoding="UTF-8" standalone="yes"?>
<Relationships xmlns="http://schemas.openxmlformats.org/package/2006/relationships"><Relationship Id="rId8" Type="http://schemas.openxmlformats.org/officeDocument/2006/relationships/control" Target="../activeX/activeX97.xml"/><Relationship Id="rId13" Type="http://schemas.openxmlformats.org/officeDocument/2006/relationships/control" Target="../activeX/activeX100.xml"/><Relationship Id="rId18" Type="http://schemas.openxmlformats.org/officeDocument/2006/relationships/control" Target="../activeX/activeX105.xml"/><Relationship Id="rId26" Type="http://schemas.openxmlformats.org/officeDocument/2006/relationships/control" Target="../activeX/activeX113.xml"/><Relationship Id="rId3" Type="http://schemas.openxmlformats.org/officeDocument/2006/relationships/vmlDrawing" Target="../drawings/vmlDrawing5.vml"/><Relationship Id="rId21" Type="http://schemas.openxmlformats.org/officeDocument/2006/relationships/control" Target="../activeX/activeX108.xml"/><Relationship Id="rId7" Type="http://schemas.openxmlformats.org/officeDocument/2006/relationships/control" Target="../activeX/activeX96.xml"/><Relationship Id="rId12" Type="http://schemas.openxmlformats.org/officeDocument/2006/relationships/control" Target="../activeX/activeX99.xml"/><Relationship Id="rId17" Type="http://schemas.openxmlformats.org/officeDocument/2006/relationships/control" Target="../activeX/activeX104.xml"/><Relationship Id="rId25" Type="http://schemas.openxmlformats.org/officeDocument/2006/relationships/control" Target="../activeX/activeX112.xml"/><Relationship Id="rId2" Type="http://schemas.openxmlformats.org/officeDocument/2006/relationships/drawing" Target="../drawings/drawing6.xml"/><Relationship Id="rId16" Type="http://schemas.openxmlformats.org/officeDocument/2006/relationships/control" Target="../activeX/activeX103.xml"/><Relationship Id="rId20" Type="http://schemas.openxmlformats.org/officeDocument/2006/relationships/control" Target="../activeX/activeX107.xml"/><Relationship Id="rId29" Type="http://schemas.openxmlformats.org/officeDocument/2006/relationships/control" Target="../activeX/activeX116.xml"/><Relationship Id="rId1" Type="http://schemas.openxmlformats.org/officeDocument/2006/relationships/printerSettings" Target="../printerSettings/printerSettings6.bin"/><Relationship Id="rId6" Type="http://schemas.openxmlformats.org/officeDocument/2006/relationships/control" Target="../activeX/activeX95.xml"/><Relationship Id="rId11" Type="http://schemas.openxmlformats.org/officeDocument/2006/relationships/image" Target="../media/image9.emf"/><Relationship Id="rId24" Type="http://schemas.openxmlformats.org/officeDocument/2006/relationships/control" Target="../activeX/activeX111.xml"/><Relationship Id="rId5" Type="http://schemas.openxmlformats.org/officeDocument/2006/relationships/image" Target="../media/image10.emf"/><Relationship Id="rId15" Type="http://schemas.openxmlformats.org/officeDocument/2006/relationships/control" Target="../activeX/activeX102.xml"/><Relationship Id="rId23" Type="http://schemas.openxmlformats.org/officeDocument/2006/relationships/control" Target="../activeX/activeX110.xml"/><Relationship Id="rId28" Type="http://schemas.openxmlformats.org/officeDocument/2006/relationships/control" Target="../activeX/activeX115.xml"/><Relationship Id="rId10" Type="http://schemas.openxmlformats.org/officeDocument/2006/relationships/control" Target="../activeX/activeX98.xml"/><Relationship Id="rId19" Type="http://schemas.openxmlformats.org/officeDocument/2006/relationships/control" Target="../activeX/activeX106.xml"/><Relationship Id="rId4" Type="http://schemas.openxmlformats.org/officeDocument/2006/relationships/control" Target="../activeX/activeX94.xml"/><Relationship Id="rId9" Type="http://schemas.openxmlformats.org/officeDocument/2006/relationships/image" Target="../media/image11.emf"/><Relationship Id="rId14" Type="http://schemas.openxmlformats.org/officeDocument/2006/relationships/control" Target="../activeX/activeX101.xml"/><Relationship Id="rId22" Type="http://schemas.openxmlformats.org/officeDocument/2006/relationships/control" Target="../activeX/activeX109.xml"/><Relationship Id="rId27" Type="http://schemas.openxmlformats.org/officeDocument/2006/relationships/control" Target="../activeX/activeX114.xml"/><Relationship Id="rId30"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3" Type="http://schemas.openxmlformats.org/officeDocument/2006/relationships/control" Target="../activeX/activeX124.xml"/><Relationship Id="rId18" Type="http://schemas.openxmlformats.org/officeDocument/2006/relationships/control" Target="../activeX/activeX129.xml"/><Relationship Id="rId26" Type="http://schemas.openxmlformats.org/officeDocument/2006/relationships/control" Target="../activeX/activeX137.xml"/><Relationship Id="rId39" Type="http://schemas.openxmlformats.org/officeDocument/2006/relationships/control" Target="../activeX/activeX150.xml"/><Relationship Id="rId21" Type="http://schemas.openxmlformats.org/officeDocument/2006/relationships/control" Target="../activeX/activeX132.xml"/><Relationship Id="rId34" Type="http://schemas.openxmlformats.org/officeDocument/2006/relationships/control" Target="../activeX/activeX145.xml"/><Relationship Id="rId42" Type="http://schemas.openxmlformats.org/officeDocument/2006/relationships/control" Target="../activeX/activeX153.xml"/><Relationship Id="rId47" Type="http://schemas.openxmlformats.org/officeDocument/2006/relationships/control" Target="../activeX/activeX158.xml"/><Relationship Id="rId50" Type="http://schemas.openxmlformats.org/officeDocument/2006/relationships/control" Target="../activeX/activeX161.xml"/><Relationship Id="rId7" Type="http://schemas.openxmlformats.org/officeDocument/2006/relationships/image" Target="../media/image5.emf"/><Relationship Id="rId2" Type="http://schemas.openxmlformats.org/officeDocument/2006/relationships/drawing" Target="../drawings/drawing7.xml"/><Relationship Id="rId16" Type="http://schemas.openxmlformats.org/officeDocument/2006/relationships/control" Target="../activeX/activeX127.xml"/><Relationship Id="rId29" Type="http://schemas.openxmlformats.org/officeDocument/2006/relationships/control" Target="../activeX/activeX140.xml"/><Relationship Id="rId11" Type="http://schemas.openxmlformats.org/officeDocument/2006/relationships/control" Target="../activeX/activeX122.xml"/><Relationship Id="rId24" Type="http://schemas.openxmlformats.org/officeDocument/2006/relationships/control" Target="../activeX/activeX135.xml"/><Relationship Id="rId32" Type="http://schemas.openxmlformats.org/officeDocument/2006/relationships/control" Target="../activeX/activeX143.xml"/><Relationship Id="rId37" Type="http://schemas.openxmlformats.org/officeDocument/2006/relationships/control" Target="../activeX/activeX148.xml"/><Relationship Id="rId40" Type="http://schemas.openxmlformats.org/officeDocument/2006/relationships/control" Target="../activeX/activeX151.xml"/><Relationship Id="rId45" Type="http://schemas.openxmlformats.org/officeDocument/2006/relationships/control" Target="../activeX/activeX156.xml"/><Relationship Id="rId53" Type="http://schemas.openxmlformats.org/officeDocument/2006/relationships/comments" Target="../comments6.xml"/><Relationship Id="rId5" Type="http://schemas.openxmlformats.org/officeDocument/2006/relationships/image" Target="../media/image4.emf"/><Relationship Id="rId10" Type="http://schemas.openxmlformats.org/officeDocument/2006/relationships/control" Target="../activeX/activeX121.xml"/><Relationship Id="rId19" Type="http://schemas.openxmlformats.org/officeDocument/2006/relationships/control" Target="../activeX/activeX130.xml"/><Relationship Id="rId31" Type="http://schemas.openxmlformats.org/officeDocument/2006/relationships/control" Target="../activeX/activeX142.xml"/><Relationship Id="rId44" Type="http://schemas.openxmlformats.org/officeDocument/2006/relationships/control" Target="../activeX/activeX155.xml"/><Relationship Id="rId52" Type="http://schemas.openxmlformats.org/officeDocument/2006/relationships/ctrlProp" Target="../ctrlProps/ctrlProp1.xml"/><Relationship Id="rId4" Type="http://schemas.openxmlformats.org/officeDocument/2006/relationships/control" Target="../activeX/activeX117.xml"/><Relationship Id="rId9" Type="http://schemas.openxmlformats.org/officeDocument/2006/relationships/control" Target="../activeX/activeX120.xml"/><Relationship Id="rId14" Type="http://schemas.openxmlformats.org/officeDocument/2006/relationships/control" Target="../activeX/activeX125.xml"/><Relationship Id="rId22" Type="http://schemas.openxmlformats.org/officeDocument/2006/relationships/control" Target="../activeX/activeX133.xml"/><Relationship Id="rId27" Type="http://schemas.openxmlformats.org/officeDocument/2006/relationships/control" Target="../activeX/activeX138.xml"/><Relationship Id="rId30" Type="http://schemas.openxmlformats.org/officeDocument/2006/relationships/control" Target="../activeX/activeX141.xml"/><Relationship Id="rId35" Type="http://schemas.openxmlformats.org/officeDocument/2006/relationships/control" Target="../activeX/activeX146.xml"/><Relationship Id="rId43" Type="http://schemas.openxmlformats.org/officeDocument/2006/relationships/control" Target="../activeX/activeX154.xml"/><Relationship Id="rId48" Type="http://schemas.openxmlformats.org/officeDocument/2006/relationships/control" Target="../activeX/activeX159.xml"/><Relationship Id="rId8" Type="http://schemas.openxmlformats.org/officeDocument/2006/relationships/control" Target="../activeX/activeX119.xml"/><Relationship Id="rId51" Type="http://schemas.openxmlformats.org/officeDocument/2006/relationships/control" Target="../activeX/activeX162.xml"/><Relationship Id="rId3" Type="http://schemas.openxmlformats.org/officeDocument/2006/relationships/vmlDrawing" Target="../drawings/vmlDrawing6.vml"/><Relationship Id="rId12" Type="http://schemas.openxmlformats.org/officeDocument/2006/relationships/control" Target="../activeX/activeX123.xml"/><Relationship Id="rId17" Type="http://schemas.openxmlformats.org/officeDocument/2006/relationships/control" Target="../activeX/activeX128.xml"/><Relationship Id="rId25" Type="http://schemas.openxmlformats.org/officeDocument/2006/relationships/control" Target="../activeX/activeX136.xml"/><Relationship Id="rId33" Type="http://schemas.openxmlformats.org/officeDocument/2006/relationships/control" Target="../activeX/activeX144.xml"/><Relationship Id="rId38" Type="http://schemas.openxmlformats.org/officeDocument/2006/relationships/control" Target="../activeX/activeX149.xml"/><Relationship Id="rId46" Type="http://schemas.openxmlformats.org/officeDocument/2006/relationships/control" Target="../activeX/activeX157.xml"/><Relationship Id="rId20" Type="http://schemas.openxmlformats.org/officeDocument/2006/relationships/control" Target="../activeX/activeX131.xml"/><Relationship Id="rId41" Type="http://schemas.openxmlformats.org/officeDocument/2006/relationships/control" Target="../activeX/activeX152.xml"/><Relationship Id="rId1" Type="http://schemas.openxmlformats.org/officeDocument/2006/relationships/printerSettings" Target="../printerSettings/printerSettings7.bin"/><Relationship Id="rId6" Type="http://schemas.openxmlformats.org/officeDocument/2006/relationships/control" Target="../activeX/activeX118.xml"/><Relationship Id="rId15" Type="http://schemas.openxmlformats.org/officeDocument/2006/relationships/control" Target="../activeX/activeX126.xml"/><Relationship Id="rId23" Type="http://schemas.openxmlformats.org/officeDocument/2006/relationships/control" Target="../activeX/activeX134.xml"/><Relationship Id="rId28" Type="http://schemas.openxmlformats.org/officeDocument/2006/relationships/control" Target="../activeX/activeX139.xml"/><Relationship Id="rId36" Type="http://schemas.openxmlformats.org/officeDocument/2006/relationships/control" Target="../activeX/activeX147.xml"/><Relationship Id="rId49" Type="http://schemas.openxmlformats.org/officeDocument/2006/relationships/control" Target="../activeX/activeX160.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166.xml"/><Relationship Id="rId13" Type="http://schemas.openxmlformats.org/officeDocument/2006/relationships/control" Target="../activeX/activeX171.xml"/><Relationship Id="rId3" Type="http://schemas.openxmlformats.org/officeDocument/2006/relationships/vmlDrawing" Target="../drawings/vmlDrawing9.vml"/><Relationship Id="rId7" Type="http://schemas.openxmlformats.org/officeDocument/2006/relationships/control" Target="../activeX/activeX165.xml"/><Relationship Id="rId12" Type="http://schemas.openxmlformats.org/officeDocument/2006/relationships/control" Target="../activeX/activeX170.xml"/><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control" Target="../activeX/activeX164.xml"/><Relationship Id="rId11" Type="http://schemas.openxmlformats.org/officeDocument/2006/relationships/control" Target="../activeX/activeX169.xml"/><Relationship Id="rId5" Type="http://schemas.openxmlformats.org/officeDocument/2006/relationships/image" Target="../media/image12.emf"/><Relationship Id="rId10" Type="http://schemas.openxmlformats.org/officeDocument/2006/relationships/control" Target="../activeX/activeX168.xml"/><Relationship Id="rId4" Type="http://schemas.openxmlformats.org/officeDocument/2006/relationships/control" Target="../activeX/activeX163.xml"/><Relationship Id="rId9" Type="http://schemas.openxmlformats.org/officeDocument/2006/relationships/control" Target="../activeX/activeX167.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8" Type="http://schemas.openxmlformats.org/officeDocument/2006/relationships/control" Target="../activeX/activeX175.xml"/><Relationship Id="rId13" Type="http://schemas.openxmlformats.org/officeDocument/2006/relationships/image" Target="../media/image16.emf"/><Relationship Id="rId18" Type="http://schemas.openxmlformats.org/officeDocument/2006/relationships/ctrlProp" Target="../ctrlProps/ctrlProp4.xml"/><Relationship Id="rId3" Type="http://schemas.openxmlformats.org/officeDocument/2006/relationships/vmlDrawing" Target="../drawings/vmlDrawing10.vml"/><Relationship Id="rId21" Type="http://schemas.openxmlformats.org/officeDocument/2006/relationships/ctrlProp" Target="../ctrlProps/ctrlProp7.xml"/><Relationship Id="rId7" Type="http://schemas.openxmlformats.org/officeDocument/2006/relationships/control" Target="../activeX/activeX174.xml"/><Relationship Id="rId12" Type="http://schemas.openxmlformats.org/officeDocument/2006/relationships/control" Target="../activeX/activeX177.xml"/><Relationship Id="rId17" Type="http://schemas.openxmlformats.org/officeDocument/2006/relationships/ctrlProp" Target="../ctrlProps/ctrlProp3.xml"/><Relationship Id="rId2" Type="http://schemas.openxmlformats.org/officeDocument/2006/relationships/drawing" Target="../drawings/drawing12.xml"/><Relationship Id="rId16" Type="http://schemas.openxmlformats.org/officeDocument/2006/relationships/ctrlProp" Target="../ctrlProps/ctrlProp2.xml"/><Relationship Id="rId20" Type="http://schemas.openxmlformats.org/officeDocument/2006/relationships/ctrlProp" Target="../ctrlProps/ctrlProp6.xml"/><Relationship Id="rId1" Type="http://schemas.openxmlformats.org/officeDocument/2006/relationships/printerSettings" Target="../printerSettings/printerSettings12.bin"/><Relationship Id="rId6" Type="http://schemas.openxmlformats.org/officeDocument/2006/relationships/control" Target="../activeX/activeX173.xml"/><Relationship Id="rId11" Type="http://schemas.openxmlformats.org/officeDocument/2006/relationships/image" Target="../media/image15.emf"/><Relationship Id="rId5" Type="http://schemas.openxmlformats.org/officeDocument/2006/relationships/image" Target="../media/image13.emf"/><Relationship Id="rId15" Type="http://schemas.openxmlformats.org/officeDocument/2006/relationships/image" Target="../media/image17.emf"/><Relationship Id="rId10" Type="http://schemas.openxmlformats.org/officeDocument/2006/relationships/control" Target="../activeX/activeX176.xml"/><Relationship Id="rId19" Type="http://schemas.openxmlformats.org/officeDocument/2006/relationships/ctrlProp" Target="../ctrlProps/ctrlProp5.xml"/><Relationship Id="rId4" Type="http://schemas.openxmlformats.org/officeDocument/2006/relationships/control" Target="../activeX/activeX172.xml"/><Relationship Id="rId9" Type="http://schemas.openxmlformats.org/officeDocument/2006/relationships/image" Target="../media/image14.emf"/><Relationship Id="rId14" Type="http://schemas.openxmlformats.org/officeDocument/2006/relationships/control" Target="../activeX/activeX178.xml"/></Relationships>
</file>

<file path=xl/worksheets/_rels/sheet13.xml.rels><?xml version="1.0" encoding="UTF-8" standalone="yes"?>
<Relationships xmlns="http://schemas.openxmlformats.org/package/2006/relationships"><Relationship Id="rId8" Type="http://schemas.openxmlformats.org/officeDocument/2006/relationships/control" Target="../activeX/activeX181.xml"/><Relationship Id="rId13" Type="http://schemas.openxmlformats.org/officeDocument/2006/relationships/image" Target="../media/image22.emf"/><Relationship Id="rId3" Type="http://schemas.openxmlformats.org/officeDocument/2006/relationships/vmlDrawing" Target="../drawings/vmlDrawing11.vml"/><Relationship Id="rId7" Type="http://schemas.openxmlformats.org/officeDocument/2006/relationships/image" Target="../media/image19.emf"/><Relationship Id="rId12" Type="http://schemas.openxmlformats.org/officeDocument/2006/relationships/control" Target="../activeX/activeX183.xml"/><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control" Target="../activeX/activeX180.xml"/><Relationship Id="rId11" Type="http://schemas.openxmlformats.org/officeDocument/2006/relationships/image" Target="../media/image21.emf"/><Relationship Id="rId5" Type="http://schemas.openxmlformats.org/officeDocument/2006/relationships/image" Target="../media/image18.emf"/><Relationship Id="rId10" Type="http://schemas.openxmlformats.org/officeDocument/2006/relationships/control" Target="../activeX/activeX182.xml"/><Relationship Id="rId4" Type="http://schemas.openxmlformats.org/officeDocument/2006/relationships/control" Target="../activeX/activeX179.xml"/><Relationship Id="rId9" Type="http://schemas.openxmlformats.org/officeDocument/2006/relationships/image" Target="../media/image20.emf"/></Relationships>
</file>

<file path=xl/worksheets/_rels/sheet14.xml.rels><?xml version="1.0" encoding="UTF-8" standalone="yes"?>
<Relationships xmlns="http://schemas.openxmlformats.org/package/2006/relationships"><Relationship Id="rId8" Type="http://schemas.openxmlformats.org/officeDocument/2006/relationships/control" Target="../activeX/activeX187.xml"/><Relationship Id="rId3" Type="http://schemas.openxmlformats.org/officeDocument/2006/relationships/vmlDrawing" Target="../drawings/vmlDrawing12.vml"/><Relationship Id="rId7" Type="http://schemas.openxmlformats.org/officeDocument/2006/relationships/control" Target="../activeX/activeX186.xml"/><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control" Target="../activeX/activeX185.xml"/><Relationship Id="rId5" Type="http://schemas.openxmlformats.org/officeDocument/2006/relationships/image" Target="../media/image12.emf"/><Relationship Id="rId10" Type="http://schemas.openxmlformats.org/officeDocument/2006/relationships/control" Target="../activeX/activeX189.xml"/><Relationship Id="rId4" Type="http://schemas.openxmlformats.org/officeDocument/2006/relationships/control" Target="../activeX/activeX184.xml"/><Relationship Id="rId9" Type="http://schemas.openxmlformats.org/officeDocument/2006/relationships/control" Target="../activeX/activeX188.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5">
    <tabColor indexed="9"/>
    <pageSetUpPr fitToPage="1"/>
  </sheetPr>
  <dimension ref="B1:P53"/>
  <sheetViews>
    <sheetView topLeftCell="B1" zoomScaleNormal="100" zoomScaleSheetLayoutView="100" workbookViewId="0"/>
  </sheetViews>
  <sheetFormatPr defaultRowHeight="12.75" x14ac:dyDescent="0.2"/>
  <cols>
    <col min="1" max="1" width="1.7109375" style="276" customWidth="1"/>
    <col min="2" max="2" width="4.42578125" style="276" customWidth="1"/>
    <col min="3" max="3" width="24.7109375" style="276" customWidth="1"/>
    <col min="4" max="16384" width="9.140625" style="276"/>
  </cols>
  <sheetData>
    <row r="1" spans="2:16" s="328" customFormat="1" x14ac:dyDescent="0.2"/>
    <row r="2" spans="2:16" s="329" customFormat="1" ht="26.25" x14ac:dyDescent="0.4">
      <c r="C2" s="330"/>
      <c r="E2" s="330"/>
      <c r="F2" s="330"/>
      <c r="G2" s="330"/>
      <c r="H2" s="330"/>
      <c r="I2" s="399" t="s">
        <v>1114</v>
      </c>
      <c r="J2" s="330"/>
    </row>
    <row r="3" spans="2:16" s="328" customFormat="1" ht="12.75" customHeight="1" x14ac:dyDescent="0.2"/>
    <row r="4" spans="2:16" s="328" customFormat="1" ht="21.75" customHeight="1" x14ac:dyDescent="0.4">
      <c r="B4" s="331"/>
      <c r="C4" s="331"/>
      <c r="D4" s="331"/>
      <c r="E4" s="331"/>
      <c r="F4" s="331"/>
      <c r="G4" s="331"/>
      <c r="H4" s="331"/>
      <c r="I4" s="399" t="s">
        <v>1334</v>
      </c>
      <c r="J4" s="331"/>
    </row>
    <row r="5" spans="2:16" s="328" customFormat="1" ht="12.75" customHeight="1" x14ac:dyDescent="0.35">
      <c r="B5" s="332"/>
      <c r="C5" s="332"/>
      <c r="D5" s="332"/>
      <c r="E5" s="333"/>
      <c r="F5" s="332"/>
      <c r="G5" s="332"/>
      <c r="H5" s="332"/>
      <c r="I5" s="332"/>
      <c r="J5" s="332"/>
    </row>
    <row r="6" spans="2:16" s="328" customFormat="1" ht="18.75" customHeight="1" x14ac:dyDescent="0.35">
      <c r="B6" s="332"/>
      <c r="C6" s="332"/>
      <c r="D6" s="332"/>
      <c r="E6" s="332"/>
      <c r="F6" s="332"/>
      <c r="G6" s="332"/>
      <c r="H6" s="332"/>
      <c r="I6" s="332"/>
      <c r="J6" s="332"/>
    </row>
    <row r="7" spans="2:16" s="300" customFormat="1" ht="12.75" customHeight="1" x14ac:dyDescent="0.35">
      <c r="B7" s="301"/>
      <c r="C7" s="301"/>
      <c r="D7" s="301"/>
      <c r="E7" s="301"/>
      <c r="F7" s="301"/>
      <c r="G7" s="301"/>
      <c r="H7" s="301"/>
      <c r="I7" s="301"/>
      <c r="J7" s="301"/>
    </row>
    <row r="8" spans="2:16" s="300" customFormat="1" ht="12.75" customHeight="1" x14ac:dyDescent="0.35">
      <c r="B8" s="301"/>
      <c r="C8" s="301"/>
      <c r="D8" s="301"/>
      <c r="E8" s="301"/>
      <c r="F8" s="301"/>
      <c r="G8" s="301"/>
      <c r="H8" s="301"/>
      <c r="I8" s="301"/>
      <c r="J8" s="301"/>
    </row>
    <row r="9" spans="2:16" s="338" customFormat="1" ht="18" customHeight="1" x14ac:dyDescent="0.2">
      <c r="B9" s="334" t="s">
        <v>474</v>
      </c>
      <c r="C9" s="334"/>
      <c r="D9" s="334"/>
      <c r="E9" s="334"/>
      <c r="F9" s="334"/>
      <c r="G9" s="334"/>
      <c r="H9" s="334"/>
      <c r="I9" s="334"/>
      <c r="J9" s="334"/>
      <c r="P9" s="454"/>
    </row>
    <row r="10" spans="2:16" s="335" customFormat="1" ht="15" customHeight="1" x14ac:dyDescent="0.2">
      <c r="C10" s="342" t="s">
        <v>197</v>
      </c>
      <c r="F10" s="431" t="s">
        <v>468</v>
      </c>
    </row>
    <row r="11" spans="2:16" s="302" customFormat="1" ht="15" customHeight="1" x14ac:dyDescent="0.2">
      <c r="C11" s="401" t="s">
        <v>246</v>
      </c>
      <c r="F11" s="432" t="s">
        <v>465</v>
      </c>
    </row>
    <row r="12" spans="2:16" s="335" customFormat="1" ht="15" customHeight="1" x14ac:dyDescent="0.2">
      <c r="C12" s="342" t="s">
        <v>241</v>
      </c>
      <c r="F12" s="431" t="s">
        <v>459</v>
      </c>
    </row>
    <row r="13" spans="2:16" s="302" customFormat="1" ht="15" customHeight="1" x14ac:dyDescent="0.2">
      <c r="C13" s="401" t="s">
        <v>129</v>
      </c>
      <c r="F13" s="432" t="s">
        <v>460</v>
      </c>
    </row>
    <row r="14" spans="2:16" s="335" customFormat="1" ht="15" customHeight="1" x14ac:dyDescent="0.2">
      <c r="C14" s="342" t="s">
        <v>128</v>
      </c>
      <c r="F14" s="431" t="s">
        <v>467</v>
      </c>
    </row>
    <row r="15" spans="2:16" s="302" customFormat="1" ht="15" customHeight="1" x14ac:dyDescent="0.2">
      <c r="C15" s="401" t="s">
        <v>141</v>
      </c>
      <c r="F15" s="432" t="s">
        <v>466</v>
      </c>
    </row>
    <row r="16" spans="2:16" s="335" customFormat="1" ht="15" customHeight="1" x14ac:dyDescent="0.2"/>
    <row r="17" spans="2:16" s="303" customFormat="1" ht="18" customHeight="1" x14ac:dyDescent="0.2">
      <c r="B17" s="304" t="s">
        <v>475</v>
      </c>
    </row>
    <row r="18" spans="2:16" s="336" customFormat="1" ht="15" customHeight="1" x14ac:dyDescent="0.2">
      <c r="C18" s="343" t="s">
        <v>289</v>
      </c>
      <c r="F18" s="433" t="s">
        <v>319</v>
      </c>
    </row>
    <row r="19" spans="2:16" s="302" customFormat="1" ht="15" customHeight="1" x14ac:dyDescent="0.2">
      <c r="C19" s="401" t="s">
        <v>174</v>
      </c>
      <c r="F19" s="401" t="s">
        <v>464</v>
      </c>
    </row>
    <row r="20" spans="2:16" s="336" customFormat="1" ht="15" customHeight="1" x14ac:dyDescent="0.2"/>
    <row r="21" spans="2:16" s="327" customFormat="1" ht="18" customHeight="1" x14ac:dyDescent="0.25">
      <c r="B21" s="326" t="s">
        <v>461</v>
      </c>
    </row>
    <row r="22" spans="2:16" s="337" customFormat="1" ht="15" customHeight="1" x14ac:dyDescent="0.2">
      <c r="C22" s="344" t="s">
        <v>399</v>
      </c>
      <c r="F22" s="434" t="s">
        <v>471</v>
      </c>
    </row>
    <row r="23" spans="2:16" s="302" customFormat="1" ht="15" customHeight="1" x14ac:dyDescent="0.2">
      <c r="C23" s="401" t="s">
        <v>326</v>
      </c>
      <c r="F23" s="432" t="s">
        <v>469</v>
      </c>
    </row>
    <row r="24" spans="2:16" s="337" customFormat="1" ht="15" customHeight="1" x14ac:dyDescent="0.2">
      <c r="C24" s="344" t="s">
        <v>462</v>
      </c>
      <c r="F24" s="434" t="s">
        <v>472</v>
      </c>
    </row>
    <row r="25" spans="2:16" s="302" customFormat="1" ht="15" customHeight="1" x14ac:dyDescent="0.2">
      <c r="C25" s="401" t="s">
        <v>463</v>
      </c>
      <c r="F25" s="432" t="s">
        <v>473</v>
      </c>
    </row>
    <row r="26" spans="2:16" s="337" customFormat="1" ht="15" customHeight="1" x14ac:dyDescent="0.2">
      <c r="C26" s="344" t="s">
        <v>445</v>
      </c>
      <c r="F26" s="434" t="s">
        <v>470</v>
      </c>
    </row>
    <row r="27" spans="2:16" ht="12.75" customHeight="1" x14ac:dyDescent="0.2"/>
    <row r="28" spans="2:16" ht="12.75" customHeight="1" x14ac:dyDescent="0.2"/>
    <row r="29" spans="2:16" ht="12.75" customHeight="1" x14ac:dyDescent="0.2"/>
    <row r="30" spans="2:16" ht="12.75" customHeight="1" x14ac:dyDescent="0.2"/>
    <row r="31" spans="2:16" ht="12.75" customHeight="1" x14ac:dyDescent="0.25">
      <c r="C31" s="341" t="s">
        <v>1291</v>
      </c>
      <c r="P31" s="469"/>
    </row>
    <row r="32" spans="2:16" ht="12.75" customHeight="1" x14ac:dyDescent="0.2">
      <c r="C32" s="554" t="s">
        <v>1290</v>
      </c>
      <c r="D32" s="554"/>
      <c r="E32" s="554"/>
    </row>
    <row r="33" spans="2:5" ht="12.75" customHeight="1" x14ac:dyDescent="0.2">
      <c r="C33" s="427"/>
      <c r="D33" s="427"/>
      <c r="E33" s="427"/>
    </row>
    <row r="34" spans="2:5" ht="12.75" customHeight="1" x14ac:dyDescent="0.2">
      <c r="C34" s="427"/>
      <c r="D34" s="427"/>
      <c r="E34" s="427"/>
    </row>
    <row r="35" spans="2:5" s="341" customFormat="1" ht="12.75" customHeight="1" x14ac:dyDescent="0.2">
      <c r="C35"/>
    </row>
    <row r="36" spans="2:5" s="341" customFormat="1" ht="12.75" customHeight="1" x14ac:dyDescent="0.2">
      <c r="C36" s="428"/>
    </row>
    <row r="37" spans="2:5" ht="12.75" customHeight="1" x14ac:dyDescent="0.2"/>
    <row r="38" spans="2:5" ht="12.75" customHeight="1" x14ac:dyDescent="0.2">
      <c r="C38" s="341" t="s">
        <v>439</v>
      </c>
    </row>
    <row r="39" spans="2:5" ht="12.75" customHeight="1" x14ac:dyDescent="0.2">
      <c r="C39" s="341"/>
    </row>
    <row r="40" spans="2:5" x14ac:dyDescent="0.2">
      <c r="C40" s="341"/>
    </row>
    <row r="41" spans="2:5" s="341" customFormat="1" x14ac:dyDescent="0.2">
      <c r="C41"/>
    </row>
    <row r="42" spans="2:5" s="400" customFormat="1" x14ac:dyDescent="0.2">
      <c r="C42" s="555"/>
      <c r="D42" s="555"/>
      <c r="E42" s="401"/>
    </row>
    <row r="43" spans="2:5" s="400" customFormat="1" x14ac:dyDescent="0.2">
      <c r="C43" s="555"/>
      <c r="D43" s="555"/>
    </row>
    <row r="45" spans="2:5" ht="15" x14ac:dyDescent="0.25">
      <c r="B45" s="469" t="s">
        <v>10</v>
      </c>
    </row>
    <row r="53" spans="6:7" x14ac:dyDescent="0.2">
      <c r="F53" s="554"/>
      <c r="G53" s="554"/>
    </row>
  </sheetData>
  <sheetProtection algorithmName="SHA-512" hashValue="1Y89ek4Ht3dpbzrzleVxkH6TFRyxaTTgq5oz6FI8CqTo9KMGoM5/wBV/viZhPY5N0TjMau2ZfAzTi7YWo7TBcw==" saltValue="iZ92pdoFG1FoKdKlF+Iq7w==" spinCount="100000" sheet="1" objects="1" scenarios="1"/>
  <mergeCells count="4">
    <mergeCell ref="C32:E32"/>
    <mergeCell ref="C42:D42"/>
    <mergeCell ref="F53:G53"/>
    <mergeCell ref="C43:D43"/>
  </mergeCells>
  <phoneticPr fontId="50" type="noConversion"/>
  <hyperlinks>
    <hyperlink ref="C10" location="'MACRO ECONOMIC DATA'!$A$1" tooltip="MACRO ECONOMIC DATA Sheet" display="'MACRO ECONOMIC DATA'!$A$1" xr:uid="{00000000-0004-0000-0000-000000000000}"/>
    <hyperlink ref="C11" location="'COMMODITIES'!$A$1" tooltip="COMMODITIES Sheet" display="'COMMODITIES'!$A$1" xr:uid="{00000000-0004-0000-0000-000001000000}"/>
    <hyperlink ref="C12" location="'INDUSTRY'!$A$1" tooltip="INDUSTRY Sheet" display="'INDUSTRY'!$A$1" xr:uid="{00000000-0004-0000-0000-000002000000}"/>
    <hyperlink ref="C13" location="'SERVICES'!$A$1" tooltip="SERVICES Sheet" display="'SERVICES'!$A$1" xr:uid="{00000000-0004-0000-0000-000003000000}"/>
    <hyperlink ref="C14" location="'RESIDENTIAL'!$A$1" tooltip="RESIDENTIAL Sheet" display="'RESIDENTIAL'!$A$1" xr:uid="{00000000-0004-0000-0000-000004000000}"/>
    <hyperlink ref="C15" location="'TRANSPORT'!$A$1" tooltip="TRANSPORT Sheet" display="'TRANSPORT'!$A$1" xr:uid="{00000000-0004-0000-0000-000005000000}"/>
    <hyperlink ref="C18" location="'ELECTRICITY GENERATION'!$A$1" tooltip="ELECTRICITY GENERATION Sheet" display="'ELECTRICITY GENERATION'!$A$1" xr:uid="{00000000-0004-0000-0000-000006000000}"/>
    <hyperlink ref="C19" location="'BASIC INDICATORS'!$A$1" tooltip="BASIC INDICATORS Sheet" display="'BASIC INDICATORS'!$A$1" xr:uid="{00000000-0004-0000-0000-000007000000}"/>
    <hyperlink ref="C22" location="'USER REMARKS'!$A$1" tooltip="USER REMARKS Sheet" display="'USER REMARKS'!$A$1" xr:uid="{00000000-0004-0000-0000-000008000000}"/>
    <hyperlink ref="C23" location="'DATA COVERAGE'!$A$1" tooltip="DATA COVERAGE Sheet" display="'DATA COVERAGE'!$A$1" xr:uid="{00000000-0004-0000-0000-000009000000}"/>
    <hyperlink ref="C24" location="'GRAPHS'!$A$1" tooltip="SINGLE LINE GRAPHS Sheet" display="'GRAPHS'!$A$1" xr:uid="{00000000-0004-0000-0000-00000A000000}"/>
    <hyperlink ref="C25" location="'MULTILINE GRAPHS'!$A$1" tooltip="MULTILINE GRAPHS Sheet" display="'MULTILINE GRAPHS'!$A$1" xr:uid="{00000000-0004-0000-0000-00000B000000}"/>
    <hyperlink ref="C26" location="'CHECKS'!$A$1" tooltip="CHECKS Sheet" display="'CHECKS'!$A$1" xr:uid="{00000000-0004-0000-0000-00000C000000}"/>
  </hyperlinks>
  <printOptions horizontalCentered="1" verticalCentered="1"/>
  <pageMargins left="0.15748031496062992" right="0.15748031496062992" top="0.98425196850393704" bottom="0.98425196850393704" header="0.51181102362204722" footer="0.51181102362204722"/>
  <pageSetup paperSize="9" scale="97" orientation="landscape" r:id="rId1"/>
  <headerFooter scaleWithDoc="0" alignWithMargins="0">
    <oddFooter>&amp;R
Page &amp;P</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pageSetUpPr fitToPage="1"/>
  </sheetPr>
  <dimension ref="A1:DE179"/>
  <sheetViews>
    <sheetView tabSelected="1" zoomScale="80" zoomScaleNormal="80" workbookViewId="0">
      <pane xSplit="4" ySplit="3" topLeftCell="R34" activePane="bottomRight" state="frozen"/>
      <selection pane="topRight" activeCell="E1" sqref="E1"/>
      <selection pane="bottomLeft" activeCell="A4" sqref="A4"/>
      <selection pane="bottomRight" activeCell="AL39" sqref="AL39"/>
    </sheetView>
  </sheetViews>
  <sheetFormatPr defaultRowHeight="12.75" customHeight="1" outlineLevelRow="1" x14ac:dyDescent="0.2"/>
  <cols>
    <col min="1" max="1" width="9" customWidth="1"/>
    <col min="2" max="2" width="71" customWidth="1"/>
    <col min="3" max="3" width="21.5703125" style="6" hidden="1" customWidth="1"/>
    <col min="4" max="4" width="9.140625" style="6"/>
    <col min="5" max="28" width="8.7109375" style="99" customWidth="1"/>
    <col min="29" max="31" width="8.7109375" style="499" customWidth="1"/>
    <col min="33" max="34" width="20.7109375" customWidth="1"/>
    <col min="80" max="85" width="0" hidden="1" customWidth="1"/>
    <col min="86" max="109" width="9.140625" hidden="1" customWidth="1"/>
  </cols>
  <sheetData>
    <row r="1" spans="1:109" s="79" customFormat="1" ht="15" customHeight="1" x14ac:dyDescent="0.2">
      <c r="A1" s="271"/>
      <c r="B1" s="252" t="s">
        <v>361</v>
      </c>
      <c r="C1" s="478" t="s">
        <v>487</v>
      </c>
      <c r="D1" s="266" t="s">
        <v>88</v>
      </c>
      <c r="E1" s="267">
        <v>1990</v>
      </c>
      <c r="F1" s="267">
        <v>1991</v>
      </c>
      <c r="G1" s="267">
        <v>1992</v>
      </c>
      <c r="H1" s="267">
        <v>1993</v>
      </c>
      <c r="I1" s="267">
        <v>1994</v>
      </c>
      <c r="J1" s="267">
        <v>1995</v>
      </c>
      <c r="K1" s="267">
        <v>1996</v>
      </c>
      <c r="L1" s="267">
        <v>1997</v>
      </c>
      <c r="M1" s="267">
        <v>1998</v>
      </c>
      <c r="N1" s="267">
        <v>1999</v>
      </c>
      <c r="O1" s="267">
        <v>2000</v>
      </c>
      <c r="P1" s="267">
        <f t="shared" ref="P1:AB1" si="0">O1+1</f>
        <v>2001</v>
      </c>
      <c r="Q1" s="267">
        <f t="shared" si="0"/>
        <v>2002</v>
      </c>
      <c r="R1" s="267">
        <f t="shared" si="0"/>
        <v>2003</v>
      </c>
      <c r="S1" s="267">
        <f t="shared" si="0"/>
        <v>2004</v>
      </c>
      <c r="T1" s="267">
        <f t="shared" si="0"/>
        <v>2005</v>
      </c>
      <c r="U1" s="267">
        <f t="shared" si="0"/>
        <v>2006</v>
      </c>
      <c r="V1" s="267">
        <f t="shared" si="0"/>
        <v>2007</v>
      </c>
      <c r="W1" s="267">
        <f t="shared" si="0"/>
        <v>2008</v>
      </c>
      <c r="X1" s="267">
        <f t="shared" si="0"/>
        <v>2009</v>
      </c>
      <c r="Y1" s="267">
        <f t="shared" si="0"/>
        <v>2010</v>
      </c>
      <c r="Z1" s="267">
        <f t="shared" si="0"/>
        <v>2011</v>
      </c>
      <c r="AA1" s="267">
        <f t="shared" si="0"/>
        <v>2012</v>
      </c>
      <c r="AB1" s="267">
        <f t="shared" si="0"/>
        <v>2013</v>
      </c>
      <c r="AC1" s="267">
        <v>2014</v>
      </c>
      <c r="AD1" s="267">
        <v>2015</v>
      </c>
      <c r="AE1" s="267">
        <v>2016</v>
      </c>
      <c r="AG1" s="266" t="s">
        <v>382</v>
      </c>
      <c r="AH1" s="266" t="s">
        <v>1208</v>
      </c>
      <c r="CC1" s="79" t="s">
        <v>361</v>
      </c>
      <c r="CD1" s="79" t="s">
        <v>487</v>
      </c>
      <c r="CE1" s="79" t="s">
        <v>88</v>
      </c>
      <c r="CF1" s="79">
        <v>1990</v>
      </c>
      <c r="CG1" s="79">
        <v>1991</v>
      </c>
      <c r="CH1" s="79">
        <v>1992</v>
      </c>
      <c r="CI1" s="79">
        <v>1993</v>
      </c>
      <c r="CJ1" s="79">
        <v>1994</v>
      </c>
      <c r="CK1" s="79">
        <v>1995</v>
      </c>
      <c r="CL1" s="79">
        <v>1996</v>
      </c>
      <c r="CM1" s="79">
        <v>1997</v>
      </c>
      <c r="CN1" s="79">
        <v>1998</v>
      </c>
      <c r="CO1" s="79">
        <v>1999</v>
      </c>
      <c r="CP1" s="79">
        <v>2000</v>
      </c>
      <c r="CQ1" s="79">
        <v>2001</v>
      </c>
      <c r="CR1" s="79">
        <v>2002</v>
      </c>
      <c r="CS1" s="79">
        <v>2003</v>
      </c>
      <c r="CT1" s="79">
        <v>2004</v>
      </c>
      <c r="CU1" s="79">
        <v>2005</v>
      </c>
      <c r="CV1" s="79">
        <v>2006</v>
      </c>
      <c r="CW1" s="79">
        <v>2007</v>
      </c>
      <c r="CX1" s="79">
        <v>2008</v>
      </c>
      <c r="CY1" s="79">
        <v>2009</v>
      </c>
      <c r="CZ1" s="79">
        <v>2010</v>
      </c>
      <c r="DA1" s="79">
        <v>2011</v>
      </c>
      <c r="DB1" s="79">
        <v>2012</v>
      </c>
      <c r="DC1" s="79">
        <v>2013</v>
      </c>
      <c r="DD1" s="79">
        <v>2014</v>
      </c>
      <c r="DE1" s="79">
        <v>2015</v>
      </c>
    </row>
    <row r="2" spans="1:109" ht="18" customHeight="1" x14ac:dyDescent="0.2">
      <c r="A2" s="8"/>
      <c r="B2" s="4"/>
      <c r="D2" s="3"/>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G2" s="4"/>
      <c r="AH2" s="4"/>
    </row>
    <row r="3" spans="1:109" x14ac:dyDescent="0.2">
      <c r="A3" s="271" t="s">
        <v>165</v>
      </c>
      <c r="B3" s="90" t="s">
        <v>148</v>
      </c>
      <c r="D3" s="88"/>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G3" s="90"/>
      <c r="AH3" s="90"/>
      <c r="CB3" t="s">
        <v>165</v>
      </c>
      <c r="CC3" t="s">
        <v>148</v>
      </c>
    </row>
    <row r="4" spans="1:109" ht="14.25" x14ac:dyDescent="0.2">
      <c r="A4" s="268" t="b">
        <v>1</v>
      </c>
      <c r="B4" s="26" t="s">
        <v>97</v>
      </c>
      <c r="C4" s="6" t="s">
        <v>488</v>
      </c>
      <c r="D4" s="406" t="s">
        <v>120</v>
      </c>
      <c r="E4" s="402">
        <v>123.611</v>
      </c>
      <c r="F4" s="402">
        <v>124.101</v>
      </c>
      <c r="G4" s="402">
        <v>124.56699999999999</v>
      </c>
      <c r="H4" s="402">
        <v>124.938</v>
      </c>
      <c r="I4" s="402">
        <v>125.116</v>
      </c>
      <c r="J4" s="402">
        <v>125.43600000000001</v>
      </c>
      <c r="K4" s="402">
        <v>125.711</v>
      </c>
      <c r="L4" s="402">
        <v>126.011</v>
      </c>
      <c r="M4" s="402">
        <v>126.349</v>
      </c>
      <c r="N4" s="402">
        <v>126.587</v>
      </c>
      <c r="O4" s="402">
        <v>126.831</v>
      </c>
      <c r="P4" s="402">
        <v>127.13200000000001</v>
      </c>
      <c r="Q4" s="402">
        <v>127.4</v>
      </c>
      <c r="R4" s="402">
        <v>127.634</v>
      </c>
      <c r="S4" s="402">
        <v>127.73399999999999</v>
      </c>
      <c r="T4" s="402">
        <v>127.755</v>
      </c>
      <c r="U4" s="402">
        <v>127.83799999999999</v>
      </c>
      <c r="V4" s="402">
        <v>127.98</v>
      </c>
      <c r="W4" s="402">
        <v>128.04499999999999</v>
      </c>
      <c r="X4" s="402">
        <v>128.03399999999999</v>
      </c>
      <c r="Y4" s="402">
        <v>128.04300000000001</v>
      </c>
      <c r="Z4" s="402">
        <v>127.831</v>
      </c>
      <c r="AA4" s="402">
        <v>127.55200000000001</v>
      </c>
      <c r="AB4" s="402">
        <v>127.333</v>
      </c>
      <c r="AC4" s="402">
        <v>127.12</v>
      </c>
      <c r="AD4" s="402">
        <v>126.98099999999999</v>
      </c>
      <c r="AE4" s="402">
        <v>126.755</v>
      </c>
      <c r="AG4" s="456" t="s">
        <v>1339</v>
      </c>
      <c r="AH4" s="456"/>
      <c r="CB4" t="b">
        <v>1</v>
      </c>
      <c r="CC4" t="s">
        <v>97</v>
      </c>
      <c r="CD4" t="s">
        <v>488</v>
      </c>
      <c r="CE4" t="s">
        <v>1304</v>
      </c>
      <c r="CF4">
        <v>0</v>
      </c>
      <c r="CG4">
        <v>0</v>
      </c>
      <c r="CH4">
        <v>0</v>
      </c>
      <c r="CI4">
        <v>0</v>
      </c>
      <c r="CJ4">
        <v>0</v>
      </c>
      <c r="CK4">
        <v>0</v>
      </c>
      <c r="CL4">
        <v>0</v>
      </c>
      <c r="CM4">
        <v>0</v>
      </c>
      <c r="CN4">
        <v>0</v>
      </c>
      <c r="CO4">
        <v>0</v>
      </c>
      <c r="CP4">
        <v>0</v>
      </c>
      <c r="CQ4">
        <v>0</v>
      </c>
      <c r="CR4">
        <v>0</v>
      </c>
      <c r="CS4">
        <v>0</v>
      </c>
      <c r="CT4">
        <v>0</v>
      </c>
      <c r="CU4">
        <v>0</v>
      </c>
      <c r="CV4">
        <v>0</v>
      </c>
      <c r="CW4">
        <v>0</v>
      </c>
      <c r="CX4">
        <v>0</v>
      </c>
      <c r="CY4">
        <v>0</v>
      </c>
      <c r="CZ4">
        <v>0</v>
      </c>
      <c r="DA4">
        <v>0</v>
      </c>
      <c r="DB4">
        <v>0</v>
      </c>
      <c r="DC4">
        <v>0</v>
      </c>
      <c r="DD4">
        <v>0</v>
      </c>
      <c r="DE4">
        <v>0</v>
      </c>
    </row>
    <row r="5" spans="1:109" hidden="1" outlineLevel="1" x14ac:dyDescent="0.2">
      <c r="A5" s="268"/>
      <c r="B5" s="26" t="s">
        <v>327</v>
      </c>
      <c r="C5" s="6" t="s">
        <v>1117</v>
      </c>
      <c r="D5" s="406" t="s">
        <v>102</v>
      </c>
      <c r="E5" s="403">
        <v>0</v>
      </c>
      <c r="F5" s="403">
        <v>0</v>
      </c>
      <c r="G5" s="403">
        <v>0</v>
      </c>
      <c r="H5" s="403">
        <v>0</v>
      </c>
      <c r="I5" s="403">
        <v>0</v>
      </c>
      <c r="J5" s="403">
        <v>0</v>
      </c>
      <c r="K5" s="403">
        <v>0</v>
      </c>
      <c r="L5" s="403">
        <v>0</v>
      </c>
      <c r="M5" s="403">
        <v>0</v>
      </c>
      <c r="N5" s="403">
        <v>0</v>
      </c>
      <c r="O5" s="403">
        <v>0</v>
      </c>
      <c r="P5" s="403">
        <v>0</v>
      </c>
      <c r="Q5" s="403">
        <v>0</v>
      </c>
      <c r="R5" s="403">
        <v>0</v>
      </c>
      <c r="S5" s="403">
        <v>0</v>
      </c>
      <c r="T5" s="403">
        <v>0</v>
      </c>
      <c r="U5" s="403">
        <v>0</v>
      </c>
      <c r="V5" s="403">
        <v>0</v>
      </c>
      <c r="W5" s="403">
        <v>0</v>
      </c>
      <c r="X5" s="403">
        <v>0</v>
      </c>
      <c r="Y5" s="403">
        <v>0</v>
      </c>
      <c r="Z5" s="403">
        <v>0</v>
      </c>
      <c r="AA5" s="403">
        <v>0</v>
      </c>
      <c r="AB5" s="403">
        <v>0</v>
      </c>
      <c r="AC5" s="496">
        <v>0</v>
      </c>
      <c r="AD5" s="496">
        <v>0</v>
      </c>
      <c r="AE5" s="496">
        <v>0</v>
      </c>
      <c r="AG5" s="456"/>
      <c r="AH5" s="456"/>
      <c r="CC5" t="s">
        <v>327</v>
      </c>
      <c r="CD5" t="s">
        <v>1117</v>
      </c>
      <c r="CE5" t="s">
        <v>102</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row>
    <row r="6" spans="1:109" hidden="1" outlineLevel="1" x14ac:dyDescent="0.2">
      <c r="A6" s="268"/>
      <c r="B6" s="26" t="s">
        <v>341</v>
      </c>
      <c r="C6" s="6" t="s">
        <v>1118</v>
      </c>
      <c r="D6" s="406" t="s">
        <v>102</v>
      </c>
      <c r="E6" s="403">
        <v>0</v>
      </c>
      <c r="F6" s="403">
        <v>0</v>
      </c>
      <c r="G6" s="403">
        <v>0</v>
      </c>
      <c r="H6" s="403">
        <v>0</v>
      </c>
      <c r="I6" s="403">
        <v>0</v>
      </c>
      <c r="J6" s="403">
        <v>0</v>
      </c>
      <c r="K6" s="403">
        <v>0</v>
      </c>
      <c r="L6" s="403">
        <v>0</v>
      </c>
      <c r="M6" s="403">
        <v>0</v>
      </c>
      <c r="N6" s="403">
        <v>0</v>
      </c>
      <c r="O6" s="403">
        <v>0</v>
      </c>
      <c r="P6" s="403">
        <v>0</v>
      </c>
      <c r="Q6" s="403">
        <v>0</v>
      </c>
      <c r="R6" s="403">
        <v>0</v>
      </c>
      <c r="S6" s="403">
        <v>0</v>
      </c>
      <c r="T6" s="403">
        <v>0</v>
      </c>
      <c r="U6" s="403">
        <v>0</v>
      </c>
      <c r="V6" s="403">
        <v>0</v>
      </c>
      <c r="W6" s="403">
        <v>0</v>
      </c>
      <c r="X6" s="403">
        <v>0</v>
      </c>
      <c r="Y6" s="403">
        <v>0</v>
      </c>
      <c r="Z6" s="403">
        <v>0</v>
      </c>
      <c r="AA6" s="403">
        <v>0</v>
      </c>
      <c r="AB6" s="403">
        <v>0</v>
      </c>
      <c r="AC6" s="496">
        <v>0</v>
      </c>
      <c r="AD6" s="496">
        <v>0</v>
      </c>
      <c r="AE6" s="496">
        <v>0</v>
      </c>
      <c r="AG6" s="456"/>
      <c r="AH6" s="456"/>
      <c r="CC6" t="s">
        <v>341</v>
      </c>
      <c r="CD6" t="s">
        <v>1118</v>
      </c>
      <c r="CE6" t="s">
        <v>102</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row>
    <row r="7" spans="1:109" ht="14.25" collapsed="1" x14ac:dyDescent="0.2">
      <c r="A7" s="268" t="b">
        <v>1</v>
      </c>
      <c r="B7" s="26" t="s">
        <v>98</v>
      </c>
      <c r="C7" s="6" t="s">
        <v>489</v>
      </c>
      <c r="D7" s="406" t="s">
        <v>120</v>
      </c>
      <c r="E7" s="402">
        <v>64.597929191000006</v>
      </c>
      <c r="F7" s="402">
        <v>65.911577546000004</v>
      </c>
      <c r="G7" s="402">
        <v>66.655341725999989</v>
      </c>
      <c r="H7" s="402">
        <v>66.907618495000008</v>
      </c>
      <c r="I7" s="402">
        <v>66.983000000000004</v>
      </c>
      <c r="J7" s="402">
        <v>67.213999999999999</v>
      </c>
      <c r="K7" s="402">
        <v>67.281000000000006</v>
      </c>
      <c r="L7" s="402">
        <v>67.765000000000001</v>
      </c>
      <c r="M7" s="402">
        <v>66.989000000000004</v>
      </c>
      <c r="N7" s="402">
        <v>66.090999999999994</v>
      </c>
      <c r="O7" s="402">
        <v>65.61</v>
      </c>
      <c r="P7" s="402">
        <v>65.37</v>
      </c>
      <c r="Q7" s="402">
        <v>64.606999999999999</v>
      </c>
      <c r="R7" s="402">
        <v>64.641000000000005</v>
      </c>
      <c r="S7" s="402">
        <v>65.010000000000005</v>
      </c>
      <c r="T7" s="402">
        <v>65.531000000000006</v>
      </c>
      <c r="U7" s="402">
        <v>65.989000000000004</v>
      </c>
      <c r="V7" s="402">
        <v>66.512</v>
      </c>
      <c r="W7" s="402">
        <v>66.411000000000001</v>
      </c>
      <c r="X7" s="402">
        <v>65.632000000000005</v>
      </c>
      <c r="Y7" s="402">
        <v>65.494</v>
      </c>
      <c r="Z7" s="402">
        <v>65.454999999999998</v>
      </c>
      <c r="AA7" s="402">
        <v>65.177000000000007</v>
      </c>
      <c r="AB7" s="402">
        <v>65.549000000000007</v>
      </c>
      <c r="AC7" s="402">
        <v>65.933999999999997</v>
      </c>
      <c r="AD7" s="402">
        <v>66.165000000000006</v>
      </c>
      <c r="AE7" s="402">
        <v>0</v>
      </c>
      <c r="AG7" s="456" t="s">
        <v>1339</v>
      </c>
      <c r="AH7" s="456"/>
      <c r="CB7" t="b">
        <v>1</v>
      </c>
      <c r="CC7" t="s">
        <v>98</v>
      </c>
      <c r="CD7" t="s">
        <v>489</v>
      </c>
      <c r="CE7" t="s">
        <v>1304</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row>
    <row r="8" spans="1:109" ht="14.25" x14ac:dyDescent="0.2">
      <c r="A8" s="268" t="b">
        <v>1</v>
      </c>
      <c r="B8" s="26" t="s">
        <v>123</v>
      </c>
      <c r="C8" s="6" t="s">
        <v>490</v>
      </c>
      <c r="D8" s="406" t="s">
        <v>120</v>
      </c>
      <c r="E8" s="402">
        <v>37.413695520911411</v>
      </c>
      <c r="F8" s="402">
        <v>38.36612778063153</v>
      </c>
      <c r="G8" s="402">
        <v>39.066881061508425</v>
      </c>
      <c r="H8" s="402">
        <v>39.906720681237225</v>
      </c>
      <c r="I8" s="402">
        <v>40.459000000000003</v>
      </c>
      <c r="J8" s="402">
        <v>41.12</v>
      </c>
      <c r="K8" s="402">
        <v>41.598999999999997</v>
      </c>
      <c r="L8" s="402">
        <v>42.222000000000001</v>
      </c>
      <c r="M8" s="402">
        <v>42.512999999999998</v>
      </c>
      <c r="N8" s="402">
        <v>42.313000000000002</v>
      </c>
      <c r="O8" s="402">
        <v>42.426000000000002</v>
      </c>
      <c r="P8" s="402">
        <v>42.744999999999997</v>
      </c>
      <c r="Q8" s="402">
        <v>42.737000000000002</v>
      </c>
      <c r="R8" s="402">
        <v>43.006999999999998</v>
      </c>
      <c r="S8" s="402">
        <v>43.69</v>
      </c>
      <c r="T8" s="402">
        <v>44.402999999999999</v>
      </c>
      <c r="U8" s="402">
        <v>44.856000000000002</v>
      </c>
      <c r="V8" s="402">
        <v>45.332000000000001</v>
      </c>
      <c r="W8" s="402">
        <v>45.576000000000001</v>
      </c>
      <c r="X8" s="402">
        <v>45.718000000000004</v>
      </c>
      <c r="Y8" s="402">
        <v>46.076000000000001</v>
      </c>
      <c r="Z8" s="402">
        <v>46.27</v>
      </c>
      <c r="AA8" s="402">
        <v>46.27</v>
      </c>
      <c r="AB8" s="402">
        <v>46.993000000000002</v>
      </c>
      <c r="AC8" s="402">
        <v>47.343000000000004</v>
      </c>
      <c r="AD8" s="402">
        <v>47.738999999999997</v>
      </c>
      <c r="AE8" s="402">
        <v>0</v>
      </c>
      <c r="AG8" s="456" t="s">
        <v>1339</v>
      </c>
      <c r="AH8" s="456"/>
      <c r="CB8" t="b">
        <v>1</v>
      </c>
      <c r="CC8" t="s">
        <v>123</v>
      </c>
      <c r="CD8" t="s">
        <v>490</v>
      </c>
      <c r="CE8" t="s">
        <v>1304</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row>
    <row r="9" spans="1:109" x14ac:dyDescent="0.2">
      <c r="A9" s="268"/>
      <c r="B9" s="26"/>
      <c r="D9" s="406"/>
      <c r="E9" s="92"/>
      <c r="F9" s="92"/>
      <c r="G9" s="92"/>
      <c r="H9" s="92"/>
      <c r="I9" s="92"/>
      <c r="J9" s="92"/>
      <c r="K9" s="92"/>
      <c r="L9" s="92"/>
      <c r="M9" s="92"/>
      <c r="N9" s="92"/>
      <c r="O9" s="92"/>
      <c r="P9" s="92"/>
      <c r="Q9" s="92"/>
      <c r="R9" s="93"/>
      <c r="S9" s="92"/>
      <c r="T9" s="92"/>
      <c r="U9" s="92"/>
      <c r="V9" s="92"/>
      <c r="W9" s="92"/>
      <c r="X9" s="92"/>
      <c r="Y9" s="92"/>
      <c r="Z9" s="92"/>
      <c r="AA9" s="92"/>
      <c r="AB9" s="92"/>
      <c r="AC9" s="490"/>
      <c r="AD9" s="490"/>
      <c r="AE9" s="490"/>
      <c r="AG9" s="26"/>
      <c r="AH9" s="26"/>
    </row>
    <row r="10" spans="1:109" ht="14.25" x14ac:dyDescent="0.2">
      <c r="A10" s="268" t="b">
        <v>1</v>
      </c>
      <c r="B10" t="s">
        <v>146</v>
      </c>
      <c r="C10" s="6" t="s">
        <v>491</v>
      </c>
      <c r="D10" s="406" t="s">
        <v>121</v>
      </c>
      <c r="E10" s="402">
        <v>43.551000000000002</v>
      </c>
      <c r="F10" s="402">
        <v>44.326999999999998</v>
      </c>
      <c r="G10" s="402">
        <v>45.103000000000002</v>
      </c>
      <c r="H10" s="402">
        <v>45.878999999999998</v>
      </c>
      <c r="I10" s="402">
        <v>46.752400000000002</v>
      </c>
      <c r="J10" s="402">
        <v>47.625799999999998</v>
      </c>
      <c r="K10" s="402">
        <v>48.499200000000002</v>
      </c>
      <c r="L10" s="402">
        <v>49.372599999999998</v>
      </c>
      <c r="M10" s="402">
        <v>50.246000000000002</v>
      </c>
      <c r="N10" s="402">
        <v>50.975000000000001</v>
      </c>
      <c r="O10" s="402">
        <v>51.704000000000001</v>
      </c>
      <c r="P10" s="402">
        <v>52.432899999999997</v>
      </c>
      <c r="Q10" s="402">
        <v>53.161900000000003</v>
      </c>
      <c r="R10" s="402">
        <v>53.890999999999998</v>
      </c>
      <c r="S10" s="402">
        <v>54.63</v>
      </c>
      <c r="T10" s="402">
        <v>55.369</v>
      </c>
      <c r="U10" s="402">
        <v>56.107999999999997</v>
      </c>
      <c r="V10" s="402">
        <v>56.847000000000001</v>
      </c>
      <c r="W10" s="402">
        <v>57.585999999999999</v>
      </c>
      <c r="X10" s="402">
        <v>58.195</v>
      </c>
      <c r="Y10" s="402">
        <v>58.804000000000002</v>
      </c>
      <c r="Z10" s="402">
        <v>59.412999999999997</v>
      </c>
      <c r="AA10" s="402">
        <v>60.021999999999998</v>
      </c>
      <c r="AB10" s="402">
        <v>60.631</v>
      </c>
      <c r="AC10" s="402">
        <f t="array" ref="AC10:AE10">TRANSPOSE([1]MacroEconomic!$M$59:$M$61)</f>
        <v>61.237119999999997</v>
      </c>
      <c r="AD10" s="402">
        <v>61.845640000000003</v>
      </c>
      <c r="AE10" s="402">
        <v>62.454160000000002</v>
      </c>
      <c r="AG10" s="457" t="s">
        <v>1340</v>
      </c>
      <c r="AH10" s="457"/>
      <c r="CB10" t="b">
        <v>1</v>
      </c>
      <c r="CC10" t="s">
        <v>146</v>
      </c>
      <c r="CD10" t="s">
        <v>491</v>
      </c>
      <c r="CE10" t="s">
        <v>1305</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row>
    <row r="11" spans="1:109" ht="14.25" x14ac:dyDescent="0.2">
      <c r="A11" s="268" t="b">
        <v>1</v>
      </c>
      <c r="B11" t="s">
        <v>147</v>
      </c>
      <c r="C11" s="6" t="s">
        <v>492</v>
      </c>
      <c r="D11" s="406" t="s">
        <v>121</v>
      </c>
      <c r="E11" s="402">
        <v>38.756999999999998</v>
      </c>
      <c r="F11" s="402">
        <v>39.429000000000002</v>
      </c>
      <c r="G11" s="402">
        <v>40.100999999999999</v>
      </c>
      <c r="H11" s="402">
        <v>40.773000000000003</v>
      </c>
      <c r="I11" s="402">
        <v>41.402799999999999</v>
      </c>
      <c r="J11" s="402">
        <v>42.032600000000002</v>
      </c>
      <c r="K11" s="402">
        <v>42.662399999999998</v>
      </c>
      <c r="L11" s="402">
        <v>43.292200000000001</v>
      </c>
      <c r="M11" s="402">
        <v>43.921999999999997</v>
      </c>
      <c r="N11" s="402">
        <v>44.510199999999998</v>
      </c>
      <c r="O11" s="402">
        <v>45.098399999999998</v>
      </c>
      <c r="P11" s="402">
        <v>45.686500000000002</v>
      </c>
      <c r="Q11" s="402">
        <v>46.274700000000003</v>
      </c>
      <c r="R11" s="402">
        <v>46.862900000000003</v>
      </c>
      <c r="S11" s="402">
        <v>47.41</v>
      </c>
      <c r="T11" s="402">
        <v>47.957099999999997</v>
      </c>
      <c r="U11" s="402">
        <v>48.504100000000001</v>
      </c>
      <c r="V11" s="402">
        <v>49.051200000000001</v>
      </c>
      <c r="W11" s="402">
        <v>49.598300000000002</v>
      </c>
      <c r="X11" s="402">
        <v>50.099400000000003</v>
      </c>
      <c r="Y11" s="402">
        <v>50.600499999999997</v>
      </c>
      <c r="Z11" s="402">
        <v>51.101599999999998</v>
      </c>
      <c r="AA11" s="402">
        <v>51.602699999999999</v>
      </c>
      <c r="AB11" s="402">
        <v>52.1038</v>
      </c>
      <c r="AC11" s="402">
        <f t="array" ref="AC11:AE11">TRANSPOSE([1]MacroEconomic!$O$59:$O$61)</f>
        <v>52.602980000000002</v>
      </c>
      <c r="AD11" s="402">
        <v>53.103760000000001</v>
      </c>
      <c r="AE11" s="402">
        <v>53.60454</v>
      </c>
      <c r="AG11" s="458" t="s">
        <v>1340</v>
      </c>
      <c r="AH11" s="458"/>
      <c r="CB11" t="b">
        <v>1</v>
      </c>
      <c r="CC11" t="s">
        <v>147</v>
      </c>
      <c r="CD11" t="s">
        <v>492</v>
      </c>
      <c r="CE11" t="s">
        <v>1305</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row>
    <row r="12" spans="1:109" ht="14.25" x14ac:dyDescent="0.2">
      <c r="A12" s="268"/>
      <c r="B12" s="26" t="s">
        <v>457</v>
      </c>
      <c r="C12" s="6" t="s">
        <v>40</v>
      </c>
      <c r="D12" s="406" t="s">
        <v>121</v>
      </c>
      <c r="E12" s="402">
        <v>1.6654</v>
      </c>
      <c r="F12" s="402">
        <v>1.343</v>
      </c>
      <c r="G12" s="402">
        <v>1.4198</v>
      </c>
      <c r="H12" s="402">
        <v>1.5098</v>
      </c>
      <c r="I12" s="402">
        <v>1.5606</v>
      </c>
      <c r="J12" s="402">
        <v>1.4846999999999999</v>
      </c>
      <c r="K12" s="402">
        <v>1.6304000000000001</v>
      </c>
      <c r="L12" s="402">
        <v>1.3412999999999999</v>
      </c>
      <c r="M12" s="402">
        <v>1.1795</v>
      </c>
      <c r="N12" s="402">
        <v>1.2262</v>
      </c>
      <c r="O12" s="402">
        <v>1.2132000000000001</v>
      </c>
      <c r="P12" s="402">
        <v>1.1732</v>
      </c>
      <c r="Q12" s="402">
        <v>1.1456</v>
      </c>
      <c r="R12" s="402">
        <v>1.1736</v>
      </c>
      <c r="S12" s="402">
        <v>1.1930000000000001</v>
      </c>
      <c r="T12" s="402">
        <v>1.2494000000000001</v>
      </c>
      <c r="U12" s="402">
        <v>1.2851999999999999</v>
      </c>
      <c r="V12" s="402">
        <v>1.0356000000000001</v>
      </c>
      <c r="W12" s="402">
        <v>1.0391999999999999</v>
      </c>
      <c r="X12" s="402">
        <v>0.77500000000000002</v>
      </c>
      <c r="Y12" s="402">
        <v>0.81899999999999995</v>
      </c>
      <c r="Z12" s="402">
        <v>0.84119999999999995</v>
      </c>
      <c r="AA12" s="402">
        <v>0.89300000000000002</v>
      </c>
      <c r="AB12" s="402">
        <v>0.98699999999999999</v>
      </c>
      <c r="AC12" s="402">
        <f t="array" ref="AC12:AE12">TRANSPOSE([1]MacroEconomic!$R$59:$R$61)</f>
        <v>0.88046999999999997</v>
      </c>
      <c r="AD12" s="402">
        <v>0.92053700000000005</v>
      </c>
      <c r="AE12" s="402">
        <v>0.97413699999999992</v>
      </c>
      <c r="AG12" s="458" t="s">
        <v>1341</v>
      </c>
      <c r="AH12" s="458"/>
      <c r="CC12" t="s">
        <v>457</v>
      </c>
      <c r="CD12" t="s">
        <v>40</v>
      </c>
      <c r="CE12" t="s">
        <v>1305</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row>
    <row r="13" spans="1:109" x14ac:dyDescent="0.2">
      <c r="A13" s="268"/>
      <c r="B13" s="26" t="s">
        <v>99</v>
      </c>
      <c r="C13" s="6" t="s">
        <v>41</v>
      </c>
      <c r="D13" s="406" t="s">
        <v>100</v>
      </c>
      <c r="E13" s="402">
        <v>3.1894</v>
      </c>
      <c r="F13" s="402">
        <v>3.1475</v>
      </c>
      <c r="G13" s="402">
        <v>3.1063000000000001</v>
      </c>
      <c r="H13" s="402">
        <v>3.0642</v>
      </c>
      <c r="I13" s="402">
        <v>3.0219</v>
      </c>
      <c r="J13" s="402">
        <v>2.9843000000000002</v>
      </c>
      <c r="K13" s="402">
        <v>2.9466000000000001</v>
      </c>
      <c r="L13" s="402">
        <v>2.9106999999999998</v>
      </c>
      <c r="M13" s="402">
        <v>2.8767</v>
      </c>
      <c r="N13" s="402">
        <v>2.8439999999999999</v>
      </c>
      <c r="O13" s="402">
        <v>2.8123</v>
      </c>
      <c r="P13" s="402">
        <v>2.7827000000000002</v>
      </c>
      <c r="Q13" s="402">
        <v>2.7530999999999999</v>
      </c>
      <c r="R13" s="402">
        <v>2.7235999999999998</v>
      </c>
      <c r="S13" s="402">
        <v>2.6941999999999999</v>
      </c>
      <c r="T13" s="402">
        <v>2.6638999999999999</v>
      </c>
      <c r="U13" s="402">
        <v>2.6356000000000002</v>
      </c>
      <c r="V13" s="402">
        <v>2.6091000000000002</v>
      </c>
      <c r="W13" s="402">
        <v>2.5815999999999999</v>
      </c>
      <c r="X13" s="402">
        <v>2.5556000000000001</v>
      </c>
      <c r="Y13" s="402">
        <v>2.5305</v>
      </c>
      <c r="Z13" s="402">
        <v>2.5015000000000001</v>
      </c>
      <c r="AA13" s="402">
        <v>2.4718</v>
      </c>
      <c r="AB13" s="402">
        <v>2.4438</v>
      </c>
      <c r="AC13" s="402">
        <f>AC4/AC11</f>
        <v>2.416593128374096</v>
      </c>
      <c r="AD13" s="402">
        <f>AD4/AD11</f>
        <v>2.3911866127746886</v>
      </c>
      <c r="AE13" s="402">
        <f>AE4/AE11</f>
        <v>2.3646318017093328</v>
      </c>
      <c r="AG13" s="456" t="s">
        <v>1342</v>
      </c>
      <c r="AH13" s="456"/>
      <c r="CC13" t="s">
        <v>99</v>
      </c>
      <c r="CD13" t="s">
        <v>41</v>
      </c>
      <c r="CE13" t="s">
        <v>100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row>
    <row r="14" spans="1:109" hidden="1" outlineLevel="1" x14ac:dyDescent="0.2">
      <c r="A14" s="268"/>
      <c r="B14" s="23" t="s">
        <v>328</v>
      </c>
      <c r="C14" s="6" t="s">
        <v>1119</v>
      </c>
      <c r="D14" s="407" t="s">
        <v>102</v>
      </c>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97"/>
      <c r="AD14" s="497"/>
      <c r="AE14" s="497"/>
      <c r="AG14" s="459"/>
      <c r="AH14" s="459"/>
      <c r="CC14" t="s">
        <v>328</v>
      </c>
      <c r="CD14" t="s">
        <v>1119</v>
      </c>
      <c r="CE14" t="s">
        <v>102</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row>
    <row r="15" spans="1:109" hidden="1" outlineLevel="1" x14ac:dyDescent="0.2">
      <c r="A15" s="268"/>
      <c r="B15" s="23" t="s">
        <v>329</v>
      </c>
      <c r="C15" s="6" t="s">
        <v>1120</v>
      </c>
      <c r="D15" s="407" t="s">
        <v>102</v>
      </c>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97"/>
      <c r="AD15" s="497"/>
      <c r="AE15" s="497"/>
      <c r="AG15" s="459"/>
      <c r="AH15" s="459"/>
      <c r="CC15" t="s">
        <v>329</v>
      </c>
      <c r="CD15" t="s">
        <v>1120</v>
      </c>
      <c r="CE15" t="s">
        <v>102</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row>
    <row r="16" spans="1:109" hidden="1" outlineLevel="1" x14ac:dyDescent="0.2">
      <c r="A16" s="268"/>
      <c r="B16" s="23" t="s">
        <v>330</v>
      </c>
      <c r="C16" s="6" t="s">
        <v>1121</v>
      </c>
      <c r="D16" s="407" t="s">
        <v>102</v>
      </c>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97"/>
      <c r="AD16" s="497"/>
      <c r="AE16" s="497"/>
      <c r="AG16" s="459"/>
      <c r="AH16" s="459"/>
      <c r="CC16" t="s">
        <v>330</v>
      </c>
      <c r="CD16" t="s">
        <v>1121</v>
      </c>
      <c r="CE16" t="s">
        <v>102</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row>
    <row r="17" spans="1:109" hidden="1" outlineLevel="1" x14ac:dyDescent="0.2">
      <c r="A17" s="268"/>
      <c r="B17" s="23" t="s">
        <v>331</v>
      </c>
      <c r="C17" s="6" t="s">
        <v>1122</v>
      </c>
      <c r="D17" s="407" t="s">
        <v>102</v>
      </c>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97"/>
      <c r="AD17" s="497"/>
      <c r="AE17" s="497"/>
      <c r="AG17" s="459"/>
      <c r="AH17" s="459"/>
      <c r="CC17" t="s">
        <v>331</v>
      </c>
      <c r="CD17" t="s">
        <v>1122</v>
      </c>
      <c r="CE17" t="s">
        <v>102</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row>
    <row r="18" spans="1:109" hidden="1" outlineLevel="1" x14ac:dyDescent="0.2">
      <c r="A18" s="268"/>
      <c r="B18" s="23" t="s">
        <v>322</v>
      </c>
      <c r="C18" s="6" t="s">
        <v>1123</v>
      </c>
      <c r="D18" s="407" t="s">
        <v>102</v>
      </c>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97"/>
      <c r="AD18" s="497"/>
      <c r="AE18" s="497"/>
      <c r="AG18" s="459"/>
      <c r="AH18" s="459"/>
      <c r="CC18" t="s">
        <v>322</v>
      </c>
      <c r="CD18" t="s">
        <v>1123</v>
      </c>
      <c r="CE18" t="s">
        <v>102</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row>
    <row r="19" spans="1:109" ht="14.25" collapsed="1" x14ac:dyDescent="0.2">
      <c r="A19" s="268" t="b">
        <v>1</v>
      </c>
      <c r="B19" s="26" t="s">
        <v>101</v>
      </c>
      <c r="C19" s="6" t="s">
        <v>493</v>
      </c>
      <c r="D19" s="406" t="s">
        <v>122</v>
      </c>
      <c r="E19" s="402">
        <f t="array" ref="E19:AE19">TRANSPOSE([1]MacroEconomic!$V$35:$V$61)</f>
        <v>3446.5369953600002</v>
      </c>
      <c r="F19" s="402">
        <v>3499.1173489600005</v>
      </c>
      <c r="G19" s="402">
        <v>3551.4531018399998</v>
      </c>
      <c r="H19" s="402">
        <v>3603.5442540000004</v>
      </c>
      <c r="I19" s="402">
        <v>3692.7389214000004</v>
      </c>
      <c r="J19" s="402">
        <v>3782.9537999999998</v>
      </c>
      <c r="K19" s="402">
        <v>3874.1888898000007</v>
      </c>
      <c r="L19" s="402">
        <v>3966.4441907999999</v>
      </c>
      <c r="M19" s="402">
        <v>4059.7197030000002</v>
      </c>
      <c r="N19" s="402">
        <v>4135.6262976400003</v>
      </c>
      <c r="O19" s="402">
        <v>4212.10223116</v>
      </c>
      <c r="P19" s="402">
        <v>4289.1475035599997</v>
      </c>
      <c r="Q19" s="402">
        <v>4366.7621148400003</v>
      </c>
      <c r="R19" s="402">
        <v>4444.9460649999992</v>
      </c>
      <c r="S19" s="402">
        <v>4490.0095658800001</v>
      </c>
      <c r="T19" s="402">
        <v>4534.9155077200003</v>
      </c>
      <c r="U19" s="402">
        <v>4579.6638905199998</v>
      </c>
      <c r="V19" s="402">
        <v>4624.2547142800004</v>
      </c>
      <c r="W19" s="402">
        <v>4668.6879790000003</v>
      </c>
      <c r="X19" s="402">
        <v>4723.0930514400006</v>
      </c>
      <c r="Y19" s="402">
        <v>4777.5615851600005</v>
      </c>
      <c r="Z19" s="402">
        <v>4832.0935801600008</v>
      </c>
      <c r="AA19" s="402">
        <v>4886.6890364399997</v>
      </c>
      <c r="AB19" s="402">
        <v>4919.4897239999991</v>
      </c>
      <c r="AC19" s="402">
        <v>4969.8243444400005</v>
      </c>
      <c r="AD19" s="402">
        <v>5020.2170553599999</v>
      </c>
      <c r="AE19" s="402">
        <v>5070.6678567600002</v>
      </c>
      <c r="AG19" s="456" t="s">
        <v>1343</v>
      </c>
      <c r="AH19" s="456"/>
      <c r="CB19" t="b">
        <v>1</v>
      </c>
      <c r="CC19" t="s">
        <v>101</v>
      </c>
      <c r="CD19" t="s">
        <v>493</v>
      </c>
      <c r="CE19" t="s">
        <v>1306</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row>
    <row r="20" spans="1:109" x14ac:dyDescent="0.2">
      <c r="A20" s="268" t="b">
        <v>1</v>
      </c>
      <c r="B20" s="23" t="s">
        <v>145</v>
      </c>
      <c r="C20" s="6" t="s">
        <v>494</v>
      </c>
      <c r="D20" s="407" t="s">
        <v>479</v>
      </c>
      <c r="E20" s="402">
        <v>1579.5</v>
      </c>
      <c r="F20" s="402">
        <v>1633.7</v>
      </c>
      <c r="G20" s="402">
        <v>1686.4</v>
      </c>
      <c r="H20" s="402">
        <v>1756.3</v>
      </c>
      <c r="I20" s="402">
        <v>1704</v>
      </c>
      <c r="J20" s="402">
        <v>1811.2</v>
      </c>
      <c r="K20" s="402">
        <v>1846.2</v>
      </c>
      <c r="L20" s="402">
        <v>1664.7</v>
      </c>
      <c r="M20" s="402">
        <v>1607.1</v>
      </c>
      <c r="N20" s="402">
        <v>1670.7</v>
      </c>
      <c r="O20" s="402">
        <v>1731.2</v>
      </c>
      <c r="P20" s="402">
        <v>1773.9</v>
      </c>
      <c r="Q20" s="402">
        <v>1673.7</v>
      </c>
      <c r="R20" s="402">
        <v>1714.7</v>
      </c>
      <c r="S20" s="402">
        <v>1568.7</v>
      </c>
      <c r="T20" s="402">
        <v>1847.4</v>
      </c>
      <c r="U20" s="402">
        <v>1727.2</v>
      </c>
      <c r="V20" s="402">
        <v>1574</v>
      </c>
      <c r="W20" s="402">
        <v>1702.5</v>
      </c>
      <c r="X20" s="402">
        <v>1584.5</v>
      </c>
      <c r="Y20" s="402">
        <v>1726.1</v>
      </c>
      <c r="Z20" s="402">
        <v>1789.1</v>
      </c>
      <c r="AA20" s="402">
        <v>1873.1</v>
      </c>
      <c r="AB20" s="402">
        <v>1732.2</v>
      </c>
      <c r="AC20" s="402">
        <v>1696.4</v>
      </c>
      <c r="AD20" s="402">
        <v>1493.96</v>
      </c>
      <c r="AE20" s="402">
        <f>[1]MacroEconomic!$AB$61</f>
        <v>1511.7307097405776</v>
      </c>
      <c r="AG20" s="459" t="s">
        <v>1344</v>
      </c>
      <c r="AH20" s="459"/>
      <c r="CB20" t="b">
        <v>1</v>
      </c>
      <c r="CC20" t="s">
        <v>145</v>
      </c>
      <c r="CD20" t="s">
        <v>494</v>
      </c>
      <c r="CE20" t="s">
        <v>479</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row>
    <row r="21" spans="1:109" x14ac:dyDescent="0.2">
      <c r="A21" s="268" t="b">
        <v>1</v>
      </c>
      <c r="B21" s="23" t="s">
        <v>143</v>
      </c>
      <c r="C21" s="6" t="s">
        <v>495</v>
      </c>
      <c r="D21" s="407" t="s">
        <v>479</v>
      </c>
      <c r="E21" s="402">
        <v>454.9</v>
      </c>
      <c r="F21" s="402">
        <v>371.5</v>
      </c>
      <c r="G21" s="402">
        <v>318.39999999999998</v>
      </c>
      <c r="H21" s="402">
        <v>190.6</v>
      </c>
      <c r="I21" s="402">
        <v>524</v>
      </c>
      <c r="J21" s="402">
        <v>397.8</v>
      </c>
      <c r="K21" s="402">
        <v>326.10000000000002</v>
      </c>
      <c r="L21" s="402">
        <v>357.9</v>
      </c>
      <c r="M21" s="402">
        <v>409.1</v>
      </c>
      <c r="N21" s="402">
        <v>437.5</v>
      </c>
      <c r="O21" s="402">
        <v>474.8</v>
      </c>
      <c r="P21" s="402">
        <v>418.5</v>
      </c>
      <c r="Q21" s="402">
        <v>430.5</v>
      </c>
      <c r="R21" s="402">
        <v>301.10000000000002</v>
      </c>
      <c r="S21" s="402">
        <v>491.4</v>
      </c>
      <c r="T21" s="402">
        <v>448.8</v>
      </c>
      <c r="U21" s="402">
        <v>376.4</v>
      </c>
      <c r="V21" s="402">
        <v>437.1</v>
      </c>
      <c r="W21" s="402">
        <v>398.6</v>
      </c>
      <c r="X21" s="402">
        <v>328.7</v>
      </c>
      <c r="Y21" s="402">
        <v>558.9</v>
      </c>
      <c r="Z21" s="402">
        <v>472.5</v>
      </c>
      <c r="AA21" s="402">
        <v>462.1</v>
      </c>
      <c r="AB21" s="402">
        <v>511.4</v>
      </c>
      <c r="AC21" s="402">
        <v>362.6</v>
      </c>
      <c r="AD21" s="402">
        <v>321.8</v>
      </c>
      <c r="AE21" s="402">
        <f>[1]MacroEconomic!$AG$61</f>
        <v>430.6</v>
      </c>
      <c r="AG21" s="459" t="s">
        <v>1344</v>
      </c>
      <c r="AH21" s="459"/>
      <c r="CB21" t="b">
        <v>1</v>
      </c>
      <c r="CC21" t="s">
        <v>143</v>
      </c>
      <c r="CD21" t="s">
        <v>495</v>
      </c>
      <c r="CE21" t="s">
        <v>479</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row>
    <row r="22" spans="1:109" x14ac:dyDescent="0.2">
      <c r="A22" s="268"/>
      <c r="B22" s="26"/>
      <c r="D22" s="406"/>
      <c r="E22" s="28"/>
      <c r="F22" s="28"/>
      <c r="G22" s="28"/>
      <c r="H22" s="28"/>
      <c r="I22" s="28"/>
      <c r="J22" s="28"/>
      <c r="K22" s="28"/>
      <c r="L22" s="28"/>
      <c r="M22" s="28"/>
      <c r="N22" s="28"/>
      <c r="O22" s="28"/>
      <c r="P22" s="28"/>
      <c r="Q22" s="28"/>
      <c r="R22" s="28"/>
      <c r="S22" s="28"/>
      <c r="T22" s="28"/>
      <c r="U22" s="92"/>
      <c r="V22" s="28"/>
      <c r="W22" s="28"/>
      <c r="X22" s="92"/>
      <c r="Y22" s="92"/>
      <c r="Z22" s="92"/>
      <c r="AA22" s="92"/>
      <c r="AB22" s="92"/>
      <c r="AC22" s="490"/>
      <c r="AD22" s="490"/>
      <c r="AE22" s="490"/>
      <c r="AG22" s="26"/>
      <c r="AH22" s="26"/>
    </row>
    <row r="23" spans="1:109" x14ac:dyDescent="0.2">
      <c r="A23" s="268"/>
      <c r="B23" t="s">
        <v>103</v>
      </c>
      <c r="C23" s="6" t="s">
        <v>496</v>
      </c>
      <c r="D23" s="406" t="s">
        <v>104</v>
      </c>
      <c r="E23" s="402">
        <v>144.79249999999999</v>
      </c>
      <c r="F23" s="402">
        <v>134.70666700000001</v>
      </c>
      <c r="G23" s="402">
        <v>126.65133299999999</v>
      </c>
      <c r="H23" s="402">
        <v>111.19778599999999</v>
      </c>
      <c r="I23" s="402">
        <v>102.20780600000001</v>
      </c>
      <c r="J23" s="402">
        <v>94.059578999999999</v>
      </c>
      <c r="K23" s="402">
        <v>108.77905699999999</v>
      </c>
      <c r="L23" s="402">
        <v>120.990863</v>
      </c>
      <c r="M23" s="402">
        <v>130.90530100000001</v>
      </c>
      <c r="N23" s="402">
        <v>113.90680500000001</v>
      </c>
      <c r="O23" s="402">
        <v>107.76549799999999</v>
      </c>
      <c r="P23" s="402">
        <v>121.528948</v>
      </c>
      <c r="Q23" s="402">
        <v>125.388019</v>
      </c>
      <c r="R23" s="402">
        <v>115.933464</v>
      </c>
      <c r="S23" s="402">
        <v>108.19256900000001</v>
      </c>
      <c r="T23" s="402">
        <v>110.21821199999999</v>
      </c>
      <c r="U23" s="402">
        <v>116.299312</v>
      </c>
      <c r="V23" s="402">
        <v>117.753529</v>
      </c>
      <c r="W23" s="402">
        <v>103.359494</v>
      </c>
      <c r="X23" s="402">
        <v>93.570088999999996</v>
      </c>
      <c r="Y23" s="402">
        <v>87.779875000000004</v>
      </c>
      <c r="Z23" s="402">
        <v>79.807019999999994</v>
      </c>
      <c r="AA23" s="402">
        <v>79.790454999999994</v>
      </c>
      <c r="AB23" s="402">
        <v>97.595658</v>
      </c>
      <c r="AC23" s="402">
        <v>105.94478100000001</v>
      </c>
      <c r="AD23" s="402">
        <v>121.044026</v>
      </c>
      <c r="AE23" s="402">
        <v>108.79</v>
      </c>
      <c r="AG23" s="458" t="s">
        <v>1345</v>
      </c>
      <c r="AH23" s="458"/>
      <c r="CC23" t="s">
        <v>103</v>
      </c>
      <c r="CD23" t="s">
        <v>496</v>
      </c>
      <c r="CE23" t="s">
        <v>104</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row>
    <row r="24" spans="1:109" x14ac:dyDescent="0.2">
      <c r="A24" s="268"/>
      <c r="B24" t="s">
        <v>105</v>
      </c>
      <c r="C24" s="6" t="s">
        <v>497</v>
      </c>
      <c r="D24" s="406" t="s">
        <v>106</v>
      </c>
      <c r="E24" s="402">
        <v>189.171954</v>
      </c>
      <c r="F24" s="402">
        <v>187.848705</v>
      </c>
      <c r="G24" s="402">
        <v>186.57890800000001</v>
      </c>
      <c r="H24" s="402">
        <v>183.04001099999999</v>
      </c>
      <c r="I24" s="402">
        <v>179.432029</v>
      </c>
      <c r="J24" s="402">
        <v>174.49126000000001</v>
      </c>
      <c r="K24" s="402">
        <v>170.40861899999999</v>
      </c>
      <c r="L24" s="402">
        <v>168.53811400000001</v>
      </c>
      <c r="M24" s="402">
        <v>166.63787199999999</v>
      </c>
      <c r="N24" s="402">
        <v>162.03574</v>
      </c>
      <c r="O24" s="402">
        <v>154.968931</v>
      </c>
      <c r="P24" s="402">
        <v>149.70107300000001</v>
      </c>
      <c r="Q24" s="402">
        <v>143.77420499999999</v>
      </c>
      <c r="R24" s="402">
        <v>139.790404</v>
      </c>
      <c r="S24" s="402">
        <v>134.20940100000001</v>
      </c>
      <c r="T24" s="402">
        <v>129.55195499999999</v>
      </c>
      <c r="U24" s="402">
        <v>124.659667</v>
      </c>
      <c r="V24" s="402">
        <v>120.297882</v>
      </c>
      <c r="W24" s="402">
        <v>116.845814</v>
      </c>
      <c r="X24" s="402">
        <v>115.495684</v>
      </c>
      <c r="Y24" s="402">
        <v>111.63681699999999</v>
      </c>
      <c r="Z24" s="402">
        <v>107.45428099999999</v>
      </c>
      <c r="AA24" s="402">
        <v>104.273972</v>
      </c>
      <c r="AB24" s="402">
        <v>101.302673</v>
      </c>
      <c r="AC24" s="402">
        <v>102.47300199999999</v>
      </c>
      <c r="AD24" s="402">
        <v>102.563188</v>
      </c>
      <c r="AE24" s="402">
        <v>102.036575</v>
      </c>
      <c r="AG24" s="458" t="s">
        <v>1345</v>
      </c>
      <c r="AH24" s="458"/>
      <c r="CC24" t="s">
        <v>105</v>
      </c>
      <c r="CD24" t="s">
        <v>497</v>
      </c>
      <c r="CE24" t="s">
        <v>106</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row>
    <row r="25" spans="1:109" x14ac:dyDescent="0.2">
      <c r="A25" s="268"/>
      <c r="B25" s="26" t="s">
        <v>1293</v>
      </c>
      <c r="C25" s="6" t="s">
        <v>498</v>
      </c>
      <c r="D25" s="406" t="s">
        <v>107</v>
      </c>
      <c r="E25" s="402">
        <v>94.52646</v>
      </c>
      <c r="F25" s="402">
        <v>97.599930000000001</v>
      </c>
      <c r="G25" s="402">
        <v>99.317959999999999</v>
      </c>
      <c r="H25" s="402">
        <v>100.55249999999999</v>
      </c>
      <c r="I25" s="402">
        <v>101.2518</v>
      </c>
      <c r="J25" s="402">
        <v>101.1223</v>
      </c>
      <c r="K25" s="402">
        <v>101.26049999999999</v>
      </c>
      <c r="L25" s="402">
        <v>103.0303</v>
      </c>
      <c r="M25" s="402">
        <v>103.7123</v>
      </c>
      <c r="N25" s="402">
        <v>103.3584</v>
      </c>
      <c r="O25" s="402">
        <v>102.6591</v>
      </c>
      <c r="P25" s="402">
        <v>101.8993</v>
      </c>
      <c r="Q25" s="402">
        <v>100.95829999999999</v>
      </c>
      <c r="R25" s="402">
        <v>100.69929999999999</v>
      </c>
      <c r="S25" s="402">
        <v>100.69070000000001</v>
      </c>
      <c r="T25" s="402">
        <v>100.4058</v>
      </c>
      <c r="U25" s="402">
        <v>100.6561</v>
      </c>
      <c r="V25" s="402">
        <v>100.7166</v>
      </c>
      <c r="W25" s="402">
        <v>102.1065</v>
      </c>
      <c r="X25" s="402">
        <v>100.7252</v>
      </c>
      <c r="Y25" s="402">
        <v>100</v>
      </c>
      <c r="Z25" s="402">
        <v>99.732370000000003</v>
      </c>
      <c r="AA25" s="402">
        <v>99.68056</v>
      </c>
      <c r="AB25" s="402">
        <v>100.02589999999999</v>
      </c>
      <c r="AC25" s="402">
        <v>102.7886</v>
      </c>
      <c r="AD25" s="402">
        <v>103.6001</v>
      </c>
      <c r="AE25" s="402">
        <v>103.47920000000001</v>
      </c>
      <c r="AG25" s="456" t="s">
        <v>1345</v>
      </c>
      <c r="AH25" s="456"/>
      <c r="CC25" t="s">
        <v>1293</v>
      </c>
      <c r="CD25" t="s">
        <v>498</v>
      </c>
      <c r="CE25" t="s">
        <v>107</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row>
    <row r="26" spans="1:109" x14ac:dyDescent="0.2">
      <c r="A26" s="268"/>
      <c r="B26" s="26" t="s">
        <v>1294</v>
      </c>
      <c r="C26" s="6" t="s">
        <v>499</v>
      </c>
      <c r="D26" s="406" t="s">
        <v>150</v>
      </c>
      <c r="E26" s="402">
        <v>21.335066847167457</v>
      </c>
      <c r="F26" s="402">
        <v>21.80150751342185</v>
      </c>
      <c r="G26" s="402">
        <v>22.079159895789576</v>
      </c>
      <c r="H26" s="402">
        <v>22.603009777679347</v>
      </c>
      <c r="I26" s="402">
        <v>23.201296554343717</v>
      </c>
      <c r="J26" s="402">
        <v>23.719215377665236</v>
      </c>
      <c r="K26" s="402">
        <v>23.88947956479268</v>
      </c>
      <c r="L26" s="402">
        <v>23.775124212830249</v>
      </c>
      <c r="M26" s="402">
        <v>24.143112235992898</v>
      </c>
      <c r="N26" s="402">
        <v>24.65415218260836</v>
      </c>
      <c r="O26" s="402">
        <v>25.162814048164776</v>
      </c>
      <c r="P26" s="402">
        <v>25.494117385127527</v>
      </c>
      <c r="Q26" s="402">
        <v>25.704330134206533</v>
      </c>
      <c r="R26" s="402">
        <v>26.085613065266813</v>
      </c>
      <c r="S26" s="402">
        <v>26.450361153704339</v>
      </c>
      <c r="T26" s="402">
        <v>26.720823932126262</v>
      </c>
      <c r="U26" s="402">
        <v>27.023310996944677</v>
      </c>
      <c r="V26" s="402">
        <v>26.862184066032622</v>
      </c>
      <c r="W26" s="402">
        <v>26.81909931022129</v>
      </c>
      <c r="X26" s="402">
        <v>27.462449915604459</v>
      </c>
      <c r="Y26" s="402">
        <v>27.513929774619072</v>
      </c>
      <c r="Z26" s="402">
        <v>28.112009066865458</v>
      </c>
      <c r="AA26" s="402">
        <v>28.744889733823207</v>
      </c>
      <c r="AB26" s="402">
        <v>28.593291085144433</v>
      </c>
      <c r="AC26" s="402">
        <v>28.611182551003765</v>
      </c>
      <c r="AD26" s="402">
        <v>0</v>
      </c>
      <c r="AE26" s="402">
        <v>0</v>
      </c>
      <c r="AG26" s="456" t="s">
        <v>1345</v>
      </c>
      <c r="AH26" s="456"/>
      <c r="CC26" t="s">
        <v>1294</v>
      </c>
      <c r="CD26" t="s">
        <v>499</v>
      </c>
      <c r="CE26" t="s">
        <v>150</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row>
    <row r="27" spans="1:109" ht="12.75" customHeight="1" x14ac:dyDescent="0.2">
      <c r="A27" s="269"/>
      <c r="B27" s="4"/>
      <c r="D27" s="408"/>
      <c r="E27" s="91"/>
      <c r="F27" s="91"/>
      <c r="G27" s="91"/>
      <c r="H27" s="91"/>
      <c r="I27" s="91"/>
      <c r="J27" s="91"/>
      <c r="K27" s="91"/>
      <c r="L27" s="91"/>
      <c r="M27" s="91"/>
      <c r="N27" s="91"/>
      <c r="O27" s="91"/>
      <c r="P27" s="91"/>
      <c r="Q27" s="91"/>
      <c r="R27" s="91"/>
      <c r="S27" s="91"/>
      <c r="T27" s="91"/>
      <c r="U27" s="91"/>
      <c r="V27" s="91"/>
      <c r="W27" s="91"/>
      <c r="X27" s="91"/>
      <c r="Y27" s="91"/>
      <c r="Z27" s="91"/>
      <c r="AA27" s="91"/>
      <c r="AB27" s="91"/>
      <c r="AC27" s="91"/>
      <c r="AD27" s="91"/>
      <c r="AE27" s="91"/>
      <c r="AG27" s="4"/>
      <c r="AH27" s="4"/>
    </row>
    <row r="28" spans="1:109" ht="14.25" x14ac:dyDescent="0.2">
      <c r="A28" s="268" t="b">
        <v>1</v>
      </c>
      <c r="B28" s="26" t="s">
        <v>199</v>
      </c>
      <c r="C28" s="6" t="s">
        <v>500</v>
      </c>
      <c r="D28" s="406" t="s">
        <v>122</v>
      </c>
      <c r="E28" s="402">
        <f t="array" ref="E28:AE28">TRANSPOSE([1]MacroEconomic!$AR$35:$AR$61)</f>
        <v>1285.1505793280808</v>
      </c>
      <c r="F28" s="402">
        <v>1327.8224196130766</v>
      </c>
      <c r="G28" s="402">
        <v>1365.6359342491455</v>
      </c>
      <c r="H28" s="402">
        <v>1407.4624669838636</v>
      </c>
      <c r="I28" s="402">
        <v>1454.1083232306007</v>
      </c>
      <c r="J28" s="402">
        <v>1498.4699329867296</v>
      </c>
      <c r="K28" s="402">
        <v>1529.8082506823641</v>
      </c>
      <c r="L28" s="402">
        <v>1564.2009949044025</v>
      </c>
      <c r="M28" s="402">
        <v>1600.5192119142971</v>
      </c>
      <c r="N28" s="402">
        <v>1631.0631713337089</v>
      </c>
      <c r="O28" s="402">
        <v>1655.7703774033776</v>
      </c>
      <c r="P28" s="402">
        <v>1685.923</v>
      </c>
      <c r="Q28" s="402">
        <v>1702.068</v>
      </c>
      <c r="R28" s="402">
        <v>1721.7670000000001</v>
      </c>
      <c r="S28" s="402">
        <v>1739.259</v>
      </c>
      <c r="T28" s="402">
        <v>1759.4269999999999</v>
      </c>
      <c r="U28" s="402">
        <v>1775.6727470694741</v>
      </c>
      <c r="V28" s="402">
        <v>1790.9543542038548</v>
      </c>
      <c r="W28" s="402">
        <v>1811.6988260119485</v>
      </c>
      <c r="X28" s="402">
        <v>1821.21987996097</v>
      </c>
      <c r="Y28" s="402">
        <v>1829.6028656280937</v>
      </c>
      <c r="Z28" s="402">
        <v>1826.9145085520026</v>
      </c>
      <c r="AA28" s="402">
        <v>1837.5079933034451</v>
      </c>
      <c r="AB28" s="402">
        <v>1849.5363376218002</v>
      </c>
      <c r="AC28" s="402">
        <v>1858.8233392469608</v>
      </c>
      <c r="AD28" s="402">
        <v>1868.9197208382518</v>
      </c>
      <c r="AE28" s="402">
        <v>1884.2314405183438</v>
      </c>
      <c r="AG28" s="456" t="s">
        <v>1346</v>
      </c>
      <c r="AH28" s="456"/>
      <c r="CB28" t="b">
        <v>1</v>
      </c>
      <c r="CC28" t="s">
        <v>199</v>
      </c>
      <c r="CD28" t="s">
        <v>500</v>
      </c>
      <c r="CE28" t="s">
        <v>1306</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row>
    <row r="29" spans="1:109" ht="14.25" x14ac:dyDescent="0.2">
      <c r="A29" s="268"/>
      <c r="B29" s="26" t="s">
        <v>458</v>
      </c>
      <c r="C29" s="6" t="s">
        <v>42</v>
      </c>
      <c r="D29" s="406" t="s">
        <v>122</v>
      </c>
      <c r="E29" s="402">
        <v>0</v>
      </c>
      <c r="F29" s="402">
        <v>0</v>
      </c>
      <c r="G29" s="402">
        <v>0</v>
      </c>
      <c r="H29" s="402">
        <v>0</v>
      </c>
      <c r="I29" s="402">
        <v>0</v>
      </c>
      <c r="J29" s="402">
        <v>0</v>
      </c>
      <c r="K29" s="402">
        <v>0</v>
      </c>
      <c r="L29" s="402">
        <v>0</v>
      </c>
      <c r="M29" s="402">
        <v>0</v>
      </c>
      <c r="N29" s="402">
        <v>0</v>
      </c>
      <c r="O29" s="402">
        <v>0</v>
      </c>
      <c r="P29" s="402">
        <v>0</v>
      </c>
      <c r="Q29" s="402">
        <v>0</v>
      </c>
      <c r="R29" s="402">
        <v>0</v>
      </c>
      <c r="S29" s="402">
        <v>0</v>
      </c>
      <c r="T29" s="402">
        <v>0</v>
      </c>
      <c r="U29" s="402">
        <v>0</v>
      </c>
      <c r="V29" s="402">
        <v>0</v>
      </c>
      <c r="W29" s="402">
        <v>0</v>
      </c>
      <c r="X29" s="402">
        <v>0</v>
      </c>
      <c r="Y29" s="402">
        <v>0</v>
      </c>
      <c r="Z29" s="402">
        <v>0</v>
      </c>
      <c r="AA29" s="402">
        <v>0</v>
      </c>
      <c r="AB29" s="402">
        <v>0</v>
      </c>
      <c r="AC29" s="402">
        <v>0</v>
      </c>
      <c r="AD29" s="402">
        <v>0</v>
      </c>
      <c r="AE29" s="402">
        <v>0</v>
      </c>
      <c r="AG29" s="456"/>
      <c r="AH29" s="456"/>
      <c r="CC29" t="s">
        <v>458</v>
      </c>
      <c r="CD29" t="s">
        <v>42</v>
      </c>
      <c r="CE29" t="s">
        <v>1306</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row>
    <row r="30" spans="1:109" ht="12.75" customHeight="1" x14ac:dyDescent="0.2">
      <c r="A30" s="8"/>
      <c r="B30" s="4"/>
      <c r="D30" s="3"/>
      <c r="E30" s="91"/>
      <c r="F30" s="91"/>
      <c r="G30" s="91"/>
      <c r="H30" s="91"/>
      <c r="I30" s="91"/>
      <c r="J30" s="91"/>
      <c r="K30" s="91"/>
      <c r="L30" s="91"/>
      <c r="M30" s="91"/>
      <c r="N30" s="91"/>
      <c r="O30" s="91"/>
      <c r="P30" s="91"/>
      <c r="Q30" s="91"/>
      <c r="R30" s="91"/>
      <c r="S30" s="91"/>
      <c r="T30" s="91"/>
      <c r="U30" s="91"/>
      <c r="V30" s="91"/>
      <c r="W30" s="91"/>
      <c r="X30" s="91"/>
      <c r="Y30" s="91"/>
      <c r="Z30" s="91"/>
      <c r="AA30" s="91"/>
      <c r="AB30" s="91"/>
      <c r="AC30" s="91"/>
      <c r="AD30" s="91"/>
      <c r="AE30" s="91"/>
      <c r="AG30" s="4"/>
      <c r="AH30" s="4"/>
    </row>
    <row r="31" spans="1:109" ht="12.75" customHeight="1" x14ac:dyDescent="0.2">
      <c r="A31" s="74" t="s">
        <v>166</v>
      </c>
      <c r="B31" s="70" t="s">
        <v>161</v>
      </c>
      <c r="D31" s="71"/>
      <c r="E31" s="94"/>
      <c r="F31" s="94"/>
      <c r="G31" s="94"/>
      <c r="H31" s="94"/>
      <c r="I31" s="94"/>
      <c r="J31" s="94"/>
      <c r="K31" s="94"/>
      <c r="L31" s="94"/>
      <c r="M31" s="94"/>
      <c r="N31" s="94"/>
      <c r="O31" s="94"/>
      <c r="P31" s="94"/>
      <c r="Q31" s="94"/>
      <c r="R31" s="94"/>
      <c r="S31" s="94"/>
      <c r="T31" s="94"/>
      <c r="U31" s="94"/>
      <c r="V31" s="94"/>
      <c r="W31" s="94"/>
      <c r="X31" s="94"/>
      <c r="Y31" s="94"/>
      <c r="Z31" s="94"/>
      <c r="AA31" s="94"/>
      <c r="AB31" s="94"/>
      <c r="AC31" s="94"/>
      <c r="AD31" s="94"/>
      <c r="AE31" s="94"/>
      <c r="AG31" s="70"/>
      <c r="AH31" s="70"/>
      <c r="CB31" t="s">
        <v>166</v>
      </c>
      <c r="CC31" t="s">
        <v>1307</v>
      </c>
    </row>
    <row r="32" spans="1:109" ht="12.75" customHeight="1" x14ac:dyDescent="0.2">
      <c r="A32" s="8"/>
      <c r="B32" s="4" t="s">
        <v>200</v>
      </c>
      <c r="C32" s="6" t="s">
        <v>1124</v>
      </c>
      <c r="D32" s="557" t="s">
        <v>198</v>
      </c>
      <c r="E32" s="405">
        <v>3139.9744435430016</v>
      </c>
      <c r="F32" s="405">
        <v>3578.1403137329494</v>
      </c>
      <c r="G32" s="405">
        <v>3897.8252140536097</v>
      </c>
      <c r="H32" s="405">
        <v>4466.5658897498197</v>
      </c>
      <c r="I32" s="405">
        <v>4907.0390964071757</v>
      </c>
      <c r="J32" s="405">
        <v>5449.1175215657722</v>
      </c>
      <c r="K32" s="405">
        <v>4833.7144529576135</v>
      </c>
      <c r="L32" s="405">
        <v>4414.7341936060075</v>
      </c>
      <c r="M32" s="405">
        <v>4032.5097300681505</v>
      </c>
      <c r="N32" s="405">
        <v>4562.0786220805685</v>
      </c>
      <c r="O32" s="405">
        <v>4887.5197514514348</v>
      </c>
      <c r="P32" s="405">
        <v>4303.5425600820636</v>
      </c>
      <c r="Q32" s="405">
        <v>4115.1156555077241</v>
      </c>
      <c r="R32" s="405">
        <v>4445.6594517006752</v>
      </c>
      <c r="S32" s="405">
        <v>4815.1680361707649</v>
      </c>
      <c r="T32" s="405">
        <v>4755.4101131671414</v>
      </c>
      <c r="U32" s="405">
        <v>4530.3767575168458</v>
      </c>
      <c r="V32" s="405">
        <v>4515.2634024242279</v>
      </c>
      <c r="W32" s="405">
        <v>5037.908757564157</v>
      </c>
      <c r="X32" s="405">
        <v>5231.3832895894757</v>
      </c>
      <c r="Y32" s="405">
        <v>5700.0981147444099</v>
      </c>
      <c r="Z32" s="405">
        <v>6157.459581876381</v>
      </c>
      <c r="AA32" s="405">
        <v>6203.2131537537916</v>
      </c>
      <c r="AB32" s="405">
        <v>5155.717070937726</v>
      </c>
      <c r="AC32" s="405">
        <v>4848.7334170807335</v>
      </c>
      <c r="AD32" s="405">
        <v>4383.0762866397054</v>
      </c>
      <c r="AE32" s="405">
        <v>4940.2904678738851</v>
      </c>
      <c r="AG32" s="460" t="s">
        <v>1345</v>
      </c>
      <c r="AH32" s="460"/>
      <c r="CC32" t="s">
        <v>200</v>
      </c>
      <c r="CD32" t="s">
        <v>1124</v>
      </c>
      <c r="CE32" t="s">
        <v>198</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row>
    <row r="33" spans="1:109" ht="12.75" customHeight="1" x14ac:dyDescent="0.2">
      <c r="A33" s="8"/>
      <c r="B33" s="4" t="s">
        <v>1295</v>
      </c>
      <c r="C33" s="6" t="s">
        <v>501</v>
      </c>
      <c r="D33" s="557"/>
      <c r="E33" s="405">
        <v>4682.813745305516</v>
      </c>
      <c r="F33" s="405">
        <v>4838.486432049488</v>
      </c>
      <c r="G33" s="405">
        <v>4878.1150806423457</v>
      </c>
      <c r="H33" s="405">
        <v>4886.4597169670151</v>
      </c>
      <c r="I33" s="405">
        <v>4928.6581199722596</v>
      </c>
      <c r="J33" s="405">
        <v>5063.8100001190478</v>
      </c>
      <c r="K33" s="405">
        <v>5220.7845627930092</v>
      </c>
      <c r="L33" s="405">
        <v>5276.9869197204944</v>
      </c>
      <c r="M33" s="405">
        <v>5217.4225930146285</v>
      </c>
      <c r="N33" s="405">
        <v>5204.2759241545973</v>
      </c>
      <c r="O33" s="405">
        <v>5348.9309876517818</v>
      </c>
      <c r="P33" s="405">
        <v>5370.6609901027996</v>
      </c>
      <c r="Q33" s="405">
        <v>5377.0037828420236</v>
      </c>
      <c r="R33" s="405">
        <v>5459.1774142239319</v>
      </c>
      <c r="S33" s="405">
        <v>5579.5375541512221</v>
      </c>
      <c r="T33" s="405">
        <v>5672.3114692906538</v>
      </c>
      <c r="U33" s="405">
        <v>5752.8574068281596</v>
      </c>
      <c r="V33" s="405">
        <v>5848.025943444326</v>
      </c>
      <c r="W33" s="405">
        <v>5784.0790076199128</v>
      </c>
      <c r="X33" s="405">
        <v>5470.7485217824697</v>
      </c>
      <c r="Y33" s="405">
        <v>5700.0981147444099</v>
      </c>
      <c r="Z33" s="405">
        <v>5693.5166708075176</v>
      </c>
      <c r="AA33" s="405">
        <v>5778.6363701235614</v>
      </c>
      <c r="AB33" s="405">
        <v>5894.2373881188596</v>
      </c>
      <c r="AC33" s="405">
        <v>5914.0222674627867</v>
      </c>
      <c r="AD33" s="405">
        <v>5986.1401105378654</v>
      </c>
      <c r="AE33" s="405">
        <v>6047.8940040516118</v>
      </c>
      <c r="AG33" s="460" t="s">
        <v>1345</v>
      </c>
      <c r="AH33" s="460"/>
      <c r="CC33" t="s">
        <v>1295</v>
      </c>
      <c r="CD33" t="s">
        <v>501</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row>
    <row r="34" spans="1:109" ht="12.75" customHeight="1" x14ac:dyDescent="0.2">
      <c r="A34" s="8"/>
      <c r="B34" s="4" t="s">
        <v>1296</v>
      </c>
      <c r="C34" s="6" t="s">
        <v>1125</v>
      </c>
      <c r="D34" s="557"/>
      <c r="E34" s="405">
        <v>5179.3733998447815</v>
      </c>
      <c r="F34" s="405">
        <v>5491.000707409301</v>
      </c>
      <c r="G34" s="405">
        <v>5623.8945334668115</v>
      </c>
      <c r="H34" s="405">
        <v>5658.1561316110328</v>
      </c>
      <c r="I34" s="405">
        <v>5713.5841216451945</v>
      </c>
      <c r="J34" s="405">
        <v>5838.943151832922</v>
      </c>
      <c r="K34" s="405">
        <v>5990.0620728840177</v>
      </c>
      <c r="L34" s="405">
        <v>6085.0223357005234</v>
      </c>
      <c r="M34" s="405">
        <v>6013.6437879411424</v>
      </c>
      <c r="N34" s="405">
        <v>5919.9423558076378</v>
      </c>
      <c r="O34" s="405">
        <v>6000.3047395544818</v>
      </c>
      <c r="P34" s="405">
        <v>5958.1424557736045</v>
      </c>
      <c r="Q34" s="405">
        <v>5878.183353530635</v>
      </c>
      <c r="R34" s="405">
        <v>5871.513259730661</v>
      </c>
      <c r="S34" s="405">
        <v>5934.9070615559658</v>
      </c>
      <c r="T34" s="405">
        <v>5970.9905032332299</v>
      </c>
      <c r="U34" s="405">
        <v>6002.2835530353623</v>
      </c>
      <c r="V34" s="405">
        <v>6057.062623978446</v>
      </c>
      <c r="W34" s="405">
        <v>5932.0624459763703</v>
      </c>
      <c r="X34" s="405">
        <v>5576.4604358345232</v>
      </c>
      <c r="Y34" s="405">
        <v>5700.0981147444099</v>
      </c>
      <c r="Z34" s="405">
        <v>5598.1909292989985</v>
      </c>
      <c r="AA34" s="405">
        <v>5638.6181912425818</v>
      </c>
      <c r="AB34" s="405">
        <v>5732.2432960858059</v>
      </c>
      <c r="AC34" s="405">
        <v>5852.1158750795666</v>
      </c>
      <c r="AD34" s="405">
        <v>6044.0414160990767</v>
      </c>
      <c r="AE34" s="405">
        <v>6122.7496621520595</v>
      </c>
      <c r="AG34" s="460" t="s">
        <v>1345</v>
      </c>
      <c r="AH34" s="460"/>
      <c r="CC34" t="s">
        <v>1296</v>
      </c>
      <c r="CD34" t="s">
        <v>1125</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row>
    <row r="35" spans="1:109" ht="12.75" customHeight="1" x14ac:dyDescent="0.2">
      <c r="A35" s="8"/>
      <c r="B35" s="4" t="s">
        <v>201</v>
      </c>
      <c r="C35" s="6" t="s">
        <v>1126</v>
      </c>
      <c r="D35" s="557"/>
      <c r="E35" s="405">
        <v>2403.3411904999998</v>
      </c>
      <c r="F35" s="405">
        <v>2565.8912913000004</v>
      </c>
      <c r="G35" s="405">
        <v>2645.8765552</v>
      </c>
      <c r="H35" s="405">
        <v>2713.4626724999998</v>
      </c>
      <c r="I35" s="405">
        <v>2795.1403196000001</v>
      </c>
      <c r="J35" s="405">
        <v>2937.3488475999998</v>
      </c>
      <c r="K35" s="405">
        <v>3085.5651640999999</v>
      </c>
      <c r="L35" s="405">
        <v>3169.2682897999998</v>
      </c>
      <c r="M35" s="405">
        <v>3167.8086960000001</v>
      </c>
      <c r="N35" s="405">
        <v>3207.0196365000002</v>
      </c>
      <c r="O35" s="405">
        <v>3398.7845044999999</v>
      </c>
      <c r="P35" s="405">
        <v>3493.6623427</v>
      </c>
      <c r="Q35" s="405">
        <v>3588.8649273999999</v>
      </c>
      <c r="R35" s="405">
        <v>3686.9533487999997</v>
      </c>
      <c r="S35" s="405">
        <v>3881.7355391999999</v>
      </c>
      <c r="T35" s="405">
        <v>4045.7343991000002</v>
      </c>
      <c r="U35" s="405">
        <v>4226.5450688999999</v>
      </c>
      <c r="V35" s="405">
        <v>4419.7636035000005</v>
      </c>
      <c r="W35" s="405">
        <v>4456.4343647999995</v>
      </c>
      <c r="X35" s="405">
        <v>4238.2622676999999</v>
      </c>
      <c r="Y35" s="405">
        <v>4481.9792818999995</v>
      </c>
      <c r="Z35" s="405">
        <v>4573.1867921000003</v>
      </c>
      <c r="AA35" s="405">
        <v>4746.6993876999995</v>
      </c>
      <c r="AB35" s="405">
        <v>4967.0515751000003</v>
      </c>
      <c r="AC35" s="405">
        <v>5013.0082068000002</v>
      </c>
      <c r="AD35" s="405">
        <v>5172.8618163000001</v>
      </c>
      <c r="AE35" s="405">
        <v>5267.2701146999998</v>
      </c>
      <c r="AG35" s="460" t="s">
        <v>1345</v>
      </c>
      <c r="AH35" s="460"/>
      <c r="CC35" t="s">
        <v>201</v>
      </c>
      <c r="CD35" t="s">
        <v>1126</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row>
    <row r="36" spans="1:109" ht="12.75" customHeight="1" x14ac:dyDescent="0.2">
      <c r="A36" s="8"/>
      <c r="B36" s="4" t="s">
        <v>1297</v>
      </c>
      <c r="C36" s="6" t="s">
        <v>502</v>
      </c>
      <c r="D36" s="557"/>
      <c r="E36" s="405">
        <v>3682.089986</v>
      </c>
      <c r="F36" s="405">
        <v>3804.4952048</v>
      </c>
      <c r="G36" s="405">
        <v>3835.6551565</v>
      </c>
      <c r="H36" s="405">
        <v>3842.2165325000001</v>
      </c>
      <c r="I36" s="405">
        <v>3875.3970786</v>
      </c>
      <c r="J36" s="405">
        <v>3981.6668154000004</v>
      </c>
      <c r="K36" s="405">
        <v>4105.0956974999999</v>
      </c>
      <c r="L36" s="405">
        <v>4149.2875332000003</v>
      </c>
      <c r="M36" s="405">
        <v>4102.4521852999997</v>
      </c>
      <c r="N36" s="405">
        <v>4092.1149777000001</v>
      </c>
      <c r="O36" s="405">
        <v>4205.8570544999993</v>
      </c>
      <c r="P36" s="405">
        <v>4222.9433254000005</v>
      </c>
      <c r="Q36" s="405">
        <v>4227.9306545999998</v>
      </c>
      <c r="R36" s="405">
        <v>4292.5436675999999</v>
      </c>
      <c r="S36" s="405">
        <v>4387.1826794999997</v>
      </c>
      <c r="T36" s="405">
        <v>4460.1306809999996</v>
      </c>
      <c r="U36" s="405">
        <v>4523.4638404999996</v>
      </c>
      <c r="V36" s="405">
        <v>4598.2947295000004</v>
      </c>
      <c r="W36" s="405">
        <v>4548.0133421</v>
      </c>
      <c r="X36" s="405">
        <v>4301.6420135000008</v>
      </c>
      <c r="Y36" s="405">
        <v>4481.9792818999995</v>
      </c>
      <c r="Z36" s="405">
        <v>4476.8043017</v>
      </c>
      <c r="AA36" s="405">
        <v>4543.7338037999998</v>
      </c>
      <c r="AB36" s="405">
        <v>4634.6307247000004</v>
      </c>
      <c r="AC36" s="405">
        <v>4650.1875480000008</v>
      </c>
      <c r="AD36" s="405">
        <v>4706.8937084999998</v>
      </c>
      <c r="AE36" s="405">
        <v>4755.4507098000004</v>
      </c>
      <c r="AG36" s="460" t="s">
        <v>1345</v>
      </c>
      <c r="AH36" s="460"/>
      <c r="CC36" t="s">
        <v>1297</v>
      </c>
      <c r="CD36" t="s">
        <v>502</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row>
    <row r="37" spans="1:109" ht="12.75" customHeight="1" x14ac:dyDescent="0.2">
      <c r="A37" s="8"/>
      <c r="B37" s="4"/>
      <c r="D37" s="3"/>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5"/>
      <c r="AE37" s="95"/>
      <c r="AG37" s="4"/>
      <c r="AH37" s="4"/>
    </row>
    <row r="38" spans="1:109" ht="12.75" customHeight="1" x14ac:dyDescent="0.2">
      <c r="A38" s="74" t="s">
        <v>167</v>
      </c>
      <c r="B38" s="70" t="s">
        <v>1300</v>
      </c>
      <c r="D38" s="71"/>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G38" s="70"/>
      <c r="AH38" s="70"/>
      <c r="CB38" t="s">
        <v>167</v>
      </c>
      <c r="CC38" t="s">
        <v>1308</v>
      </c>
    </row>
    <row r="39" spans="1:109" ht="12.75" customHeight="1" x14ac:dyDescent="0.2">
      <c r="A39" s="8"/>
      <c r="B39" s="4" t="s">
        <v>162</v>
      </c>
      <c r="C39" s="6" t="s">
        <v>503</v>
      </c>
      <c r="D39" s="3"/>
      <c r="E39" s="405">
        <v>110.60387368677782</v>
      </c>
      <c r="F39" s="405">
        <v>113.48591722894264</v>
      </c>
      <c r="G39" s="405">
        <v>115.28827099188202</v>
      </c>
      <c r="H39" s="405">
        <v>115.79254632887883</v>
      </c>
      <c r="I39" s="405">
        <v>115.92575468954118</v>
      </c>
      <c r="J39" s="405">
        <v>115.30731112928115</v>
      </c>
      <c r="K39" s="405">
        <v>114.73490240477308</v>
      </c>
      <c r="L39" s="405">
        <v>115.31243924369683</v>
      </c>
      <c r="M39" s="405">
        <v>115.26081471707003</v>
      </c>
      <c r="N39" s="405">
        <v>113.75150822290992</v>
      </c>
      <c r="O39" s="405">
        <v>112.1776435965695</v>
      </c>
      <c r="P39" s="405">
        <v>110.93871809733349</v>
      </c>
      <c r="Q39" s="405">
        <v>109.32079631946461</v>
      </c>
      <c r="R39" s="405">
        <v>107.55307648424073</v>
      </c>
      <c r="S39" s="405">
        <v>106.36915701266938</v>
      </c>
      <c r="T39" s="405">
        <v>105.26556123653637</v>
      </c>
      <c r="U39" s="405">
        <v>104.33569144111159</v>
      </c>
      <c r="V39" s="405">
        <v>103.57448278368962</v>
      </c>
      <c r="W39" s="405">
        <v>102.55846156599011</v>
      </c>
      <c r="X39" s="405">
        <v>101.9323117052657</v>
      </c>
      <c r="Y39" s="405">
        <v>100</v>
      </c>
      <c r="Z39" s="405">
        <v>98.325714193526764</v>
      </c>
      <c r="AA39" s="405">
        <v>97.576968511033243</v>
      </c>
      <c r="AB39" s="405">
        <v>97.251653074584524</v>
      </c>
      <c r="AC39" s="405">
        <v>98.953226931122487</v>
      </c>
      <c r="AD39" s="405">
        <v>100.96725610313202</v>
      </c>
      <c r="AE39" s="405">
        <v>101.23771445151486</v>
      </c>
      <c r="AG39" s="460" t="s">
        <v>1345</v>
      </c>
      <c r="AH39" s="460"/>
      <c r="CC39" t="s">
        <v>162</v>
      </c>
      <c r="CD39" t="s">
        <v>503</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row>
    <row r="40" spans="1:109" ht="12.75" customHeight="1" x14ac:dyDescent="0.2">
      <c r="A40" s="8"/>
      <c r="D40" s="3"/>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G40" s="4"/>
      <c r="AH40" s="4"/>
    </row>
    <row r="41" spans="1:109" ht="12.75" customHeight="1" x14ac:dyDescent="0.2">
      <c r="A41" s="74" t="s">
        <v>168</v>
      </c>
      <c r="B41" s="70" t="s">
        <v>1301</v>
      </c>
      <c r="D41" s="71"/>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G41" s="70"/>
      <c r="AH41" s="70"/>
      <c r="CB41" t="s">
        <v>168</v>
      </c>
      <c r="CC41" t="s">
        <v>1309</v>
      </c>
    </row>
    <row r="42" spans="1:109" ht="12.75" customHeight="1" x14ac:dyDescent="0.2">
      <c r="A42" s="100" t="s">
        <v>1232</v>
      </c>
      <c r="E42" s="93"/>
      <c r="F42" s="93"/>
      <c r="G42" s="93"/>
      <c r="H42" s="93"/>
      <c r="I42" s="93"/>
      <c r="J42" s="93"/>
      <c r="K42" s="93"/>
      <c r="L42" s="93"/>
      <c r="M42" s="93"/>
      <c r="N42" s="93"/>
      <c r="O42" s="93"/>
      <c r="P42" s="93"/>
      <c r="Q42" s="93"/>
      <c r="R42" s="93"/>
      <c r="S42" s="93"/>
      <c r="T42" s="93"/>
      <c r="U42" s="93"/>
      <c r="V42" s="93"/>
      <c r="W42" s="93"/>
      <c r="X42" s="93"/>
      <c r="Y42" s="93"/>
      <c r="Z42" s="93"/>
      <c r="AA42" s="93"/>
      <c r="AB42" s="93"/>
      <c r="AC42" s="493"/>
      <c r="AD42" s="493"/>
      <c r="AE42" s="493"/>
      <c r="AG42" s="429"/>
      <c r="AH42" s="429"/>
      <c r="CB42" t="s">
        <v>1232</v>
      </c>
    </row>
    <row r="43" spans="1:109" ht="12.75" customHeight="1" x14ac:dyDescent="0.2">
      <c r="A43" s="444" t="b">
        <v>1</v>
      </c>
      <c r="B43" s="1" t="s">
        <v>1233</v>
      </c>
      <c r="C43" s="6" t="s">
        <v>504</v>
      </c>
      <c r="D43" s="556" t="s">
        <v>1298</v>
      </c>
      <c r="E43" s="405">
        <v>65.191481930444752</v>
      </c>
      <c r="F43" s="405">
        <v>57.648790556107031</v>
      </c>
      <c r="G43" s="405">
        <v>59.157577159465347</v>
      </c>
      <c r="H43" s="405">
        <v>53.80170467925258</v>
      </c>
      <c r="I43" s="405">
        <v>55.04200997970274</v>
      </c>
      <c r="J43" s="405">
        <v>50.254741427869618</v>
      </c>
      <c r="K43" s="405">
        <v>55.784569210090268</v>
      </c>
      <c r="L43" s="405">
        <v>55.128461781993181</v>
      </c>
      <c r="M43" s="405">
        <v>56.304823806016671</v>
      </c>
      <c r="N43" s="405">
        <v>56.119569943965722</v>
      </c>
      <c r="O43" s="405">
        <v>58.042350653836145</v>
      </c>
      <c r="P43" s="405">
        <v>54.016938609687521</v>
      </c>
      <c r="Q43" s="405">
        <v>57.745944474554634</v>
      </c>
      <c r="R43" s="405">
        <v>52.115770850389715</v>
      </c>
      <c r="S43" s="405">
        <v>46.85301738595917</v>
      </c>
      <c r="T43" s="405">
        <v>47.144792218689403</v>
      </c>
      <c r="U43" s="405">
        <v>46.351288176237865</v>
      </c>
      <c r="V43" s="405">
        <v>49.17640957251475</v>
      </c>
      <c r="W43" s="405">
        <v>52.023143919364244</v>
      </c>
      <c r="X43" s="405">
        <v>48.318838569437261</v>
      </c>
      <c r="Y43" s="405">
        <v>48.071833420036008</v>
      </c>
      <c r="Z43" s="405">
        <v>48.609841511075615</v>
      </c>
      <c r="AA43" s="405">
        <v>48.948701700410467</v>
      </c>
      <c r="AB43" s="405">
        <v>49.870339664113914</v>
      </c>
      <c r="AC43" s="405">
        <v>48.724853283765576</v>
      </c>
      <c r="AD43" s="405">
        <v>44.413094973048374</v>
      </c>
      <c r="AE43" s="405">
        <v>0</v>
      </c>
      <c r="AG43" s="507" t="s">
        <v>1348</v>
      </c>
      <c r="AH43" s="461" t="s">
        <v>1347</v>
      </c>
      <c r="CB43" t="b">
        <v>1</v>
      </c>
      <c r="CC43" t="s">
        <v>1233</v>
      </c>
      <c r="CD43" t="s">
        <v>504</v>
      </c>
      <c r="CE43" t="s">
        <v>1298</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row>
    <row r="44" spans="1:109" ht="12.75" customHeight="1" x14ac:dyDescent="0.2">
      <c r="A44" s="444" t="b">
        <v>1</v>
      </c>
      <c r="B44" s="1" t="s">
        <v>1234</v>
      </c>
      <c r="C44" s="6" t="s">
        <v>505</v>
      </c>
      <c r="D44" s="556"/>
      <c r="E44" s="405">
        <v>5.4403065085781925</v>
      </c>
      <c r="F44" s="405">
        <v>5.0058524827382476</v>
      </c>
      <c r="G44" s="405">
        <v>4.7176173652321811</v>
      </c>
      <c r="H44" s="405">
        <v>4.2963843305050604</v>
      </c>
      <c r="I44" s="405">
        <v>3.4850882798333691</v>
      </c>
      <c r="J44" s="405">
        <v>3.2203296353188957</v>
      </c>
      <c r="K44" s="405">
        <v>3.4156180815642654</v>
      </c>
      <c r="L44" s="405">
        <v>3.3646732695002557</v>
      </c>
      <c r="M44" s="405">
        <v>3.2311361106052012</v>
      </c>
      <c r="N44" s="405">
        <v>2.9455364066099969</v>
      </c>
      <c r="O44" s="405">
        <v>3.5476114582755627</v>
      </c>
      <c r="P44" s="405">
        <v>3.8949624496210808</v>
      </c>
      <c r="Q44" s="405">
        <v>3.5568741513781097</v>
      </c>
      <c r="R44" s="405">
        <v>3.6564481022304913</v>
      </c>
      <c r="S44" s="405">
        <v>2.9849028522958223</v>
      </c>
      <c r="T44" s="405">
        <v>3.0844768031482044</v>
      </c>
      <c r="U44" s="405">
        <v>3.0505135951055311</v>
      </c>
      <c r="V44" s="405">
        <v>2.8096835744393052</v>
      </c>
      <c r="W44" s="405">
        <v>2.4769985138394861</v>
      </c>
      <c r="X44" s="405">
        <v>1.4920654806019717</v>
      </c>
      <c r="Y44" s="405">
        <v>1.6371810058752105</v>
      </c>
      <c r="Z44" s="405">
        <v>1.7081949863280721</v>
      </c>
      <c r="AA44" s="405">
        <v>1.6611096297234573</v>
      </c>
      <c r="AB44" s="405">
        <v>1.7977343529860281</v>
      </c>
      <c r="AC44" s="405">
        <v>1.8571699670607056</v>
      </c>
      <c r="AD44" s="405">
        <v>1.5288558691434817</v>
      </c>
      <c r="AE44" s="405">
        <v>0</v>
      </c>
      <c r="AG44" s="507" t="s">
        <v>1349</v>
      </c>
      <c r="AH44" s="461" t="s">
        <v>1347</v>
      </c>
      <c r="CB44" t="b">
        <v>1</v>
      </c>
      <c r="CC44" t="s">
        <v>1234</v>
      </c>
      <c r="CD44" t="s">
        <v>505</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row>
    <row r="45" spans="1:109" ht="12.75" customHeight="1" x14ac:dyDescent="0.2">
      <c r="A45" s="339" t="b">
        <v>1</v>
      </c>
      <c r="B45" s="6" t="s">
        <v>1235</v>
      </c>
      <c r="C45" s="6" t="s">
        <v>1221</v>
      </c>
      <c r="D45" s="556"/>
      <c r="E45" s="405">
        <v>720.34394771237692</v>
      </c>
      <c r="F45" s="405">
        <v>753.6061850428556</v>
      </c>
      <c r="G45" s="405">
        <v>737.86208581875098</v>
      </c>
      <c r="H45" s="405">
        <v>711.54387002484714</v>
      </c>
      <c r="I45" s="405">
        <v>700.18935646320426</v>
      </c>
      <c r="J45" s="405">
        <v>714.37208338538778</v>
      </c>
      <c r="K45" s="405">
        <v>741.40756887844736</v>
      </c>
      <c r="L45" s="405">
        <v>759.64040835971946</v>
      </c>
      <c r="M45" s="405">
        <v>714.82904291178011</v>
      </c>
      <c r="N45" s="405">
        <v>711.00432255151998</v>
      </c>
      <c r="O45" s="405">
        <v>740.24896034953701</v>
      </c>
      <c r="P45" s="405">
        <v>691.00694003421256</v>
      </c>
      <c r="Q45" s="405">
        <v>676.21287536726095</v>
      </c>
      <c r="R45" s="405">
        <v>697.70772660281352</v>
      </c>
      <c r="S45" s="405">
        <v>737.51260642882619</v>
      </c>
      <c r="T45" s="405">
        <v>769.56461212800696</v>
      </c>
      <c r="U45" s="405">
        <v>805.82728373338716</v>
      </c>
      <c r="V45" s="405">
        <v>855.78253141760774</v>
      </c>
      <c r="W45" s="405">
        <v>859.08545339975763</v>
      </c>
      <c r="X45" s="405">
        <v>705.4868450267694</v>
      </c>
      <c r="Y45" s="405">
        <v>852.41477058373994</v>
      </c>
      <c r="Z45" s="405">
        <v>829.73197895778571</v>
      </c>
      <c r="AA45" s="405">
        <v>825.92269641936321</v>
      </c>
      <c r="AB45" s="405">
        <v>825.58074866566096</v>
      </c>
      <c r="AC45" s="405">
        <v>841.7109568126549</v>
      </c>
      <c r="AD45" s="405">
        <v>859.23513511955946</v>
      </c>
      <c r="AE45" s="405">
        <v>0</v>
      </c>
      <c r="AG45" s="508" t="s">
        <v>1350</v>
      </c>
      <c r="AH45" s="462" t="s">
        <v>1347</v>
      </c>
      <c r="CB45" t="b">
        <v>1</v>
      </c>
      <c r="CC45" t="s">
        <v>1235</v>
      </c>
      <c r="CD45" t="s">
        <v>1221</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row>
    <row r="46" spans="1:109" ht="12.75" customHeight="1" x14ac:dyDescent="0.2">
      <c r="A46" s="444" t="b">
        <v>1</v>
      </c>
      <c r="B46" s="6" t="s">
        <v>1236</v>
      </c>
      <c r="C46" s="6" t="s">
        <v>506</v>
      </c>
      <c r="D46" s="556"/>
      <c r="E46" s="405">
        <v>94.725924175599147</v>
      </c>
      <c r="F46" s="405">
        <v>97.503382154409678</v>
      </c>
      <c r="G46" s="405">
        <v>98.962509974301213</v>
      </c>
      <c r="H46" s="405">
        <v>98.216967902829339</v>
      </c>
      <c r="I46" s="405">
        <v>99.688962625071923</v>
      </c>
      <c r="J46" s="405">
        <v>102.31570801073593</v>
      </c>
      <c r="K46" s="405">
        <v>103.29369402414653</v>
      </c>
      <c r="L46" s="405">
        <v>103.44730035143044</v>
      </c>
      <c r="M46" s="405">
        <v>104.11112669044631</v>
      </c>
      <c r="N46" s="405">
        <v>102.67849682391903</v>
      </c>
      <c r="O46" s="405">
        <v>101.98147916795236</v>
      </c>
      <c r="P46" s="405">
        <v>103.24197732099066</v>
      </c>
      <c r="Q46" s="405">
        <v>101.76149020676685</v>
      </c>
      <c r="R46" s="405">
        <v>102.58355421961792</v>
      </c>
      <c r="S46" s="405">
        <v>102.72866974489116</v>
      </c>
      <c r="T46" s="405">
        <v>99.154813989491714</v>
      </c>
      <c r="U46" s="405">
        <v>99.665034001223674</v>
      </c>
      <c r="V46" s="405">
        <v>103.05363589457218</v>
      </c>
      <c r="W46" s="405">
        <v>98.647681542127259</v>
      </c>
      <c r="X46" s="405">
        <v>91.673645527001128</v>
      </c>
      <c r="Y46" s="405">
        <v>98.084972936147523</v>
      </c>
      <c r="Z46" s="405">
        <v>93.289213582303717</v>
      </c>
      <c r="AA46" s="405">
        <v>97.543105389648503</v>
      </c>
      <c r="AB46" s="405">
        <v>98.971875800716404</v>
      </c>
      <c r="AC46" s="405">
        <v>100.01161310147732</v>
      </c>
      <c r="AD46" s="405">
        <v>98.287000005040198</v>
      </c>
      <c r="AE46" s="405">
        <v>0</v>
      </c>
      <c r="AG46" s="508" t="s">
        <v>1351</v>
      </c>
      <c r="AH46" s="462" t="s">
        <v>1347</v>
      </c>
      <c r="CB46" t="b">
        <v>1</v>
      </c>
      <c r="CC46" t="s">
        <v>1236</v>
      </c>
      <c r="CD46" t="s">
        <v>506</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row>
    <row r="47" spans="1:109" ht="12.75" customHeight="1" x14ac:dyDescent="0.2">
      <c r="A47" s="444" t="b">
        <v>1</v>
      </c>
      <c r="B47" s="6" t="s">
        <v>1237</v>
      </c>
      <c r="C47" s="6" t="s">
        <v>507</v>
      </c>
      <c r="D47" s="556"/>
      <c r="E47" s="405">
        <v>45.299893652787965</v>
      </c>
      <c r="F47" s="405">
        <v>46.451583954675705</v>
      </c>
      <c r="G47" s="405">
        <v>44.767650942347956</v>
      </c>
      <c r="H47" s="405">
        <v>41.433697926973245</v>
      </c>
      <c r="I47" s="405">
        <v>36.650160933503471</v>
      </c>
      <c r="J47" s="405">
        <v>34.16312783546956</v>
      </c>
      <c r="K47" s="405">
        <v>31.998745213841044</v>
      </c>
      <c r="L47" s="405">
        <v>29.645249274702184</v>
      </c>
      <c r="M47" s="405">
        <v>27.07562382983723</v>
      </c>
      <c r="N47" s="405">
        <v>22.478240486606321</v>
      </c>
      <c r="O47" s="405">
        <v>20.172601795163956</v>
      </c>
      <c r="P47" s="405">
        <v>17.262572378780391</v>
      </c>
      <c r="Q47" s="405">
        <v>15.44554074849739</v>
      </c>
      <c r="R47" s="405">
        <v>14.876657013782618</v>
      </c>
      <c r="S47" s="405">
        <v>14.255284684820079</v>
      </c>
      <c r="T47" s="405">
        <v>12.881318541275583</v>
      </c>
      <c r="U47" s="405">
        <v>12.86124937288673</v>
      </c>
      <c r="V47" s="405">
        <v>13.305086750717116</v>
      </c>
      <c r="W47" s="405">
        <v>12.884406105643098</v>
      </c>
      <c r="X47" s="405">
        <v>10.368813037209666</v>
      </c>
      <c r="Y47" s="405">
        <v>10.099423046143919</v>
      </c>
      <c r="Z47" s="405">
        <v>10.808790959580657</v>
      </c>
      <c r="AA47" s="405">
        <v>10.290080145838015</v>
      </c>
      <c r="AB47" s="405">
        <v>10.361866017382756</v>
      </c>
      <c r="AC47" s="405">
        <v>9.7335466685933074</v>
      </c>
      <c r="AD47" s="405">
        <v>9.603776398207124</v>
      </c>
      <c r="AE47" s="405">
        <v>0</v>
      </c>
      <c r="AG47" s="508" t="s">
        <v>1352</v>
      </c>
      <c r="AH47" s="462" t="s">
        <v>1347</v>
      </c>
      <c r="CB47" t="b">
        <v>1</v>
      </c>
      <c r="CC47" t="s">
        <v>1237</v>
      </c>
      <c r="CD47" t="s">
        <v>507</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row>
    <row r="48" spans="1:109" ht="12.75" customHeight="1" x14ac:dyDescent="0.2">
      <c r="A48" s="444" t="b">
        <v>1</v>
      </c>
      <c r="B48" s="1" t="s">
        <v>1238</v>
      </c>
      <c r="C48" s="6" t="s">
        <v>508</v>
      </c>
      <c r="D48" s="556"/>
      <c r="E48" s="405">
        <v>14.094775497961878</v>
      </c>
      <c r="F48" s="405">
        <v>14.547970635215115</v>
      </c>
      <c r="G48" s="405">
        <v>14.227270676788974</v>
      </c>
      <c r="H48" s="405">
        <v>12.996236401323825</v>
      </c>
      <c r="I48" s="405">
        <v>11.874772557465461</v>
      </c>
      <c r="J48" s="405">
        <v>11.543631279049398</v>
      </c>
      <c r="K48" s="405">
        <v>11.716534883630279</v>
      </c>
      <c r="L48" s="405">
        <v>11.19628028770388</v>
      </c>
      <c r="M48" s="405">
        <v>10.423617304733071</v>
      </c>
      <c r="N48" s="405">
        <v>9.7729131142791328</v>
      </c>
      <c r="O48" s="405">
        <v>9.4456312913224671</v>
      </c>
      <c r="P48" s="405">
        <v>8.7077034074862087</v>
      </c>
      <c r="Q48" s="405">
        <v>8.0940499894424587</v>
      </c>
      <c r="R48" s="405">
        <v>7.5382884032896307</v>
      </c>
      <c r="S48" s="405">
        <v>7.3916290958326343</v>
      </c>
      <c r="T48" s="405">
        <v>7.3028616202665573</v>
      </c>
      <c r="U48" s="405">
        <v>6.9146004010514543</v>
      </c>
      <c r="V48" s="405">
        <v>6.2932280720889162</v>
      </c>
      <c r="W48" s="405">
        <v>5.9003355063225404</v>
      </c>
      <c r="X48" s="405">
        <v>4.6629940860406167</v>
      </c>
      <c r="Y48" s="405">
        <v>4.8057939380382182</v>
      </c>
      <c r="Z48" s="405">
        <v>5.1029720084116068</v>
      </c>
      <c r="AA48" s="405">
        <v>5.0543428696232331</v>
      </c>
      <c r="AB48" s="405">
        <v>4.6205400759872752</v>
      </c>
      <c r="AC48" s="405">
        <v>4.7386394130447513</v>
      </c>
      <c r="AD48" s="405">
        <v>4.8038924703336372</v>
      </c>
      <c r="AE48" s="405">
        <v>0</v>
      </c>
      <c r="AG48" s="507" t="s">
        <v>1353</v>
      </c>
      <c r="AH48" s="461" t="s">
        <v>1347</v>
      </c>
      <c r="CB48" t="b">
        <v>1</v>
      </c>
      <c r="CC48" t="s">
        <v>1238</v>
      </c>
      <c r="CD48" t="s">
        <v>508</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row>
    <row r="49" spans="1:109" ht="12.75" customHeight="1" x14ac:dyDescent="0.2">
      <c r="A49" s="444" t="b">
        <v>1</v>
      </c>
      <c r="B49" s="1" t="s">
        <v>1239</v>
      </c>
      <c r="C49" s="6" t="s">
        <v>509</v>
      </c>
      <c r="D49" s="556"/>
      <c r="E49" s="405">
        <v>25.761018867395627</v>
      </c>
      <c r="F49" s="405">
        <v>24.13287747435735</v>
      </c>
      <c r="G49" s="405">
        <v>23.278859011563402</v>
      </c>
      <c r="H49" s="405">
        <v>22.743235042673291</v>
      </c>
      <c r="I49" s="405">
        <v>21.725646672024364</v>
      </c>
      <c r="J49" s="405">
        <v>23.067965280801822</v>
      </c>
      <c r="K49" s="405">
        <v>22.713667269629394</v>
      </c>
      <c r="L49" s="405">
        <v>22.793943943184804</v>
      </c>
      <c r="M49" s="405">
        <v>22.461258882584985</v>
      </c>
      <c r="N49" s="405">
        <v>21.594425186404944</v>
      </c>
      <c r="O49" s="405">
        <v>22.645740853544051</v>
      </c>
      <c r="P49" s="405">
        <v>21.056417095365333</v>
      </c>
      <c r="Q49" s="405">
        <v>19.445480386614005</v>
      </c>
      <c r="R49" s="405">
        <v>18.948382523443975</v>
      </c>
      <c r="S49" s="405">
        <v>19.328152940648408</v>
      </c>
      <c r="T49" s="405">
        <v>21.059504659732848</v>
      </c>
      <c r="U49" s="405">
        <v>20.062993260117146</v>
      </c>
      <c r="V49" s="405">
        <v>19.262542197838698</v>
      </c>
      <c r="W49" s="405">
        <v>18.672817403643194</v>
      </c>
      <c r="X49" s="405">
        <v>15.674020511693552</v>
      </c>
      <c r="Y49" s="405">
        <v>17.344392834519557</v>
      </c>
      <c r="Z49" s="405">
        <v>18.046813728129383</v>
      </c>
      <c r="AA49" s="405">
        <v>16.354828454730772</v>
      </c>
      <c r="AB49" s="405">
        <v>16.506119108739039</v>
      </c>
      <c r="AC49" s="405">
        <v>16.50457532655528</v>
      </c>
      <c r="AD49" s="405">
        <v>16.913750331962216</v>
      </c>
      <c r="AE49" s="405">
        <v>0</v>
      </c>
      <c r="AG49" s="507" t="s">
        <v>1354</v>
      </c>
      <c r="AH49" s="461" t="s">
        <v>1347</v>
      </c>
      <c r="CB49" t="b">
        <v>1</v>
      </c>
      <c r="CC49" t="s">
        <v>1239</v>
      </c>
      <c r="CD49" t="s">
        <v>509</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row>
    <row r="50" spans="1:109" ht="12.75" customHeight="1" x14ac:dyDescent="0.2">
      <c r="A50" s="444" t="b">
        <v>1</v>
      </c>
      <c r="B50" s="1" t="s">
        <v>1240</v>
      </c>
      <c r="C50" s="6" t="s">
        <v>510</v>
      </c>
      <c r="D50" s="556"/>
      <c r="E50" s="405">
        <v>30.016096790323736</v>
      </c>
      <c r="F50" s="405">
        <v>31.481596006990614</v>
      </c>
      <c r="G50" s="405">
        <v>29.060415717291573</v>
      </c>
      <c r="H50" s="405">
        <v>28.750018007459808</v>
      </c>
      <c r="I50" s="405">
        <v>28.225741556736832</v>
      </c>
      <c r="J50" s="405">
        <v>28.060556863074744</v>
      </c>
      <c r="K50" s="405">
        <v>29.111872530213844</v>
      </c>
      <c r="L50" s="405">
        <v>29.142748173889004</v>
      </c>
      <c r="M50" s="405">
        <v>26.833250026987244</v>
      </c>
      <c r="N50" s="405">
        <v>25.566576745213919</v>
      </c>
      <c r="O50" s="405">
        <v>25.261679763921741</v>
      </c>
      <c r="P50" s="405">
        <v>25.03783134727685</v>
      </c>
      <c r="Q50" s="405">
        <v>23.939430323533134</v>
      </c>
      <c r="R50" s="405">
        <v>23.925536283879314</v>
      </c>
      <c r="S50" s="405">
        <v>24.283693750511137</v>
      </c>
      <c r="T50" s="405">
        <v>26.5051963129387</v>
      </c>
      <c r="U50" s="405">
        <v>26.076796756945892</v>
      </c>
      <c r="V50" s="405">
        <v>26.398675342259406</v>
      </c>
      <c r="W50" s="405">
        <v>26.008870340860547</v>
      </c>
      <c r="X50" s="405">
        <v>24.414143345038678</v>
      </c>
      <c r="Y50" s="405">
        <v>25.214594407317126</v>
      </c>
      <c r="Z50" s="405">
        <v>23.137435479070927</v>
      </c>
      <c r="AA50" s="405">
        <v>22.915130844609795</v>
      </c>
      <c r="AB50" s="405">
        <v>22.560060942345487</v>
      </c>
      <c r="AC50" s="405">
        <v>22.619496556420167</v>
      </c>
      <c r="AD50" s="405">
        <v>23.012486955150337</v>
      </c>
      <c r="AE50" s="405">
        <v>0</v>
      </c>
      <c r="AG50" s="507" t="s">
        <v>1355</v>
      </c>
      <c r="AH50" s="461" t="s">
        <v>1347</v>
      </c>
      <c r="CB50" t="b">
        <v>1</v>
      </c>
      <c r="CC50" t="s">
        <v>1240</v>
      </c>
      <c r="CD50" t="s">
        <v>510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row>
    <row r="51" spans="1:109" ht="12.75" customHeight="1" x14ac:dyDescent="0.2">
      <c r="A51" s="444" t="b">
        <v>1</v>
      </c>
      <c r="B51" s="1" t="s">
        <v>1241</v>
      </c>
      <c r="C51" s="6" t="s">
        <v>511</v>
      </c>
      <c r="D51" s="556"/>
      <c r="E51" s="405">
        <v>55.24848518463849</v>
      </c>
      <c r="F51" s="405">
        <v>55.613399290880039</v>
      </c>
      <c r="G51" s="405">
        <v>52.172927199212282</v>
      </c>
      <c r="H51" s="405">
        <v>51.3827010440042</v>
      </c>
      <c r="I51" s="405">
        <v>49.951388228761189</v>
      </c>
      <c r="J51" s="405">
        <v>51.128522143876566</v>
      </c>
      <c r="K51" s="405">
        <v>51.825539799843241</v>
      </c>
      <c r="L51" s="405">
        <v>51.936692117073804</v>
      </c>
      <c r="M51" s="405">
        <v>49.294508909572237</v>
      </c>
      <c r="N51" s="405">
        <v>47.161001931618863</v>
      </c>
      <c r="O51" s="405">
        <v>47.907420617465789</v>
      </c>
      <c r="P51" s="405">
        <v>46.09424844264219</v>
      </c>
      <c r="Q51" s="405">
        <v>43.384910710147146</v>
      </c>
      <c r="R51" s="405">
        <v>42.873918807323285</v>
      </c>
      <c r="S51" s="405">
        <v>43.611846691159542</v>
      </c>
      <c r="T51" s="405">
        <v>47.564700972671545</v>
      </c>
      <c r="U51" s="405">
        <v>46.139790017063042</v>
      </c>
      <c r="V51" s="405">
        <v>45.661217540098107</v>
      </c>
      <c r="W51" s="405">
        <v>44.681687744503748</v>
      </c>
      <c r="X51" s="405">
        <v>40.08816385673223</v>
      </c>
      <c r="Y51" s="405">
        <v>42.558987241836689</v>
      </c>
      <c r="Z51" s="405">
        <v>41.18424920720031</v>
      </c>
      <c r="AA51" s="405">
        <v>39.269959299340563</v>
      </c>
      <c r="AB51" s="405">
        <v>39.06618005108453</v>
      </c>
      <c r="AC51" s="405">
        <v>39.12407188297545</v>
      </c>
      <c r="AD51" s="405">
        <v>40.094020640063462</v>
      </c>
      <c r="AE51" s="405">
        <v>0</v>
      </c>
      <c r="AG51" s="507" t="s">
        <v>1356</v>
      </c>
      <c r="AH51" s="461" t="s">
        <v>1347</v>
      </c>
      <c r="CB51" t="b">
        <v>1</v>
      </c>
      <c r="CC51" t="s">
        <v>1241</v>
      </c>
      <c r="CD51" t="s">
        <v>511</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c r="DD51">
        <v>0</v>
      </c>
      <c r="DE51">
        <v>0</v>
      </c>
    </row>
    <row r="52" spans="1:109" ht="12.75" customHeight="1" x14ac:dyDescent="0.2">
      <c r="A52" s="444" t="b">
        <v>1</v>
      </c>
      <c r="B52" s="1" t="s">
        <v>1242</v>
      </c>
      <c r="C52" s="6" t="s">
        <v>512</v>
      </c>
      <c r="D52" s="556"/>
      <c r="E52" s="405">
        <v>70.794628576398281</v>
      </c>
      <c r="F52" s="405">
        <v>75.150223525224362</v>
      </c>
      <c r="G52" s="405">
        <v>79.304925657431809</v>
      </c>
      <c r="H52" s="405">
        <v>77.617227094056645</v>
      </c>
      <c r="I52" s="405">
        <v>81.554925203560231</v>
      </c>
      <c r="J52" s="405">
        <v>75.892332153536401</v>
      </c>
      <c r="K52" s="405">
        <v>90.42549763143289</v>
      </c>
      <c r="L52" s="405">
        <v>91.598000199996989</v>
      </c>
      <c r="M52" s="405">
        <v>78.368558776284004</v>
      </c>
      <c r="N52" s="405">
        <v>68.481405780406789</v>
      </c>
      <c r="O52" s="405">
        <v>65.970444058524635</v>
      </c>
      <c r="P52" s="405">
        <v>60.316341810511474</v>
      </c>
      <c r="Q52" s="405">
        <v>52.767246931935539</v>
      </c>
      <c r="R52" s="405">
        <v>44.997391201082223</v>
      </c>
      <c r="S52" s="405">
        <v>40.616909254669295</v>
      </c>
      <c r="T52" s="405">
        <v>39.07930219964647</v>
      </c>
      <c r="U52" s="405">
        <v>41.294629633338999</v>
      </c>
      <c r="V52" s="405">
        <v>39.762425815959325</v>
      </c>
      <c r="W52" s="405">
        <v>39.259152824054262</v>
      </c>
      <c r="X52" s="405">
        <v>42.594494232063113</v>
      </c>
      <c r="Y52" s="405">
        <v>43.68208878052053</v>
      </c>
      <c r="Z52" s="405">
        <v>41.098569296001749</v>
      </c>
      <c r="AA52" s="405">
        <v>44.50646846664722</v>
      </c>
      <c r="AB52" s="405">
        <v>47.536912893363905</v>
      </c>
      <c r="AC52" s="405">
        <v>44.88006375511663</v>
      </c>
      <c r="AD52" s="405">
        <v>49.860367273770684</v>
      </c>
      <c r="AE52" s="405">
        <v>0</v>
      </c>
      <c r="AG52" s="507" t="s">
        <v>1357</v>
      </c>
      <c r="AH52" s="461" t="s">
        <v>1347</v>
      </c>
      <c r="CB52" t="b">
        <v>1</v>
      </c>
      <c r="CC52" t="s">
        <v>1242</v>
      </c>
      <c r="CD52" t="s">
        <v>512</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row>
    <row r="53" spans="1:109" ht="12.75" customHeight="1" x14ac:dyDescent="0.2">
      <c r="A53" s="444" t="b">
        <v>1</v>
      </c>
      <c r="B53" s="1" t="s">
        <v>1243</v>
      </c>
      <c r="C53" s="6" t="s">
        <v>513</v>
      </c>
      <c r="D53" s="556"/>
      <c r="E53" s="405">
        <v>54.618837958108891</v>
      </c>
      <c r="F53" s="405">
        <v>55.859156644444546</v>
      </c>
      <c r="G53" s="405">
        <v>61.191551260168083</v>
      </c>
      <c r="H53" s="405">
        <v>62.757947142307685</v>
      </c>
      <c r="I53" s="405">
        <v>62.204387421247333</v>
      </c>
      <c r="J53" s="405">
        <v>58.065507386592508</v>
      </c>
      <c r="K53" s="405">
        <v>61.775987865254528</v>
      </c>
      <c r="L53" s="405">
        <v>65.439382987311916</v>
      </c>
      <c r="M53" s="405">
        <v>61.891771529036362</v>
      </c>
      <c r="N53" s="405">
        <v>68.981591207944348</v>
      </c>
      <c r="O53" s="405">
        <v>65.315880412611293</v>
      </c>
      <c r="P53" s="405">
        <v>63.562915742954253</v>
      </c>
      <c r="Q53" s="405">
        <v>66.419684673998162</v>
      </c>
      <c r="R53" s="405">
        <v>67.999745739074342</v>
      </c>
      <c r="S53" s="405">
        <v>66.333232871707736</v>
      </c>
      <c r="T53" s="405">
        <v>64.016015813887179</v>
      </c>
      <c r="U53" s="405">
        <v>64.693736192556884</v>
      </c>
      <c r="V53" s="405">
        <v>63.667892931449778</v>
      </c>
      <c r="W53" s="405">
        <v>64.060013606124286</v>
      </c>
      <c r="X53" s="405">
        <v>62.031483816666452</v>
      </c>
      <c r="Y53" s="405">
        <v>70.541583104631655</v>
      </c>
      <c r="Z53" s="405">
        <v>69.741132042353215</v>
      </c>
      <c r="AA53" s="405">
        <v>71.47479943471329</v>
      </c>
      <c r="AB53" s="405">
        <v>70.875811947415229</v>
      </c>
      <c r="AC53" s="405">
        <v>74.118526424398624</v>
      </c>
      <c r="AD53" s="405">
        <v>82.982264909515052</v>
      </c>
      <c r="AE53" s="405">
        <v>0</v>
      </c>
      <c r="AG53" s="507" t="s">
        <v>1358</v>
      </c>
      <c r="AH53" s="461" t="s">
        <v>1347</v>
      </c>
      <c r="CB53" t="b">
        <v>1</v>
      </c>
      <c r="CC53" t="s">
        <v>1243</v>
      </c>
      <c r="CD53" t="s">
        <v>513</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row>
    <row r="54" spans="1:109" ht="12.75" customHeight="1" x14ac:dyDescent="0.2">
      <c r="A54" s="444" t="b">
        <v>1</v>
      </c>
      <c r="B54" s="1" t="s">
        <v>1244</v>
      </c>
      <c r="C54" s="6" t="s">
        <v>514</v>
      </c>
      <c r="D54" s="556"/>
      <c r="E54" s="405">
        <v>8.5916200107966407</v>
      </c>
      <c r="F54" s="405">
        <v>8.8120217686110021</v>
      </c>
      <c r="G54" s="405">
        <v>8.7696583899097131</v>
      </c>
      <c r="H54" s="405">
        <v>8.2338360352365374</v>
      </c>
      <c r="I54" s="405">
        <v>7.8902707411864226</v>
      </c>
      <c r="J54" s="405">
        <v>7.9250058403209751</v>
      </c>
      <c r="K54" s="405">
        <v>7.5822861955267289</v>
      </c>
      <c r="L54" s="405">
        <v>7.7713995130370668</v>
      </c>
      <c r="M54" s="405">
        <v>6.7262589746329962</v>
      </c>
      <c r="N54" s="405">
        <v>6.5356018749389007</v>
      </c>
      <c r="O54" s="405">
        <v>7.0697505105191194</v>
      </c>
      <c r="P54" s="405">
        <v>6.8466739849661096</v>
      </c>
      <c r="Q54" s="405">
        <v>7.2912832538883734</v>
      </c>
      <c r="R54" s="405">
        <v>7.8671140084300548</v>
      </c>
      <c r="S54" s="405">
        <v>9.0627733097505168</v>
      </c>
      <c r="T54" s="405">
        <v>9.6671640346917194</v>
      </c>
      <c r="U54" s="405">
        <v>9.9172567484604919</v>
      </c>
      <c r="V54" s="405">
        <v>10.193593759353149</v>
      </c>
      <c r="W54" s="405">
        <v>10.321727680605052</v>
      </c>
      <c r="X54" s="405">
        <v>6.9755797973098908</v>
      </c>
      <c r="Y54" s="405">
        <v>8.5957791991637631</v>
      </c>
      <c r="Z54" s="405">
        <v>9.4880853013758077</v>
      </c>
      <c r="AA54" s="405">
        <v>8.6621618330653529</v>
      </c>
      <c r="AB54" s="405">
        <v>8.5108711790570819</v>
      </c>
      <c r="AC54" s="405">
        <v>8.9639712499900135</v>
      </c>
      <c r="AD54" s="405">
        <v>9.5506913919146506</v>
      </c>
      <c r="AE54" s="405">
        <v>0</v>
      </c>
      <c r="AG54" s="507" t="s">
        <v>1359</v>
      </c>
      <c r="AH54" s="461" t="s">
        <v>1347</v>
      </c>
      <c r="CB54" t="b">
        <v>1</v>
      </c>
      <c r="CC54" t="s">
        <v>1244</v>
      </c>
      <c r="CD54" t="s">
        <v>514</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row>
    <row r="55" spans="1:109" ht="12.75" customHeight="1" x14ac:dyDescent="0.2">
      <c r="A55" s="444" t="b">
        <v>1</v>
      </c>
      <c r="B55" s="6" t="s">
        <v>1245</v>
      </c>
      <c r="C55" s="6" t="s">
        <v>515</v>
      </c>
      <c r="D55" s="556"/>
      <c r="E55" s="405">
        <v>28.476824701113834</v>
      </c>
      <c r="F55" s="405">
        <v>27.750876550775249</v>
      </c>
      <c r="G55" s="405">
        <v>28.237952302030703</v>
      </c>
      <c r="H55" s="405">
        <v>27.290964240734983</v>
      </c>
      <c r="I55" s="405">
        <v>27.975648842968063</v>
      </c>
      <c r="J55" s="405">
        <v>27.502479603646275</v>
      </c>
      <c r="K55" s="405">
        <v>28.621721686870725</v>
      </c>
      <c r="L55" s="405">
        <v>28.512113151823918</v>
      </c>
      <c r="M55" s="405">
        <v>25.978766588277267</v>
      </c>
      <c r="N55" s="405">
        <v>24.4975075829616</v>
      </c>
      <c r="O55" s="405">
        <v>25.763408973643045</v>
      </c>
      <c r="P55" s="405">
        <v>25.152071228874934</v>
      </c>
      <c r="Q55" s="405">
        <v>23.975709204851444</v>
      </c>
      <c r="R55" s="405">
        <v>24.319972631829447</v>
      </c>
      <c r="S55" s="405">
        <v>25.100354525719048</v>
      </c>
      <c r="T55" s="405">
        <v>25.115792347556624</v>
      </c>
      <c r="U55" s="405">
        <v>26.107672400621052</v>
      </c>
      <c r="V55" s="405">
        <v>28.078310358187956</v>
      </c>
      <c r="W55" s="405">
        <v>26.729044729583588</v>
      </c>
      <c r="X55" s="405">
        <v>18.077689371804542</v>
      </c>
      <c r="Y55" s="405">
        <v>21.870762197297605</v>
      </c>
      <c r="Z55" s="405">
        <v>23.009301557819025</v>
      </c>
      <c r="AA55" s="405">
        <v>21.8012919990285</v>
      </c>
      <c r="AB55" s="405">
        <v>21.912444316259066</v>
      </c>
      <c r="AC55" s="405">
        <v>22.097698178310008</v>
      </c>
      <c r="AD55" s="405">
        <v>21.2969834217871</v>
      </c>
      <c r="AE55" s="405">
        <v>0</v>
      </c>
      <c r="AG55" s="508" t="s">
        <v>1360</v>
      </c>
      <c r="AH55" s="462" t="s">
        <v>1347</v>
      </c>
      <c r="CB55" t="b">
        <v>1</v>
      </c>
      <c r="CC55" t="s">
        <v>1245</v>
      </c>
      <c r="CD55" t="s">
        <v>515</v>
      </c>
      <c r="CF55">
        <v>0</v>
      </c>
      <c r="CG55">
        <v>0</v>
      </c>
      <c r="CH55">
        <v>0</v>
      </c>
      <c r="CI55">
        <v>0</v>
      </c>
      <c r="CJ55">
        <v>0</v>
      </c>
      <c r="CK55">
        <v>0</v>
      </c>
      <c r="CL55">
        <v>0</v>
      </c>
      <c r="CM55">
        <v>0</v>
      </c>
      <c r="CN55">
        <v>0</v>
      </c>
      <c r="CO55">
        <v>0</v>
      </c>
      <c r="CP55">
        <v>0</v>
      </c>
      <c r="CQ55">
        <v>0</v>
      </c>
      <c r="CR55">
        <v>0</v>
      </c>
      <c r="CS55">
        <v>0</v>
      </c>
      <c r="CT55">
        <v>0</v>
      </c>
      <c r="CU55">
        <v>0</v>
      </c>
      <c r="CV55">
        <v>0</v>
      </c>
      <c r="CW55">
        <v>0</v>
      </c>
      <c r="CX55">
        <v>0</v>
      </c>
      <c r="CY55">
        <v>0</v>
      </c>
      <c r="CZ55">
        <v>0</v>
      </c>
      <c r="DA55">
        <v>0</v>
      </c>
      <c r="DB55">
        <v>0</v>
      </c>
      <c r="DC55">
        <v>0</v>
      </c>
      <c r="DD55">
        <v>0</v>
      </c>
      <c r="DE55">
        <v>0</v>
      </c>
    </row>
    <row r="56" spans="1:109" ht="12.75" customHeight="1" x14ac:dyDescent="0.2">
      <c r="A56" s="444" t="b">
        <v>1</v>
      </c>
      <c r="B56" s="6" t="s">
        <v>1246</v>
      </c>
      <c r="C56" s="6" t="s">
        <v>516</v>
      </c>
      <c r="D56" s="556"/>
      <c r="E56" s="405">
        <v>107.54464245785553</v>
      </c>
      <c r="F56" s="405">
        <v>106.07474387609309</v>
      </c>
      <c r="G56" s="405">
        <v>101.66950687271201</v>
      </c>
      <c r="H56" s="405">
        <v>94.149944808332577</v>
      </c>
      <c r="I56" s="405">
        <v>94.570552794822746</v>
      </c>
      <c r="J56" s="405">
        <v>98.425376907666134</v>
      </c>
      <c r="K56" s="405">
        <v>100.79045121318315</v>
      </c>
      <c r="L56" s="405">
        <v>105.6286645770803</v>
      </c>
      <c r="M56" s="405">
        <v>92.328209172914455</v>
      </c>
      <c r="N56" s="405">
        <v>94.350563833637253</v>
      </c>
      <c r="O56" s="405">
        <v>103.67886767899411</v>
      </c>
      <c r="P56" s="405">
        <v>98.017818411154039</v>
      </c>
      <c r="Q56" s="405">
        <v>88.407774317261371</v>
      </c>
      <c r="R56" s="405">
        <v>91.126374742858957</v>
      </c>
      <c r="S56" s="405">
        <v>94.924078914903291</v>
      </c>
      <c r="T56" s="405">
        <v>103.43109063850099</v>
      </c>
      <c r="U56" s="405">
        <v>108.33259907193218</v>
      </c>
      <c r="V56" s="405">
        <v>109.91651959246775</v>
      </c>
      <c r="W56" s="405">
        <v>104.54570137517416</v>
      </c>
      <c r="X56" s="405">
        <v>82.796897970393431</v>
      </c>
      <c r="Y56" s="405">
        <v>103.18022603364034</v>
      </c>
      <c r="Z56" s="405">
        <v>93.001298205032882</v>
      </c>
      <c r="AA56" s="405">
        <v>94.413858903171331</v>
      </c>
      <c r="AB56" s="405">
        <v>97.609488023550099</v>
      </c>
      <c r="AC56" s="405">
        <v>98.721011195855752</v>
      </c>
      <c r="AD56" s="405">
        <v>99.165584623447401</v>
      </c>
      <c r="AE56" s="405">
        <v>0</v>
      </c>
      <c r="AG56" s="508" t="s">
        <v>1356</v>
      </c>
      <c r="AH56" s="462" t="s">
        <v>1347</v>
      </c>
      <c r="CB56" t="b">
        <v>1</v>
      </c>
      <c r="CC56" t="s">
        <v>1246</v>
      </c>
      <c r="CD56" t="s">
        <v>516</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row>
    <row r="57" spans="1:109" ht="12.75" customHeight="1" x14ac:dyDescent="0.2">
      <c r="A57" s="444" t="b">
        <v>1</v>
      </c>
      <c r="B57" s="480" t="s">
        <v>1247</v>
      </c>
      <c r="C57" s="6" t="s">
        <v>517</v>
      </c>
      <c r="D57" s="556"/>
      <c r="E57" s="405">
        <v>49.445690602579873</v>
      </c>
      <c r="F57" s="405">
        <v>48.117626548659302</v>
      </c>
      <c r="G57" s="405">
        <v>47.009870641092583</v>
      </c>
      <c r="H57" s="405">
        <v>43.761449503528233</v>
      </c>
      <c r="I57" s="405">
        <v>44.553553823251839</v>
      </c>
      <c r="J57" s="405">
        <v>44.561272734170629</v>
      </c>
      <c r="K57" s="405">
        <v>44.412297753437997</v>
      </c>
      <c r="L57" s="405">
        <v>46.608327909833548</v>
      </c>
      <c r="M57" s="405">
        <v>36.849308835208234</v>
      </c>
      <c r="N57" s="405">
        <v>40.793672314709568</v>
      </c>
      <c r="O57" s="405">
        <v>46.542717167023838</v>
      </c>
      <c r="P57" s="405">
        <v>44.8592226956359</v>
      </c>
      <c r="Q57" s="405">
        <v>39.99322125243112</v>
      </c>
      <c r="R57" s="405">
        <v>41.905967378107107</v>
      </c>
      <c r="S57" s="405">
        <v>44.143679653464126</v>
      </c>
      <c r="T57" s="405">
        <v>48.736431650143757</v>
      </c>
      <c r="U57" s="405">
        <v>52.534135822188098</v>
      </c>
      <c r="V57" s="405">
        <v>55.600859130223085</v>
      </c>
      <c r="W57" s="405">
        <v>51.204939361972578</v>
      </c>
      <c r="X57" s="405">
        <v>38.069668651468831</v>
      </c>
      <c r="Y57" s="405">
        <v>55.388589079956382</v>
      </c>
      <c r="Z57" s="405">
        <v>44.54351923905741</v>
      </c>
      <c r="AA57" s="405">
        <v>47.401060061193213</v>
      </c>
      <c r="AB57" s="405">
        <v>51.619444878311562</v>
      </c>
      <c r="AC57" s="405">
        <v>51.831714928578265</v>
      </c>
      <c r="AD57" s="405">
        <v>50.134458595974458</v>
      </c>
      <c r="AE57" s="405">
        <v>0</v>
      </c>
      <c r="AG57" s="508" t="s">
        <v>1361</v>
      </c>
      <c r="AH57" s="462" t="s">
        <v>1347</v>
      </c>
      <c r="CB57" t="b">
        <v>1</v>
      </c>
      <c r="CC57" t="s">
        <v>1247</v>
      </c>
      <c r="CD57" t="s">
        <v>517</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row>
    <row r="58" spans="1:109" ht="12.75" customHeight="1" x14ac:dyDescent="0.2">
      <c r="A58" s="444" t="b">
        <v>1</v>
      </c>
      <c r="B58" s="480" t="s">
        <v>1248</v>
      </c>
      <c r="C58" s="6" t="s">
        <v>518</v>
      </c>
      <c r="D58" s="556"/>
      <c r="E58" s="405">
        <v>61.339410895944866</v>
      </c>
      <c r="F58" s="405">
        <v>62.90935614160589</v>
      </c>
      <c r="G58" s="405">
        <v>56.898300372766904</v>
      </c>
      <c r="H58" s="405">
        <v>51.801740014201414</v>
      </c>
      <c r="I58" s="405">
        <v>50.016998971570899</v>
      </c>
      <c r="J58" s="405">
        <v>53.864104173495491</v>
      </c>
      <c r="K58" s="405">
        <v>56.378153459745164</v>
      </c>
      <c r="L58" s="405">
        <v>59.020336667246745</v>
      </c>
      <c r="M58" s="405">
        <v>55.478900337706214</v>
      </c>
      <c r="N58" s="405">
        <v>53.556891518927678</v>
      </c>
      <c r="O58" s="405">
        <v>57.136150511970278</v>
      </c>
      <c r="P58" s="405">
        <v>53.158595715518146</v>
      </c>
      <c r="Q58" s="405">
        <v>48.414553064830244</v>
      </c>
      <c r="R58" s="405">
        <v>49.220407364751857</v>
      </c>
      <c r="S58" s="405">
        <v>50.780399261439165</v>
      </c>
      <c r="T58" s="405">
        <v>54.694658988357226</v>
      </c>
      <c r="U58" s="405">
        <v>55.798463249744088</v>
      </c>
      <c r="V58" s="405">
        <v>54.315660462244665</v>
      </c>
      <c r="W58" s="405">
        <v>53.340762013201584</v>
      </c>
      <c r="X58" s="405">
        <v>44.7272293189246</v>
      </c>
      <c r="Y58" s="405">
        <v>47.791636953683948</v>
      </c>
      <c r="Z58" s="405">
        <v>48.457778965975464</v>
      </c>
      <c r="AA58" s="405">
        <v>47.012798841978103</v>
      </c>
      <c r="AB58" s="405">
        <v>45.990043145238531</v>
      </c>
      <c r="AC58" s="405">
        <v>46.889296267277487</v>
      </c>
      <c r="AD58" s="405">
        <v>44.621266846790071</v>
      </c>
      <c r="AE58" s="405">
        <v>0</v>
      </c>
      <c r="AG58" s="508" t="s">
        <v>1362</v>
      </c>
      <c r="AH58" s="462" t="s">
        <v>1347</v>
      </c>
      <c r="CB58" t="b">
        <v>1</v>
      </c>
      <c r="CC58" t="s">
        <v>1248</v>
      </c>
      <c r="CD58" t="s">
        <v>518</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row>
    <row r="59" spans="1:109" ht="12.75" customHeight="1" x14ac:dyDescent="0.2">
      <c r="A59" s="444" t="b">
        <v>1</v>
      </c>
      <c r="B59" s="5" t="s">
        <v>1249</v>
      </c>
      <c r="C59" s="6" t="s">
        <v>519</v>
      </c>
      <c r="D59" s="556"/>
      <c r="E59" s="405">
        <v>115.18383396487417</v>
      </c>
      <c r="F59" s="405">
        <v>125.80743486765057</v>
      </c>
      <c r="G59" s="405">
        <v>119.99088731656106</v>
      </c>
      <c r="H59" s="405">
        <v>114.14555462577434</v>
      </c>
      <c r="I59" s="405">
        <v>112.88830029620163</v>
      </c>
      <c r="J59" s="405">
        <v>129.85060704024113</v>
      </c>
      <c r="K59" s="405">
        <v>137.66291678114777</v>
      </c>
      <c r="L59" s="405">
        <v>151.32847667177236</v>
      </c>
      <c r="M59" s="405">
        <v>146.20311982169625</v>
      </c>
      <c r="N59" s="405">
        <v>148.45472613670711</v>
      </c>
      <c r="O59" s="405">
        <v>169.28343535996814</v>
      </c>
      <c r="P59" s="405">
        <v>144.19851865608669</v>
      </c>
      <c r="Q59" s="405">
        <v>141.83035678620212</v>
      </c>
      <c r="R59" s="405">
        <v>170.26219326447065</v>
      </c>
      <c r="S59" s="405">
        <v>200.90086637442099</v>
      </c>
      <c r="T59" s="405">
        <v>219.48105684703873</v>
      </c>
      <c r="U59" s="405">
        <v>248.34206477239192</v>
      </c>
      <c r="V59" s="405">
        <v>280.90892182985584</v>
      </c>
      <c r="W59" s="405">
        <v>293.3880851122625</v>
      </c>
      <c r="X59" s="405">
        <v>229.13278305989286</v>
      </c>
      <c r="Y59" s="405">
        <v>300.42078485037143</v>
      </c>
      <c r="Z59" s="405">
        <v>304.50408872641094</v>
      </c>
      <c r="AA59" s="405">
        <v>280.02124707419512</v>
      </c>
      <c r="AB59" s="405">
        <v>279.65151124118506</v>
      </c>
      <c r="AC59" s="405">
        <v>297.94610200980759</v>
      </c>
      <c r="AD59" s="405">
        <v>224.38684024948228</v>
      </c>
      <c r="AE59" s="405">
        <v>0</v>
      </c>
      <c r="AG59" s="509" t="s">
        <v>1363</v>
      </c>
      <c r="AH59" s="463" t="s">
        <v>1347</v>
      </c>
      <c r="CB59" t="b">
        <v>1</v>
      </c>
      <c r="CC59" t="s">
        <v>1249</v>
      </c>
      <c r="CD59" t="s">
        <v>519</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row>
    <row r="60" spans="1:109" ht="12.75" customHeight="1" x14ac:dyDescent="0.2">
      <c r="A60" s="444" t="b">
        <v>1</v>
      </c>
      <c r="B60" s="6" t="s">
        <v>1250</v>
      </c>
      <c r="C60" s="6" t="s">
        <v>520</v>
      </c>
      <c r="D60" s="556"/>
      <c r="E60" s="405">
        <v>73.217801846545441</v>
      </c>
      <c r="F60" s="405">
        <v>76.739385908667842</v>
      </c>
      <c r="G60" s="405">
        <v>75.437198263627124</v>
      </c>
      <c r="H60" s="405">
        <v>74.924194689030585</v>
      </c>
      <c r="I60" s="405">
        <v>71.502587514020917</v>
      </c>
      <c r="J60" s="405">
        <v>75.846790579115549</v>
      </c>
      <c r="K60" s="405">
        <v>73.46164710520965</v>
      </c>
      <c r="L60" s="405">
        <v>69.72723800269938</v>
      </c>
      <c r="M60" s="405">
        <v>70.999314522115867</v>
      </c>
      <c r="N60" s="405">
        <v>77.972578646150112</v>
      </c>
      <c r="O60" s="405">
        <v>80.767596289843723</v>
      </c>
      <c r="P60" s="405">
        <v>79.601268850014662</v>
      </c>
      <c r="Q60" s="405">
        <v>89.09552928012549</v>
      </c>
      <c r="R60" s="405">
        <v>83.722395389556254</v>
      </c>
      <c r="S60" s="405">
        <v>88.747406397688096</v>
      </c>
      <c r="T60" s="405">
        <v>97.526123785627178</v>
      </c>
      <c r="U60" s="405">
        <v>99.235090663047117</v>
      </c>
      <c r="V60" s="405">
        <v>108.53483453800446</v>
      </c>
      <c r="W60" s="405">
        <v>113.69492648721511</v>
      </c>
      <c r="X60" s="405">
        <v>81.173611004172045</v>
      </c>
      <c r="Y60" s="405">
        <v>108.10334741764414</v>
      </c>
      <c r="Z60" s="405">
        <v>96.40225035585145</v>
      </c>
      <c r="AA60" s="405">
        <v>108.65988089488886</v>
      </c>
      <c r="AB60" s="405">
        <v>99.048293018812416</v>
      </c>
      <c r="AC60" s="405">
        <v>95.330865520323485</v>
      </c>
      <c r="AD60" s="405">
        <v>97.193665578691352</v>
      </c>
      <c r="AE60" s="405">
        <v>0</v>
      </c>
      <c r="AG60" s="508" t="s">
        <v>1364</v>
      </c>
      <c r="AH60" s="464" t="s">
        <v>1347</v>
      </c>
      <c r="CB60" t="b">
        <v>1</v>
      </c>
      <c r="CC60" t="s">
        <v>1250</v>
      </c>
      <c r="CD60" t="s">
        <v>520</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row>
    <row r="61" spans="1:109" ht="12.75" customHeight="1" x14ac:dyDescent="0.2">
      <c r="A61" s="444" t="b">
        <v>1</v>
      </c>
      <c r="B61" s="6" t="s">
        <v>1251</v>
      </c>
      <c r="C61" s="6" t="s">
        <v>521</v>
      </c>
      <c r="D61" s="556"/>
      <c r="E61" s="405">
        <v>51.777453193954969</v>
      </c>
      <c r="F61" s="405">
        <v>52.649487362638929</v>
      </c>
      <c r="G61" s="405">
        <v>48.544859289828928</v>
      </c>
      <c r="H61" s="405">
        <v>45.642212290562988</v>
      </c>
      <c r="I61" s="405">
        <v>43.437399304394901</v>
      </c>
      <c r="J61" s="405">
        <v>41.714538387321134</v>
      </c>
      <c r="K61" s="405">
        <v>42.251774587268869</v>
      </c>
      <c r="L61" s="405">
        <v>43.408839333995388</v>
      </c>
      <c r="M61" s="405">
        <v>41.427394901142172</v>
      </c>
      <c r="N61" s="405">
        <v>39.639695132350575</v>
      </c>
      <c r="O61" s="405">
        <v>42.893987975712143</v>
      </c>
      <c r="P61" s="405">
        <v>38.007145473026632</v>
      </c>
      <c r="Q61" s="405">
        <v>37.738527373052769</v>
      </c>
      <c r="R61" s="405">
        <v>39.538577399314434</v>
      </c>
      <c r="S61" s="405">
        <v>43.838782672171952</v>
      </c>
      <c r="T61" s="405">
        <v>44.344371337352655</v>
      </c>
      <c r="U61" s="405">
        <v>42.32278856772173</v>
      </c>
      <c r="V61" s="405">
        <v>46.407636225945033</v>
      </c>
      <c r="W61" s="405">
        <v>44.973462577233981</v>
      </c>
      <c r="X61" s="405">
        <v>35.911461158575342</v>
      </c>
      <c r="Y61" s="405">
        <v>40.471021838304175</v>
      </c>
      <c r="Z61" s="405">
        <v>42.100483933260605</v>
      </c>
      <c r="AA61" s="405">
        <v>44.225500109203296</v>
      </c>
      <c r="AB61" s="405">
        <v>47.415725991938906</v>
      </c>
      <c r="AC61" s="405">
        <v>46.046391194945691</v>
      </c>
      <c r="AD61" s="405">
        <v>45.826336028457185</v>
      </c>
      <c r="AE61" s="405">
        <v>0</v>
      </c>
      <c r="AG61" s="508" t="s">
        <v>1365</v>
      </c>
      <c r="AH61" s="464" t="s">
        <v>1347</v>
      </c>
      <c r="CB61" t="b">
        <v>1</v>
      </c>
      <c r="CC61" t="s">
        <v>1251</v>
      </c>
      <c r="CD61" t="s">
        <v>521</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row>
    <row r="62" spans="1:109" ht="12.75" customHeight="1" x14ac:dyDescent="0.2">
      <c r="A62" s="444" t="b">
        <v>1</v>
      </c>
      <c r="B62" s="82" t="s">
        <v>1279</v>
      </c>
      <c r="C62" s="6" t="s">
        <v>522</v>
      </c>
      <c r="D62" s="556"/>
      <c r="E62" s="405">
        <v>55.890095517893791</v>
      </c>
      <c r="F62" s="405">
        <v>58.300313427505927</v>
      </c>
      <c r="G62" s="405">
        <v>58.781333814936175</v>
      </c>
      <c r="H62" s="405">
        <v>58.479134511430658</v>
      </c>
      <c r="I62" s="405">
        <v>60.336410978900318</v>
      </c>
      <c r="J62" s="405">
        <v>62.760920898492046</v>
      </c>
      <c r="K62" s="405">
        <v>70.501444767853954</v>
      </c>
      <c r="L62" s="405">
        <v>72.577059913916401</v>
      </c>
      <c r="M62" s="405">
        <v>74.2289068505373</v>
      </c>
      <c r="N62" s="405">
        <v>74.272132751682534</v>
      </c>
      <c r="O62" s="405">
        <v>75.618310815919372</v>
      </c>
      <c r="P62" s="405">
        <v>79.571936988523262</v>
      </c>
      <c r="Q62" s="405">
        <v>78.771485926244807</v>
      </c>
      <c r="R62" s="405">
        <v>78.022751567122242</v>
      </c>
      <c r="S62" s="405">
        <v>81.838209234279788</v>
      </c>
      <c r="T62" s="405">
        <v>90.406972245227792</v>
      </c>
      <c r="U62" s="405">
        <v>92.034118666908583</v>
      </c>
      <c r="V62" s="405">
        <v>89.065425527542217</v>
      </c>
      <c r="W62" s="405">
        <v>93.545481424807534</v>
      </c>
      <c r="X62" s="405">
        <v>82.232645582229921</v>
      </c>
      <c r="Y62" s="405">
        <v>90.448654364189252</v>
      </c>
      <c r="Z62" s="405">
        <v>81.277816301575697</v>
      </c>
      <c r="AA62" s="405">
        <v>71.037137185617922</v>
      </c>
      <c r="AB62" s="405">
        <v>71.984247555353377</v>
      </c>
      <c r="AC62" s="405">
        <v>70.600246827614455</v>
      </c>
      <c r="AD62" s="405">
        <v>62.098553796563152</v>
      </c>
      <c r="AE62" s="405">
        <v>0</v>
      </c>
      <c r="AG62" s="508" t="s">
        <v>1366</v>
      </c>
      <c r="AH62" s="464" t="s">
        <v>1347</v>
      </c>
      <c r="CB62" t="b">
        <v>1</v>
      </c>
      <c r="CC62" t="s">
        <v>1279</v>
      </c>
      <c r="CD62" t="s">
        <v>522</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row>
    <row r="63" spans="1:109" ht="12.75" customHeight="1" x14ac:dyDescent="0.2">
      <c r="A63" s="444" t="b">
        <v>1</v>
      </c>
      <c r="B63" s="82" t="s">
        <v>1253</v>
      </c>
      <c r="C63" s="6" t="s">
        <v>523</v>
      </c>
      <c r="D63" s="556"/>
      <c r="E63" s="405">
        <v>351.78725687751552</v>
      </c>
      <c r="F63" s="405">
        <v>346.38441652312275</v>
      </c>
      <c r="G63" s="405">
        <v>337.9436789901813</v>
      </c>
      <c r="H63" s="405">
        <v>337.94202309942659</v>
      </c>
      <c r="I63" s="405">
        <v>320.61191203174047</v>
      </c>
      <c r="J63" s="405">
        <v>296.26183564732776</v>
      </c>
      <c r="K63" s="405">
        <v>295.55246773389104</v>
      </c>
      <c r="L63" s="405">
        <v>292.89175914018432</v>
      </c>
      <c r="M63" s="405">
        <v>281.53724117864527</v>
      </c>
      <c r="N63" s="405">
        <v>278.11776364162159</v>
      </c>
      <c r="O63" s="405">
        <v>269.06888437152497</v>
      </c>
      <c r="P63" s="405">
        <v>257.80004632118442</v>
      </c>
      <c r="Q63" s="405">
        <v>250.61605592906724</v>
      </c>
      <c r="R63" s="405">
        <v>244.26647980727117</v>
      </c>
      <c r="S63" s="405">
        <v>240.17005378266967</v>
      </c>
      <c r="T63" s="405">
        <v>223.98812893251977</v>
      </c>
      <c r="U63" s="405">
        <v>227.05253656727913</v>
      </c>
      <c r="V63" s="405">
        <v>222.15334380712358</v>
      </c>
      <c r="W63" s="405">
        <v>205.83170666934362</v>
      </c>
      <c r="X63" s="405">
        <v>201.24898925685841</v>
      </c>
      <c r="Y63" s="405">
        <v>196.34207758578404</v>
      </c>
      <c r="Z63" s="405">
        <v>197.77239177903567</v>
      </c>
      <c r="AA63" s="405">
        <v>201.14169639508722</v>
      </c>
      <c r="AB63" s="405">
        <v>209.14080378022857</v>
      </c>
      <c r="AC63" s="405">
        <v>216.85894280792598</v>
      </c>
      <c r="AD63" s="405">
        <v>219.48289264676063</v>
      </c>
      <c r="AE63" s="405">
        <v>0</v>
      </c>
      <c r="AG63" s="508" t="s">
        <v>1367</v>
      </c>
      <c r="AH63" s="464" t="s">
        <v>1347</v>
      </c>
      <c r="CB63" t="b">
        <v>1</v>
      </c>
      <c r="CC63" t="s">
        <v>1253</v>
      </c>
      <c r="CD63" t="s">
        <v>523</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row>
    <row r="64" spans="1:109" ht="12.75" customHeight="1" x14ac:dyDescent="0.2">
      <c r="A64" s="444" t="b">
        <v>1</v>
      </c>
      <c r="B64" s="82" t="s">
        <v>1254</v>
      </c>
      <c r="C64" s="6" t="s">
        <v>524</v>
      </c>
      <c r="D64" s="556"/>
      <c r="E64" s="405">
        <v>2071.596211087046</v>
      </c>
      <c r="F64" s="405">
        <v>2170.259914235965</v>
      </c>
      <c r="G64" s="405">
        <v>2242.9781103556129</v>
      </c>
      <c r="H64" s="405">
        <v>2300.3062108277813</v>
      </c>
      <c r="I64" s="405">
        <v>2362.4830671216041</v>
      </c>
      <c r="J64" s="405">
        <v>2399.8078608694095</v>
      </c>
      <c r="K64" s="405">
        <v>2457.6194160867735</v>
      </c>
      <c r="L64" s="405">
        <v>2499.4435630091421</v>
      </c>
      <c r="M64" s="405">
        <v>2483.9223769336404</v>
      </c>
      <c r="N64" s="405">
        <v>2501.6334180368026</v>
      </c>
      <c r="O64" s="405">
        <v>2552.7318364280959</v>
      </c>
      <c r="P64" s="405">
        <v>2579.2841180976384</v>
      </c>
      <c r="Q64" s="405">
        <v>2609.5823872360706</v>
      </c>
      <c r="R64" s="405">
        <v>2642.0157071346403</v>
      </c>
      <c r="S64" s="405">
        <v>2687.6252079715819</v>
      </c>
      <c r="T64" s="405">
        <v>2729.9564873413142</v>
      </c>
      <c r="U64" s="405">
        <v>2762.5055909036651</v>
      </c>
      <c r="V64" s="405">
        <v>2806.7457569436137</v>
      </c>
      <c r="W64" s="405">
        <v>2763.4141067188066</v>
      </c>
      <c r="X64" s="405">
        <v>2685.88690923267</v>
      </c>
      <c r="Y64" s="405">
        <v>2719.9705322856771</v>
      </c>
      <c r="Z64" s="405">
        <v>2735.9772378579705</v>
      </c>
      <c r="AA64" s="405">
        <v>2783.7704185938378</v>
      </c>
      <c r="AB64" s="405">
        <v>2819.5282734251282</v>
      </c>
      <c r="AC64" s="405">
        <v>2794.5954192663476</v>
      </c>
      <c r="AD64" s="405">
        <v>2824.7046917725243</v>
      </c>
      <c r="AE64" s="405">
        <v>0</v>
      </c>
      <c r="AG64" s="510" t="s">
        <v>1368</v>
      </c>
      <c r="AH64" s="465" t="s">
        <v>1347</v>
      </c>
      <c r="CB64" t="b">
        <v>1</v>
      </c>
      <c r="CC64" t="s">
        <v>1254</v>
      </c>
      <c r="CD64" t="s">
        <v>524</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row>
    <row r="65" spans="1:109" ht="12.75" customHeight="1" x14ac:dyDescent="0.2">
      <c r="A65" s="444" t="s">
        <v>9</v>
      </c>
      <c r="B65" s="82" t="s">
        <v>79</v>
      </c>
      <c r="C65" s="6" t="s">
        <v>8</v>
      </c>
      <c r="D65" s="556"/>
      <c r="E65" s="405">
        <v>3289.1753476511867</v>
      </c>
      <c r="F65" s="405">
        <v>3408.4548275785296</v>
      </c>
      <c r="G65" s="405">
        <v>3455.7262763912649</v>
      </c>
      <c r="H65" s="405">
        <v>3476.029447442796</v>
      </c>
      <c r="I65" s="405">
        <v>3510.3383812309125</v>
      </c>
      <c r="J65" s="405">
        <v>3535.9281147088832</v>
      </c>
      <c r="K65" s="405">
        <v>3631.3701325464367</v>
      </c>
      <c r="L65" s="405">
        <v>3692.0708761207043</v>
      </c>
      <c r="M65" s="405">
        <v>3626.4956403012211</v>
      </c>
      <c r="N65" s="405">
        <v>3639.5598970312722</v>
      </c>
      <c r="O65" s="405">
        <v>3712.9852652551635</v>
      </c>
      <c r="P65" s="405">
        <v>3681.4473390231747</v>
      </c>
      <c r="Q65" s="405">
        <v>3693.3761439570712</v>
      </c>
      <c r="R65" s="405">
        <v>3734.5341488671479</v>
      </c>
      <c r="S65" s="405">
        <v>3812.5978106621396</v>
      </c>
      <c r="T65" s="405">
        <v>3878.8484511870165</v>
      </c>
      <c r="U65" s="405">
        <v>3951.2171005061255</v>
      </c>
      <c r="V65" s="405">
        <v>4038.1513347289902</v>
      </c>
      <c r="W65" s="405">
        <v>3987.7476183203876</v>
      </c>
      <c r="X65" s="405">
        <v>3739.99064699564</v>
      </c>
      <c r="Y65" s="405">
        <v>3923.8304045662612</v>
      </c>
      <c r="Z65" s="405">
        <v>3912.2944921981307</v>
      </c>
      <c r="AA65" s="405">
        <v>3949.7412447384531</v>
      </c>
      <c r="AB65" s="405">
        <v>3996.3850796385127</v>
      </c>
      <c r="AC65" s="405">
        <v>4005.0194533922704</v>
      </c>
      <c r="AD65" s="405">
        <v>4023.9545727947029</v>
      </c>
      <c r="AE65" s="405">
        <v>0</v>
      </c>
      <c r="AG65" s="508" t="s">
        <v>1369</v>
      </c>
      <c r="AH65" s="464" t="s">
        <v>1347</v>
      </c>
      <c r="CB65" t="b">
        <v>1</v>
      </c>
      <c r="CC65" t="s">
        <v>79</v>
      </c>
      <c r="CD65" t="s">
        <v>8</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row>
    <row r="66" spans="1:109" ht="12.75" customHeight="1" thickBot="1" x14ac:dyDescent="0.25">
      <c r="A66" s="8"/>
      <c r="B66" s="227" t="s">
        <v>149</v>
      </c>
      <c r="D66" s="556"/>
      <c r="E66" s="228">
        <f t="shared" ref="E66:U66" si="1">E67-E65</f>
        <v>392.91463834881324</v>
      </c>
      <c r="F66" s="228">
        <f t="shared" si="1"/>
        <v>396.04037722147041</v>
      </c>
      <c r="G66" s="228">
        <f t="shared" si="1"/>
        <v>379.92888010873503</v>
      </c>
      <c r="H66" s="228">
        <f t="shared" si="1"/>
        <v>366.18708505720406</v>
      </c>
      <c r="I66" s="228">
        <f t="shared" si="1"/>
        <v>365.05869736908744</v>
      </c>
      <c r="J66" s="228">
        <f t="shared" si="1"/>
        <v>445.73870069111717</v>
      </c>
      <c r="K66" s="228">
        <f t="shared" si="1"/>
        <v>473.72556495356321</v>
      </c>
      <c r="L66" s="228">
        <f t="shared" si="1"/>
        <v>457.21665707929606</v>
      </c>
      <c r="M66" s="228">
        <f t="shared" si="1"/>
        <v>475.95654499877855</v>
      </c>
      <c r="N66" s="228">
        <f t="shared" si="1"/>
        <v>452.5550806687279</v>
      </c>
      <c r="O66" s="228">
        <f t="shared" si="1"/>
        <v>492.87178924483578</v>
      </c>
      <c r="P66" s="228">
        <f t="shared" si="1"/>
        <v>541.49598637682584</v>
      </c>
      <c r="Q66" s="228">
        <f t="shared" si="1"/>
        <v>534.55451064292856</v>
      </c>
      <c r="R66" s="228">
        <f t="shared" si="1"/>
        <v>558.00951873285203</v>
      </c>
      <c r="S66" s="228">
        <f t="shared" si="1"/>
        <v>574.58486883786009</v>
      </c>
      <c r="T66" s="228">
        <f t="shared" si="1"/>
        <v>581.28222981298313</v>
      </c>
      <c r="U66" s="228">
        <f t="shared" si="1"/>
        <v>572.24673999387414</v>
      </c>
      <c r="V66" s="228">
        <f t="shared" ref="V66:AA66" si="2">V67-V65</f>
        <v>560.14339477101021</v>
      </c>
      <c r="W66" s="228">
        <f t="shared" si="2"/>
        <v>560.26572377961247</v>
      </c>
      <c r="X66" s="228">
        <f t="shared" si="2"/>
        <v>561.65136650436079</v>
      </c>
      <c r="Y66" s="228">
        <f t="shared" si="2"/>
        <v>558.14887733373826</v>
      </c>
      <c r="Z66" s="228">
        <f t="shared" si="2"/>
        <v>564.50980950186931</v>
      </c>
      <c r="AA66" s="228">
        <f t="shared" si="2"/>
        <v>593.99255906154667</v>
      </c>
      <c r="AB66" s="228">
        <f>AB67-AB65</f>
        <v>638.24564506148772</v>
      </c>
      <c r="AC66" s="228">
        <f>AC67-AC65</f>
        <v>645.16809460773038</v>
      </c>
      <c r="AD66" s="228">
        <f>AD67-AD65</f>
        <v>682.93913570529685</v>
      </c>
      <c r="AE66" s="228">
        <f>AE67-AE65</f>
        <v>4755.4507098000004</v>
      </c>
      <c r="AG66" s="466"/>
      <c r="AH66" s="466"/>
      <c r="CC66" t="s">
        <v>149</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row>
    <row r="67" spans="1:109" ht="12.75" customHeight="1" x14ac:dyDescent="0.2">
      <c r="A67" s="7"/>
      <c r="B67" s="229" t="s">
        <v>1299</v>
      </c>
      <c r="D67" s="556"/>
      <c r="E67" s="226">
        <f t="shared" ref="E67:V67" si="3">E36</f>
        <v>3682.089986</v>
      </c>
      <c r="F67" s="226">
        <f t="shared" si="3"/>
        <v>3804.4952048</v>
      </c>
      <c r="G67" s="226">
        <f t="shared" si="3"/>
        <v>3835.6551565</v>
      </c>
      <c r="H67" s="226">
        <f t="shared" si="3"/>
        <v>3842.2165325000001</v>
      </c>
      <c r="I67" s="226">
        <f t="shared" si="3"/>
        <v>3875.3970786</v>
      </c>
      <c r="J67" s="226">
        <f t="shared" si="3"/>
        <v>3981.6668154000004</v>
      </c>
      <c r="K67" s="226">
        <f t="shared" si="3"/>
        <v>4105.0956974999999</v>
      </c>
      <c r="L67" s="226">
        <f t="shared" si="3"/>
        <v>4149.2875332000003</v>
      </c>
      <c r="M67" s="226">
        <f t="shared" si="3"/>
        <v>4102.4521852999997</v>
      </c>
      <c r="N67" s="226">
        <f t="shared" si="3"/>
        <v>4092.1149777000001</v>
      </c>
      <c r="O67" s="226">
        <f t="shared" si="3"/>
        <v>4205.8570544999993</v>
      </c>
      <c r="P67" s="226">
        <f t="shared" si="3"/>
        <v>4222.9433254000005</v>
      </c>
      <c r="Q67" s="226">
        <f t="shared" si="3"/>
        <v>4227.9306545999998</v>
      </c>
      <c r="R67" s="226">
        <f t="shared" si="3"/>
        <v>4292.5436675999999</v>
      </c>
      <c r="S67" s="226">
        <f t="shared" si="3"/>
        <v>4387.1826794999997</v>
      </c>
      <c r="T67" s="226">
        <f t="shared" si="3"/>
        <v>4460.1306809999996</v>
      </c>
      <c r="U67" s="226">
        <f t="shared" si="3"/>
        <v>4523.4638404999996</v>
      </c>
      <c r="V67" s="226">
        <f t="shared" si="3"/>
        <v>4598.2947295000004</v>
      </c>
      <c r="W67" s="226">
        <f t="shared" ref="W67:AB67" si="4">W36</f>
        <v>4548.0133421</v>
      </c>
      <c r="X67" s="226">
        <f t="shared" si="4"/>
        <v>4301.6420135000008</v>
      </c>
      <c r="Y67" s="226">
        <f t="shared" si="4"/>
        <v>4481.9792818999995</v>
      </c>
      <c r="Z67" s="226">
        <f t="shared" si="4"/>
        <v>4476.8043017</v>
      </c>
      <c r="AA67" s="226">
        <f t="shared" si="4"/>
        <v>4543.7338037999998</v>
      </c>
      <c r="AB67" s="226">
        <f t="shared" si="4"/>
        <v>4634.6307247000004</v>
      </c>
      <c r="AC67" s="226">
        <f>AC36</f>
        <v>4650.1875480000008</v>
      </c>
      <c r="AD67" s="226">
        <f>AD36</f>
        <v>4706.8937084999998</v>
      </c>
      <c r="AE67" s="226">
        <f>AE36</f>
        <v>4755.4507098000004</v>
      </c>
      <c r="AG67" s="229"/>
      <c r="AH67" s="229"/>
      <c r="CC67" t="s">
        <v>1299</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row>
    <row r="68" spans="1:109" ht="12.75" customHeight="1" x14ac:dyDescent="0.2">
      <c r="E68" s="93"/>
      <c r="F68" s="93"/>
      <c r="G68" s="93"/>
      <c r="H68" s="93"/>
      <c r="I68" s="93"/>
      <c r="J68" s="93"/>
      <c r="K68" s="93"/>
      <c r="L68" s="93"/>
      <c r="M68" s="93"/>
      <c r="N68" s="93"/>
      <c r="O68" s="93"/>
      <c r="P68" s="93"/>
      <c r="Q68" s="93"/>
      <c r="R68" s="93"/>
      <c r="S68" s="93"/>
      <c r="T68" s="93"/>
      <c r="U68" s="93"/>
      <c r="V68" s="93"/>
      <c r="W68" s="93"/>
      <c r="X68" s="93"/>
      <c r="Y68" s="93"/>
      <c r="Z68" s="93"/>
      <c r="AA68" s="93"/>
      <c r="AB68" s="93"/>
      <c r="AC68" s="493"/>
      <c r="AD68" s="493"/>
      <c r="AE68" s="493"/>
    </row>
    <row r="69" spans="1:109" ht="12.75" customHeight="1" x14ac:dyDescent="0.2">
      <c r="A69" s="74" t="s">
        <v>169</v>
      </c>
      <c r="B69" s="70" t="str">
        <f>"Value Added ("&amp;$D$132&amp;")"</f>
        <v>Value Added (JPY)</v>
      </c>
      <c r="D69" s="71"/>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G69" s="70"/>
      <c r="AH69" s="70"/>
      <c r="CB69" t="s">
        <v>169</v>
      </c>
      <c r="CC69" t="s">
        <v>1310</v>
      </c>
    </row>
    <row r="70" spans="1:109" ht="12.75" customHeight="1" x14ac:dyDescent="0.2">
      <c r="A70" s="100" t="s">
        <v>1232</v>
      </c>
      <c r="B70" s="379"/>
      <c r="D70" s="3"/>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G70" s="73"/>
      <c r="AH70" s="73"/>
      <c r="CB70" t="s">
        <v>1232</v>
      </c>
    </row>
    <row r="71" spans="1:109" ht="12.75" customHeight="1" x14ac:dyDescent="0.2">
      <c r="A71" s="270"/>
      <c r="B71" s="197" t="s">
        <v>1233</v>
      </c>
      <c r="D71" s="556" t="str">
        <f>"billions of "&amp;$D$132&amp;" (base year 2010)"</f>
        <v>billions of JPY (base year 2010)</v>
      </c>
      <c r="E71" s="226">
        <f t="shared" ref="E71:AD71" si="5">E43*$Y$24</f>
        <v>7277.7695382278671</v>
      </c>
      <c r="F71" s="226">
        <f t="shared" si="5"/>
        <v>6435.727481583448</v>
      </c>
      <c r="G71" s="226">
        <f t="shared" si="5"/>
        <v>6604.1636155146125</v>
      </c>
      <c r="H71" s="226">
        <f t="shared" si="5"/>
        <v>6006.2510595657641</v>
      </c>
      <c r="I71" s="226">
        <f t="shared" si="5"/>
        <v>6144.7147954162483</v>
      </c>
      <c r="J71" s="226">
        <f t="shared" si="5"/>
        <v>5610.2793721653989</v>
      </c>
      <c r="K71" s="226">
        <f t="shared" si="5"/>
        <v>6227.6117443306812</v>
      </c>
      <c r="L71" s="226">
        <f t="shared" si="5"/>
        <v>6154.3659994478667</v>
      </c>
      <c r="M71" s="226">
        <f t="shared" si="5"/>
        <v>6285.6913114495264</v>
      </c>
      <c r="N71" s="226">
        <f t="shared" si="5"/>
        <v>6265.0101599532009</v>
      </c>
      <c r="O71" s="226">
        <f t="shared" si="5"/>
        <v>6479.6632781921353</v>
      </c>
      <c r="P71" s="226">
        <f t="shared" si="5"/>
        <v>6030.2790904699195</v>
      </c>
      <c r="Q71" s="226">
        <f t="shared" si="5"/>
        <v>6446.5734357980164</v>
      </c>
      <c r="R71" s="226">
        <f t="shared" si="5"/>
        <v>5818.0387732388908</v>
      </c>
      <c r="S71" s="226">
        <f t="shared" si="5"/>
        <v>5230.5217278141417</v>
      </c>
      <c r="T71" s="226">
        <f t="shared" si="5"/>
        <v>5263.0945414208527</v>
      </c>
      <c r="U71" s="226">
        <f t="shared" si="5"/>
        <v>5174.5102758449302</v>
      </c>
      <c r="V71" s="226">
        <f t="shared" si="5"/>
        <v>5489.8978361638774</v>
      </c>
      <c r="W71" s="226">
        <f t="shared" si="5"/>
        <v>5807.6981974907285</v>
      </c>
      <c r="X71" s="226">
        <f t="shared" si="5"/>
        <v>5394.1613390288094</v>
      </c>
      <c r="Y71" s="226">
        <f t="shared" si="5"/>
        <v>5366.5864703670431</v>
      </c>
      <c r="Z71" s="226">
        <f t="shared" si="5"/>
        <v>5426.6479811709514</v>
      </c>
      <c r="AA71" s="226">
        <f t="shared" si="5"/>
        <v>5464.477254116312</v>
      </c>
      <c r="AB71" s="226">
        <f t="shared" si="5"/>
        <v>5567.3659828105265</v>
      </c>
      <c r="AC71" s="226">
        <f t="shared" si="5"/>
        <v>5439.4875293915866</v>
      </c>
      <c r="AD71" s="226">
        <f t="shared" si="5"/>
        <v>4958.1365559098213</v>
      </c>
      <c r="AE71" s="226">
        <f t="shared" ref="AE71:AE93" si="6">AE43*$Y$24</f>
        <v>0</v>
      </c>
      <c r="AG71" s="225"/>
      <c r="AH71" s="225"/>
      <c r="CC71" t="s">
        <v>1233</v>
      </c>
      <c r="CE71" t="s">
        <v>1311</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row>
    <row r="72" spans="1:109" ht="12.75" customHeight="1" x14ac:dyDescent="0.2">
      <c r="A72" s="270"/>
      <c r="B72" s="197" t="s">
        <v>1234</v>
      </c>
      <c r="D72" s="556"/>
      <c r="E72" s="226">
        <f t="shared" ref="E72:AD72" si="7">E44*$Y$24</f>
        <v>607.33850212205255</v>
      </c>
      <c r="F72" s="226">
        <f t="shared" si="7"/>
        <v>558.83743754444538</v>
      </c>
      <c r="G72" s="226">
        <f t="shared" si="7"/>
        <v>526.65978647844713</v>
      </c>
      <c r="H72" s="226">
        <f t="shared" si="7"/>
        <v>479.63467126626091</v>
      </c>
      <c r="I72" s="226">
        <f t="shared" si="7"/>
        <v>389.06416252460258</v>
      </c>
      <c r="J72" s="226">
        <f t="shared" si="7"/>
        <v>359.50735017777225</v>
      </c>
      <c r="K72" s="226">
        <f t="shared" si="7"/>
        <v>381.30873071348094</v>
      </c>
      <c r="L72" s="226">
        <f t="shared" si="7"/>
        <v>375.62141405199168</v>
      </c>
      <c r="M72" s="226">
        <f t="shared" si="7"/>
        <v>360.7137506817246</v>
      </c>
      <c r="N72" s="226">
        <f t="shared" si="7"/>
        <v>328.8303087915578</v>
      </c>
      <c r="O72" s="226">
        <f t="shared" si="7"/>
        <v>396.04405115461208</v>
      </c>
      <c r="P72" s="226">
        <f t="shared" si="7"/>
        <v>434.82121021022027</v>
      </c>
      <c r="Q72" s="226">
        <f t="shared" si="7"/>
        <v>397.07810872942832</v>
      </c>
      <c r="R72" s="226">
        <f t="shared" si="7"/>
        <v>408.19422765870263</v>
      </c>
      <c r="S72" s="226">
        <f t="shared" si="7"/>
        <v>333.22505348452671</v>
      </c>
      <c r="T72" s="226">
        <f t="shared" si="7"/>
        <v>344.34117241380108</v>
      </c>
      <c r="U72" s="226">
        <f t="shared" si="7"/>
        <v>340.54962797280825</v>
      </c>
      <c r="V72" s="226">
        <f t="shared" si="7"/>
        <v>313.66413102758656</v>
      </c>
      <c r="W72" s="226">
        <f t="shared" si="7"/>
        <v>276.52422979877065</v>
      </c>
      <c r="X72" s="226">
        <f t="shared" si="7"/>
        <v>166.56944100997936</v>
      </c>
      <c r="Y72" s="226">
        <f t="shared" si="7"/>
        <v>182.76967634876678</v>
      </c>
      <c r="Z72" s="226">
        <f t="shared" si="7"/>
        <v>190.69745108902447</v>
      </c>
      <c r="AA72" s="226">
        <f t="shared" si="7"/>
        <v>185.44099175037536</v>
      </c>
      <c r="AB72" s="226">
        <f t="shared" si="7"/>
        <v>200.69334097891462</v>
      </c>
      <c r="AC72" s="226">
        <f t="shared" si="7"/>
        <v>207.32854375065202</v>
      </c>
      <c r="AD72" s="226">
        <f t="shared" si="7"/>
        <v>170.67660288294681</v>
      </c>
      <c r="AE72" s="226">
        <f t="shared" si="6"/>
        <v>0</v>
      </c>
      <c r="AG72" s="225"/>
      <c r="AH72" s="225"/>
      <c r="CC72" t="s">
        <v>1234</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row>
    <row r="73" spans="1:109" ht="12.75" customHeight="1" x14ac:dyDescent="0.2">
      <c r="A73" s="270"/>
      <c r="B73" s="197" t="s">
        <v>1235</v>
      </c>
      <c r="D73" s="556"/>
      <c r="E73" s="226">
        <f t="shared" ref="E73:AD73" si="8">E45*$Y$24</f>
        <v>80416.905467824181</v>
      </c>
      <c r="F73" s="226">
        <f t="shared" si="8"/>
        <v>84130.195769697399</v>
      </c>
      <c r="G73" s="226">
        <f t="shared" si="8"/>
        <v>82372.574645786197</v>
      </c>
      <c r="H73" s="226">
        <f t="shared" si="8"/>
        <v>79434.492805435642</v>
      </c>
      <c r="I73" s="226">
        <f t="shared" si="8"/>
        <v>78166.911052830503</v>
      </c>
      <c r="J73" s="226">
        <f t="shared" si="8"/>
        <v>79750.225542803266</v>
      </c>
      <c r="K73" s="226">
        <f t="shared" si="8"/>
        <v>82768.381089298113</v>
      </c>
      <c r="L73" s="226">
        <f t="shared" si="8"/>
        <v>84803.837253859267</v>
      </c>
      <c r="M73" s="226">
        <f t="shared" si="8"/>
        <v>79801.239049827534</v>
      </c>
      <c r="N73" s="226">
        <f t="shared" si="8"/>
        <v>79374.259442893002</v>
      </c>
      <c r="O73" s="226">
        <f t="shared" si="8"/>
        <v>82639.03772098152</v>
      </c>
      <c r="P73" s="226">
        <f t="shared" si="8"/>
        <v>77141.815310329359</v>
      </c>
      <c r="Q73" s="226">
        <f t="shared" si="8"/>
        <v>75490.253020418721</v>
      </c>
      <c r="R73" s="226">
        <f t="shared" si="8"/>
        <v>77889.869794244325</v>
      </c>
      <c r="S73" s="226">
        <f t="shared" si="8"/>
        <v>82333.559879087887</v>
      </c>
      <c r="T73" s="226">
        <f t="shared" si="8"/>
        <v>85911.743773810289</v>
      </c>
      <c r="U73" s="226">
        <f t="shared" si="8"/>
        <v>89959.993007751211</v>
      </c>
      <c r="V73" s="226">
        <f t="shared" si="8"/>
        <v>95536.837851664226</v>
      </c>
      <c r="W73" s="226">
        <f t="shared" si="8"/>
        <v>95905.56554855076</v>
      </c>
      <c r="X73" s="226">
        <f t="shared" si="8"/>
        <v>78758.305814160805</v>
      </c>
      <c r="Y73" s="226">
        <f t="shared" si="8"/>
        <v>95160.871751753948</v>
      </c>
      <c r="Z73" s="226">
        <f t="shared" si="8"/>
        <v>92628.637093958168</v>
      </c>
      <c r="AA73" s="226">
        <f t="shared" si="8"/>
        <v>92203.380916315</v>
      </c>
      <c r="AB73" s="226">
        <f t="shared" si="8"/>
        <v>92165.206957511386</v>
      </c>
      <c r="AC73" s="226">
        <f t="shared" si="8"/>
        <v>93965.932052589254</v>
      </c>
      <c r="AD73" s="226">
        <f t="shared" si="8"/>
        <v>95922.275539312526</v>
      </c>
      <c r="AE73" s="226">
        <f t="shared" si="6"/>
        <v>0</v>
      </c>
      <c r="AG73" s="225"/>
      <c r="AH73" s="225"/>
      <c r="CC73" t="s">
        <v>1235</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row>
    <row r="74" spans="1:109" ht="12.75" customHeight="1" x14ac:dyDescent="0.2">
      <c r="A74" s="270"/>
      <c r="B74" s="197" t="s">
        <v>1236</v>
      </c>
      <c r="D74" s="556"/>
      <c r="E74" s="226">
        <f t="shared" ref="E74:AD74" si="9">E46*$Y$24</f>
        <v>10574.900662347238</v>
      </c>
      <c r="F74" s="226">
        <f t="shared" si="9"/>
        <v>10884.967230452898</v>
      </c>
      <c r="G74" s="226">
        <f t="shared" si="9"/>
        <v>11047.859615861738</v>
      </c>
      <c r="H74" s="226">
        <f t="shared" si="9"/>
        <v>10964.629672063033</v>
      </c>
      <c r="I74" s="226">
        <f t="shared" si="9"/>
        <v>11128.958477494993</v>
      </c>
      <c r="J74" s="226">
        <f t="shared" si="9"/>
        <v>11422.199971419961</v>
      </c>
      <c r="K74" s="226">
        <f t="shared" si="9"/>
        <v>11531.379217027639</v>
      </c>
      <c r="L74" s="226">
        <f t="shared" si="9"/>
        <v>11548.527338476675</v>
      </c>
      <c r="M74" s="226">
        <f t="shared" si="9"/>
        <v>11622.634798005171</v>
      </c>
      <c r="N74" s="226">
        <f t="shared" si="9"/>
        <v>11462.70055976693</v>
      </c>
      <c r="O74" s="226">
        <f t="shared" si="9"/>
        <v>11384.887727262008</v>
      </c>
      <c r="P74" s="226">
        <f t="shared" si="9"/>
        <v>11525.605728901584</v>
      </c>
      <c r="Q74" s="226">
        <f t="shared" si="9"/>
        <v>11360.328859860123</v>
      </c>
      <c r="R74" s="226">
        <f t="shared" si="9"/>
        <v>11452.101469625064</v>
      </c>
      <c r="S74" s="226">
        <f t="shared" si="9"/>
        <v>11468.301704963851</v>
      </c>
      <c r="T74" s="226">
        <f t="shared" si="9"/>
        <v>11069.327824013926</v>
      </c>
      <c r="U74" s="226">
        <f t="shared" si="9"/>
        <v>11126.287162093384</v>
      </c>
      <c r="V74" s="226">
        <f t="shared" si="9"/>
        <v>11504.579891546986</v>
      </c>
      <c r="W74" s="226">
        <f t="shared" si="9"/>
        <v>11012.713171792739</v>
      </c>
      <c r="X74" s="226">
        <f t="shared" si="9"/>
        <v>10234.153989420693</v>
      </c>
      <c r="Y74" s="226">
        <f t="shared" si="9"/>
        <v>10949.894174122654</v>
      </c>
      <c r="Z74" s="226">
        <f t="shared" si="9"/>
        <v>10414.510864761554</v>
      </c>
      <c r="AA74" s="226">
        <f t="shared" si="9"/>
        <v>10889.401805995903</v>
      </c>
      <c r="AB74" s="226">
        <f t="shared" si="9"/>
        <v>11048.905186911305</v>
      </c>
      <c r="AC74" s="226">
        <f t="shared" si="9"/>
        <v>11164.978149684426</v>
      </c>
      <c r="AD74" s="226">
        <f t="shared" si="9"/>
        <v>10972.447833041671</v>
      </c>
      <c r="AE74" s="226">
        <f t="shared" si="6"/>
        <v>0</v>
      </c>
      <c r="AG74" s="225"/>
      <c r="AH74" s="225"/>
      <c r="CC74" t="s">
        <v>1236</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row>
    <row r="75" spans="1:109" ht="12.75" customHeight="1" x14ac:dyDescent="0.2">
      <c r="A75" s="270"/>
      <c r="B75" s="197" t="s">
        <v>1237</v>
      </c>
      <c r="D75" s="556"/>
      <c r="E75" s="226">
        <f t="shared" ref="E75:AD75" si="10">E47*$Y$24</f>
        <v>5057.1359378357511</v>
      </c>
      <c r="F75" s="226">
        <f t="shared" si="10"/>
        <v>5185.7069773082676</v>
      </c>
      <c r="G75" s="226">
        <f t="shared" si="10"/>
        <v>4997.7180557707761</v>
      </c>
      <c r="H75" s="226">
        <f t="shared" si="10"/>
        <v>4625.5261531067908</v>
      </c>
      <c r="I75" s="226">
        <f t="shared" si="10"/>
        <v>4091.5073091540758</v>
      </c>
      <c r="J75" s="226">
        <f t="shared" si="10"/>
        <v>3813.8628503159212</v>
      </c>
      <c r="K75" s="226">
        <f t="shared" si="10"/>
        <v>3572.2380636671983</v>
      </c>
      <c r="L75" s="226">
        <f t="shared" si="10"/>
        <v>3309.5012681993103</v>
      </c>
      <c r="M75" s="226">
        <f t="shared" si="10"/>
        <v>3022.6364626523778</v>
      </c>
      <c r="N75" s="226">
        <f t="shared" si="10"/>
        <v>2509.3992196852605</v>
      </c>
      <c r="O75" s="226">
        <f t="shared" si="10"/>
        <v>2252.0050550205901</v>
      </c>
      <c r="P75" s="226">
        <f t="shared" si="10"/>
        <v>1927.138633599161</v>
      </c>
      <c r="Q75" s="226">
        <f t="shared" si="10"/>
        <v>1724.291006006046</v>
      </c>
      <c r="R75" s="226">
        <f t="shared" si="10"/>
        <v>1660.7826366194165</v>
      </c>
      <c r="S75" s="226">
        <f t="shared" si="10"/>
        <v>1591.4146076421619</v>
      </c>
      <c r="T75" s="226">
        <f t="shared" si="10"/>
        <v>1438.029400711089</v>
      </c>
      <c r="U75" s="226">
        <f t="shared" si="10"/>
        <v>1435.7889426323206</v>
      </c>
      <c r="V75" s="226">
        <f t="shared" si="10"/>
        <v>1485.3375347589313</v>
      </c>
      <c r="W75" s="226">
        <f t="shared" si="10"/>
        <v>1438.3740865693612</v>
      </c>
      <c r="X75" s="226">
        <f t="shared" si="10"/>
        <v>1157.5412835421896</v>
      </c>
      <c r="Y75" s="226">
        <f t="shared" si="10"/>
        <v>1127.4674424079512</v>
      </c>
      <c r="Z75" s="226">
        <f t="shared" si="10"/>
        <v>1206.65901834596</v>
      </c>
      <c r="AA75" s="226">
        <f t="shared" si="10"/>
        <v>1148.7517941562517</v>
      </c>
      <c r="AB75" s="226">
        <f t="shared" si="10"/>
        <v>1156.7657403610774</v>
      </c>
      <c r="AC75" s="226">
        <f t="shared" si="10"/>
        <v>1086.6221682027106</v>
      </c>
      <c r="AD75" s="226">
        <f t="shared" si="10"/>
        <v>1072.1350282755677</v>
      </c>
      <c r="AE75" s="226">
        <f t="shared" si="6"/>
        <v>0</v>
      </c>
      <c r="AG75" s="225"/>
      <c r="AH75" s="225"/>
      <c r="CC75" t="s">
        <v>1237</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row>
    <row r="76" spans="1:109" ht="12.75" customHeight="1" x14ac:dyDescent="0.2">
      <c r="A76" s="270"/>
      <c r="B76" s="197" t="s">
        <v>1238</v>
      </c>
      <c r="D76" s="556"/>
      <c r="E76" s="226">
        <f t="shared" ref="E76:AD76" si="11">E48*$Y$24</f>
        <v>1573.4958729220539</v>
      </c>
      <c r="F76" s="226">
        <f t="shared" si="11"/>
        <v>1624.0891355248834</v>
      </c>
      <c r="G76" s="226">
        <f t="shared" si="11"/>
        <v>1588.2872129541568</v>
      </c>
      <c r="H76" s="226">
        <f t="shared" si="11"/>
        <v>1450.8584648233264</v>
      </c>
      <c r="I76" s="226">
        <f t="shared" si="11"/>
        <v>1325.6618109143935</v>
      </c>
      <c r="J76" s="226">
        <f t="shared" si="11"/>
        <v>1288.6942526147136</v>
      </c>
      <c r="K76" s="226">
        <f t="shared" si="11"/>
        <v>1307.9966606779496</v>
      </c>
      <c r="L76" s="226">
        <f t="shared" si="11"/>
        <v>1249.9170935591053</v>
      </c>
      <c r="M76" s="226">
        <f t="shared" si="11"/>
        <v>1163.659457526519</v>
      </c>
      <c r="N76" s="226">
        <f t="shared" si="11"/>
        <v>1091.0169128956795</v>
      </c>
      <c r="O76" s="226">
        <f t="shared" si="11"/>
        <v>1054.4802119188398</v>
      </c>
      <c r="P76" s="226">
        <f t="shared" si="11"/>
        <v>972.10029179181424</v>
      </c>
      <c r="Q76" s="226">
        <f t="shared" si="11"/>
        <v>903.59397746023967</v>
      </c>
      <c r="R76" s="226">
        <f t="shared" si="11"/>
        <v>841.55052297126667</v>
      </c>
      <c r="S76" s="226">
        <f t="shared" si="11"/>
        <v>825.1779447033432</v>
      </c>
      <c r="T76" s="226">
        <f t="shared" si="11"/>
        <v>815.26822627802107</v>
      </c>
      <c r="U76" s="226">
        <f t="shared" si="11"/>
        <v>771.9239796003078</v>
      </c>
      <c r="V76" s="226">
        <f t="shared" si="11"/>
        <v>702.55595062305315</v>
      </c>
      <c r="W76" s="226">
        <f t="shared" si="11"/>
        <v>658.69467515793178</v>
      </c>
      <c r="X76" s="226">
        <f t="shared" si="11"/>
        <v>520.56181745539857</v>
      </c>
      <c r="Y76" s="226">
        <f t="shared" si="11"/>
        <v>536.50353840048183</v>
      </c>
      <c r="Z76" s="226">
        <f t="shared" si="11"/>
        <v>569.67955225916899</v>
      </c>
      <c r="AA76" s="226">
        <f t="shared" si="11"/>
        <v>564.25074999138371</v>
      </c>
      <c r="AB76" s="226">
        <f t="shared" si="11"/>
        <v>515.8223869041575</v>
      </c>
      <c r="AC76" s="226">
        <f t="shared" si="11"/>
        <v>529.00662098306429</v>
      </c>
      <c r="AD76" s="226">
        <f t="shared" si="11"/>
        <v>536.29126459831411</v>
      </c>
      <c r="AE76" s="226">
        <f t="shared" si="6"/>
        <v>0</v>
      </c>
      <c r="AG76" s="225"/>
      <c r="AH76" s="225"/>
      <c r="CC76" t="s">
        <v>1238</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row>
    <row r="77" spans="1:109" ht="12.75" customHeight="1" x14ac:dyDescent="0.2">
      <c r="A77" s="270"/>
      <c r="B77" s="197" t="s">
        <v>1239</v>
      </c>
      <c r="D77" s="556"/>
      <c r="E77" s="226">
        <f t="shared" ref="E77:AD77" si="12">E49*$Y$24</f>
        <v>2875.878149032993</v>
      </c>
      <c r="F77" s="226">
        <f t="shared" si="12"/>
        <v>2694.1176262882536</v>
      </c>
      <c r="G77" s="226">
        <f t="shared" si="12"/>
        <v>2598.777723442704</v>
      </c>
      <c r="H77" s="226">
        <f t="shared" si="12"/>
        <v>2538.9823684469052</v>
      </c>
      <c r="I77" s="226">
        <f t="shared" si="12"/>
        <v>2425.3820417314428</v>
      </c>
      <c r="J77" s="226">
        <f t="shared" si="12"/>
        <v>2575.2342186152264</v>
      </c>
      <c r="K77" s="226">
        <f t="shared" si="12"/>
        <v>2535.6815163785063</v>
      </c>
      <c r="L77" s="226">
        <f t="shared" si="12"/>
        <v>2544.6433486935803</v>
      </c>
      <c r="M77" s="226">
        <f t="shared" si="12"/>
        <v>2507.5034474647646</v>
      </c>
      <c r="N77" s="226">
        <f t="shared" si="12"/>
        <v>2410.7328927548797</v>
      </c>
      <c r="O77" s="226">
        <f t="shared" si="12"/>
        <v>2528.0984274965208</v>
      </c>
      <c r="P77" s="226">
        <f t="shared" si="12"/>
        <v>2350.671381950971</v>
      </c>
      <c r="Q77" s="226">
        <f t="shared" si="12"/>
        <v>2170.8315353975167</v>
      </c>
      <c r="R77" s="226">
        <f t="shared" si="12"/>
        <v>2115.3371122157132</v>
      </c>
      <c r="S77" s="226">
        <f t="shared" si="12"/>
        <v>2157.7334727831781</v>
      </c>
      <c r="T77" s="226">
        <f t="shared" si="12"/>
        <v>2351.0160678092429</v>
      </c>
      <c r="U77" s="226">
        <f t="shared" si="12"/>
        <v>2239.768707051931</v>
      </c>
      <c r="V77" s="226">
        <f t="shared" si="12"/>
        <v>2150.4088982948965</v>
      </c>
      <c r="W77" s="226">
        <f t="shared" si="12"/>
        <v>2084.5738993649302</v>
      </c>
      <c r="X77" s="226">
        <f t="shared" si="12"/>
        <v>1749.7977595181794</v>
      </c>
      <c r="Y77" s="226">
        <f t="shared" si="12"/>
        <v>1936.272808843371</v>
      </c>
      <c r="Z77" s="226">
        <f t="shared" si="12"/>
        <v>2014.6888416002676</v>
      </c>
      <c r="AA77" s="226">
        <f t="shared" si="12"/>
        <v>1825.8009912671719</v>
      </c>
      <c r="AB77" s="226">
        <f t="shared" si="12"/>
        <v>1842.6905983225031</v>
      </c>
      <c r="AC77" s="226">
        <f t="shared" si="12"/>
        <v>1842.5182553933669</v>
      </c>
      <c r="AD77" s="226">
        <f t="shared" si="12"/>
        <v>1888.197250592955</v>
      </c>
      <c r="AE77" s="226">
        <f t="shared" si="6"/>
        <v>0</v>
      </c>
      <c r="AG77" s="225"/>
      <c r="AH77" s="225"/>
      <c r="CC77" t="s">
        <v>1239</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row>
    <row r="78" spans="1:109" ht="12.75" customHeight="1" x14ac:dyDescent="0.2">
      <c r="A78" s="270"/>
      <c r="B78" s="197" t="s">
        <v>1240</v>
      </c>
      <c r="D78" s="556"/>
      <c r="E78" s="226">
        <f t="shared" ref="E78:AD78" si="13">E50*$Y$24</f>
        <v>3350.9015044356584</v>
      </c>
      <c r="F78" s="226">
        <f t="shared" si="13"/>
        <v>3514.5051723003417</v>
      </c>
      <c r="G78" s="226">
        <f t="shared" si="13"/>
        <v>3244.2123113752027</v>
      </c>
      <c r="H78" s="226">
        <f t="shared" si="13"/>
        <v>3209.5604990454949</v>
      </c>
      <c r="I78" s="226">
        <f t="shared" si="13"/>
        <v>3151.0319448587247</v>
      </c>
      <c r="J78" s="226">
        <f t="shared" si="13"/>
        <v>3132.5912514411689</v>
      </c>
      <c r="K78" s="226">
        <f t="shared" si="13"/>
        <v>3249.9567861828095</v>
      </c>
      <c r="L78" s="226">
        <f t="shared" si="13"/>
        <v>3253.4036447655308</v>
      </c>
      <c r="M78" s="226">
        <f t="shared" si="13"/>
        <v>2995.57862277802</v>
      </c>
      <c r="N78" s="226">
        <f t="shared" si="13"/>
        <v>2854.1712494219018</v>
      </c>
      <c r="O78" s="226">
        <f t="shared" si="13"/>
        <v>2820.1335209175345</v>
      </c>
      <c r="P78" s="226">
        <f t="shared" si="13"/>
        <v>2795.1437961928091</v>
      </c>
      <c r="Q78" s="226">
        <f t="shared" si="13"/>
        <v>2672.5218021125193</v>
      </c>
      <c r="R78" s="226">
        <f t="shared" si="13"/>
        <v>2670.9707157502949</v>
      </c>
      <c r="S78" s="226">
        <f t="shared" si="13"/>
        <v>2710.9542753098553</v>
      </c>
      <c r="T78" s="226">
        <f t="shared" si="13"/>
        <v>2958.9557503366123</v>
      </c>
      <c r="U78" s="226">
        <f t="shared" si="13"/>
        <v>2911.1305875013618</v>
      </c>
      <c r="V78" s="226">
        <f t="shared" si="13"/>
        <v>2947.0640882262255</v>
      </c>
      <c r="W78" s="226">
        <f t="shared" si="13"/>
        <v>2903.5474986193763</v>
      </c>
      <c r="X78" s="226">
        <f t="shared" si="13"/>
        <v>2725.5172528218504</v>
      </c>
      <c r="Y78" s="226">
        <f t="shared" si="13"/>
        <v>2814.8770615788853</v>
      </c>
      <c r="Z78" s="226">
        <f t="shared" si="13"/>
        <v>2582.9896504263484</v>
      </c>
      <c r="AA78" s="226">
        <f t="shared" si="13"/>
        <v>2558.1722686307589</v>
      </c>
      <c r="AB78" s="226">
        <f t="shared" si="13"/>
        <v>2518.5333949294704</v>
      </c>
      <c r="AC78" s="226">
        <f t="shared" si="13"/>
        <v>2525.168597701208</v>
      </c>
      <c r="AD78" s="226">
        <f t="shared" si="13"/>
        <v>2569.0407949270052</v>
      </c>
      <c r="AE78" s="226">
        <f t="shared" si="6"/>
        <v>0</v>
      </c>
      <c r="AG78" s="225"/>
      <c r="AH78" s="225"/>
      <c r="CC78" t="s">
        <v>1240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row>
    <row r="79" spans="1:109" ht="12.75" customHeight="1" x14ac:dyDescent="0.2">
      <c r="A79" s="270"/>
      <c r="B79" s="197" t="s">
        <v>1241</v>
      </c>
      <c r="D79" s="556"/>
      <c r="E79" s="226">
        <f t="shared" ref="E79:AD79" si="14">E51*$Y$24</f>
        <v>6167.7650300846981</v>
      </c>
      <c r="F79" s="226">
        <f t="shared" si="14"/>
        <v>6208.5028793839047</v>
      </c>
      <c r="G79" s="226">
        <f t="shared" si="14"/>
        <v>5824.4195260927836</v>
      </c>
      <c r="H79" s="226">
        <f t="shared" si="14"/>
        <v>5736.2011934152051</v>
      </c>
      <c r="I79" s="226">
        <f t="shared" si="14"/>
        <v>5576.413986590167</v>
      </c>
      <c r="J79" s="226">
        <f t="shared" si="14"/>
        <v>5707.8254700563957</v>
      </c>
      <c r="K79" s="226">
        <f t="shared" si="14"/>
        <v>5785.6383025613159</v>
      </c>
      <c r="L79" s="226">
        <f t="shared" si="14"/>
        <v>5798.0469934591101</v>
      </c>
      <c r="M79" s="226">
        <f t="shared" si="14"/>
        <v>5503.0820702427854</v>
      </c>
      <c r="N79" s="226">
        <f t="shared" si="14"/>
        <v>5264.9041421767815</v>
      </c>
      <c r="O79" s="226">
        <f t="shared" si="14"/>
        <v>5348.2319484140553</v>
      </c>
      <c r="P79" s="226">
        <f t="shared" si="14"/>
        <v>5145.8151781437809</v>
      </c>
      <c r="Q79" s="226">
        <f t="shared" si="14"/>
        <v>4843.3533375100369</v>
      </c>
      <c r="R79" s="226">
        <f t="shared" si="14"/>
        <v>4786.3078279660076</v>
      </c>
      <c r="S79" s="226">
        <f t="shared" si="14"/>
        <v>4868.6877480930334</v>
      </c>
      <c r="T79" s="226">
        <f t="shared" si="14"/>
        <v>5309.9718181458547</v>
      </c>
      <c r="U79" s="226">
        <f t="shared" si="14"/>
        <v>5150.8992945532937</v>
      </c>
      <c r="V79" s="226">
        <f t="shared" si="14"/>
        <v>5097.472986521122</v>
      </c>
      <c r="W79" s="226">
        <f t="shared" si="14"/>
        <v>4988.1213979843069</v>
      </c>
      <c r="X79" s="226">
        <f t="shared" si="14"/>
        <v>4475.3150123400301</v>
      </c>
      <c r="Y79" s="226">
        <f t="shared" si="14"/>
        <v>4751.1498704222568</v>
      </c>
      <c r="Z79" s="226">
        <f t="shared" si="14"/>
        <v>4597.6784920266155</v>
      </c>
      <c r="AA79" s="226">
        <f t="shared" si="14"/>
        <v>4383.9732598979308</v>
      </c>
      <c r="AB79" s="226">
        <f t="shared" si="14"/>
        <v>4361.2239932519742</v>
      </c>
      <c r="AC79" s="226">
        <f t="shared" si="14"/>
        <v>4367.6868530945758</v>
      </c>
      <c r="AD79" s="226">
        <f t="shared" si="14"/>
        <v>4475.9688449889873</v>
      </c>
      <c r="AE79" s="226">
        <f t="shared" si="6"/>
        <v>0</v>
      </c>
      <c r="AG79" s="225"/>
      <c r="AH79" s="225"/>
      <c r="CC79" t="s">
        <v>1241</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row>
    <row r="80" spans="1:109" ht="12.75" customHeight="1" x14ac:dyDescent="0.2">
      <c r="A80" s="270"/>
      <c r="B80" s="197" t="s">
        <v>1242</v>
      </c>
      <c r="D80" s="556"/>
      <c r="E80" s="226">
        <f t="shared" ref="E80:AD80" si="15">E52*$Y$24</f>
        <v>7903.2869949663454</v>
      </c>
      <c r="F80" s="226">
        <f t="shared" si="15"/>
        <v>8389.5317511945668</v>
      </c>
      <c r="G80" s="226">
        <f t="shared" si="15"/>
        <v>8853.3494728173191</v>
      </c>
      <c r="H80" s="226">
        <f t="shared" si="15"/>
        <v>8664.9401771466437</v>
      </c>
      <c r="I80" s="226">
        <f t="shared" si="15"/>
        <v>9104.5322603985405</v>
      </c>
      <c r="J80" s="226">
        <f t="shared" si="15"/>
        <v>8472.3783963275582</v>
      </c>
      <c r="K80" s="226">
        <f t="shared" si="15"/>
        <v>10094.814731214206</v>
      </c>
      <c r="L80" s="226">
        <f t="shared" si="15"/>
        <v>10225.709185893027</v>
      </c>
      <c r="M80" s="226">
        <f t="shared" si="15"/>
        <v>8748.8164546617609</v>
      </c>
      <c r="N80" s="226">
        <f t="shared" si="15"/>
        <v>7645.0461650100142</v>
      </c>
      <c r="O80" s="226">
        <f t="shared" si="15"/>
        <v>7364.7303907702517</v>
      </c>
      <c r="P80" s="226">
        <f t="shared" si="15"/>
        <v>6733.5244128095173</v>
      </c>
      <c r="Q80" s="226">
        <f t="shared" si="15"/>
        <v>5890.7674893342992</v>
      </c>
      <c r="R80" s="226">
        <f t="shared" si="15"/>
        <v>5023.3655269926257</v>
      </c>
      <c r="S80" s="226">
        <f t="shared" si="15"/>
        <v>4534.3424655691224</v>
      </c>
      <c r="T80" s="226">
        <f t="shared" si="15"/>
        <v>4362.6889081496302</v>
      </c>
      <c r="U80" s="226">
        <f t="shared" si="15"/>
        <v>4610.0010114598426</v>
      </c>
      <c r="V80" s="226">
        <f t="shared" si="15"/>
        <v>4438.9506542923264</v>
      </c>
      <c r="W80" s="226">
        <f t="shared" si="15"/>
        <v>4382.7668593939788</v>
      </c>
      <c r="X80" s="226">
        <f t="shared" si="15"/>
        <v>4755.1137577923846</v>
      </c>
      <c r="Y80" s="226">
        <f t="shared" si="15"/>
        <v>4876.5293513687229</v>
      </c>
      <c r="Z80" s="226">
        <f t="shared" si="15"/>
        <v>4588.113459459566</v>
      </c>
      <c r="AA80" s="226">
        <f t="shared" si="15"/>
        <v>4968.5604755273662</v>
      </c>
      <c r="AB80" s="226">
        <f t="shared" si="15"/>
        <v>5306.8696454214069</v>
      </c>
      <c r="AC80" s="226">
        <f t="shared" si="15"/>
        <v>5010.2674643782875</v>
      </c>
      <c r="AD80" s="226">
        <f t="shared" si="15"/>
        <v>5566.2526968947268</v>
      </c>
      <c r="AE80" s="226">
        <f t="shared" si="6"/>
        <v>0</v>
      </c>
      <c r="AG80" s="225"/>
      <c r="AH80" s="225"/>
      <c r="CC80" t="s">
        <v>1242</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row>
    <row r="81" spans="1:109" ht="12.75" customHeight="1" x14ac:dyDescent="0.2">
      <c r="A81" s="270"/>
      <c r="B81" s="197" t="s">
        <v>1243</v>
      </c>
      <c r="D81" s="556"/>
      <c r="E81" s="226">
        <f t="shared" ref="E81:AD81" si="16">E53*$Y$24</f>
        <v>6097.4732178820559</v>
      </c>
      <c r="F81" s="226">
        <f t="shared" si="16"/>
        <v>6235.9384480901899</v>
      </c>
      <c r="G81" s="226">
        <f t="shared" si="16"/>
        <v>6831.230009977503</v>
      </c>
      <c r="H81" s="226">
        <f t="shared" si="16"/>
        <v>7006.0974604214753</v>
      </c>
      <c r="I81" s="226">
        <f t="shared" si="16"/>
        <v>6944.2998151428901</v>
      </c>
      <c r="J81" s="226">
        <f t="shared" si="16"/>
        <v>6482.2484221291752</v>
      </c>
      <c r="K81" s="226">
        <f t="shared" si="16"/>
        <v>6896.4746523076401</v>
      </c>
      <c r="L81" s="226">
        <f t="shared" si="16"/>
        <v>7305.4444231474536</v>
      </c>
      <c r="M81" s="226">
        <f t="shared" si="16"/>
        <v>6909.4003719928423</v>
      </c>
      <c r="N81" s="226">
        <f t="shared" si="16"/>
        <v>7700.8852740500915</v>
      </c>
      <c r="O81" s="226">
        <f t="shared" si="16"/>
        <v>7291.6569888165714</v>
      </c>
      <c r="P81" s="226">
        <f t="shared" si="16"/>
        <v>7095.9615927826026</v>
      </c>
      <c r="Q81" s="226">
        <f t="shared" si="16"/>
        <v>7414.8821831488367</v>
      </c>
      <c r="R81" s="226">
        <f t="shared" si="16"/>
        <v>7591.2751711195715</v>
      </c>
      <c r="S81" s="226">
        <f t="shared" si="16"/>
        <v>7405.2309791172202</v>
      </c>
      <c r="T81" s="226">
        <f t="shared" si="16"/>
        <v>7146.5442424840285</v>
      </c>
      <c r="U81" s="226">
        <f t="shared" si="16"/>
        <v>7222.2027883747496</v>
      </c>
      <c r="V81" s="226">
        <f t="shared" si="16"/>
        <v>7107.6809119638519</v>
      </c>
      <c r="W81" s="226">
        <f t="shared" si="16"/>
        <v>7151.456015964407</v>
      </c>
      <c r="X81" s="226">
        <f t="shared" si="16"/>
        <v>6924.9974070796534</v>
      </c>
      <c r="Y81" s="226">
        <f t="shared" si="16"/>
        <v>7875.0378039420557</v>
      </c>
      <c r="Z81" s="226">
        <f t="shared" si="16"/>
        <v>7785.6779951850212</v>
      </c>
      <c r="AA81" s="226">
        <f t="shared" si="16"/>
        <v>7979.2191046047901</v>
      </c>
      <c r="AB81" s="226">
        <f t="shared" si="16"/>
        <v>7912.3500481000074</v>
      </c>
      <c r="AC81" s="226">
        <f t="shared" si="16"/>
        <v>8274.3563707502526</v>
      </c>
      <c r="AD81" s="226">
        <f t="shared" si="16"/>
        <v>9263.875921949053</v>
      </c>
      <c r="AE81" s="226">
        <f t="shared" si="6"/>
        <v>0</v>
      </c>
      <c r="AG81" s="225"/>
      <c r="AH81" s="225"/>
      <c r="CC81" t="s">
        <v>1243</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c r="DD81">
        <v>0</v>
      </c>
      <c r="DE81">
        <v>0</v>
      </c>
    </row>
    <row r="82" spans="1:109" ht="12.75" customHeight="1" x14ac:dyDescent="0.2">
      <c r="A82" s="270"/>
      <c r="B82" s="197" t="s">
        <v>1244</v>
      </c>
      <c r="D82" s="556"/>
      <c r="E82" s="226">
        <f t="shared" ref="E82:AD82" si="17">E54*$Y$24</f>
        <v>959.1411108788426</v>
      </c>
      <c r="F82" s="226">
        <f t="shared" si="17"/>
        <v>983.74606158244274</v>
      </c>
      <c r="G82" s="226">
        <f t="shared" si="17"/>
        <v>979.01674882686518</v>
      </c>
      <c r="H82" s="226">
        <f t="shared" si="17"/>
        <v>919.19924667370685</v>
      </c>
      <c r="I82" s="226">
        <f t="shared" si="17"/>
        <v>880.84471081428296</v>
      </c>
      <c r="J82" s="226">
        <f t="shared" si="17"/>
        <v>884.72242671984384</v>
      </c>
      <c r="K82" s="226">
        <f t="shared" si="17"/>
        <v>846.46229645164362</v>
      </c>
      <c r="L82" s="226">
        <f t="shared" si="17"/>
        <v>867.57430527080805</v>
      </c>
      <c r="M82" s="226">
        <f t="shared" si="17"/>
        <v>750.89814224571137</v>
      </c>
      <c r="N82" s="226">
        <f t="shared" si="17"/>
        <v>729.61379049741095</v>
      </c>
      <c r="O82" s="226">
        <f t="shared" si="17"/>
        <v>789.24444397847947</v>
      </c>
      <c r="P82" s="226">
        <f t="shared" si="17"/>
        <v>764.34089071832227</v>
      </c>
      <c r="Q82" s="226">
        <f t="shared" si="17"/>
        <v>813.97565430950078</v>
      </c>
      <c r="R82" s="226">
        <f t="shared" si="17"/>
        <v>878.25956687724249</v>
      </c>
      <c r="S82" s="226">
        <f t="shared" si="17"/>
        <v>1011.7391654931027</v>
      </c>
      <c r="T82" s="226">
        <f t="shared" si="17"/>
        <v>1079.211422249861</v>
      </c>
      <c r="U82" s="226">
        <f t="shared" si="17"/>
        <v>1107.130976769899</v>
      </c>
      <c r="V82" s="226">
        <f t="shared" si="17"/>
        <v>1137.9803610852496</v>
      </c>
      <c r="W82" s="226">
        <f t="shared" si="17"/>
        <v>1152.2848242035407</v>
      </c>
      <c r="X82" s="226">
        <f t="shared" si="17"/>
        <v>778.73152530118136</v>
      </c>
      <c r="Y82" s="226">
        <f t="shared" si="17"/>
        <v>959.60542942945153</v>
      </c>
      <c r="Z82" s="226">
        <f t="shared" si="17"/>
        <v>1059.2196424700808</v>
      </c>
      <c r="AA82" s="226">
        <f t="shared" si="17"/>
        <v>967.0161753823013</v>
      </c>
      <c r="AB82" s="226">
        <f t="shared" si="17"/>
        <v>950.12656832696962</v>
      </c>
      <c r="AC82" s="226">
        <f t="shared" si="17"/>
        <v>1000.7092180283963</v>
      </c>
      <c r="AD82" s="226">
        <f t="shared" si="17"/>
        <v>1066.2087871426511</v>
      </c>
      <c r="AE82" s="226">
        <f t="shared" si="6"/>
        <v>0</v>
      </c>
      <c r="AG82" s="225"/>
      <c r="AH82" s="225"/>
      <c r="CC82" t="s">
        <v>1244</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row>
    <row r="83" spans="1:109" ht="12.75" customHeight="1" x14ac:dyDescent="0.2">
      <c r="A83" s="270"/>
      <c r="B83" s="197" t="s">
        <v>1245</v>
      </c>
      <c r="D83" s="556"/>
      <c r="E83" s="226">
        <f t="shared" ref="E83:AD83" si="18">E55*$Y$24</f>
        <v>3179.0620678993246</v>
      </c>
      <c r="F83" s="226">
        <f t="shared" si="18"/>
        <v>3098.0195270884874</v>
      </c>
      <c r="G83" s="226">
        <f t="shared" si="18"/>
        <v>3152.3951135965299</v>
      </c>
      <c r="H83" s="226">
        <f t="shared" si="18"/>
        <v>3046.676380696475</v>
      </c>
      <c r="I83" s="226">
        <f t="shared" si="18"/>
        <v>3123.1123903386874</v>
      </c>
      <c r="J83" s="226">
        <f t="shared" si="18"/>
        <v>3070.2892825584918</v>
      </c>
      <c r="K83" s="226">
        <f t="shared" si="18"/>
        <v>3195.2379061821184</v>
      </c>
      <c r="L83" s="226">
        <f t="shared" si="18"/>
        <v>3183.0015582134597</v>
      </c>
      <c r="M83" s="226">
        <f t="shared" si="18"/>
        <v>2900.1868115012235</v>
      </c>
      <c r="N83" s="226">
        <f t="shared" si="18"/>
        <v>2734.8237709951964</v>
      </c>
      <c r="O83" s="226">
        <f t="shared" si="18"/>
        <v>2876.1449728867465</v>
      </c>
      <c r="P83" s="226">
        <f t="shared" si="18"/>
        <v>2807.8971729488762</v>
      </c>
      <c r="Q83" s="226">
        <f t="shared" si="18"/>
        <v>2676.571860947216</v>
      </c>
      <c r="R83" s="226">
        <f t="shared" si="18"/>
        <v>2715.0043341445521</v>
      </c>
      <c r="S83" s="226">
        <f t="shared" si="18"/>
        <v>2802.1236848228191</v>
      </c>
      <c r="T83" s="226">
        <f t="shared" si="18"/>
        <v>2803.847114114179</v>
      </c>
      <c r="U83" s="226">
        <f t="shared" si="18"/>
        <v>2914.577446084083</v>
      </c>
      <c r="V83" s="226">
        <f t="shared" si="18"/>
        <v>3134.5731951262333</v>
      </c>
      <c r="W83" s="226">
        <f t="shared" si="18"/>
        <v>2983.9454750613372</v>
      </c>
      <c r="X83" s="226">
        <f t="shared" si="18"/>
        <v>2018.1357001829886</v>
      </c>
      <c r="Y83" s="226">
        <f t="shared" si="18"/>
        <v>2441.5822770702307</v>
      </c>
      <c r="Z83" s="226">
        <f t="shared" si="18"/>
        <v>2568.6851873080573</v>
      </c>
      <c r="AA83" s="226">
        <f t="shared" si="18"/>
        <v>2433.8268452591087</v>
      </c>
      <c r="AB83" s="226">
        <f t="shared" si="18"/>
        <v>2446.2355361569034</v>
      </c>
      <c r="AC83" s="226">
        <f t="shared" si="18"/>
        <v>2466.9166876532277</v>
      </c>
      <c r="AD83" s="226">
        <f t="shared" si="18"/>
        <v>2377.5274409100803</v>
      </c>
      <c r="AE83" s="226">
        <f t="shared" si="6"/>
        <v>0</v>
      </c>
      <c r="AG83" s="225"/>
      <c r="AH83" s="225"/>
      <c r="CC83" t="s">
        <v>1245</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row>
    <row r="84" spans="1:109" ht="12.75" customHeight="1" x14ac:dyDescent="0.2">
      <c r="A84" s="270"/>
      <c r="B84" s="197" t="s">
        <v>1246</v>
      </c>
      <c r="D84" s="556"/>
      <c r="E84" s="226">
        <f t="shared" ref="E84:AD84" si="19">E56*$Y$24</f>
        <v>12005.941569398048</v>
      </c>
      <c r="F84" s="226">
        <f t="shared" si="19"/>
        <v>11841.846770417274</v>
      </c>
      <c r="G84" s="226">
        <f t="shared" si="19"/>
        <v>11350.060133229192</v>
      </c>
      <c r="H84" s="226">
        <f t="shared" si="19"/>
        <v>10510.600159127924</v>
      </c>
      <c r="I84" s="226">
        <f t="shared" si="19"/>
        <v>10557.555495944465</v>
      </c>
      <c r="J84" s="226">
        <f t="shared" si="19"/>
        <v>10987.89578999715</v>
      </c>
      <c r="K84" s="226">
        <f t="shared" si="19"/>
        <v>11251.925157433554</v>
      </c>
      <c r="L84" s="226">
        <f t="shared" si="19"/>
        <v>11792.047897345896</v>
      </c>
      <c r="M84" s="226">
        <f t="shared" si="19"/>
        <v>10307.227391374372</v>
      </c>
      <c r="N84" s="226">
        <f t="shared" si="19"/>
        <v>10532.99662854258</v>
      </c>
      <c r="O84" s="226">
        <f t="shared" si="19"/>
        <v>11574.37877784708</v>
      </c>
      <c r="P84" s="226">
        <f t="shared" si="19"/>
        <v>10942.397256705233</v>
      </c>
      <c r="Q84" s="226">
        <f t="shared" si="19"/>
        <v>9869.5625228334065</v>
      </c>
      <c r="R84" s="226">
        <f t="shared" si="19"/>
        <v>10173.058421041967</v>
      </c>
      <c r="S84" s="226">
        <f t="shared" si="19"/>
        <v>10597.022026716617</v>
      </c>
      <c r="T84" s="226">
        <f t="shared" si="19"/>
        <v>11546.717737720748</v>
      </c>
      <c r="U84" s="226">
        <f t="shared" si="19"/>
        <v>12093.906537727662</v>
      </c>
      <c r="V84" s="226">
        <f t="shared" si="19"/>
        <v>12270.730383021237</v>
      </c>
      <c r="W84" s="226">
        <f t="shared" si="19"/>
        <v>11671.149332556966</v>
      </c>
      <c r="X84" s="226">
        <f t="shared" si="19"/>
        <v>9243.1821468884827</v>
      </c>
      <c r="Y84" s="226">
        <f t="shared" si="19"/>
        <v>11518.712011736141</v>
      </c>
      <c r="Z84" s="226">
        <f t="shared" si="19"/>
        <v>10382.368908477683</v>
      </c>
      <c r="AA84" s="226">
        <f t="shared" si="19"/>
        <v>10540.062688637157</v>
      </c>
      <c r="AB84" s="226">
        <f t="shared" si="19"/>
        <v>10896.812551948753</v>
      </c>
      <c r="AC84" s="226">
        <f t="shared" si="19"/>
        <v>11020.899460926699</v>
      </c>
      <c r="AD84" s="226">
        <f t="shared" si="19"/>
        <v>11070.53022330581</v>
      </c>
      <c r="AE84" s="226">
        <f t="shared" si="6"/>
        <v>0</v>
      </c>
      <c r="AG84" s="225"/>
      <c r="AH84" s="225"/>
      <c r="CC84" t="s">
        <v>1246</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row>
    <row r="85" spans="1:109" ht="12.75" customHeight="1" x14ac:dyDescent="0.2">
      <c r="A85" s="270"/>
      <c r="B85" s="477" t="s">
        <v>1247</v>
      </c>
      <c r="D85" s="556"/>
      <c r="E85" s="226">
        <f t="shared" ref="E85:AD85" si="20">E57*$Y$24</f>
        <v>5519.9595132388285</v>
      </c>
      <c r="F85" s="226">
        <f t="shared" si="20"/>
        <v>5371.6986694870202</v>
      </c>
      <c r="G85" s="226">
        <f t="shared" si="20"/>
        <v>5248.0323259533252</v>
      </c>
      <c r="H85" s="226">
        <f t="shared" si="20"/>
        <v>4885.3889298801223</v>
      </c>
      <c r="I85" s="226">
        <f t="shared" si="20"/>
        <v>4973.8169348660158</v>
      </c>
      <c r="J85" s="226">
        <f t="shared" si="20"/>
        <v>4974.6786495116958</v>
      </c>
      <c r="K85" s="226">
        <f t="shared" si="20"/>
        <v>4958.0475568500688</v>
      </c>
      <c r="L85" s="226">
        <f t="shared" si="20"/>
        <v>5203.2053735460804</v>
      </c>
      <c r="M85" s="226">
        <f t="shared" si="20"/>
        <v>4113.7395470126248</v>
      </c>
      <c r="N85" s="226">
        <f t="shared" si="20"/>
        <v>4554.0757309551982</v>
      </c>
      <c r="O85" s="226">
        <f t="shared" si="20"/>
        <v>5195.880799057798</v>
      </c>
      <c r="P85" s="226">
        <f t="shared" si="20"/>
        <v>5007.9408348349516</v>
      </c>
      <c r="Q85" s="226">
        <f t="shared" si="20"/>
        <v>4464.7159221981638</v>
      </c>
      <c r="R85" s="226">
        <f t="shared" si="20"/>
        <v>4678.2488113977124</v>
      </c>
      <c r="S85" s="226">
        <f t="shared" si="20"/>
        <v>4928.0598871803977</v>
      </c>
      <c r="T85" s="226">
        <f t="shared" si="20"/>
        <v>5440.7801013601065</v>
      </c>
      <c r="U85" s="226">
        <f t="shared" si="20"/>
        <v>5864.7437070347569</v>
      </c>
      <c r="V85" s="226">
        <f t="shared" si="20"/>
        <v>6207.1029357634934</v>
      </c>
      <c r="W85" s="226">
        <f t="shared" si="20"/>
        <v>5716.3564450486292</v>
      </c>
      <c r="X85" s="226">
        <f t="shared" si="20"/>
        <v>4249.9766324946622</v>
      </c>
      <c r="Y85" s="226">
        <f t="shared" si="20"/>
        <v>6183.4057830072888</v>
      </c>
      <c r="Z85" s="226">
        <f t="shared" si="20"/>
        <v>4972.6967058266309</v>
      </c>
      <c r="AA85" s="226">
        <f t="shared" si="20"/>
        <v>5291.7034676574349</v>
      </c>
      <c r="AB85" s="226">
        <f t="shared" si="20"/>
        <v>5762.6305215216544</v>
      </c>
      <c r="AC85" s="226">
        <f t="shared" si="20"/>
        <v>5786.3276742778598</v>
      </c>
      <c r="AD85" s="226">
        <f t="shared" si="20"/>
        <v>5596.8513796728776</v>
      </c>
      <c r="AE85" s="226">
        <f t="shared" si="6"/>
        <v>0</v>
      </c>
      <c r="AG85" s="225"/>
      <c r="AH85" s="225"/>
      <c r="CC85" t="s">
        <v>1247</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row>
    <row r="86" spans="1:109" ht="12.75" customHeight="1" x14ac:dyDescent="0.2">
      <c r="A86" s="270"/>
      <c r="B86" s="477" t="s">
        <v>1248</v>
      </c>
      <c r="D86" s="556"/>
      <c r="E86" s="226">
        <f t="shared" ref="E86:AD86" si="21">E58*$Y$24</f>
        <v>6847.7365890784031</v>
      </c>
      <c r="F86" s="226">
        <f t="shared" si="21"/>
        <v>7023.0002791682828</v>
      </c>
      <c r="G86" s="226">
        <f t="shared" si="21"/>
        <v>6351.94514632561</v>
      </c>
      <c r="H86" s="226">
        <f t="shared" si="21"/>
        <v>5782.9813702469801</v>
      </c>
      <c r="I86" s="226">
        <f t="shared" si="21"/>
        <v>5583.7385610784486</v>
      </c>
      <c r="J86" s="226">
        <f t="shared" si="21"/>
        <v>6013.2171404854516</v>
      </c>
      <c r="K86" s="226">
        <f t="shared" si="21"/>
        <v>6293.877600583487</v>
      </c>
      <c r="L86" s="226">
        <f t="shared" si="21"/>
        <v>6588.8425237998144</v>
      </c>
      <c r="M86" s="226">
        <f t="shared" si="21"/>
        <v>6193.4878443617463</v>
      </c>
      <c r="N86" s="226">
        <f t="shared" si="21"/>
        <v>5978.9208975873808</v>
      </c>
      <c r="O86" s="226">
        <f t="shared" si="21"/>
        <v>6378.4979787892817</v>
      </c>
      <c r="P86" s="226">
        <f t="shared" si="21"/>
        <v>5934.4564218702826</v>
      </c>
      <c r="Q86" s="226">
        <f t="shared" si="21"/>
        <v>5404.8466006352428</v>
      </c>
      <c r="R86" s="226">
        <f t="shared" si="21"/>
        <v>5494.809609644255</v>
      </c>
      <c r="S86" s="226">
        <f t="shared" si="21"/>
        <v>5668.9621395362192</v>
      </c>
      <c r="T86" s="226">
        <f t="shared" si="21"/>
        <v>6105.9376363606407</v>
      </c>
      <c r="U86" s="226">
        <f t="shared" si="21"/>
        <v>6229.162830692906</v>
      </c>
      <c r="V86" s="226">
        <f t="shared" si="21"/>
        <v>6063.6274472577425</v>
      </c>
      <c r="W86" s="226">
        <f t="shared" si="21"/>
        <v>5954.7928875083362</v>
      </c>
      <c r="X86" s="226">
        <f t="shared" si="21"/>
        <v>4993.2055143938196</v>
      </c>
      <c r="Y86" s="226">
        <f t="shared" si="21"/>
        <v>5335.3062287288521</v>
      </c>
      <c r="Z86" s="226">
        <f t="shared" si="21"/>
        <v>5409.6722026510515</v>
      </c>
      <c r="AA86" s="226">
        <f t="shared" si="21"/>
        <v>5248.3592209797207</v>
      </c>
      <c r="AB86" s="226">
        <f t="shared" si="21"/>
        <v>5134.1820304270977</v>
      </c>
      <c r="AC86" s="226">
        <f t="shared" si="21"/>
        <v>5234.5717866488394</v>
      </c>
      <c r="AD86" s="226">
        <f t="shared" si="21"/>
        <v>4981.3762012832703</v>
      </c>
      <c r="AE86" s="226">
        <f t="shared" si="6"/>
        <v>0</v>
      </c>
      <c r="AG86" s="225"/>
      <c r="AH86" s="225"/>
      <c r="CC86" t="s">
        <v>1248</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row>
    <row r="87" spans="1:109" ht="12.75" customHeight="1" x14ac:dyDescent="0.2">
      <c r="A87" s="270"/>
      <c r="B87" s="197" t="s">
        <v>1249</v>
      </c>
      <c r="D87" s="556"/>
      <c r="E87" s="226">
        <f t="shared" ref="E87:AD87" si="22">E59*$Y$24</f>
        <v>12858.756593695041</v>
      </c>
      <c r="F87" s="226">
        <f t="shared" si="22"/>
        <v>14044.741583559326</v>
      </c>
      <c r="G87" s="226">
        <f t="shared" si="22"/>
        <v>13395.400729026547</v>
      </c>
      <c r="H87" s="226">
        <f t="shared" si="22"/>
        <v>12742.846393121072</v>
      </c>
      <c r="I87" s="226">
        <f t="shared" si="22"/>
        <v>12602.490521608108</v>
      </c>
      <c r="J87" s="226">
        <f t="shared" si="22"/>
        <v>14496.10845549031</v>
      </c>
      <c r="K87" s="226">
        <f t="shared" si="22"/>
        <v>15368.249848383222</v>
      </c>
      <c r="L87" s="226">
        <f t="shared" si="22"/>
        <v>16893.82945709542</v>
      </c>
      <c r="M87" s="226">
        <f t="shared" si="22"/>
        <v>16321.650932363777</v>
      </c>
      <c r="N87" s="226">
        <f t="shared" si="22"/>
        <v>16573.013094508686</v>
      </c>
      <c r="O87" s="226">
        <f t="shared" si="22"/>
        <v>18898.263894412092</v>
      </c>
      <c r="P87" s="226">
        <f t="shared" si="22"/>
        <v>16097.863638880635</v>
      </c>
      <c r="Q87" s="226">
        <f t="shared" si="22"/>
        <v>15833.489585585952</v>
      </c>
      <c r="R87" s="226">
        <f t="shared" si="22"/>
        <v>19007.529311484341</v>
      </c>
      <c r="S87" s="226">
        <f t="shared" si="22"/>
        <v>22427.933254582687</v>
      </c>
      <c r="T87" s="226">
        <f t="shared" si="22"/>
        <v>24502.16657819946</v>
      </c>
      <c r="U87" s="226">
        <f t="shared" si="22"/>
        <v>27724.117638397664</v>
      </c>
      <c r="V87" s="226">
        <f t="shared" si="22"/>
        <v>31359.777899986919</v>
      </c>
      <c r="W87" s="226">
        <f t="shared" si="22"/>
        <v>32752.91196765807</v>
      </c>
      <c r="X87" s="226">
        <f t="shared" si="22"/>
        <v>25579.654571157957</v>
      </c>
      <c r="Y87" s="226">
        <f t="shared" si="22"/>
        <v>33538.020181337284</v>
      </c>
      <c r="Z87" s="226">
        <f t="shared" si="22"/>
        <v>33993.867228902098</v>
      </c>
      <c r="AA87" s="226">
        <f t="shared" si="22"/>
        <v>31260.680715733703</v>
      </c>
      <c r="AB87" s="226">
        <f t="shared" si="22"/>
        <v>31219.404584205618</v>
      </c>
      <c r="AC87" s="226">
        <f t="shared" si="22"/>
        <v>33261.754465932223</v>
      </c>
      <c r="AD87" s="226">
        <f t="shared" si="22"/>
        <v>25049.832622139686</v>
      </c>
      <c r="AE87" s="226">
        <f t="shared" si="6"/>
        <v>0</v>
      </c>
      <c r="AG87" s="225"/>
      <c r="AH87" s="225"/>
      <c r="CC87" t="s">
        <v>1249</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row>
    <row r="88" spans="1:109" ht="12.75" customHeight="1" x14ac:dyDescent="0.2">
      <c r="A88" s="270"/>
      <c r="B88" s="197" t="s">
        <v>1250</v>
      </c>
      <c r="D88" s="556"/>
      <c r="E88" s="226">
        <f t="shared" ref="E88:AD88" si="23">E60*$Y$24</f>
        <v>8173.8023458850548</v>
      </c>
      <c r="F88" s="226">
        <f t="shared" si="23"/>
        <v>8566.9407813783309</v>
      </c>
      <c r="G88" s="226">
        <f t="shared" si="23"/>
        <v>8421.568697549259</v>
      </c>
      <c r="H88" s="226">
        <f t="shared" si="23"/>
        <v>8364.2986113716797</v>
      </c>
      <c r="I88" s="226">
        <f t="shared" si="23"/>
        <v>7982.3212773292371</v>
      </c>
      <c r="J88" s="226">
        <f t="shared" si="23"/>
        <v>8467.2942799180455</v>
      </c>
      <c r="K88" s="226">
        <f t="shared" si="23"/>
        <v>8201.0244544028683</v>
      </c>
      <c r="L88" s="226">
        <f t="shared" si="23"/>
        <v>7784.1269088227955</v>
      </c>
      <c r="M88" s="226">
        <f t="shared" si="23"/>
        <v>7926.1374824308914</v>
      </c>
      <c r="N88" s="226">
        <f t="shared" si="23"/>
        <v>8704.6104933383667</v>
      </c>
      <c r="O88" s="226">
        <f t="shared" si="23"/>
        <v>9016.637366539162</v>
      </c>
      <c r="P88" s="226">
        <f t="shared" si="23"/>
        <v>8886.4322835768871</v>
      </c>
      <c r="Q88" s="226">
        <f t="shared" si="23"/>
        <v>9946.3412977635107</v>
      </c>
      <c r="R88" s="226">
        <f t="shared" si="23"/>
        <v>9346.5017329055354</v>
      </c>
      <c r="S88" s="226">
        <f t="shared" si="23"/>
        <v>9907.4779672433342</v>
      </c>
      <c r="T88" s="226">
        <f t="shared" si="23"/>
        <v>10887.506033775408</v>
      </c>
      <c r="U88" s="226">
        <f t="shared" si="23"/>
        <v>11078.289656329</v>
      </c>
      <c r="V88" s="226">
        <f t="shared" si="23"/>
        <v>12116.483461444483</v>
      </c>
      <c r="W88" s="226">
        <f t="shared" si="23"/>
        <v>12692.539702081685</v>
      </c>
      <c r="X88" s="226">
        <f t="shared" si="23"/>
        <v>9061.963556901941</v>
      </c>
      <c r="Y88" s="226">
        <f t="shared" si="23"/>
        <v>12068.313612750961</v>
      </c>
      <c r="Z88" s="226">
        <f t="shared" si="23"/>
        <v>10762.040381364373</v>
      </c>
      <c r="AA88" s="226">
        <f t="shared" si="23"/>
        <v>12130.443238704504</v>
      </c>
      <c r="AB88" s="226">
        <f t="shared" si="23"/>
        <v>11057.436161903539</v>
      </c>
      <c r="AC88" s="226">
        <f t="shared" si="23"/>
        <v>10642.434388543961</v>
      </c>
      <c r="AD88" s="226">
        <f t="shared" si="23"/>
        <v>10850.391457767564</v>
      </c>
      <c r="AE88" s="226">
        <f t="shared" si="6"/>
        <v>0</v>
      </c>
      <c r="AG88" s="225"/>
      <c r="AH88" s="225"/>
      <c r="CC88" t="s">
        <v>1250</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row>
    <row r="89" spans="1:109" ht="12.75" customHeight="1" x14ac:dyDescent="0.2">
      <c r="A89" s="270"/>
      <c r="B89" s="197" t="s">
        <v>1251</v>
      </c>
      <c r="D89" s="556"/>
      <c r="E89" s="226">
        <f t="shared" ref="E89:AD89" si="24">E61*$Y$24</f>
        <v>5780.2700669396163</v>
      </c>
      <c r="F89" s="226">
        <f t="shared" si="24"/>
        <v>5877.6211858467341</v>
      </c>
      <c r="G89" s="226">
        <f t="shared" si="24"/>
        <v>5419.3935728293818</v>
      </c>
      <c r="H89" s="226">
        <f t="shared" si="24"/>
        <v>5095.3513009567305</v>
      </c>
      <c r="I89" s="226">
        <f t="shared" si="24"/>
        <v>4849.2129971006607</v>
      </c>
      <c r="J89" s="226">
        <f t="shared" si="24"/>
        <v>4656.8782881848447</v>
      </c>
      <c r="K89" s="226">
        <f t="shared" si="24"/>
        <v>4716.853627524185</v>
      </c>
      <c r="L89" s="226">
        <f t="shared" si="24"/>
        <v>4846.0246529116448</v>
      </c>
      <c r="M89" s="226">
        <f t="shared" si="24"/>
        <v>4624.8225033655417</v>
      </c>
      <c r="N89" s="226">
        <f t="shared" si="24"/>
        <v>4425.2493914260112</v>
      </c>
      <c r="O89" s="226">
        <f t="shared" si="24"/>
        <v>4788.5482860447764</v>
      </c>
      <c r="P89" s="226">
        <f t="shared" si="24"/>
        <v>4242.9967438646527</v>
      </c>
      <c r="Q89" s="226">
        <f t="shared" si="24"/>
        <v>4213.0090741949825</v>
      </c>
      <c r="R89" s="226">
        <f t="shared" si="24"/>
        <v>4413.9609295676009</v>
      </c>
      <c r="S89" s="226">
        <f t="shared" si="24"/>
        <v>4894.0221586760308</v>
      </c>
      <c r="T89" s="226">
        <f t="shared" si="24"/>
        <v>4950.4644679680832</v>
      </c>
      <c r="U89" s="226">
        <f t="shared" si="24"/>
        <v>4724.7814022644425</v>
      </c>
      <c r="V89" s="226">
        <f t="shared" si="24"/>
        <v>5180.8007927583958</v>
      </c>
      <c r="W89" s="226">
        <f t="shared" si="24"/>
        <v>5020.6942115910178</v>
      </c>
      <c r="X89" s="226">
        <f t="shared" si="24"/>
        <v>4009.0412175624833</v>
      </c>
      <c r="Y89" s="226">
        <f t="shared" si="24"/>
        <v>4518.0560587657665</v>
      </c>
      <c r="Z89" s="226">
        <f t="shared" si="24"/>
        <v>4699.964020468854</v>
      </c>
      <c r="AA89" s="226">
        <f t="shared" si="24"/>
        <v>4937.1940624246081</v>
      </c>
      <c r="AB89" s="226">
        <f t="shared" si="24"/>
        <v>5293.3407254842268</v>
      </c>
      <c r="AC89" s="226">
        <f t="shared" si="24"/>
        <v>5140.4725473405633</v>
      </c>
      <c r="AD89" s="226">
        <f t="shared" si="24"/>
        <v>5115.9062889893812</v>
      </c>
      <c r="AE89" s="226">
        <f t="shared" si="6"/>
        <v>0</v>
      </c>
      <c r="AG89" s="225"/>
      <c r="AH89" s="225"/>
      <c r="CC89" t="s">
        <v>1251</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row>
    <row r="90" spans="1:109" ht="12.75" customHeight="1" x14ac:dyDescent="0.2">
      <c r="A90" s="270"/>
      <c r="B90" s="197" t="s">
        <v>1279</v>
      </c>
      <c r="D90" s="556"/>
      <c r="E90" s="226">
        <f t="shared" ref="E90:AD90" si="25">E62*$Y$24</f>
        <v>6239.3923654436294</v>
      </c>
      <c r="F90" s="226">
        <f t="shared" si="25"/>
        <v>6508.4614211491216</v>
      </c>
      <c r="G90" s="226">
        <f t="shared" si="25"/>
        <v>6562.1610061139409</v>
      </c>
      <c r="H90" s="226">
        <f t="shared" si="25"/>
        <v>6528.4244377709683</v>
      </c>
      <c r="I90" s="226">
        <f t="shared" si="25"/>
        <v>6735.7648708882853</v>
      </c>
      <c r="J90" s="226">
        <f t="shared" si="25"/>
        <v>7006.4294410964321</v>
      </c>
      <c r="K90" s="226">
        <f t="shared" si="25"/>
        <v>7870.5568877845189</v>
      </c>
      <c r="L90" s="226">
        <f t="shared" si="25"/>
        <v>8102.2719560079204</v>
      </c>
      <c r="M90" s="226">
        <f t="shared" si="25"/>
        <v>8286.6788901834789</v>
      </c>
      <c r="N90" s="226">
        <f t="shared" si="25"/>
        <v>8291.5044921992885</v>
      </c>
      <c r="O90" s="226">
        <f t="shared" si="25"/>
        <v>8441.7875264059112</v>
      </c>
      <c r="P90" s="226">
        <f t="shared" si="25"/>
        <v>8883.1577679233014</v>
      </c>
      <c r="Q90" s="226">
        <f t="shared" si="25"/>
        <v>8793.7979591662661</v>
      </c>
      <c r="R90" s="226">
        <f t="shared" si="25"/>
        <v>8710.2116385352892</v>
      </c>
      <c r="S90" s="226">
        <f t="shared" si="25"/>
        <v>9136.1571878950017</v>
      </c>
      <c r="T90" s="226">
        <f t="shared" si="25"/>
        <v>10092.746616064573</v>
      </c>
      <c r="U90" s="226">
        <f t="shared" si="25"/>
        <v>10274.396063373957</v>
      </c>
      <c r="V90" s="226">
        <f t="shared" si="25"/>
        <v>9942.980610645358</v>
      </c>
      <c r="W90" s="226">
        <f t="shared" si="25"/>
        <v>10443.119790998137</v>
      </c>
      <c r="X90" s="226">
        <f t="shared" si="25"/>
        <v>9180.1908062892599</v>
      </c>
      <c r="Y90" s="226">
        <f t="shared" si="25"/>
        <v>10097.399875151246</v>
      </c>
      <c r="Z90" s="226">
        <f t="shared" si="25"/>
        <v>9073.5967046186215</v>
      </c>
      <c r="AA90" s="226">
        <f t="shared" si="25"/>
        <v>7930.3598841947223</v>
      </c>
      <c r="AB90" s="226">
        <f t="shared" si="25"/>
        <v>8036.0922712196816</v>
      </c>
      <c r="AC90" s="226">
        <f t="shared" si="25"/>
        <v>7881.5868352492253</v>
      </c>
      <c r="AD90" s="226">
        <f t="shared" si="25"/>
        <v>6932.4848861515757</v>
      </c>
      <c r="AE90" s="226">
        <f t="shared" si="6"/>
        <v>0</v>
      </c>
      <c r="AG90" s="225"/>
      <c r="AH90" s="225"/>
      <c r="CC90" t="s">
        <v>1279</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row>
    <row r="91" spans="1:109" ht="12.75" customHeight="1" x14ac:dyDescent="0.2">
      <c r="A91" s="270"/>
      <c r="B91" s="197" t="s">
        <v>1253</v>
      </c>
      <c r="D91" s="556"/>
      <c r="E91" s="226">
        <f t="shared" ref="E91:AD91" si="26">E63*$Y$24</f>
        <v>39272.409618967191</v>
      </c>
      <c r="F91" s="226">
        <f t="shared" si="26"/>
        <v>38669.253719043627</v>
      </c>
      <c r="G91" s="226">
        <f t="shared" si="26"/>
        <v>37726.956647733612</v>
      </c>
      <c r="H91" s="226">
        <f t="shared" si="26"/>
        <v>37726.771789360457</v>
      </c>
      <c r="I91" s="226">
        <f t="shared" si="26"/>
        <v>35792.093351507508</v>
      </c>
      <c r="J91" s="226">
        <f t="shared" si="26"/>
        <v>33073.728330244805</v>
      </c>
      <c r="K91" s="226">
        <f t="shared" si="26"/>
        <v>32994.536754306799</v>
      </c>
      <c r="L91" s="226">
        <f t="shared" si="26"/>
        <v>32697.503715940831</v>
      </c>
      <c r="M91" s="226">
        <f t="shared" si="26"/>
        <v>31429.921472145284</v>
      </c>
      <c r="N91" s="226">
        <f t="shared" si="26"/>
        <v>31048.181884108963</v>
      </c>
      <c r="O91" s="226">
        <f t="shared" si="26"/>
        <v>30037.99380497809</v>
      </c>
      <c r="P91" s="226">
        <f t="shared" si="26"/>
        <v>28779.976593749587</v>
      </c>
      <c r="Q91" s="226">
        <f t="shared" si="26"/>
        <v>27977.978773015042</v>
      </c>
      <c r="R91" s="226">
        <f t="shared" si="26"/>
        <v>27269.132305478524</v>
      </c>
      <c r="S91" s="226">
        <f t="shared" si="26"/>
        <v>26811.82034301605</v>
      </c>
      <c r="T91" s="226">
        <f t="shared" si="26"/>
        <v>25005.321759812112</v>
      </c>
      <c r="U91" s="226">
        <f t="shared" si="26"/>
        <v>25347.422474147148</v>
      </c>
      <c r="V91" s="226">
        <f t="shared" si="26"/>
        <v>24800.492188533935</v>
      </c>
      <c r="W91" s="226">
        <f t="shared" si="26"/>
        <v>22978.396570243192</v>
      </c>
      <c r="X91" s="226">
        <f t="shared" si="26"/>
        <v>22466.796585102868</v>
      </c>
      <c r="Y91" s="226">
        <f t="shared" si="26"/>
        <v>21919.004584843973</v>
      </c>
      <c r="Z91" s="226">
        <f t="shared" si="26"/>
        <v>22078.680308688508</v>
      </c>
      <c r="AA91" s="226">
        <f t="shared" si="26"/>
        <v>22454.81875152791</v>
      </c>
      <c r="AB91" s="226">
        <f t="shared" si="26"/>
        <v>23347.813638846284</v>
      </c>
      <c r="AC91" s="226">
        <f t="shared" si="26"/>
        <v>24209.442113061898</v>
      </c>
      <c r="AD91" s="226">
        <f t="shared" si="26"/>
        <v>24502.371521037061</v>
      </c>
      <c r="AE91" s="226">
        <f t="shared" si="6"/>
        <v>0</v>
      </c>
      <c r="AG91" s="225"/>
      <c r="AH91" s="225"/>
      <c r="CC91" t="s">
        <v>1253</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row>
    <row r="92" spans="1:109" ht="12.75" customHeight="1" x14ac:dyDescent="0.2">
      <c r="A92" s="270"/>
      <c r="B92" s="197" t="s">
        <v>1254</v>
      </c>
      <c r="D92" s="556"/>
      <c r="E92" s="226">
        <f t="shared" ref="E92:AD92" si="27">E64*$Y$24</f>
        <v>231266.40711501791</v>
      </c>
      <c r="F92" s="226">
        <f t="shared" si="27"/>
        <v>242280.90888799611</v>
      </c>
      <c r="G92" s="226">
        <f t="shared" si="27"/>
        <v>250398.93684077534</v>
      </c>
      <c r="H92" s="226">
        <f t="shared" si="27"/>
        <v>256798.86350214444</v>
      </c>
      <c r="I92" s="226">
        <f t="shared" si="27"/>
        <v>263740.08982985321</v>
      </c>
      <c r="J92" s="226">
        <f t="shared" si="27"/>
        <v>267906.91099903971</v>
      </c>
      <c r="K92" s="226">
        <f t="shared" si="27"/>
        <v>274360.80900932598</v>
      </c>
      <c r="L92" s="226">
        <f t="shared" si="27"/>
        <v>279029.92364547955</v>
      </c>
      <c r="M92" s="226">
        <f t="shared" si="27"/>
        <v>277297.18783594581</v>
      </c>
      <c r="N92" s="226">
        <f t="shared" si="27"/>
        <v>279274.392090459</v>
      </c>
      <c r="O92" s="226">
        <f t="shared" si="27"/>
        <v>284978.85687339725</v>
      </c>
      <c r="P92" s="226">
        <f t="shared" si="27"/>
        <v>287943.06908307242</v>
      </c>
      <c r="Q92" s="226">
        <f t="shared" si="27"/>
        <v>291325.47141029633</v>
      </c>
      <c r="R92" s="226">
        <f t="shared" si="27"/>
        <v>294946.22400851542</v>
      </c>
      <c r="S92" s="226">
        <f t="shared" si="27"/>
        <v>300037.92350691039</v>
      </c>
      <c r="T92" s="226">
        <f t="shared" si="27"/>
        <v>304763.6527952851</v>
      </c>
      <c r="U92" s="226">
        <f t="shared" si="27"/>
        <v>308397.33111318928</v>
      </c>
      <c r="V92" s="226">
        <f t="shared" si="27"/>
        <v>313336.16243344068</v>
      </c>
      <c r="W92" s="226">
        <f t="shared" si="27"/>
        <v>308498.75492698589</v>
      </c>
      <c r="X92" s="226">
        <f t="shared" si="27"/>
        <v>299843.86536870315</v>
      </c>
      <c r="Y92" s="226">
        <f t="shared" si="27"/>
        <v>303648.8525581687</v>
      </c>
      <c r="Z92" s="226">
        <f t="shared" si="27"/>
        <v>305435.79021891573</v>
      </c>
      <c r="AA92" s="226">
        <f t="shared" si="27"/>
        <v>310771.26879057364</v>
      </c>
      <c r="AB92" s="226">
        <f t="shared" si="27"/>
        <v>314763.16188668698</v>
      </c>
      <c r="AC92" s="226">
        <f t="shared" si="27"/>
        <v>311979.73740967549</v>
      </c>
      <c r="AD92" s="226">
        <f t="shared" si="27"/>
        <v>315341.04075445066</v>
      </c>
      <c r="AE92" s="226">
        <f t="shared" si="6"/>
        <v>0</v>
      </c>
      <c r="AG92" s="225"/>
      <c r="AH92" s="225"/>
      <c r="CC92" t="s">
        <v>1254</v>
      </c>
      <c r="CF92">
        <v>0</v>
      </c>
      <c r="CG92">
        <v>0</v>
      </c>
      <c r="CH92">
        <v>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row>
    <row r="93" spans="1:109" ht="12.75" customHeight="1" x14ac:dyDescent="0.2">
      <c r="A93" s="7"/>
      <c r="B93" s="197" t="s">
        <v>79</v>
      </c>
      <c r="D93" s="556"/>
      <c r="E93" s="226">
        <f t="shared" ref="E93:AD93" si="28">E65*$Y$24</f>
        <v>367193.0663666469</v>
      </c>
      <c r="F93" s="226">
        <f t="shared" si="28"/>
        <v>380509.04783915082</v>
      </c>
      <c r="G93" s="226">
        <f t="shared" si="28"/>
        <v>385786.28191958304</v>
      </c>
      <c r="H93" s="226">
        <f t="shared" si="28"/>
        <v>388052.86331078253</v>
      </c>
      <c r="I93" s="226">
        <f t="shared" si="28"/>
        <v>391883.00347355159</v>
      </c>
      <c r="J93" s="226">
        <f t="shared" si="28"/>
        <v>394739.75986691058</v>
      </c>
      <c r="K93" s="226">
        <f t="shared" si="28"/>
        <v>405394.60294635227</v>
      </c>
      <c r="L93" s="226">
        <f t="shared" si="28"/>
        <v>412171.04074851668</v>
      </c>
      <c r="M93" s="226">
        <f t="shared" si="28"/>
        <v>404850.43014760525</v>
      </c>
      <c r="N93" s="226">
        <f t="shared" si="28"/>
        <v>406308.88218541897</v>
      </c>
      <c r="O93" s="226">
        <f t="shared" si="28"/>
        <v>414505.85658098711</v>
      </c>
      <c r="P93" s="226">
        <f t="shared" si="28"/>
        <v>410985.06288166711</v>
      </c>
      <c r="Q93" s="226">
        <f t="shared" si="28"/>
        <v>412316.75669510121</v>
      </c>
      <c r="R93" s="226">
        <f t="shared" si="28"/>
        <v>416911.50535733253</v>
      </c>
      <c r="S93" s="226">
        <f t="shared" si="28"/>
        <v>425626.28408348991</v>
      </c>
      <c r="T93" s="226">
        <f t="shared" si="28"/>
        <v>433022.29471589834</v>
      </c>
      <c r="U93" s="226">
        <f t="shared" si="28"/>
        <v>441101.30037647294</v>
      </c>
      <c r="V93" s="226">
        <f t="shared" si="28"/>
        <v>450806.36157344602</v>
      </c>
      <c r="W93" s="226">
        <f t="shared" si="28"/>
        <v>445179.45110861893</v>
      </c>
      <c r="X93" s="226">
        <f t="shared" si="28"/>
        <v>417520.65144036384</v>
      </c>
      <c r="Y93" s="226">
        <f t="shared" si="28"/>
        <v>438043.93681359966</v>
      </c>
      <c r="Z93" s="226">
        <f t="shared" si="28"/>
        <v>436756.10427563061</v>
      </c>
      <c r="AA93" s="226">
        <f t="shared" si="28"/>
        <v>440936.5405362189</v>
      </c>
      <c r="AB93" s="226">
        <f t="shared" si="28"/>
        <v>446143.70979713503</v>
      </c>
      <c r="AC93" s="226">
        <f t="shared" si="28"/>
        <v>447107.6237997929</v>
      </c>
      <c r="AD93" s="226">
        <f t="shared" si="28"/>
        <v>449221.48025939538</v>
      </c>
      <c r="AE93" s="226">
        <f t="shared" si="6"/>
        <v>0</v>
      </c>
      <c r="AG93" s="225"/>
      <c r="AH93" s="225"/>
      <c r="CC93" t="s">
        <v>79</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row>
    <row r="94" spans="1:109" ht="12.75" customHeight="1" thickBot="1" x14ac:dyDescent="0.25">
      <c r="A94" s="8"/>
      <c r="B94" s="467" t="s">
        <v>80</v>
      </c>
      <c r="D94" s="556"/>
      <c r="E94" s="228">
        <f t="shared" ref="E94:U94" si="29">E95-E93</f>
        <v>43863.739577967615</v>
      </c>
      <c r="F94" s="228">
        <f t="shared" si="29"/>
        <v>44212.687116484274</v>
      </c>
      <c r="G94" s="228">
        <f t="shared" si="29"/>
        <v>42414.050861713768</v>
      </c>
      <c r="H94" s="228">
        <f t="shared" si="29"/>
        <v>40879.960602294479</v>
      </c>
      <c r="I94" s="228">
        <f t="shared" si="29"/>
        <v>40753.990992451203</v>
      </c>
      <c r="J94" s="228">
        <f t="shared" si="29"/>
        <v>49760.849758872006</v>
      </c>
      <c r="K94" s="228">
        <f t="shared" si="29"/>
        <v>52885.214202942559</v>
      </c>
      <c r="L94" s="228">
        <f t="shared" si="29"/>
        <v>51042.212275713158</v>
      </c>
      <c r="M94" s="228">
        <f t="shared" si="29"/>
        <v>53134.27371398086</v>
      </c>
      <c r="N94" s="228">
        <f t="shared" si="29"/>
        <v>50521.808723034977</v>
      </c>
      <c r="O94" s="228">
        <f t="shared" si="29"/>
        <v>55022.637740388338</v>
      </c>
      <c r="P94" s="228">
        <f t="shared" si="29"/>
        <v>60450.888337384153</v>
      </c>
      <c r="Q94" s="228">
        <f t="shared" si="29"/>
        <v>59675.964081169164</v>
      </c>
      <c r="R94" s="228">
        <f t="shared" si="29"/>
        <v>62294.406527037441</v>
      </c>
      <c r="S94" s="228">
        <f t="shared" si="29"/>
        <v>64144.825853421178</v>
      </c>
      <c r="T94" s="228">
        <f t="shared" si="29"/>
        <v>64892.497914983949</v>
      </c>
      <c r="U94" s="228">
        <f t="shared" si="29"/>
        <v>63883.804591542692</v>
      </c>
      <c r="V94" s="228">
        <f t="shared" ref="V94:AA94" si="30">V95-V93</f>
        <v>62532.625655809999</v>
      </c>
      <c r="W94" s="228">
        <f t="shared" si="30"/>
        <v>62546.28207695717</v>
      </c>
      <c r="X94" s="228">
        <f t="shared" si="30"/>
        <v>62700.970820247254</v>
      </c>
      <c r="Y94" s="228">
        <f t="shared" si="30"/>
        <v>62309.964077661978</v>
      </c>
      <c r="Z94" s="228">
        <f t="shared" si="30"/>
        <v>63020.078298065055</v>
      </c>
      <c r="AA94" s="228">
        <f t="shared" si="30"/>
        <v>66311.438615315536</v>
      </c>
      <c r="AB94" s="228">
        <f>AB95-AB93</f>
        <v>71251.712278776278</v>
      </c>
      <c r="AC94" s="228">
        <f>AC95-AC93</f>
        <v>72024.512511961861</v>
      </c>
      <c r="AD94" s="228">
        <f>AD95-AD93</f>
        <v>76241.151314870396</v>
      </c>
      <c r="AE94" s="228">
        <f>AE95-AE93</f>
        <v>530883.38064246275</v>
      </c>
      <c r="AG94" s="228"/>
      <c r="AH94" s="228"/>
      <c r="CC94" t="s">
        <v>80</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row>
    <row r="95" spans="1:109" ht="12.75" customHeight="1" x14ac:dyDescent="0.2">
      <c r="A95" s="7"/>
      <c r="B95" s="229" t="s">
        <v>81</v>
      </c>
      <c r="D95" s="556"/>
      <c r="E95" s="226">
        <f t="shared" ref="E95:AD95" si="31">E36*$Y$24</f>
        <v>411056.80594461452</v>
      </c>
      <c r="F95" s="226">
        <f t="shared" si="31"/>
        <v>424721.7349556351</v>
      </c>
      <c r="G95" s="226">
        <f t="shared" si="31"/>
        <v>428200.33278129681</v>
      </c>
      <c r="H95" s="226">
        <f t="shared" si="31"/>
        <v>428932.82391307701</v>
      </c>
      <c r="I95" s="226">
        <f t="shared" si="31"/>
        <v>432636.9944660028</v>
      </c>
      <c r="J95" s="226">
        <f t="shared" si="31"/>
        <v>444500.60962578258</v>
      </c>
      <c r="K95" s="226">
        <f t="shared" si="31"/>
        <v>458279.81714929483</v>
      </c>
      <c r="L95" s="226">
        <f t="shared" si="31"/>
        <v>463213.25302422984</v>
      </c>
      <c r="M95" s="226">
        <f t="shared" si="31"/>
        <v>457984.70386158611</v>
      </c>
      <c r="N95" s="226">
        <f t="shared" si="31"/>
        <v>456830.69090845395</v>
      </c>
      <c r="O95" s="226">
        <f t="shared" si="31"/>
        <v>469528.49432137544</v>
      </c>
      <c r="P95" s="226">
        <f t="shared" si="31"/>
        <v>471435.95121905126</v>
      </c>
      <c r="Q95" s="226">
        <f t="shared" si="31"/>
        <v>471992.72077627038</v>
      </c>
      <c r="R95" s="226">
        <f t="shared" si="31"/>
        <v>479205.91188436997</v>
      </c>
      <c r="S95" s="226">
        <f t="shared" si="31"/>
        <v>489771.10993691109</v>
      </c>
      <c r="T95" s="226">
        <f t="shared" si="31"/>
        <v>497914.79263088229</v>
      </c>
      <c r="U95" s="226">
        <f t="shared" si="31"/>
        <v>504985.10496801563</v>
      </c>
      <c r="V95" s="226">
        <f t="shared" si="31"/>
        <v>513338.98722925602</v>
      </c>
      <c r="W95" s="226">
        <f t="shared" si="31"/>
        <v>507725.7331855761</v>
      </c>
      <c r="X95" s="226">
        <f t="shared" si="31"/>
        <v>480221.6222606111</v>
      </c>
      <c r="Y95" s="226">
        <f t="shared" si="31"/>
        <v>500353.90089126164</v>
      </c>
      <c r="Z95" s="226">
        <f t="shared" si="31"/>
        <v>499776.18257369567</v>
      </c>
      <c r="AA95" s="226">
        <f t="shared" si="31"/>
        <v>507247.97915153444</v>
      </c>
      <c r="AB95" s="226">
        <f t="shared" si="31"/>
        <v>517395.42207591131</v>
      </c>
      <c r="AC95" s="226">
        <f t="shared" si="31"/>
        <v>519132.13631175476</v>
      </c>
      <c r="AD95" s="226">
        <f t="shared" si="31"/>
        <v>525462.63157426578</v>
      </c>
      <c r="AE95" s="226">
        <f>AE36*$Y$24</f>
        <v>530883.38064246275</v>
      </c>
      <c r="AG95" s="229"/>
      <c r="AH95" s="229"/>
      <c r="CC95" t="s">
        <v>81</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row>
    <row r="96" spans="1:109" ht="12.75" customHeight="1" x14ac:dyDescent="0.2">
      <c r="E96" s="93"/>
      <c r="F96" s="93"/>
      <c r="G96" s="93"/>
      <c r="H96" s="93"/>
      <c r="I96" s="93"/>
      <c r="J96" s="93"/>
      <c r="K96" s="93"/>
      <c r="L96" s="93"/>
      <c r="M96" s="93"/>
      <c r="N96" s="93"/>
      <c r="O96" s="93"/>
      <c r="P96" s="93"/>
      <c r="Q96" s="93"/>
      <c r="R96" s="93"/>
      <c r="S96" s="93"/>
      <c r="T96" s="93"/>
      <c r="U96" s="93"/>
      <c r="V96" s="93"/>
      <c r="W96" s="93"/>
      <c r="X96" s="93"/>
      <c r="Y96" s="93"/>
      <c r="Z96" s="93"/>
      <c r="AA96" s="93"/>
      <c r="AB96" s="93"/>
      <c r="AC96" s="493"/>
      <c r="AD96" s="493"/>
      <c r="AE96" s="493"/>
    </row>
    <row r="97" spans="1:109" ht="12.75" customHeight="1" x14ac:dyDescent="0.2">
      <c r="A97" s="74" t="s">
        <v>170</v>
      </c>
      <c r="B97" s="70" t="s">
        <v>1303</v>
      </c>
      <c r="D97" s="71"/>
      <c r="E97" s="96"/>
      <c r="F97" s="96"/>
      <c r="G97" s="96"/>
      <c r="H97" s="96"/>
      <c r="I97" s="96"/>
      <c r="J97" s="96"/>
      <c r="K97" s="96"/>
      <c r="L97" s="96"/>
      <c r="M97" s="96"/>
      <c r="N97" s="96"/>
      <c r="O97" s="96"/>
      <c r="P97" s="96"/>
      <c r="Q97" s="96"/>
      <c r="R97" s="96"/>
      <c r="S97" s="96"/>
      <c r="T97" s="96"/>
      <c r="U97" s="96"/>
      <c r="V97" s="96"/>
      <c r="W97" s="96"/>
      <c r="X97" s="96"/>
      <c r="Y97" s="96"/>
      <c r="Z97" s="96"/>
      <c r="AA97" s="96"/>
      <c r="AB97" s="96"/>
      <c r="AC97" s="96"/>
      <c r="AD97" s="96"/>
      <c r="AE97" s="96"/>
      <c r="AG97" s="70"/>
      <c r="AH97" s="70"/>
      <c r="CB97" t="s">
        <v>170</v>
      </c>
      <c r="CC97" t="s">
        <v>1312</v>
      </c>
    </row>
    <row r="98" spans="1:109" ht="12.75" customHeight="1" x14ac:dyDescent="0.2">
      <c r="A98" s="100" t="s">
        <v>1232</v>
      </c>
      <c r="E98" s="93"/>
      <c r="F98" s="93"/>
      <c r="G98" s="93"/>
      <c r="H98" s="93"/>
      <c r="I98" s="93"/>
      <c r="J98" s="93"/>
      <c r="K98" s="93"/>
      <c r="L98" s="93"/>
      <c r="M98" s="93"/>
      <c r="N98" s="93"/>
      <c r="O98" s="93"/>
      <c r="P98" s="93"/>
      <c r="Q98" s="93"/>
      <c r="R98" s="93"/>
      <c r="S98" s="93"/>
      <c r="T98" s="93"/>
      <c r="U98" s="93"/>
      <c r="V98" s="93"/>
      <c r="W98" s="93"/>
      <c r="X98" s="93"/>
      <c r="Y98" s="93"/>
      <c r="Z98" s="93"/>
      <c r="AA98" s="93"/>
      <c r="AB98" s="93"/>
      <c r="AC98" s="493"/>
      <c r="AD98" s="493"/>
      <c r="AE98" s="493"/>
      <c r="CB98" t="s">
        <v>1232</v>
      </c>
    </row>
    <row r="99" spans="1:109" ht="12.75" customHeight="1" x14ac:dyDescent="0.2">
      <c r="A99" s="270"/>
      <c r="B99" s="197" t="s">
        <v>1233</v>
      </c>
      <c r="D99" s="556" t="s">
        <v>1302</v>
      </c>
      <c r="E99" s="226">
        <f t="shared" ref="E99:AD99" si="32">IF(E43*$Y$23*$Y$24&gt;0,E43*$Y$24/$Y$23,0)</f>
        <v>82.909317633772744</v>
      </c>
      <c r="F99" s="226">
        <f t="shared" si="32"/>
        <v>73.316662635751626</v>
      </c>
      <c r="G99" s="226">
        <f t="shared" si="32"/>
        <v>75.235509454924738</v>
      </c>
      <c r="H99" s="226">
        <f t="shared" si="32"/>
        <v>68.424010168227781</v>
      </c>
      <c r="I99" s="226">
        <f t="shared" si="32"/>
        <v>70.00140744579835</v>
      </c>
      <c r="J99" s="226">
        <f t="shared" si="32"/>
        <v>63.913048089501139</v>
      </c>
      <c r="K99" s="226">
        <f t="shared" si="32"/>
        <v>70.9457805029989</v>
      </c>
      <c r="L99" s="226">
        <f t="shared" si="32"/>
        <v>70.111355244557672</v>
      </c>
      <c r="M99" s="226">
        <f t="shared" si="32"/>
        <v>71.607430649104089</v>
      </c>
      <c r="N99" s="226">
        <f t="shared" si="32"/>
        <v>71.371828223191258</v>
      </c>
      <c r="O99" s="226">
        <f t="shared" si="32"/>
        <v>73.81718506881144</v>
      </c>
      <c r="P99" s="226">
        <f t="shared" si="32"/>
        <v>68.697740689080717</v>
      </c>
      <c r="Q99" s="226">
        <f t="shared" si="32"/>
        <v>73.440221187350929</v>
      </c>
      <c r="R99" s="226">
        <f t="shared" si="32"/>
        <v>66.279870793150366</v>
      </c>
      <c r="S99" s="226">
        <f t="shared" si="32"/>
        <v>59.586798543676913</v>
      </c>
      <c r="T99" s="226">
        <f t="shared" si="32"/>
        <v>59.95787236448961</v>
      </c>
      <c r="U99" s="226">
        <f t="shared" si="32"/>
        <v>58.948708640163019</v>
      </c>
      <c r="V99" s="226">
        <f t="shared" si="32"/>
        <v>62.54164563533358</v>
      </c>
      <c r="W99" s="226">
        <f t="shared" si="32"/>
        <v>66.162069580193958</v>
      </c>
      <c r="X99" s="226">
        <f t="shared" si="32"/>
        <v>61.451002738712141</v>
      </c>
      <c r="Y99" s="226">
        <f t="shared" si="32"/>
        <v>61.13686617082837</v>
      </c>
      <c r="Z99" s="226">
        <f t="shared" si="32"/>
        <v>61.821094882750188</v>
      </c>
      <c r="AA99" s="226">
        <f t="shared" si="32"/>
        <v>62.252050986815732</v>
      </c>
      <c r="AB99" s="226">
        <f t="shared" si="32"/>
        <v>63.424173055732034</v>
      </c>
      <c r="AC99" s="226">
        <f t="shared" si="32"/>
        <v>61.96736472217107</v>
      </c>
      <c r="AD99" s="226">
        <f t="shared" si="32"/>
        <v>56.483750471390181</v>
      </c>
      <c r="AE99" s="226">
        <f t="shared" ref="AE99:AE121" si="33">IF(AE43*$Y$23*$Y$24&gt;0,AE43*$Y$24/$Y$23,0)</f>
        <v>0</v>
      </c>
      <c r="AG99" s="225"/>
      <c r="AH99" s="225"/>
      <c r="CC99" t="s">
        <v>1233</v>
      </c>
      <c r="CE99" t="s">
        <v>1302</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row>
    <row r="100" spans="1:109" ht="12.75" customHeight="1" x14ac:dyDescent="0.2">
      <c r="A100" s="270"/>
      <c r="B100" s="197" t="s">
        <v>1234</v>
      </c>
      <c r="D100" s="556"/>
      <c r="E100" s="226">
        <f t="shared" ref="E100:AD100" si="34">IF(E44*$Y$23*$Y$24&gt;0,E44*$Y$24/$Y$23,0)</f>
        <v>6.9188809180014497</v>
      </c>
      <c r="F100" s="226">
        <f t="shared" si="34"/>
        <v>6.3663503456167527</v>
      </c>
      <c r="G100" s="226">
        <f t="shared" si="34"/>
        <v>5.9997782689761987</v>
      </c>
      <c r="H100" s="226">
        <f t="shared" si="34"/>
        <v>5.4640619078833375</v>
      </c>
      <c r="I100" s="226">
        <f t="shared" si="34"/>
        <v>4.4322706374849883</v>
      </c>
      <c r="J100" s="226">
        <f t="shared" si="34"/>
        <v>4.0955555037845777</v>
      </c>
      <c r="K100" s="226">
        <f t="shared" si="34"/>
        <v>4.3439197277676795</v>
      </c>
      <c r="L100" s="226">
        <f t="shared" si="34"/>
        <v>4.2791290606416519</v>
      </c>
      <c r="M100" s="226">
        <f t="shared" si="34"/>
        <v>4.1092989786294929</v>
      </c>
      <c r="N100" s="226">
        <f t="shared" si="34"/>
        <v>3.7460785720138903</v>
      </c>
      <c r="O100" s="226">
        <f t="shared" si="34"/>
        <v>4.5117864562305661</v>
      </c>
      <c r="P100" s="226">
        <f t="shared" si="34"/>
        <v>4.9535410048171089</v>
      </c>
      <c r="Q100" s="226">
        <f t="shared" si="34"/>
        <v>4.5235665775262079</v>
      </c>
      <c r="R100" s="226">
        <f t="shared" si="34"/>
        <v>4.6502028814543497</v>
      </c>
      <c r="S100" s="226">
        <f t="shared" si="34"/>
        <v>3.7961440875203651</v>
      </c>
      <c r="T100" s="226">
        <f t="shared" si="34"/>
        <v>3.9227803914485073</v>
      </c>
      <c r="U100" s="226">
        <f t="shared" si="34"/>
        <v>3.8795866133644896</v>
      </c>
      <c r="V100" s="226">
        <f t="shared" si="34"/>
        <v>3.5733034596778195</v>
      </c>
      <c r="W100" s="226">
        <f t="shared" si="34"/>
        <v>3.1502007698093739</v>
      </c>
      <c r="X100" s="226">
        <f t="shared" si="34"/>
        <v>1.8975812053728642</v>
      </c>
      <c r="Y100" s="226">
        <f t="shared" si="34"/>
        <v>2.0821364390045756</v>
      </c>
      <c r="Z100" s="226">
        <f t="shared" si="34"/>
        <v>2.1724507022711581</v>
      </c>
      <c r="AA100" s="226">
        <f t="shared" si="34"/>
        <v>2.1125684190183156</v>
      </c>
      <c r="AB100" s="226">
        <f t="shared" si="34"/>
        <v>2.2863252081290231</v>
      </c>
      <c r="AC100" s="226">
        <f t="shared" si="34"/>
        <v>2.3619143197760537</v>
      </c>
      <c r="AD100" s="226">
        <f t="shared" si="34"/>
        <v>1.9443705391804991</v>
      </c>
      <c r="AE100" s="226">
        <f t="shared" si="33"/>
        <v>0</v>
      </c>
      <c r="AG100" s="225"/>
      <c r="AH100" s="225"/>
      <c r="CC100" t="s">
        <v>1234</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row>
    <row r="101" spans="1:109" ht="12.75" customHeight="1" x14ac:dyDescent="0.2">
      <c r="A101" s="270"/>
      <c r="B101" s="197" t="s">
        <v>1235</v>
      </c>
      <c r="D101" s="556"/>
      <c r="E101" s="226">
        <f t="shared" ref="E101:AD101" si="35">IF(E45*$Y$23*$Y$24&gt;0,E45*$Y$24/$Y$23,0)</f>
        <v>916.12007271398113</v>
      </c>
      <c r="F101" s="226">
        <f t="shared" si="35"/>
        <v>958.42236924690758</v>
      </c>
      <c r="G101" s="226">
        <f t="shared" si="35"/>
        <v>938.39931585441639</v>
      </c>
      <c r="H101" s="226">
        <f t="shared" si="35"/>
        <v>904.92829712318041</v>
      </c>
      <c r="I101" s="226">
        <f t="shared" si="35"/>
        <v>890.48783736398002</v>
      </c>
      <c r="J101" s="226">
        <f t="shared" si="35"/>
        <v>908.52516642115586</v>
      </c>
      <c r="K101" s="226">
        <f t="shared" si="35"/>
        <v>942.90839545280858</v>
      </c>
      <c r="L101" s="226">
        <f t="shared" si="35"/>
        <v>966.09658254650356</v>
      </c>
      <c r="M101" s="226">
        <f t="shared" si="35"/>
        <v>909.10631907174093</v>
      </c>
      <c r="N101" s="226">
        <f t="shared" si="35"/>
        <v>904.24211065341569</v>
      </c>
      <c r="O101" s="226">
        <f t="shared" si="35"/>
        <v>941.43489861407886</v>
      </c>
      <c r="P101" s="226">
        <f t="shared" si="35"/>
        <v>878.80981045290116</v>
      </c>
      <c r="Q101" s="226">
        <f t="shared" si="35"/>
        <v>859.99499339021293</v>
      </c>
      <c r="R101" s="226">
        <f t="shared" si="35"/>
        <v>887.33174653352285</v>
      </c>
      <c r="S101" s="226">
        <f t="shared" si="35"/>
        <v>937.95485444799147</v>
      </c>
      <c r="T101" s="226">
        <f t="shared" si="35"/>
        <v>978.71800083800849</v>
      </c>
      <c r="U101" s="226">
        <f t="shared" si="35"/>
        <v>1024.836194033669</v>
      </c>
      <c r="V101" s="226">
        <f t="shared" si="35"/>
        <v>1088.3683515346111</v>
      </c>
      <c r="W101" s="226">
        <f t="shared" si="35"/>
        <v>1092.5689464532816</v>
      </c>
      <c r="X101" s="226">
        <f t="shared" si="35"/>
        <v>897.22508506831207</v>
      </c>
      <c r="Y101" s="226">
        <f t="shared" si="35"/>
        <v>1084.0852957668708</v>
      </c>
      <c r="Z101" s="226">
        <f t="shared" si="35"/>
        <v>1055.2377420673949</v>
      </c>
      <c r="AA101" s="226">
        <f t="shared" si="35"/>
        <v>1050.3931671845626</v>
      </c>
      <c r="AB101" s="226">
        <f t="shared" si="35"/>
        <v>1049.9582843733986</v>
      </c>
      <c r="AC101" s="226">
        <f t="shared" si="35"/>
        <v>1070.4723839329829</v>
      </c>
      <c r="AD101" s="226">
        <f t="shared" si="35"/>
        <v>1092.7593088884271</v>
      </c>
      <c r="AE101" s="226">
        <f t="shared" si="33"/>
        <v>0</v>
      </c>
      <c r="AG101" s="225"/>
      <c r="AH101" s="225"/>
      <c r="CC101" t="s">
        <v>1235</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row>
    <row r="102" spans="1:109" ht="12.75" customHeight="1" x14ac:dyDescent="0.2">
      <c r="A102" s="270"/>
      <c r="B102" s="197" t="s">
        <v>1236</v>
      </c>
      <c r="D102" s="556"/>
      <c r="E102" s="226">
        <f t="shared" ref="E102:AD102" si="36">IF(E46*$Y$23*$Y$24&gt;0,E46*$Y$24/$Y$23,0)</f>
        <v>120.47067351539562</v>
      </c>
      <c r="F102" s="226">
        <f t="shared" si="36"/>
        <v>124.00299306023045</v>
      </c>
      <c r="G102" s="226">
        <f t="shared" si="36"/>
        <v>125.85868475959596</v>
      </c>
      <c r="H102" s="226">
        <f t="shared" si="36"/>
        <v>124.91051818042612</v>
      </c>
      <c r="I102" s="226">
        <f t="shared" si="36"/>
        <v>126.78257376756338</v>
      </c>
      <c r="J102" s="226">
        <f t="shared" si="36"/>
        <v>130.12321983165231</v>
      </c>
      <c r="K102" s="226">
        <f t="shared" si="36"/>
        <v>131.36700430511706</v>
      </c>
      <c r="L102" s="226">
        <f t="shared" si="36"/>
        <v>131.56235798326981</v>
      </c>
      <c r="M102" s="226">
        <f t="shared" si="36"/>
        <v>132.40660000945741</v>
      </c>
      <c r="N102" s="226">
        <f t="shared" si="36"/>
        <v>130.5846079157316</v>
      </c>
      <c r="O102" s="226">
        <f t="shared" si="36"/>
        <v>129.69815378823458</v>
      </c>
      <c r="P102" s="226">
        <f t="shared" si="36"/>
        <v>131.30123196121644</v>
      </c>
      <c r="Q102" s="226">
        <f t="shared" si="36"/>
        <v>129.41837590746309</v>
      </c>
      <c r="R102" s="226">
        <f t="shared" si="36"/>
        <v>130.46386167245126</v>
      </c>
      <c r="S102" s="226">
        <f t="shared" si="36"/>
        <v>130.64841690608299</v>
      </c>
      <c r="T102" s="226">
        <f t="shared" si="36"/>
        <v>126.10325343951476</v>
      </c>
      <c r="U102" s="226">
        <f t="shared" si="36"/>
        <v>126.75214178754963</v>
      </c>
      <c r="V102" s="226">
        <f t="shared" si="36"/>
        <v>131.06170282820506</v>
      </c>
      <c r="W102" s="226">
        <f t="shared" si="36"/>
        <v>125.45829179857841</v>
      </c>
      <c r="X102" s="226">
        <f t="shared" si="36"/>
        <v>116.58884213973525</v>
      </c>
      <c r="Y102" s="226">
        <f t="shared" si="36"/>
        <v>124.74264942986821</v>
      </c>
      <c r="Z102" s="226">
        <f t="shared" si="36"/>
        <v>118.64349162904998</v>
      </c>
      <c r="AA102" s="226">
        <f t="shared" si="36"/>
        <v>124.05351233407319</v>
      </c>
      <c r="AB102" s="226">
        <f t="shared" si="36"/>
        <v>125.87059604392583</v>
      </c>
      <c r="AC102" s="226">
        <f t="shared" si="36"/>
        <v>127.19291465936156</v>
      </c>
      <c r="AD102" s="226">
        <f t="shared" si="36"/>
        <v>124.9995837091551</v>
      </c>
      <c r="AE102" s="226">
        <f t="shared" si="33"/>
        <v>0</v>
      </c>
      <c r="AG102" s="225"/>
      <c r="AH102" s="225"/>
      <c r="CC102" t="s">
        <v>1236</v>
      </c>
      <c r="CF102">
        <v>0</v>
      </c>
      <c r="CG102">
        <v>0</v>
      </c>
      <c r="CH102">
        <v>0</v>
      </c>
      <c r="CI102">
        <v>0</v>
      </c>
      <c r="CJ102">
        <v>0</v>
      </c>
      <c r="CK102">
        <v>0</v>
      </c>
      <c r="CL102">
        <v>0</v>
      </c>
      <c r="CM102">
        <v>0</v>
      </c>
      <c r="CN102">
        <v>0</v>
      </c>
      <c r="CO102">
        <v>0</v>
      </c>
      <c r="CP102">
        <v>0</v>
      </c>
      <c r="CQ102">
        <v>0</v>
      </c>
      <c r="CR102">
        <v>0</v>
      </c>
      <c r="CS102">
        <v>0</v>
      </c>
      <c r="CT102">
        <v>0</v>
      </c>
      <c r="CU102">
        <v>0</v>
      </c>
      <c r="CV102">
        <v>0</v>
      </c>
      <c r="CW102">
        <v>0</v>
      </c>
      <c r="CX102">
        <v>0</v>
      </c>
      <c r="CY102">
        <v>0</v>
      </c>
      <c r="CZ102">
        <v>0</v>
      </c>
      <c r="DA102">
        <v>0</v>
      </c>
      <c r="DB102">
        <v>0</v>
      </c>
      <c r="DC102">
        <v>0</v>
      </c>
      <c r="DD102">
        <v>0</v>
      </c>
      <c r="DE102">
        <v>0</v>
      </c>
    </row>
    <row r="103" spans="1:109" ht="12.75" customHeight="1" x14ac:dyDescent="0.2">
      <c r="A103" s="270"/>
      <c r="B103" s="197" t="s">
        <v>1237</v>
      </c>
      <c r="D103" s="556"/>
      <c r="E103" s="226">
        <f t="shared" ref="E103:AD103" si="37">IF(E47*$Y$23*$Y$24&gt;0,E47*$Y$24/$Y$23,0)</f>
        <v>57.611564585114195</v>
      </c>
      <c r="F103" s="226">
        <f t="shared" si="37"/>
        <v>59.076262951026841</v>
      </c>
      <c r="G103" s="226">
        <f t="shared" si="37"/>
        <v>56.9346681773103</v>
      </c>
      <c r="H103" s="226">
        <f t="shared" si="37"/>
        <v>52.694608566106872</v>
      </c>
      <c r="I103" s="226">
        <f t="shared" si="37"/>
        <v>46.610994936528165</v>
      </c>
      <c r="J103" s="226">
        <f t="shared" si="37"/>
        <v>43.448032368648519</v>
      </c>
      <c r="K103" s="226">
        <f t="shared" si="37"/>
        <v>40.695410692567037</v>
      </c>
      <c r="L103" s="226">
        <f t="shared" si="37"/>
        <v>37.702278206699546</v>
      </c>
      <c r="M103" s="226">
        <f t="shared" si="37"/>
        <v>34.434276223933765</v>
      </c>
      <c r="N103" s="226">
        <f t="shared" si="37"/>
        <v>28.587409354197195</v>
      </c>
      <c r="O103" s="226">
        <f t="shared" si="37"/>
        <v>25.655140828357183</v>
      </c>
      <c r="P103" s="226">
        <f t="shared" si="37"/>
        <v>21.954219387976583</v>
      </c>
      <c r="Q103" s="226">
        <f t="shared" si="37"/>
        <v>19.643352260481642</v>
      </c>
      <c r="R103" s="226">
        <f t="shared" si="37"/>
        <v>18.919856477574346</v>
      </c>
      <c r="S103" s="226">
        <f t="shared" si="37"/>
        <v>18.129606673991752</v>
      </c>
      <c r="T103" s="226">
        <f t="shared" si="37"/>
        <v>16.382222015138311</v>
      </c>
      <c r="U103" s="226">
        <f t="shared" si="37"/>
        <v>16.356698418997755</v>
      </c>
      <c r="V103" s="226">
        <f t="shared" si="37"/>
        <v>16.921162564413894</v>
      </c>
      <c r="W103" s="226">
        <f t="shared" si="37"/>
        <v>16.386148722236857</v>
      </c>
      <c r="X103" s="226">
        <f t="shared" si="37"/>
        <v>13.186864113695645</v>
      </c>
      <c r="Y103" s="226">
        <f t="shared" si="37"/>
        <v>12.844258919347416</v>
      </c>
      <c r="Z103" s="226">
        <f t="shared" si="37"/>
        <v>13.746419875238601</v>
      </c>
      <c r="AA103" s="226">
        <f t="shared" si="37"/>
        <v>13.086733082682695</v>
      </c>
      <c r="AB103" s="226">
        <f t="shared" si="37"/>
        <v>13.178029022723914</v>
      </c>
      <c r="AC103" s="226">
        <f t="shared" si="37"/>
        <v>12.378944128169589</v>
      </c>
      <c r="AD103" s="226">
        <f t="shared" si="37"/>
        <v>12.213904705099747</v>
      </c>
      <c r="AE103" s="226">
        <f t="shared" si="33"/>
        <v>0</v>
      </c>
      <c r="AG103" s="225"/>
      <c r="AH103" s="225"/>
      <c r="CC103" t="s">
        <v>1237</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row>
    <row r="104" spans="1:109" ht="12.75" customHeight="1" x14ac:dyDescent="0.2">
      <c r="A104" s="270"/>
      <c r="B104" s="197" t="s">
        <v>1238</v>
      </c>
      <c r="D104" s="556"/>
      <c r="E104" s="226">
        <f t="shared" ref="E104:AD104" si="38">IF(E48*$Y$23*$Y$24&gt;0,E48*$Y$24/$Y$23,0)</f>
        <v>17.925474067057554</v>
      </c>
      <c r="F104" s="226">
        <f t="shared" si="38"/>
        <v>18.501839237352335</v>
      </c>
      <c r="G104" s="226">
        <f t="shared" si="38"/>
        <v>18.093978978144555</v>
      </c>
      <c r="H104" s="226">
        <f t="shared" si="38"/>
        <v>16.528372418203219</v>
      </c>
      <c r="I104" s="226">
        <f t="shared" si="38"/>
        <v>15.102115501011975</v>
      </c>
      <c r="J104" s="226">
        <f t="shared" si="38"/>
        <v>14.680976164692801</v>
      </c>
      <c r="K104" s="226">
        <f t="shared" si="38"/>
        <v>14.900871762211436</v>
      </c>
      <c r="L104" s="226">
        <f t="shared" si="38"/>
        <v>14.239221616106256</v>
      </c>
      <c r="M104" s="226">
        <f t="shared" si="38"/>
        <v>13.256563164694857</v>
      </c>
      <c r="N104" s="226">
        <f t="shared" si="38"/>
        <v>12.429009643676064</v>
      </c>
      <c r="O104" s="226">
        <f t="shared" si="38"/>
        <v>12.012778691230077</v>
      </c>
      <c r="P104" s="226">
        <f t="shared" si="38"/>
        <v>11.07429569467733</v>
      </c>
      <c r="Q104" s="226">
        <f t="shared" si="38"/>
        <v>10.293862658841103</v>
      </c>
      <c r="R104" s="226">
        <f t="shared" si="38"/>
        <v>9.5870553811026351</v>
      </c>
      <c r="S104" s="226">
        <f t="shared" si="38"/>
        <v>9.4005367939216491</v>
      </c>
      <c r="T104" s="226">
        <f t="shared" si="38"/>
        <v>9.2876439648384217</v>
      </c>
      <c r="U104" s="226">
        <f t="shared" si="38"/>
        <v>8.7938605471961289</v>
      </c>
      <c r="V104" s="226">
        <f t="shared" si="38"/>
        <v>8.0036107436135353</v>
      </c>
      <c r="W104" s="226">
        <f t="shared" si="38"/>
        <v>7.5039372653234215</v>
      </c>
      <c r="X104" s="226">
        <f t="shared" si="38"/>
        <v>5.9303093955806903</v>
      </c>
      <c r="Y104" s="226">
        <f t="shared" si="38"/>
        <v>6.1119195988884902</v>
      </c>
      <c r="Z104" s="226">
        <f t="shared" si="38"/>
        <v>6.4898651571236456</v>
      </c>
      <c r="AA104" s="226">
        <f t="shared" si="38"/>
        <v>6.428019520321528</v>
      </c>
      <c r="AB104" s="226">
        <f t="shared" si="38"/>
        <v>5.8763171729756678</v>
      </c>
      <c r="AC104" s="226">
        <f t="shared" si="38"/>
        <v>6.0265137194950924</v>
      </c>
      <c r="AD104" s="226">
        <f t="shared" si="38"/>
        <v>6.1095013475277113</v>
      </c>
      <c r="AE104" s="226">
        <f t="shared" si="33"/>
        <v>0</v>
      </c>
      <c r="AG104" s="225"/>
      <c r="AH104" s="225"/>
      <c r="CC104" t="s">
        <v>1238</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row>
    <row r="105" spans="1:109" ht="12.75" customHeight="1" x14ac:dyDescent="0.2">
      <c r="A105" s="270"/>
      <c r="B105" s="197" t="s">
        <v>1239</v>
      </c>
      <c r="D105" s="556"/>
      <c r="E105" s="226">
        <f t="shared" ref="E105:AD105" si="39">IF(E49*$Y$23*$Y$24&gt;0,E49*$Y$24/$Y$23,0)</f>
        <v>32.762386014254325</v>
      </c>
      <c r="F105" s="226">
        <f t="shared" si="39"/>
        <v>30.691745987200978</v>
      </c>
      <c r="G105" s="226">
        <f t="shared" si="39"/>
        <v>29.605621145424323</v>
      </c>
      <c r="H105" s="226">
        <f t="shared" si="39"/>
        <v>28.924424515834694</v>
      </c>
      <c r="I105" s="226">
        <f t="shared" si="39"/>
        <v>27.630274498926351</v>
      </c>
      <c r="J105" s="226">
        <f t="shared" si="39"/>
        <v>29.337410410019679</v>
      </c>
      <c r="K105" s="226">
        <f t="shared" si="39"/>
        <v>28.886820770461409</v>
      </c>
      <c r="L105" s="226">
        <f t="shared" si="39"/>
        <v>28.988915155023633</v>
      </c>
      <c r="M105" s="226">
        <f t="shared" si="39"/>
        <v>28.56581246515519</v>
      </c>
      <c r="N105" s="226">
        <f t="shared" si="39"/>
        <v>27.4633894472381</v>
      </c>
      <c r="O105" s="226">
        <f t="shared" si="39"/>
        <v>28.800433214293374</v>
      </c>
      <c r="P105" s="226">
        <f t="shared" si="39"/>
        <v>26.779160735316278</v>
      </c>
      <c r="Q105" s="226">
        <f t="shared" si="39"/>
        <v>24.730401306649352</v>
      </c>
      <c r="R105" s="226">
        <f t="shared" si="39"/>
        <v>24.098201463783276</v>
      </c>
      <c r="S105" s="226">
        <f t="shared" si="39"/>
        <v>24.581186436904563</v>
      </c>
      <c r="T105" s="226">
        <f t="shared" si="39"/>
        <v>26.783087442414821</v>
      </c>
      <c r="U105" s="226">
        <f t="shared" si="39"/>
        <v>25.515742726358756</v>
      </c>
      <c r="V105" s="226">
        <f t="shared" si="39"/>
        <v>24.497743911060439</v>
      </c>
      <c r="W105" s="226">
        <f t="shared" si="39"/>
        <v>23.747742855237949</v>
      </c>
      <c r="X105" s="226">
        <f t="shared" si="39"/>
        <v>19.933928585774122</v>
      </c>
      <c r="Y105" s="226">
        <f t="shared" si="39"/>
        <v>22.058277126088079</v>
      </c>
      <c r="Z105" s="226">
        <f t="shared" si="39"/>
        <v>22.951602991007533</v>
      </c>
      <c r="AA105" s="226">
        <f t="shared" si="39"/>
        <v>20.799767501003753</v>
      </c>
      <c r="AB105" s="226">
        <f t="shared" si="39"/>
        <v>20.992176148832556</v>
      </c>
      <c r="AC105" s="226">
        <f t="shared" si="39"/>
        <v>20.990212795283277</v>
      </c>
      <c r="AD105" s="226">
        <f t="shared" si="39"/>
        <v>21.510593978323104</v>
      </c>
      <c r="AE105" s="226">
        <f t="shared" si="33"/>
        <v>0</v>
      </c>
      <c r="AG105" s="225"/>
      <c r="AH105" s="225"/>
      <c r="CC105" t="s">
        <v>1239</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row>
    <row r="106" spans="1:109" ht="12.75" customHeight="1" x14ac:dyDescent="0.2">
      <c r="A106" s="270"/>
      <c r="B106" s="197" t="s">
        <v>1240</v>
      </c>
      <c r="D106" s="556"/>
      <c r="E106" s="226">
        <f t="shared" ref="E106:AD106" si="40">IF(E50*$Y$23*$Y$24&gt;0,E50*$Y$24/$Y$23,0)</f>
        <v>38.173915199077904</v>
      </c>
      <c r="F106" s="226">
        <f t="shared" si="40"/>
        <v>40.037709922694027</v>
      </c>
      <c r="G106" s="226">
        <f t="shared" si="40"/>
        <v>36.95849773510389</v>
      </c>
      <c r="H106" s="226">
        <f t="shared" si="40"/>
        <v>36.563739684585954</v>
      </c>
      <c r="I106" s="226">
        <f t="shared" si="40"/>
        <v>35.896974618142536</v>
      </c>
      <c r="J106" s="226">
        <f t="shared" si="40"/>
        <v>35.686895788370272</v>
      </c>
      <c r="K106" s="226">
        <f t="shared" si="40"/>
        <v>37.023939555425542</v>
      </c>
      <c r="L106" s="226">
        <f t="shared" si="40"/>
        <v>37.063206626411016</v>
      </c>
      <c r="M106" s="226">
        <f t="shared" si="40"/>
        <v>34.126029716697815</v>
      </c>
      <c r="N106" s="226">
        <f t="shared" si="40"/>
        <v>32.51509812951889</v>
      </c>
      <c r="O106" s="226">
        <f t="shared" si="40"/>
        <v>32.127335803537363</v>
      </c>
      <c r="P106" s="226">
        <f t="shared" si="40"/>
        <v>31.842649538892701</v>
      </c>
      <c r="Q106" s="226">
        <f t="shared" si="40"/>
        <v>30.445723488584587</v>
      </c>
      <c r="R106" s="226">
        <f t="shared" si="40"/>
        <v>30.428053306641125</v>
      </c>
      <c r="S106" s="226">
        <f t="shared" si="40"/>
        <v>30.883551330072585</v>
      </c>
      <c r="T106" s="226">
        <f t="shared" si="40"/>
        <v>33.708817087477193</v>
      </c>
      <c r="U106" s="226">
        <f t="shared" si="40"/>
        <v>33.163986477553784</v>
      </c>
      <c r="V106" s="226">
        <f t="shared" si="40"/>
        <v>33.57334569257732</v>
      </c>
      <c r="W106" s="226">
        <f t="shared" si="40"/>
        <v>33.07759892138575</v>
      </c>
      <c r="X106" s="226">
        <f t="shared" si="40"/>
        <v>31.049454704986196</v>
      </c>
      <c r="Y106" s="226">
        <f t="shared" si="40"/>
        <v>32.067453520284523</v>
      </c>
      <c r="Z106" s="226">
        <f t="shared" si="40"/>
        <v>29.425761319736992</v>
      </c>
      <c r="AA106" s="226">
        <f t="shared" si="40"/>
        <v>29.143038408641601</v>
      </c>
      <c r="AB106" s="226">
        <f t="shared" si="40"/>
        <v>28.691467092308692</v>
      </c>
      <c r="AC106" s="226">
        <f t="shared" si="40"/>
        <v>28.767056203955722</v>
      </c>
      <c r="AD106" s="226">
        <f t="shared" si="40"/>
        <v>29.266854104394717</v>
      </c>
      <c r="AE106" s="226">
        <f t="shared" si="33"/>
        <v>0</v>
      </c>
      <c r="AG106" s="225"/>
      <c r="AH106" s="225"/>
      <c r="CC106" t="s">
        <v>1240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row>
    <row r="107" spans="1:109" ht="12.75" customHeight="1" x14ac:dyDescent="0.2">
      <c r="A107" s="270"/>
      <c r="B107" s="197" t="s">
        <v>1241</v>
      </c>
      <c r="D107" s="556"/>
      <c r="E107" s="226">
        <f t="shared" ref="E107:AD107" si="41">IF(E51*$Y$23*$Y$24&gt;0,E51*$Y$24/$Y$23,0)</f>
        <v>70.263998782006666</v>
      </c>
      <c r="F107" s="226">
        <f t="shared" si="41"/>
        <v>70.728089774380564</v>
      </c>
      <c r="G107" s="226">
        <f t="shared" si="41"/>
        <v>66.35256117752256</v>
      </c>
      <c r="H107" s="226">
        <f t="shared" si="41"/>
        <v>65.347566209398281</v>
      </c>
      <c r="I107" s="226">
        <f t="shared" si="41"/>
        <v>63.527249117068884</v>
      </c>
      <c r="J107" s="226">
        <f t="shared" si="41"/>
        <v>65.024306198389951</v>
      </c>
      <c r="K107" s="226">
        <f t="shared" si="41"/>
        <v>65.910760325886955</v>
      </c>
      <c r="L107" s="226">
        <f t="shared" si="41"/>
        <v>66.052121781434636</v>
      </c>
      <c r="M107" s="226">
        <f t="shared" si="41"/>
        <v>62.691842181853019</v>
      </c>
      <c r="N107" s="226">
        <f t="shared" si="41"/>
        <v>59.97848757675699</v>
      </c>
      <c r="O107" s="226">
        <f t="shared" si="41"/>
        <v>60.927769017830741</v>
      </c>
      <c r="P107" s="226">
        <f t="shared" si="41"/>
        <v>58.62181027420899</v>
      </c>
      <c r="Q107" s="226">
        <f t="shared" si="41"/>
        <v>55.176124795233946</v>
      </c>
      <c r="R107" s="226">
        <f t="shared" si="41"/>
        <v>54.526254770424401</v>
      </c>
      <c r="S107" s="226">
        <f t="shared" si="41"/>
        <v>55.464737766977152</v>
      </c>
      <c r="T107" s="226">
        <f t="shared" si="41"/>
        <v>60.491904529892011</v>
      </c>
      <c r="U107" s="226">
        <f t="shared" si="41"/>
        <v>58.679729203912551</v>
      </c>
      <c r="V107" s="226">
        <f t="shared" si="41"/>
        <v>58.071089603637759</v>
      </c>
      <c r="W107" s="226">
        <f t="shared" si="41"/>
        <v>56.825341776623702</v>
      </c>
      <c r="X107" s="226">
        <f t="shared" si="41"/>
        <v>50.983383290760322</v>
      </c>
      <c r="Y107" s="226">
        <f t="shared" si="41"/>
        <v>54.125730646372602</v>
      </c>
      <c r="Z107" s="226">
        <f t="shared" si="41"/>
        <v>52.377364310744518</v>
      </c>
      <c r="AA107" s="226">
        <f t="shared" si="41"/>
        <v>49.942805909645358</v>
      </c>
      <c r="AB107" s="226">
        <f t="shared" si="41"/>
        <v>49.683643241141255</v>
      </c>
      <c r="AC107" s="226">
        <f t="shared" si="41"/>
        <v>49.75726899923901</v>
      </c>
      <c r="AD107" s="226">
        <f t="shared" si="41"/>
        <v>50.990831839177112</v>
      </c>
      <c r="AE107" s="226">
        <f t="shared" si="33"/>
        <v>0</v>
      </c>
      <c r="AG107" s="225"/>
      <c r="AH107" s="225"/>
      <c r="CC107" t="s">
        <v>1241</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row>
    <row r="108" spans="1:109" ht="12.75" customHeight="1" x14ac:dyDescent="0.2">
      <c r="A108" s="270"/>
      <c r="B108" s="197" t="s">
        <v>1242</v>
      </c>
      <c r="D108" s="556"/>
      <c r="E108" s="226">
        <f t="shared" ref="E108:AD108" si="42">IF(E52*$Y$23*$Y$24&gt;0,E52*$Y$24/$Y$23,0)</f>
        <v>90.035295618344691</v>
      </c>
      <c r="F108" s="226">
        <f t="shared" si="42"/>
        <v>95.574660492448487</v>
      </c>
      <c r="G108" s="226">
        <f t="shared" si="42"/>
        <v>100.8585336082709</v>
      </c>
      <c r="H108" s="226">
        <f t="shared" si="42"/>
        <v>98.71214987657072</v>
      </c>
      <c r="I108" s="226">
        <f t="shared" si="42"/>
        <v>103.72004130102191</v>
      </c>
      <c r="J108" s="226">
        <f t="shared" si="42"/>
        <v>96.518460482286599</v>
      </c>
      <c r="K108" s="226">
        <f t="shared" si="42"/>
        <v>115.00147079514758</v>
      </c>
      <c r="L108" s="226">
        <f t="shared" si="42"/>
        <v>116.49263781582084</v>
      </c>
      <c r="M108" s="226">
        <f t="shared" si="42"/>
        <v>99.667679575321344</v>
      </c>
      <c r="N108" s="226">
        <f t="shared" si="42"/>
        <v>87.093381768999038</v>
      </c>
      <c r="O108" s="226">
        <f t="shared" si="42"/>
        <v>83.899987221105647</v>
      </c>
      <c r="P108" s="226">
        <f t="shared" si="42"/>
        <v>76.709204846891353</v>
      </c>
      <c r="Q108" s="226">
        <f t="shared" si="42"/>
        <v>67.108405990943808</v>
      </c>
      <c r="R108" s="226">
        <f t="shared" si="42"/>
        <v>57.22684757745013</v>
      </c>
      <c r="S108" s="226">
        <f t="shared" si="42"/>
        <v>51.655831881386504</v>
      </c>
      <c r="T108" s="226">
        <f t="shared" si="42"/>
        <v>49.70033174631007</v>
      </c>
      <c r="U108" s="226">
        <f t="shared" si="42"/>
        <v>52.517744089517585</v>
      </c>
      <c r="V108" s="226">
        <f t="shared" si="42"/>
        <v>50.569115691863608</v>
      </c>
      <c r="W108" s="226">
        <f t="shared" si="42"/>
        <v>49.929062434800443</v>
      </c>
      <c r="X108" s="226">
        <f t="shared" si="42"/>
        <v>54.170887778005884</v>
      </c>
      <c r="Y108" s="226">
        <f t="shared" si="42"/>
        <v>55.554070353469093</v>
      </c>
      <c r="Z108" s="226">
        <f t="shared" si="42"/>
        <v>52.268398188759846</v>
      </c>
      <c r="AA108" s="226">
        <f t="shared" si="42"/>
        <v>56.602501148781151</v>
      </c>
      <c r="AB108" s="226">
        <f t="shared" si="42"/>
        <v>60.456564166005094</v>
      </c>
      <c r="AC108" s="226">
        <f t="shared" si="42"/>
        <v>57.077632707705348</v>
      </c>
      <c r="AD108" s="226">
        <f t="shared" si="42"/>
        <v>63.411490354648222</v>
      </c>
      <c r="AE108" s="226">
        <f t="shared" si="33"/>
        <v>0</v>
      </c>
      <c r="AG108" s="225"/>
      <c r="AH108" s="225"/>
      <c r="CC108" t="s">
        <v>1242</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row>
    <row r="109" spans="1:109" ht="12.75" customHeight="1" x14ac:dyDescent="0.2">
      <c r="A109" s="270"/>
      <c r="B109" s="197" t="s">
        <v>1243</v>
      </c>
      <c r="D109" s="556"/>
      <c r="E109" s="226">
        <f t="shared" ref="E109:AD109" si="43">IF(E53*$Y$23*$Y$24&gt;0,E53*$Y$24/$Y$23,0)</f>
        <v>69.46322511717014</v>
      </c>
      <c r="F109" s="226">
        <f t="shared" si="43"/>
        <v>71.040639418661613</v>
      </c>
      <c r="G109" s="226">
        <f t="shared" si="43"/>
        <v>77.822279992737549</v>
      </c>
      <c r="H109" s="226">
        <f t="shared" si="43"/>
        <v>79.814393224204011</v>
      </c>
      <c r="I109" s="226">
        <f t="shared" si="43"/>
        <v>79.110386237652875</v>
      </c>
      <c r="J109" s="226">
        <f t="shared" si="43"/>
        <v>73.846635372050542</v>
      </c>
      <c r="K109" s="226">
        <f t="shared" si="43"/>
        <v>78.565555627729481</v>
      </c>
      <c r="L109" s="226">
        <f t="shared" si="43"/>
        <v>83.224593600155544</v>
      </c>
      <c r="M109" s="226">
        <f t="shared" si="43"/>
        <v>78.712807143924977</v>
      </c>
      <c r="N109" s="226">
        <f t="shared" si="43"/>
        <v>87.729508318963667</v>
      </c>
      <c r="O109" s="226">
        <f t="shared" si="43"/>
        <v>83.067525316213661</v>
      </c>
      <c r="P109" s="226">
        <f t="shared" si="43"/>
        <v>80.83813736101358</v>
      </c>
      <c r="Q109" s="226">
        <f t="shared" si="43"/>
        <v>84.471323103944229</v>
      </c>
      <c r="R109" s="226">
        <f t="shared" si="43"/>
        <v>86.480815461625696</v>
      </c>
      <c r="S109" s="226">
        <f t="shared" si="43"/>
        <v>84.361375305184922</v>
      </c>
      <c r="T109" s="226">
        <f t="shared" si="43"/>
        <v>81.414381627725348</v>
      </c>
      <c r="U109" s="226">
        <f t="shared" si="43"/>
        <v>82.27629383585645</v>
      </c>
      <c r="V109" s="226">
        <f t="shared" si="43"/>
        <v>80.971645402364175</v>
      </c>
      <c r="W109" s="226">
        <f t="shared" si="43"/>
        <v>81.470337203879666</v>
      </c>
      <c r="X109" s="226">
        <f t="shared" si="43"/>
        <v>78.890490640134232</v>
      </c>
      <c r="Y109" s="226">
        <f t="shared" si="43"/>
        <v>89.71347708050456</v>
      </c>
      <c r="Z109" s="226">
        <f t="shared" si="43"/>
        <v>88.695478265206248</v>
      </c>
      <c r="AA109" s="226">
        <f t="shared" si="43"/>
        <v>90.900324301040413</v>
      </c>
      <c r="AB109" s="226">
        <f t="shared" si="43"/>
        <v>90.138543123922275</v>
      </c>
      <c r="AC109" s="226">
        <f t="shared" si="43"/>
        <v>94.26256725417133</v>
      </c>
      <c r="AD109" s="226">
        <f t="shared" si="43"/>
        <v>105.53530546664658</v>
      </c>
      <c r="AE109" s="226">
        <f t="shared" si="33"/>
        <v>0</v>
      </c>
      <c r="AG109" s="225"/>
      <c r="AH109" s="225"/>
      <c r="CC109" t="s">
        <v>1243</v>
      </c>
      <c r="CF109">
        <v>0</v>
      </c>
      <c r="CG109">
        <v>0</v>
      </c>
      <c r="CH109">
        <v>0</v>
      </c>
      <c r="CI109">
        <v>0</v>
      </c>
      <c r="CJ109">
        <v>0</v>
      </c>
      <c r="CK109">
        <v>0</v>
      </c>
      <c r="CL109">
        <v>0</v>
      </c>
      <c r="CM109">
        <v>0</v>
      </c>
      <c r="CN109">
        <v>0</v>
      </c>
      <c r="CO109">
        <v>0</v>
      </c>
      <c r="CP109">
        <v>0</v>
      </c>
      <c r="CQ109">
        <v>0</v>
      </c>
      <c r="CR109">
        <v>0</v>
      </c>
      <c r="CS109">
        <v>0</v>
      </c>
      <c r="CT109">
        <v>0</v>
      </c>
      <c r="CU109">
        <v>0</v>
      </c>
      <c r="CV109">
        <v>0</v>
      </c>
      <c r="CW109">
        <v>0</v>
      </c>
      <c r="CX109">
        <v>0</v>
      </c>
      <c r="CY109">
        <v>0</v>
      </c>
      <c r="CZ109">
        <v>0</v>
      </c>
      <c r="DA109">
        <v>0</v>
      </c>
      <c r="DB109">
        <v>0</v>
      </c>
      <c r="DC109">
        <v>0</v>
      </c>
      <c r="DD109">
        <v>0</v>
      </c>
      <c r="DE109">
        <v>0</v>
      </c>
    </row>
    <row r="110" spans="1:109" ht="12.75" customHeight="1" x14ac:dyDescent="0.2">
      <c r="A110" s="270"/>
      <c r="B110" s="197" t="s">
        <v>1244</v>
      </c>
      <c r="D110" s="556"/>
      <c r="E110" s="226">
        <f t="shared" ref="E110:AD110" si="44">IF(E54*$Y$23*$Y$24&gt;0,E54*$Y$24/$Y$23,0)</f>
        <v>10.926662983728816</v>
      </c>
      <c r="F110" s="226">
        <f t="shared" si="44"/>
        <v>11.20696585159688</v>
      </c>
      <c r="G110" s="226">
        <f t="shared" si="44"/>
        <v>11.153088892264487</v>
      </c>
      <c r="H110" s="226">
        <f t="shared" si="44"/>
        <v>10.471639959315354</v>
      </c>
      <c r="I110" s="226">
        <f t="shared" si="44"/>
        <v>10.034699990336998</v>
      </c>
      <c r="J110" s="226">
        <f t="shared" si="44"/>
        <v>10.078875445195653</v>
      </c>
      <c r="K110" s="226">
        <f t="shared" si="44"/>
        <v>9.64301095725693</v>
      </c>
      <c r="L110" s="226">
        <f t="shared" si="44"/>
        <v>9.8835217670429358</v>
      </c>
      <c r="M110" s="226">
        <f t="shared" si="44"/>
        <v>8.5543314141847588</v>
      </c>
      <c r="N110" s="226">
        <f t="shared" si="44"/>
        <v>8.3118572508494797</v>
      </c>
      <c r="O110" s="226">
        <f t="shared" si="44"/>
        <v>8.9911775788981174</v>
      </c>
      <c r="P110" s="226">
        <f t="shared" si="44"/>
        <v>8.7074729910280944</v>
      </c>
      <c r="Q110" s="226">
        <f t="shared" si="44"/>
        <v>9.2729188132188707</v>
      </c>
      <c r="R110" s="226">
        <f t="shared" si="44"/>
        <v>10.005249687097896</v>
      </c>
      <c r="S110" s="226">
        <f t="shared" si="44"/>
        <v>11.525867011010243</v>
      </c>
      <c r="T110" s="226">
        <f t="shared" si="44"/>
        <v>12.294519925550828</v>
      </c>
      <c r="U110" s="226">
        <f t="shared" si="44"/>
        <v>12.612583200533139</v>
      </c>
      <c r="V110" s="226">
        <f t="shared" si="44"/>
        <v>12.964023485853101</v>
      </c>
      <c r="W110" s="226">
        <f t="shared" si="44"/>
        <v>13.126981830442805</v>
      </c>
      <c r="X110" s="226">
        <f t="shared" si="44"/>
        <v>8.8714130123924342</v>
      </c>
      <c r="Y110" s="226">
        <f t="shared" si="44"/>
        <v>10.931952562354999</v>
      </c>
      <c r="Z110" s="226">
        <f t="shared" si="44"/>
        <v>12.066770913835098</v>
      </c>
      <c r="AA110" s="226">
        <f t="shared" si="44"/>
        <v>11.016376764973762</v>
      </c>
      <c r="AB110" s="226">
        <f t="shared" si="44"/>
        <v>10.823968117144956</v>
      </c>
      <c r="AC110" s="226">
        <f t="shared" si="44"/>
        <v>11.400212383856736</v>
      </c>
      <c r="AD110" s="226">
        <f t="shared" si="44"/>
        <v>12.146392178647453</v>
      </c>
      <c r="AE110" s="226">
        <f t="shared" si="33"/>
        <v>0</v>
      </c>
      <c r="AG110" s="225"/>
      <c r="AH110" s="225"/>
      <c r="CC110" t="s">
        <v>1244</v>
      </c>
      <c r="CF110">
        <v>0</v>
      </c>
      <c r="CG110">
        <v>0</v>
      </c>
      <c r="CH110">
        <v>0</v>
      </c>
      <c r="CI110">
        <v>0</v>
      </c>
      <c r="CJ110">
        <v>0</v>
      </c>
      <c r="CK110">
        <v>0</v>
      </c>
      <c r="CL110">
        <v>0</v>
      </c>
      <c r="CM110">
        <v>0</v>
      </c>
      <c r="CN110">
        <v>0</v>
      </c>
      <c r="CO110">
        <v>0</v>
      </c>
      <c r="CP110">
        <v>0</v>
      </c>
      <c r="CQ110">
        <v>0</v>
      </c>
      <c r="CR110">
        <v>0</v>
      </c>
      <c r="CS110">
        <v>0</v>
      </c>
      <c r="CT110">
        <v>0</v>
      </c>
      <c r="CU110">
        <v>0</v>
      </c>
      <c r="CV110">
        <v>0</v>
      </c>
      <c r="CW110">
        <v>0</v>
      </c>
      <c r="CX110">
        <v>0</v>
      </c>
      <c r="CY110">
        <v>0</v>
      </c>
      <c r="CZ110">
        <v>0</v>
      </c>
      <c r="DA110">
        <v>0</v>
      </c>
      <c r="DB110">
        <v>0</v>
      </c>
      <c r="DC110">
        <v>0</v>
      </c>
      <c r="DD110">
        <v>0</v>
      </c>
      <c r="DE110">
        <v>0</v>
      </c>
    </row>
    <row r="111" spans="1:109" ht="12.75" customHeight="1" x14ac:dyDescent="0.2">
      <c r="A111" s="270"/>
      <c r="B111" s="197" t="s">
        <v>1245</v>
      </c>
      <c r="D111" s="556"/>
      <c r="E111" s="226">
        <f t="shared" ref="E111:AD111" si="45">IF(E55*$Y$23*$Y$24&gt;0,E55*$Y$24/$Y$23,0)</f>
        <v>36.216297504403194</v>
      </c>
      <c r="F111" s="226">
        <f t="shared" si="45"/>
        <v>35.293050110728537</v>
      </c>
      <c r="G111" s="226">
        <f t="shared" si="45"/>
        <v>35.912504017538531</v>
      </c>
      <c r="H111" s="226">
        <f t="shared" si="45"/>
        <v>34.708142164664451</v>
      </c>
      <c r="I111" s="226">
        <f t="shared" si="45"/>
        <v>35.578911343160229</v>
      </c>
      <c r="J111" s="226">
        <f t="shared" si="45"/>
        <v>34.977143480307888</v>
      </c>
      <c r="K111" s="226">
        <f t="shared" si="45"/>
        <v>36.4005748035312</v>
      </c>
      <c r="L111" s="226">
        <f t="shared" si="45"/>
        <v>36.261176701532776</v>
      </c>
      <c r="M111" s="226">
        <f t="shared" si="45"/>
        <v>33.039313527174919</v>
      </c>
      <c r="N111" s="226">
        <f t="shared" si="45"/>
        <v>31.155475796646968</v>
      </c>
      <c r="O111" s="226">
        <f t="shared" si="45"/>
        <v>32.765425707051264</v>
      </c>
      <c r="P111" s="226">
        <f t="shared" si="45"/>
        <v>31.987937701538947</v>
      </c>
      <c r="Q111" s="226">
        <f t="shared" si="45"/>
        <v>30.491862296992515</v>
      </c>
      <c r="R111" s="226">
        <f t="shared" si="45"/>
        <v>30.92969013848051</v>
      </c>
      <c r="S111" s="226">
        <f t="shared" si="45"/>
        <v>31.922165357638285</v>
      </c>
      <c r="T111" s="226">
        <f t="shared" si="45"/>
        <v>31.941798893131015</v>
      </c>
      <c r="U111" s="226">
        <f t="shared" si="45"/>
        <v>33.203253548539266</v>
      </c>
      <c r="V111" s="226">
        <f t="shared" si="45"/>
        <v>35.709474354186916</v>
      </c>
      <c r="W111" s="226">
        <f t="shared" si="45"/>
        <v>33.993503352121849</v>
      </c>
      <c r="X111" s="226">
        <f t="shared" si="45"/>
        <v>22.990870061993007</v>
      </c>
      <c r="Y111" s="226">
        <f t="shared" si="45"/>
        <v>27.814829732558067</v>
      </c>
      <c r="Z111" s="226">
        <f t="shared" si="45"/>
        <v>29.262802975147288</v>
      </c>
      <c r="AA111" s="226">
        <f t="shared" si="45"/>
        <v>27.726478822840754</v>
      </c>
      <c r="AB111" s="226">
        <f t="shared" si="45"/>
        <v>27.867840278388449</v>
      </c>
      <c r="AC111" s="226">
        <f t="shared" si="45"/>
        <v>28.103442704301273</v>
      </c>
      <c r="AD111" s="226">
        <f t="shared" si="45"/>
        <v>27.085108527553498</v>
      </c>
      <c r="AE111" s="226">
        <f t="shared" si="33"/>
        <v>0</v>
      </c>
      <c r="AG111" s="225"/>
      <c r="AH111" s="225"/>
      <c r="CC111" t="s">
        <v>1245</v>
      </c>
      <c r="CF111">
        <v>0</v>
      </c>
      <c r="CG111">
        <v>0</v>
      </c>
      <c r="CH111">
        <v>0</v>
      </c>
      <c r="CI111">
        <v>0</v>
      </c>
      <c r="CJ111">
        <v>0</v>
      </c>
      <c r="CK111">
        <v>0</v>
      </c>
      <c r="CL111">
        <v>0</v>
      </c>
      <c r="CM111">
        <v>0</v>
      </c>
      <c r="CN111">
        <v>0</v>
      </c>
      <c r="CO111">
        <v>0</v>
      </c>
      <c r="CP111">
        <v>0</v>
      </c>
      <c r="CQ111">
        <v>0</v>
      </c>
      <c r="CR111">
        <v>0</v>
      </c>
      <c r="CS111">
        <v>0</v>
      </c>
      <c r="CT111">
        <v>0</v>
      </c>
      <c r="CU111">
        <v>0</v>
      </c>
      <c r="CV111">
        <v>0</v>
      </c>
      <c r="CW111">
        <v>0</v>
      </c>
      <c r="CX111">
        <v>0</v>
      </c>
      <c r="CY111">
        <v>0</v>
      </c>
      <c r="CZ111">
        <v>0</v>
      </c>
      <c r="DA111">
        <v>0</v>
      </c>
      <c r="DB111">
        <v>0</v>
      </c>
      <c r="DC111">
        <v>0</v>
      </c>
      <c r="DD111">
        <v>0</v>
      </c>
      <c r="DE111">
        <v>0</v>
      </c>
    </row>
    <row r="112" spans="1:109" ht="12.75" customHeight="1" x14ac:dyDescent="0.2">
      <c r="A112" s="270"/>
      <c r="B112" s="197" t="s">
        <v>1246</v>
      </c>
      <c r="D112" s="556"/>
      <c r="E112" s="226">
        <f t="shared" ref="E112:AD112" si="46">IF(E56*$Y$23*$Y$24&gt;0,E56*$Y$24/$Y$23,0)</f>
        <v>136.77328168214009</v>
      </c>
      <c r="F112" s="226">
        <f t="shared" si="46"/>
        <v>134.90389192758903</v>
      </c>
      <c r="G112" s="226">
        <f t="shared" si="46"/>
        <v>129.30139320919733</v>
      </c>
      <c r="H112" s="226">
        <f t="shared" si="46"/>
        <v>119.73815363860935</v>
      </c>
      <c r="I112" s="226">
        <f t="shared" si="46"/>
        <v>120.27307507494702</v>
      </c>
      <c r="J112" s="226">
        <f t="shared" si="46"/>
        <v>125.17556888748304</v>
      </c>
      <c r="K112" s="226">
        <f t="shared" si="46"/>
        <v>128.18342652497003</v>
      </c>
      <c r="L112" s="226">
        <f t="shared" si="46"/>
        <v>134.33657654839331</v>
      </c>
      <c r="M112" s="226">
        <f t="shared" si="46"/>
        <v>117.42130404462722</v>
      </c>
      <c r="N112" s="226">
        <f t="shared" si="46"/>
        <v>119.99329719417554</v>
      </c>
      <c r="O112" s="226">
        <f t="shared" si="46"/>
        <v>131.8568610156608</v>
      </c>
      <c r="P112" s="226">
        <f t="shared" si="46"/>
        <v>124.65724355047479</v>
      </c>
      <c r="Q112" s="226">
        <f t="shared" si="46"/>
        <v>112.43536770624709</v>
      </c>
      <c r="R112" s="226">
        <f t="shared" si="46"/>
        <v>115.89283330651777</v>
      </c>
      <c r="S112" s="226">
        <f t="shared" si="46"/>
        <v>120.72268303773065</v>
      </c>
      <c r="T112" s="226">
        <f t="shared" si="46"/>
        <v>131.54174277100245</v>
      </c>
      <c r="U112" s="226">
        <f t="shared" si="46"/>
        <v>137.77539028994588</v>
      </c>
      <c r="V112" s="226">
        <f t="shared" si="46"/>
        <v>139.78979103150053</v>
      </c>
      <c r="W112" s="226">
        <f t="shared" si="46"/>
        <v>132.95928403357792</v>
      </c>
      <c r="X112" s="226">
        <f t="shared" si="46"/>
        <v>105.29955923141246</v>
      </c>
      <c r="Y112" s="226">
        <f t="shared" si="46"/>
        <v>131.22269781924547</v>
      </c>
      <c r="Z112" s="226">
        <f t="shared" si="46"/>
        <v>118.27732619211046</v>
      </c>
      <c r="AA112" s="226">
        <f t="shared" si="46"/>
        <v>120.07379468969575</v>
      </c>
      <c r="AB112" s="226">
        <f t="shared" si="46"/>
        <v>124.13793653669195</v>
      </c>
      <c r="AC112" s="226">
        <f t="shared" si="46"/>
        <v>125.55155109216889</v>
      </c>
      <c r="AD112" s="226">
        <f t="shared" si="46"/>
        <v>126.11695133202012</v>
      </c>
      <c r="AE112" s="226">
        <f t="shared" si="33"/>
        <v>0</v>
      </c>
      <c r="AG112" s="225"/>
      <c r="AH112" s="225"/>
      <c r="CC112" t="s">
        <v>1246</v>
      </c>
      <c r="CF112">
        <v>0</v>
      </c>
      <c r="CG112">
        <v>0</v>
      </c>
      <c r="CH112">
        <v>0</v>
      </c>
      <c r="CI112">
        <v>0</v>
      </c>
      <c r="CJ112">
        <v>0</v>
      </c>
      <c r="CK112">
        <v>0</v>
      </c>
      <c r="CL112">
        <v>0</v>
      </c>
      <c r="CM112">
        <v>0</v>
      </c>
      <c r="CN112">
        <v>0</v>
      </c>
      <c r="CO112">
        <v>0</v>
      </c>
      <c r="CP112">
        <v>0</v>
      </c>
      <c r="CQ112">
        <v>0</v>
      </c>
      <c r="CR112">
        <v>0</v>
      </c>
      <c r="CS112">
        <v>0</v>
      </c>
      <c r="CT112">
        <v>0</v>
      </c>
      <c r="CU112">
        <v>0</v>
      </c>
      <c r="CV112">
        <v>0</v>
      </c>
      <c r="CW112">
        <v>0</v>
      </c>
      <c r="CX112">
        <v>0</v>
      </c>
      <c r="CY112">
        <v>0</v>
      </c>
      <c r="CZ112">
        <v>0</v>
      </c>
      <c r="DA112">
        <v>0</v>
      </c>
      <c r="DB112">
        <v>0</v>
      </c>
      <c r="DC112">
        <v>0</v>
      </c>
      <c r="DD112">
        <v>0</v>
      </c>
      <c r="DE112">
        <v>0</v>
      </c>
    </row>
    <row r="113" spans="1:109" ht="12.75" customHeight="1" x14ac:dyDescent="0.2">
      <c r="A113" s="270"/>
      <c r="B113" s="477" t="s">
        <v>1247</v>
      </c>
      <c r="D113" s="556"/>
      <c r="E113" s="226">
        <f t="shared" ref="E113:AD113" si="47">IF(E57*$Y$23*$Y$24&gt;0,E57*$Y$24/$Y$23,0)</f>
        <v>62.884112255102075</v>
      </c>
      <c r="F113" s="226">
        <f t="shared" si="47"/>
        <v>61.19510502250111</v>
      </c>
      <c r="G113" s="226">
        <f t="shared" si="47"/>
        <v>59.786281604448909</v>
      </c>
      <c r="H113" s="226">
        <f t="shared" si="47"/>
        <v>55.654999849112592</v>
      </c>
      <c r="I113" s="226">
        <f t="shared" si="47"/>
        <v>56.662383432033998</v>
      </c>
      <c r="J113" s="226">
        <f t="shared" si="47"/>
        <v>56.672200199780363</v>
      </c>
      <c r="K113" s="226">
        <f t="shared" si="47"/>
        <v>56.482736582275479</v>
      </c>
      <c r="L113" s="226">
        <f t="shared" si="47"/>
        <v>59.275607006117063</v>
      </c>
      <c r="M113" s="226">
        <f t="shared" si="47"/>
        <v>46.864267544384461</v>
      </c>
      <c r="N113" s="226">
        <f t="shared" si="47"/>
        <v>51.88063586277832</v>
      </c>
      <c r="O113" s="226">
        <f t="shared" si="47"/>
        <v>59.192164480272929</v>
      </c>
      <c r="P113" s="226">
        <f t="shared" si="47"/>
        <v>57.051127434790168</v>
      </c>
      <c r="Q113" s="226">
        <f t="shared" si="47"/>
        <v>50.86263704748</v>
      </c>
      <c r="R113" s="226">
        <f t="shared" si="47"/>
        <v>53.295232095029895</v>
      </c>
      <c r="S113" s="226">
        <f t="shared" si="47"/>
        <v>56.141113064701877</v>
      </c>
      <c r="T113" s="226">
        <f t="shared" si="47"/>
        <v>61.982089873790621</v>
      </c>
      <c r="U113" s="226">
        <f t="shared" si="47"/>
        <v>66.811939605003502</v>
      </c>
      <c r="V113" s="226">
        <f t="shared" si="47"/>
        <v>70.712141430635356</v>
      </c>
      <c r="W113" s="226">
        <f t="shared" si="47"/>
        <v>65.121492199078986</v>
      </c>
      <c r="X113" s="226">
        <f t="shared" si="47"/>
        <v>48.416298525085189</v>
      </c>
      <c r="Y113" s="226">
        <f t="shared" si="47"/>
        <v>70.442180317610251</v>
      </c>
      <c r="Z113" s="226">
        <f t="shared" si="47"/>
        <v>56.649621633963719</v>
      </c>
      <c r="AA113" s="226">
        <f t="shared" si="47"/>
        <v>60.283789053669018</v>
      </c>
      <c r="AB113" s="226">
        <f t="shared" si="47"/>
        <v>65.648652627058922</v>
      </c>
      <c r="AC113" s="226">
        <f t="shared" si="47"/>
        <v>65.918613740084041</v>
      </c>
      <c r="AD113" s="226">
        <f t="shared" si="47"/>
        <v>63.760074614743722</v>
      </c>
      <c r="AE113" s="226">
        <f t="shared" si="33"/>
        <v>0</v>
      </c>
      <c r="AG113" s="225"/>
      <c r="AH113" s="225"/>
      <c r="CC113" t="s">
        <v>1247</v>
      </c>
      <c r="CF113">
        <v>0</v>
      </c>
      <c r="CG113">
        <v>0</v>
      </c>
      <c r="CH113">
        <v>0</v>
      </c>
      <c r="CI113">
        <v>0</v>
      </c>
      <c r="CJ113">
        <v>0</v>
      </c>
      <c r="CK113">
        <v>0</v>
      </c>
      <c r="CL113">
        <v>0</v>
      </c>
      <c r="CM113">
        <v>0</v>
      </c>
      <c r="CN113">
        <v>0</v>
      </c>
      <c r="CO113">
        <v>0</v>
      </c>
      <c r="CP113">
        <v>0</v>
      </c>
      <c r="CQ113">
        <v>0</v>
      </c>
      <c r="CR113">
        <v>0</v>
      </c>
      <c r="CS113">
        <v>0</v>
      </c>
      <c r="CT113">
        <v>0</v>
      </c>
      <c r="CU113">
        <v>0</v>
      </c>
      <c r="CV113">
        <v>0</v>
      </c>
      <c r="CW113">
        <v>0</v>
      </c>
      <c r="CX113">
        <v>0</v>
      </c>
      <c r="CY113">
        <v>0</v>
      </c>
      <c r="CZ113">
        <v>0</v>
      </c>
      <c r="DA113">
        <v>0</v>
      </c>
      <c r="DB113">
        <v>0</v>
      </c>
      <c r="DC113">
        <v>0</v>
      </c>
      <c r="DD113">
        <v>0</v>
      </c>
      <c r="DE113">
        <v>0</v>
      </c>
    </row>
    <row r="114" spans="1:109" ht="12.75" customHeight="1" x14ac:dyDescent="0.2">
      <c r="A114" s="270"/>
      <c r="B114" s="477" t="s">
        <v>1248</v>
      </c>
      <c r="D114" s="556"/>
      <c r="E114" s="226">
        <f t="shared" ref="E114:AD114" si="48">IF(E58*$Y$23*$Y$24&gt;0,E58*$Y$24/$Y$23,0)</f>
        <v>78.010325135213535</v>
      </c>
      <c r="F114" s="226">
        <f t="shared" si="48"/>
        <v>80.006952381377644</v>
      </c>
      <c r="G114" s="226">
        <f t="shared" si="48"/>
        <v>72.362203139678769</v>
      </c>
      <c r="H114" s="226">
        <f t="shared" si="48"/>
        <v>65.880492199914613</v>
      </c>
      <c r="I114" s="226">
        <f t="shared" si="48"/>
        <v>63.610691642913004</v>
      </c>
      <c r="J114" s="226">
        <f t="shared" si="48"/>
        <v>68.503368687702633</v>
      </c>
      <c r="K114" s="226">
        <f t="shared" si="48"/>
        <v>71.700689942694567</v>
      </c>
      <c r="L114" s="226">
        <f t="shared" si="48"/>
        <v>75.060969542276226</v>
      </c>
      <c r="M114" s="226">
        <f t="shared" si="48"/>
        <v>70.557036500242745</v>
      </c>
      <c r="N114" s="226">
        <f t="shared" si="48"/>
        <v>68.112661331397206</v>
      </c>
      <c r="O114" s="226">
        <f t="shared" si="48"/>
        <v>72.664696535387876</v>
      </c>
      <c r="P114" s="226">
        <f t="shared" si="48"/>
        <v>67.606116115684628</v>
      </c>
      <c r="Q114" s="226">
        <f t="shared" si="48"/>
        <v>61.572730658767085</v>
      </c>
      <c r="R114" s="226">
        <f t="shared" si="48"/>
        <v>62.597601211487884</v>
      </c>
      <c r="S114" s="226">
        <f t="shared" si="48"/>
        <v>64.581569973028778</v>
      </c>
      <c r="T114" s="226">
        <f t="shared" si="48"/>
        <v>69.559652897211805</v>
      </c>
      <c r="U114" s="226">
        <f t="shared" si="48"/>
        <v>70.963450684942373</v>
      </c>
      <c r="V114" s="226">
        <f t="shared" si="48"/>
        <v>69.077649600865143</v>
      </c>
      <c r="W114" s="226">
        <f t="shared" si="48"/>
        <v>67.837791834498915</v>
      </c>
      <c r="X114" s="226">
        <f t="shared" si="48"/>
        <v>56.88326070632727</v>
      </c>
      <c r="Y114" s="226">
        <f t="shared" si="48"/>
        <v>60.780517501635217</v>
      </c>
      <c r="Z114" s="226">
        <f t="shared" si="48"/>
        <v>61.627704558146739</v>
      </c>
      <c r="AA114" s="226">
        <f t="shared" si="48"/>
        <v>59.790005636026713</v>
      </c>
      <c r="AB114" s="226">
        <f t="shared" si="48"/>
        <v>58.489283909633016</v>
      </c>
      <c r="AC114" s="226">
        <f t="shared" si="48"/>
        <v>59.632937352084852</v>
      </c>
      <c r="AD114" s="226">
        <f t="shared" si="48"/>
        <v>56.74849959951834</v>
      </c>
      <c r="AE114" s="226">
        <f t="shared" si="33"/>
        <v>0</v>
      </c>
      <c r="AG114" s="225"/>
      <c r="AH114" s="225"/>
      <c r="CC114" t="s">
        <v>1248</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row>
    <row r="115" spans="1:109" ht="12.75" customHeight="1" x14ac:dyDescent="0.2">
      <c r="A115" s="270"/>
      <c r="B115" s="197" t="s">
        <v>1249</v>
      </c>
      <c r="D115" s="556"/>
      <c r="E115" s="226">
        <f t="shared" ref="E115:AD115" si="49">IF(E59*$Y$23*$Y$24&gt;0,E59*$Y$24/$Y$23,0)</f>
        <v>146.48866375914798</v>
      </c>
      <c r="F115" s="226">
        <f t="shared" si="49"/>
        <v>159.99956235480315</v>
      </c>
      <c r="G115" s="226">
        <f t="shared" si="49"/>
        <v>152.60218505695693</v>
      </c>
      <c r="H115" s="226">
        <f t="shared" si="49"/>
        <v>145.16819935231248</v>
      </c>
      <c r="I115" s="226">
        <f t="shared" si="49"/>
        <v>143.56924661385207</v>
      </c>
      <c r="J115" s="226">
        <f t="shared" si="49"/>
        <v>165.14159373649494</v>
      </c>
      <c r="K115" s="226">
        <f t="shared" si="49"/>
        <v>175.07714437259364</v>
      </c>
      <c r="L115" s="226">
        <f t="shared" si="49"/>
        <v>192.45674999076292</v>
      </c>
      <c r="M115" s="226">
        <f t="shared" si="49"/>
        <v>185.93841620717478</v>
      </c>
      <c r="N115" s="226">
        <f t="shared" si="49"/>
        <v>188.80196735879022</v>
      </c>
      <c r="O115" s="226">
        <f t="shared" si="49"/>
        <v>215.29153344558864</v>
      </c>
      <c r="P115" s="226">
        <f t="shared" si="49"/>
        <v>183.38900162344314</v>
      </c>
      <c r="Q115" s="226">
        <f t="shared" si="49"/>
        <v>180.3772172788575</v>
      </c>
      <c r="R115" s="226">
        <f t="shared" si="49"/>
        <v>216.5362995958281</v>
      </c>
      <c r="S115" s="226">
        <f t="shared" si="49"/>
        <v>255.5019958114851</v>
      </c>
      <c r="T115" s="226">
        <f t="shared" si="49"/>
        <v>279.13193745376668</v>
      </c>
      <c r="U115" s="226">
        <f t="shared" si="49"/>
        <v>315.83683205743529</v>
      </c>
      <c r="V115" s="226">
        <f t="shared" si="49"/>
        <v>357.25475685613492</v>
      </c>
      <c r="W115" s="226">
        <f t="shared" si="49"/>
        <v>373.12552527168748</v>
      </c>
      <c r="X115" s="226">
        <f t="shared" si="49"/>
        <v>291.40682384382472</v>
      </c>
      <c r="Y115" s="226">
        <f t="shared" si="49"/>
        <v>382.06958236540305</v>
      </c>
      <c r="Z115" s="226">
        <f t="shared" si="49"/>
        <v>387.26265250323149</v>
      </c>
      <c r="AA115" s="226">
        <f t="shared" si="49"/>
        <v>356.1258285653027</v>
      </c>
      <c r="AB115" s="226">
        <f t="shared" si="49"/>
        <v>355.65560539025165</v>
      </c>
      <c r="AC115" s="226">
        <f t="shared" si="49"/>
        <v>378.92232662591761</v>
      </c>
      <c r="AD115" s="226">
        <f t="shared" si="49"/>
        <v>285.37102179901353</v>
      </c>
      <c r="AE115" s="226">
        <f t="shared" si="33"/>
        <v>0</v>
      </c>
      <c r="AG115" s="225"/>
      <c r="AH115" s="225"/>
      <c r="CC115" t="s">
        <v>1249</v>
      </c>
      <c r="CF115">
        <v>0</v>
      </c>
      <c r="CG115">
        <v>0</v>
      </c>
      <c r="CH115">
        <v>0</v>
      </c>
      <c r="CI115">
        <v>0</v>
      </c>
      <c r="CJ115">
        <v>0</v>
      </c>
      <c r="CK115">
        <v>0</v>
      </c>
      <c r="CL115">
        <v>0</v>
      </c>
      <c r="CM115">
        <v>0</v>
      </c>
      <c r="CN115">
        <v>0</v>
      </c>
      <c r="CO115">
        <v>0</v>
      </c>
      <c r="CP115">
        <v>0</v>
      </c>
      <c r="CQ115">
        <v>0</v>
      </c>
      <c r="CR115">
        <v>0</v>
      </c>
      <c r="CS115">
        <v>0</v>
      </c>
      <c r="CT115">
        <v>0</v>
      </c>
      <c r="CU115">
        <v>0</v>
      </c>
      <c r="CV115">
        <v>0</v>
      </c>
      <c r="CW115">
        <v>0</v>
      </c>
      <c r="CX115">
        <v>0</v>
      </c>
      <c r="CY115">
        <v>0</v>
      </c>
      <c r="CZ115">
        <v>0</v>
      </c>
      <c r="DA115">
        <v>0</v>
      </c>
      <c r="DB115">
        <v>0</v>
      </c>
      <c r="DC115">
        <v>0</v>
      </c>
      <c r="DD115">
        <v>0</v>
      </c>
      <c r="DE115">
        <v>0</v>
      </c>
    </row>
    <row r="116" spans="1:109" ht="12.75" customHeight="1" x14ac:dyDescent="0.2">
      <c r="A116" s="270"/>
      <c r="B116" s="197" t="s">
        <v>1250</v>
      </c>
      <c r="D116" s="556"/>
      <c r="E116" s="226">
        <f t="shared" ref="E116:AD116" si="50">IF(E60*$Y$23*$Y$24&gt;0,E60*$Y$24/$Y$23,0)</f>
        <v>93.117042441505575</v>
      </c>
      <c r="F116" s="226">
        <f t="shared" si="50"/>
        <v>97.595727738030277</v>
      </c>
      <c r="G116" s="226">
        <f t="shared" si="50"/>
        <v>95.939629642321307</v>
      </c>
      <c r="H116" s="226">
        <f t="shared" si="50"/>
        <v>95.287201210661095</v>
      </c>
      <c r="I116" s="226">
        <f t="shared" si="50"/>
        <v>90.935664664927316</v>
      </c>
      <c r="J116" s="226">
        <f t="shared" si="50"/>
        <v>96.460541552583038</v>
      </c>
      <c r="K116" s="226">
        <f t="shared" si="50"/>
        <v>93.42716031895543</v>
      </c>
      <c r="L116" s="226">
        <f t="shared" si="50"/>
        <v>88.677808083262761</v>
      </c>
      <c r="M116" s="226">
        <f t="shared" si="50"/>
        <v>90.295611407864172</v>
      </c>
      <c r="N116" s="226">
        <f t="shared" si="50"/>
        <v>99.164079389932667</v>
      </c>
      <c r="O116" s="226">
        <f t="shared" si="50"/>
        <v>102.71873099089241</v>
      </c>
      <c r="P116" s="226">
        <f t="shared" si="50"/>
        <v>101.23541738441627</v>
      </c>
      <c r="Q116" s="226">
        <f t="shared" si="50"/>
        <v>113.31004171244844</v>
      </c>
      <c r="R116" s="226">
        <f t="shared" si="50"/>
        <v>106.47658968420193</v>
      </c>
      <c r="S116" s="226">
        <f t="shared" si="50"/>
        <v>112.86730548708726</v>
      </c>
      <c r="T116" s="226">
        <f t="shared" si="50"/>
        <v>124.03191544503119</v>
      </c>
      <c r="U116" s="226">
        <f t="shared" si="50"/>
        <v>126.20534782407698</v>
      </c>
      <c r="V116" s="226">
        <f t="shared" si="50"/>
        <v>138.03258960490069</v>
      </c>
      <c r="W116" s="226">
        <f t="shared" si="50"/>
        <v>144.59509884334747</v>
      </c>
      <c r="X116" s="226">
        <f t="shared" si="50"/>
        <v>103.23509297435136</v>
      </c>
      <c r="Y116" s="226">
        <f t="shared" si="50"/>
        <v>137.48383228787876</v>
      </c>
      <c r="Z116" s="226">
        <f t="shared" si="50"/>
        <v>122.60259406116006</v>
      </c>
      <c r="AA116" s="226">
        <f t="shared" si="50"/>
        <v>138.19162124239188</v>
      </c>
      <c r="AB116" s="226">
        <f t="shared" si="50"/>
        <v>125.96778204461488</v>
      </c>
      <c r="AC116" s="226">
        <f t="shared" si="50"/>
        <v>121.24002669796421</v>
      </c>
      <c r="AD116" s="226">
        <f t="shared" si="50"/>
        <v>123.60910126344523</v>
      </c>
      <c r="AE116" s="226">
        <f t="shared" si="33"/>
        <v>0</v>
      </c>
      <c r="AG116" s="225"/>
      <c r="AH116" s="225"/>
      <c r="CC116" t="s">
        <v>1250</v>
      </c>
      <c r="CF116">
        <v>0</v>
      </c>
      <c r="CG116">
        <v>0</v>
      </c>
      <c r="CH116">
        <v>0</v>
      </c>
      <c r="CI116">
        <v>0</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row>
    <row r="117" spans="1:109" ht="12.75" customHeight="1" x14ac:dyDescent="0.2">
      <c r="A117" s="270"/>
      <c r="B117" s="197" t="s">
        <v>1251</v>
      </c>
      <c r="D117" s="556"/>
      <c r="E117" s="226">
        <f t="shared" ref="E117:AD117" si="51">IF(E61*$Y$23*$Y$24&gt;0,E61*$Y$24/$Y$23,0)</f>
        <v>65.849604672365004</v>
      </c>
      <c r="F117" s="226">
        <f t="shared" si="51"/>
        <v>66.958641554761087</v>
      </c>
      <c r="G117" s="226">
        <f t="shared" si="51"/>
        <v>61.738451698972931</v>
      </c>
      <c r="H117" s="226">
        <f t="shared" si="51"/>
        <v>58.046919079763221</v>
      </c>
      <c r="I117" s="226">
        <f t="shared" si="51"/>
        <v>55.242878815909229</v>
      </c>
      <c r="J117" s="226">
        <f t="shared" si="51"/>
        <v>53.051776254919986</v>
      </c>
      <c r="K117" s="226">
        <f t="shared" si="51"/>
        <v>53.735023290067168</v>
      </c>
      <c r="L117" s="226">
        <f t="shared" si="51"/>
        <v>55.206556775247684</v>
      </c>
      <c r="M117" s="226">
        <f t="shared" si="51"/>
        <v>52.686592494755111</v>
      </c>
      <c r="N117" s="226">
        <f t="shared" si="51"/>
        <v>50.413029084696362</v>
      </c>
      <c r="O117" s="226">
        <f t="shared" si="51"/>
        <v>54.55177836656496</v>
      </c>
      <c r="P117" s="226">
        <f t="shared" si="51"/>
        <v>48.336782706339605</v>
      </c>
      <c r="Q117" s="226">
        <f t="shared" si="51"/>
        <v>47.995159188766017</v>
      </c>
      <c r="R117" s="226">
        <f t="shared" si="51"/>
        <v>50.284429427218946</v>
      </c>
      <c r="S117" s="226">
        <f t="shared" si="51"/>
        <v>55.753350738720357</v>
      </c>
      <c r="T117" s="226">
        <f t="shared" si="51"/>
        <v>56.396349026107444</v>
      </c>
      <c r="U117" s="226">
        <f t="shared" si="51"/>
        <v>53.825337553333746</v>
      </c>
      <c r="V117" s="226">
        <f t="shared" si="51"/>
        <v>59.02037104471151</v>
      </c>
      <c r="W117" s="226">
        <f t="shared" si="51"/>
        <v>57.196415597436399</v>
      </c>
      <c r="X117" s="226">
        <f t="shared" si="51"/>
        <v>45.6715302632008</v>
      </c>
      <c r="Y117" s="226">
        <f t="shared" si="51"/>
        <v>51.470294970980149</v>
      </c>
      <c r="Z117" s="226">
        <f t="shared" si="51"/>
        <v>53.54261464223837</v>
      </c>
      <c r="AA117" s="226">
        <f t="shared" si="51"/>
        <v>56.245170802813377</v>
      </c>
      <c r="AB117" s="226">
        <f t="shared" si="51"/>
        <v>60.302440912387112</v>
      </c>
      <c r="AC117" s="226">
        <f t="shared" si="51"/>
        <v>58.5609463141815</v>
      </c>
      <c r="AD117" s="226">
        <f t="shared" si="51"/>
        <v>58.281084234733541</v>
      </c>
      <c r="AE117" s="226">
        <f t="shared" si="33"/>
        <v>0</v>
      </c>
      <c r="AG117" s="225"/>
      <c r="AH117" s="225"/>
      <c r="CC117" t="s">
        <v>1251</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row>
    <row r="118" spans="1:109" ht="12.75" customHeight="1" x14ac:dyDescent="0.2">
      <c r="A118" s="270"/>
      <c r="B118" s="197" t="s">
        <v>1279</v>
      </c>
      <c r="D118" s="556"/>
      <c r="E118" s="226">
        <f t="shared" ref="E118:AD118" si="52">IF(E62*$Y$23*$Y$24&gt;0,E62*$Y$24/$Y$23,0)</f>
        <v>71.079986904101077</v>
      </c>
      <c r="F118" s="226">
        <f t="shared" si="52"/>
        <v>74.145257340012407</v>
      </c>
      <c r="G118" s="226">
        <f t="shared" si="52"/>
        <v>74.757010147416366</v>
      </c>
      <c r="H118" s="226">
        <f t="shared" si="52"/>
        <v>74.372678678010971</v>
      </c>
      <c r="I118" s="226">
        <f t="shared" si="52"/>
        <v>76.734728443031898</v>
      </c>
      <c r="J118" s="226">
        <f t="shared" si="52"/>
        <v>79.818175192165995</v>
      </c>
      <c r="K118" s="226">
        <f t="shared" si="52"/>
        <v>89.662429888223457</v>
      </c>
      <c r="L118" s="226">
        <f t="shared" si="52"/>
        <v>92.30215873522171</v>
      </c>
      <c r="M118" s="226">
        <f t="shared" si="52"/>
        <v>94.402947032944382</v>
      </c>
      <c r="N118" s="226">
        <f t="shared" si="52"/>
        <v>94.457920932324043</v>
      </c>
      <c r="O118" s="226">
        <f t="shared" si="52"/>
        <v>96.169965227290547</v>
      </c>
      <c r="P118" s="226">
        <f t="shared" si="52"/>
        <v>101.19811366698006</v>
      </c>
      <c r="Q118" s="226">
        <f t="shared" si="52"/>
        <v>100.18011485168172</v>
      </c>
      <c r="R118" s="226">
        <f t="shared" si="52"/>
        <v>99.227888380284071</v>
      </c>
      <c r="S118" s="226">
        <f t="shared" si="52"/>
        <v>104.08031667731358</v>
      </c>
      <c r="T118" s="226">
        <f t="shared" si="52"/>
        <v>114.9779105525563</v>
      </c>
      <c r="U118" s="226">
        <f t="shared" si="52"/>
        <v>117.04728519349061</v>
      </c>
      <c r="V118" s="226">
        <f t="shared" si="52"/>
        <v>113.27175631823761</v>
      </c>
      <c r="W118" s="226">
        <f t="shared" si="52"/>
        <v>118.96940831822938</v>
      </c>
      <c r="X118" s="226">
        <f t="shared" si="52"/>
        <v>104.58195350915297</v>
      </c>
      <c r="Y118" s="226">
        <f t="shared" si="52"/>
        <v>115.03092109838668</v>
      </c>
      <c r="Z118" s="226">
        <f t="shared" si="52"/>
        <v>103.3676193389273</v>
      </c>
      <c r="AA118" s="226">
        <f t="shared" si="52"/>
        <v>90.343713569821347</v>
      </c>
      <c r="AB118" s="226">
        <f t="shared" si="52"/>
        <v>91.548230972300672</v>
      </c>
      <c r="AC118" s="226">
        <f t="shared" si="52"/>
        <v>89.788084515376951</v>
      </c>
      <c r="AD118" s="226">
        <f t="shared" si="52"/>
        <v>78.975788996641597</v>
      </c>
      <c r="AE118" s="226">
        <f t="shared" si="33"/>
        <v>0</v>
      </c>
      <c r="AG118" s="225"/>
      <c r="AH118" s="225"/>
      <c r="CC118" t="s">
        <v>1279</v>
      </c>
      <c r="CF118">
        <v>0</v>
      </c>
      <c r="CG118">
        <v>0</v>
      </c>
      <c r="CH118">
        <v>0</v>
      </c>
      <c r="CI118">
        <v>0</v>
      </c>
      <c r="CJ118">
        <v>0</v>
      </c>
      <c r="CK118">
        <v>0</v>
      </c>
      <c r="CL118">
        <v>0</v>
      </c>
      <c r="CM118">
        <v>0</v>
      </c>
      <c r="CN118">
        <v>0</v>
      </c>
      <c r="CO118">
        <v>0</v>
      </c>
      <c r="CP118">
        <v>0</v>
      </c>
      <c r="CQ118">
        <v>0</v>
      </c>
      <c r="CR118">
        <v>0</v>
      </c>
      <c r="CS118">
        <v>0</v>
      </c>
      <c r="CT118">
        <v>0</v>
      </c>
      <c r="CU118">
        <v>0</v>
      </c>
      <c r="CV118">
        <v>0</v>
      </c>
      <c r="CW118">
        <v>0</v>
      </c>
      <c r="CX118">
        <v>0</v>
      </c>
      <c r="CY118">
        <v>0</v>
      </c>
      <c r="CZ118">
        <v>0</v>
      </c>
      <c r="DA118">
        <v>0</v>
      </c>
      <c r="DB118">
        <v>0</v>
      </c>
      <c r="DC118">
        <v>0</v>
      </c>
      <c r="DD118">
        <v>0</v>
      </c>
      <c r="DE118">
        <v>0</v>
      </c>
    </row>
    <row r="119" spans="1:109" ht="12.75" customHeight="1" x14ac:dyDescent="0.2">
      <c r="A119" s="270"/>
      <c r="B119" s="197" t="s">
        <v>1253</v>
      </c>
      <c r="D119" s="556"/>
      <c r="E119" s="226">
        <f t="shared" ref="E119:AD119" si="53">IF(E63*$Y$23*$Y$24&gt;0,E63*$Y$24/$Y$23,0)</f>
        <v>447.396508812153</v>
      </c>
      <c r="F119" s="226">
        <f t="shared" si="53"/>
        <v>440.52527665417188</v>
      </c>
      <c r="G119" s="226">
        <f t="shared" si="53"/>
        <v>429.79050320741072</v>
      </c>
      <c r="H119" s="226">
        <f t="shared" si="53"/>
        <v>429.78839727626013</v>
      </c>
      <c r="I119" s="226">
        <f t="shared" si="53"/>
        <v>407.74828343635153</v>
      </c>
      <c r="J119" s="226">
        <f t="shared" si="53"/>
        <v>376.78030790366017</v>
      </c>
      <c r="K119" s="226">
        <f t="shared" si="53"/>
        <v>375.87814694776904</v>
      </c>
      <c r="L119" s="226">
        <f t="shared" si="53"/>
        <v>372.49430710559602</v>
      </c>
      <c r="M119" s="226">
        <f t="shared" si="53"/>
        <v>358.05384175068923</v>
      </c>
      <c r="N119" s="226">
        <f t="shared" si="53"/>
        <v>353.70501363904839</v>
      </c>
      <c r="O119" s="226">
        <f t="shared" si="53"/>
        <v>342.19681680998167</v>
      </c>
      <c r="P119" s="226">
        <f t="shared" si="53"/>
        <v>327.8653175770595</v>
      </c>
      <c r="Q119" s="226">
        <f t="shared" si="53"/>
        <v>318.72885183551517</v>
      </c>
      <c r="R119" s="226">
        <f t="shared" si="53"/>
        <v>310.65357868735316</v>
      </c>
      <c r="S119" s="226">
        <f t="shared" si="53"/>
        <v>305.44382004435585</v>
      </c>
      <c r="T119" s="226">
        <f t="shared" si="53"/>
        <v>284.86394814087066</v>
      </c>
      <c r="U119" s="226">
        <f t="shared" si="53"/>
        <v>288.76120493617867</v>
      </c>
      <c r="V119" s="226">
        <f t="shared" si="53"/>
        <v>282.53050244755912</v>
      </c>
      <c r="W119" s="226">
        <f t="shared" si="53"/>
        <v>261.77294704786482</v>
      </c>
      <c r="X119" s="226">
        <f t="shared" si="53"/>
        <v>255.94473203684635</v>
      </c>
      <c r="Y119" s="226">
        <f t="shared" si="53"/>
        <v>249.70421278048039</v>
      </c>
      <c r="Z119" s="226">
        <f t="shared" si="53"/>
        <v>251.5232598438823</v>
      </c>
      <c r="AA119" s="226">
        <f t="shared" si="53"/>
        <v>255.80827896517178</v>
      </c>
      <c r="AB119" s="226">
        <f t="shared" si="53"/>
        <v>265.98139538073258</v>
      </c>
      <c r="AC119" s="226">
        <f t="shared" si="53"/>
        <v>275.79718145032558</v>
      </c>
      <c r="AD119" s="226">
        <f t="shared" si="53"/>
        <v>279.13427218980502</v>
      </c>
      <c r="AE119" s="226">
        <f t="shared" si="33"/>
        <v>0</v>
      </c>
      <c r="AG119" s="225"/>
      <c r="AH119" s="225"/>
      <c r="CC119" t="s">
        <v>1253</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row>
    <row r="120" spans="1:109" ht="12.75" customHeight="1" x14ac:dyDescent="0.2">
      <c r="A120" s="270"/>
      <c r="B120" s="197" t="s">
        <v>1254</v>
      </c>
      <c r="D120" s="556"/>
      <c r="E120" s="226">
        <f t="shared" ref="E120:AD120" si="54">IF(E64*$Y$23*$Y$24&gt;0,E64*$Y$24/$Y$23,0)</f>
        <v>2634.617640034437</v>
      </c>
      <c r="F120" s="226">
        <f t="shared" si="54"/>
        <v>2760.0963078153859</v>
      </c>
      <c r="G120" s="226">
        <f t="shared" si="54"/>
        <v>2852.5779609594492</v>
      </c>
      <c r="H120" s="226">
        <f t="shared" si="54"/>
        <v>2925.4867758941832</v>
      </c>
      <c r="I120" s="226">
        <f t="shared" si="54"/>
        <v>3004.5621485545885</v>
      </c>
      <c r="J120" s="226">
        <f t="shared" si="54"/>
        <v>3052.0311289921488</v>
      </c>
      <c r="K120" s="226">
        <f t="shared" si="54"/>
        <v>3125.5547927053435</v>
      </c>
      <c r="L120" s="226">
        <f t="shared" si="54"/>
        <v>3178.7459670622625</v>
      </c>
      <c r="M120" s="226">
        <f t="shared" si="54"/>
        <v>3159.0064104778662</v>
      </c>
      <c r="N120" s="226">
        <f t="shared" si="54"/>
        <v>3181.5309840719069</v>
      </c>
      <c r="O120" s="226">
        <f t="shared" si="54"/>
        <v>3246.517004876086</v>
      </c>
      <c r="P120" s="226">
        <f t="shared" si="54"/>
        <v>3280.2857042468154</v>
      </c>
      <c r="Q120" s="226">
        <f t="shared" si="54"/>
        <v>3318.8184810048583</v>
      </c>
      <c r="R120" s="226">
        <f t="shared" si="54"/>
        <v>3360.0665757215465</v>
      </c>
      <c r="S120" s="226">
        <f t="shared" si="54"/>
        <v>3418.0718929812829</v>
      </c>
      <c r="T120" s="226">
        <f t="shared" si="54"/>
        <v>3471.9080289791377</v>
      </c>
      <c r="U120" s="226">
        <f t="shared" si="54"/>
        <v>3513.3033752120205</v>
      </c>
      <c r="V120" s="226">
        <f t="shared" si="54"/>
        <v>3569.5671978735522</v>
      </c>
      <c r="W120" s="226">
        <f t="shared" si="54"/>
        <v>3514.4588087757688</v>
      </c>
      <c r="X120" s="226">
        <f t="shared" si="54"/>
        <v>3415.8611568848</v>
      </c>
      <c r="Y120" s="226">
        <f t="shared" si="54"/>
        <v>3459.2080765456626</v>
      </c>
      <c r="Z120" s="226">
        <f t="shared" si="54"/>
        <v>3479.5651078213054</v>
      </c>
      <c r="AA120" s="226">
        <f t="shared" si="54"/>
        <v>3540.3475886764891</v>
      </c>
      <c r="AB120" s="226">
        <f t="shared" si="54"/>
        <v>3585.8237652615358</v>
      </c>
      <c r="AC120" s="226">
        <f t="shared" si="54"/>
        <v>3554.1146237639946</v>
      </c>
      <c r="AD120" s="226">
        <f t="shared" si="54"/>
        <v>3592.4070381103943</v>
      </c>
      <c r="AE120" s="226">
        <f t="shared" si="33"/>
        <v>0</v>
      </c>
      <c r="AG120" s="225"/>
      <c r="AH120" s="225"/>
      <c r="CC120" t="s">
        <v>1254</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0</v>
      </c>
      <c r="CY120">
        <v>0</v>
      </c>
      <c r="CZ120">
        <v>0</v>
      </c>
      <c r="DA120">
        <v>0</v>
      </c>
      <c r="DB120">
        <v>0</v>
      </c>
      <c r="DC120">
        <v>0</v>
      </c>
      <c r="DD120">
        <v>0</v>
      </c>
      <c r="DE120">
        <v>0</v>
      </c>
    </row>
    <row r="121" spans="1:109" ht="12.75" customHeight="1" x14ac:dyDescent="0.2">
      <c r="A121" s="7"/>
      <c r="B121" s="197" t="s">
        <v>79</v>
      </c>
      <c r="D121" s="556"/>
      <c r="E121" s="226">
        <f t="shared" ref="E121:AD121" si="55">IF(E65*$Y$23*$Y$24&gt;0,E65*$Y$24/$Y$23,0)</f>
        <v>4183.1122038695876</v>
      </c>
      <c r="F121" s="226">
        <f t="shared" si="55"/>
        <v>4334.8096342031795</v>
      </c>
      <c r="G121" s="226">
        <f t="shared" si="55"/>
        <v>4394.9285860749178</v>
      </c>
      <c r="H121" s="226">
        <f t="shared" si="55"/>
        <v>4420.7497824618968</v>
      </c>
      <c r="I121" s="226">
        <f t="shared" si="55"/>
        <v>4464.3832481369054</v>
      </c>
      <c r="J121" s="226">
        <f t="shared" si="55"/>
        <v>4496.9277965696647</v>
      </c>
      <c r="K121" s="226">
        <f t="shared" si="55"/>
        <v>4618.3091847231753</v>
      </c>
      <c r="L121" s="226">
        <f t="shared" si="55"/>
        <v>4695.5072646038361</v>
      </c>
      <c r="M121" s="226">
        <f t="shared" si="55"/>
        <v>4612.1098958913444</v>
      </c>
      <c r="N121" s="226">
        <f t="shared" si="55"/>
        <v>4628.724775302072</v>
      </c>
      <c r="O121" s="226">
        <f t="shared" si="55"/>
        <v>4722.1057968126188</v>
      </c>
      <c r="P121" s="226">
        <f t="shared" si="55"/>
        <v>4681.9964471545109</v>
      </c>
      <c r="Q121" s="226">
        <f t="shared" si="55"/>
        <v>4697.1672800297474</v>
      </c>
      <c r="R121" s="226">
        <f t="shared" si="55"/>
        <v>4749.5112673301537</v>
      </c>
      <c r="S121" s="226">
        <f t="shared" si="55"/>
        <v>4848.7911845794933</v>
      </c>
      <c r="T121" s="226">
        <f t="shared" si="55"/>
        <v>4933.0475204697923</v>
      </c>
      <c r="U121" s="226">
        <f t="shared" si="55"/>
        <v>5025.0846264758629</v>
      </c>
      <c r="V121" s="226">
        <f t="shared" si="55"/>
        <v>5135.6459732193289</v>
      </c>
      <c r="W121" s="226">
        <f t="shared" si="55"/>
        <v>5071.5434615123213</v>
      </c>
      <c r="X121" s="226">
        <f t="shared" si="55"/>
        <v>4756.4507404500609</v>
      </c>
      <c r="Y121" s="226">
        <f t="shared" si="55"/>
        <v>4990.25473451175</v>
      </c>
      <c r="Z121" s="226">
        <f t="shared" si="55"/>
        <v>4975.5835751148043</v>
      </c>
      <c r="AA121" s="226">
        <f t="shared" si="55"/>
        <v>5023.2076604827571</v>
      </c>
      <c r="AB121" s="226">
        <f t="shared" si="55"/>
        <v>5082.5284246205065</v>
      </c>
      <c r="AC121" s="226">
        <f t="shared" si="55"/>
        <v>5093.5094610215938</v>
      </c>
      <c r="AD121" s="226">
        <f t="shared" si="55"/>
        <v>5117.5907946940615</v>
      </c>
      <c r="AE121" s="226">
        <f t="shared" si="33"/>
        <v>0</v>
      </c>
      <c r="AG121" s="225"/>
      <c r="AH121" s="225"/>
      <c r="CC121" t="s">
        <v>79</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row>
    <row r="122" spans="1:109" ht="12.75" customHeight="1" thickBot="1" x14ac:dyDescent="0.25">
      <c r="A122" s="8"/>
      <c r="B122" s="467" t="s">
        <v>149</v>
      </c>
      <c r="D122" s="556"/>
      <c r="E122" s="228">
        <f t="shared" ref="E122:U122" si="56">E123-E121</f>
        <v>499.70154143592845</v>
      </c>
      <c r="F122" s="228">
        <f t="shared" si="56"/>
        <v>503.67679784630855</v>
      </c>
      <c r="G122" s="228">
        <f t="shared" si="56"/>
        <v>483.18649456742787</v>
      </c>
      <c r="H122" s="228">
        <f t="shared" si="56"/>
        <v>465.70993450511833</v>
      </c>
      <c r="I122" s="228">
        <f t="shared" si="56"/>
        <v>464.27487183535413</v>
      </c>
      <c r="J122" s="228">
        <f t="shared" si="56"/>
        <v>566.88220354938312</v>
      </c>
      <c r="K122" s="228">
        <f t="shared" si="56"/>
        <v>602.47537806983382</v>
      </c>
      <c r="L122" s="228">
        <f t="shared" si="56"/>
        <v>581.47965511665825</v>
      </c>
      <c r="M122" s="228">
        <f t="shared" si="56"/>
        <v>605.31269712328412</v>
      </c>
      <c r="N122" s="228">
        <f t="shared" si="56"/>
        <v>575.55114885252533</v>
      </c>
      <c r="O122" s="228">
        <f t="shared" si="56"/>
        <v>626.82519083916304</v>
      </c>
      <c r="P122" s="228">
        <f t="shared" si="56"/>
        <v>688.66454294828873</v>
      </c>
      <c r="Q122" s="228">
        <f t="shared" si="56"/>
        <v>679.83650281227619</v>
      </c>
      <c r="R122" s="228">
        <f t="shared" si="56"/>
        <v>709.6661468937782</v>
      </c>
      <c r="S122" s="228">
        <f t="shared" si="56"/>
        <v>730.74636957172879</v>
      </c>
      <c r="T122" s="228">
        <f t="shared" si="56"/>
        <v>739.26394882086151</v>
      </c>
      <c r="U122" s="228">
        <f t="shared" si="56"/>
        <v>727.77278035229665</v>
      </c>
      <c r="V122" s="228">
        <f t="shared" ref="V122:AA122" si="57">V123-V121</f>
        <v>712.37997022499712</v>
      </c>
      <c r="W122" s="228">
        <f t="shared" si="57"/>
        <v>712.53554610759147</v>
      </c>
      <c r="X122" s="228">
        <f t="shared" si="57"/>
        <v>714.2977813324087</v>
      </c>
      <c r="Y122" s="228">
        <f t="shared" si="57"/>
        <v>709.84338023265991</v>
      </c>
      <c r="Z122" s="228">
        <f t="shared" si="57"/>
        <v>717.93309569271332</v>
      </c>
      <c r="AA122" s="228">
        <f t="shared" si="57"/>
        <v>755.4287096408043</v>
      </c>
      <c r="AB122" s="228">
        <f>AB123-AB121</f>
        <v>811.70896349835311</v>
      </c>
      <c r="AC122" s="228">
        <f>AC123-AC121</f>
        <v>820.51280644119288</v>
      </c>
      <c r="AD122" s="228">
        <f>AD123-AD121</f>
        <v>868.54931584380392</v>
      </c>
      <c r="AE122" s="228">
        <f>AE123-AE121</f>
        <v>6047.8940040516118</v>
      </c>
      <c r="AG122" s="228"/>
      <c r="AH122" s="228"/>
      <c r="CC122" t="s">
        <v>149</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row>
    <row r="123" spans="1:109" ht="12.75" customHeight="1" x14ac:dyDescent="0.2">
      <c r="A123" s="7"/>
      <c r="B123" s="229" t="s">
        <v>1281</v>
      </c>
      <c r="D123" s="556"/>
      <c r="E123" s="226">
        <f>E33</f>
        <v>4682.813745305516</v>
      </c>
      <c r="F123" s="226">
        <f t="shared" ref="F123:V123" si="58">F33</f>
        <v>4838.486432049488</v>
      </c>
      <c r="G123" s="226">
        <f t="shared" si="58"/>
        <v>4878.1150806423457</v>
      </c>
      <c r="H123" s="226">
        <f t="shared" si="58"/>
        <v>4886.4597169670151</v>
      </c>
      <c r="I123" s="226">
        <f t="shared" si="58"/>
        <v>4928.6581199722596</v>
      </c>
      <c r="J123" s="226">
        <f t="shared" si="58"/>
        <v>5063.8100001190478</v>
      </c>
      <c r="K123" s="226">
        <f t="shared" si="58"/>
        <v>5220.7845627930092</v>
      </c>
      <c r="L123" s="226">
        <f t="shared" si="58"/>
        <v>5276.9869197204944</v>
      </c>
      <c r="M123" s="226">
        <f t="shared" si="58"/>
        <v>5217.4225930146285</v>
      </c>
      <c r="N123" s="226">
        <f t="shared" si="58"/>
        <v>5204.2759241545973</v>
      </c>
      <c r="O123" s="226">
        <f t="shared" si="58"/>
        <v>5348.9309876517818</v>
      </c>
      <c r="P123" s="226">
        <f t="shared" si="58"/>
        <v>5370.6609901027996</v>
      </c>
      <c r="Q123" s="226">
        <f t="shared" si="58"/>
        <v>5377.0037828420236</v>
      </c>
      <c r="R123" s="226">
        <f t="shared" si="58"/>
        <v>5459.1774142239319</v>
      </c>
      <c r="S123" s="226">
        <f t="shared" si="58"/>
        <v>5579.5375541512221</v>
      </c>
      <c r="T123" s="226">
        <f t="shared" si="58"/>
        <v>5672.3114692906538</v>
      </c>
      <c r="U123" s="226">
        <f t="shared" si="58"/>
        <v>5752.8574068281596</v>
      </c>
      <c r="V123" s="226">
        <f t="shared" si="58"/>
        <v>5848.025943444326</v>
      </c>
      <c r="W123" s="226">
        <f t="shared" ref="W123:AB123" si="59">W33</f>
        <v>5784.0790076199128</v>
      </c>
      <c r="X123" s="226">
        <f t="shared" si="59"/>
        <v>5470.7485217824697</v>
      </c>
      <c r="Y123" s="226">
        <f t="shared" si="59"/>
        <v>5700.0981147444099</v>
      </c>
      <c r="Z123" s="226">
        <f t="shared" si="59"/>
        <v>5693.5166708075176</v>
      </c>
      <c r="AA123" s="226">
        <f t="shared" si="59"/>
        <v>5778.6363701235614</v>
      </c>
      <c r="AB123" s="226">
        <f t="shared" si="59"/>
        <v>5894.2373881188596</v>
      </c>
      <c r="AC123" s="226">
        <f>AC33</f>
        <v>5914.0222674627867</v>
      </c>
      <c r="AD123" s="226">
        <f>AD33</f>
        <v>5986.1401105378654</v>
      </c>
      <c r="AE123" s="226">
        <f>AE33</f>
        <v>6047.8940040516118</v>
      </c>
      <c r="AG123" s="229"/>
      <c r="AH123" s="229"/>
      <c r="CC123" t="s">
        <v>1281</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row>
    <row r="124" spans="1:109" ht="12.75" customHeight="1" x14ac:dyDescent="0.2">
      <c r="E124" s="93"/>
      <c r="F124" s="93"/>
      <c r="G124" s="93"/>
      <c r="H124" s="93"/>
      <c r="I124" s="93"/>
      <c r="J124" s="93"/>
      <c r="K124" s="93"/>
      <c r="L124" s="93"/>
      <c r="M124" s="93"/>
      <c r="N124" s="93"/>
      <c r="O124" s="93"/>
      <c r="P124" s="93"/>
      <c r="Q124" s="93"/>
      <c r="R124" s="93"/>
      <c r="S124" s="93"/>
      <c r="T124" s="93"/>
      <c r="U124" s="93"/>
      <c r="V124" s="93"/>
      <c r="W124" s="93"/>
      <c r="X124" s="93"/>
      <c r="Y124" s="93"/>
      <c r="Z124" s="93"/>
      <c r="AA124" s="93"/>
      <c r="AB124" s="93"/>
      <c r="AC124" s="493"/>
      <c r="AD124" s="493"/>
      <c r="AE124" s="493"/>
    </row>
    <row r="125" spans="1:109" ht="12.75" customHeight="1" x14ac:dyDescent="0.2">
      <c r="A125" s="15"/>
      <c r="B125" s="16" t="s">
        <v>92</v>
      </c>
      <c r="D125" s="13"/>
      <c r="E125" s="98"/>
      <c r="F125" s="98"/>
      <c r="G125" s="98"/>
      <c r="H125" s="98"/>
      <c r="I125" s="98"/>
      <c r="J125" s="98"/>
      <c r="K125" s="98"/>
      <c r="L125" s="98"/>
      <c r="M125" s="98"/>
      <c r="N125" s="98"/>
      <c r="O125" s="98"/>
      <c r="P125" s="98"/>
      <c r="Q125" s="98"/>
      <c r="R125" s="98"/>
      <c r="S125" s="98"/>
      <c r="T125" s="98"/>
      <c r="U125" s="98"/>
      <c r="V125" s="98"/>
      <c r="W125" s="98"/>
      <c r="X125" s="98"/>
      <c r="Y125" s="98"/>
      <c r="Z125" s="98"/>
      <c r="AA125" s="98"/>
      <c r="AB125" s="98"/>
      <c r="AC125" s="498"/>
      <c r="AD125" s="498"/>
      <c r="AE125" s="498"/>
      <c r="AG125" s="16"/>
      <c r="AH125" s="16"/>
      <c r="CC125" t="s">
        <v>92</v>
      </c>
    </row>
    <row r="128" spans="1:109" ht="12.75" customHeight="1" x14ac:dyDescent="0.25">
      <c r="A128" s="469" t="s">
        <v>10</v>
      </c>
      <c r="CB128" t="s">
        <v>10</v>
      </c>
    </row>
    <row r="130" spans="1:80" ht="12.75" hidden="1" customHeight="1" x14ac:dyDescent="0.2">
      <c r="A130" s="6" t="s">
        <v>476</v>
      </c>
      <c r="CB130" t="s">
        <v>476</v>
      </c>
    </row>
    <row r="131" spans="1:80" ht="12.75" hidden="1" customHeight="1" x14ac:dyDescent="0.2"/>
    <row r="132" spans="1:80" ht="12.75" hidden="1" customHeight="1" x14ac:dyDescent="0.2">
      <c r="B132" t="s">
        <v>400</v>
      </c>
      <c r="D132" s="6" t="s">
        <v>1335</v>
      </c>
    </row>
    <row r="133" spans="1:80" ht="12.75" hidden="1" customHeight="1" x14ac:dyDescent="0.2">
      <c r="B133" s="6" t="s">
        <v>418</v>
      </c>
      <c r="D133" s="6">
        <v>2015</v>
      </c>
    </row>
    <row r="134" spans="1:80" s="55" customFormat="1" ht="12.75" hidden="1" customHeight="1" x14ac:dyDescent="0.2">
      <c r="B134" s="238" t="s">
        <v>440</v>
      </c>
      <c r="C134" s="22"/>
      <c r="D134" s="22"/>
      <c r="E134" s="239" t="s">
        <v>1116</v>
      </c>
      <c r="F134" s="239" t="s">
        <v>77</v>
      </c>
      <c r="G134" s="239" t="s">
        <v>1292</v>
      </c>
      <c r="H134" s="239" t="s">
        <v>1421</v>
      </c>
      <c r="I134" s="239"/>
      <c r="J134" s="239"/>
      <c r="K134" s="239"/>
      <c r="L134" s="239"/>
      <c r="M134" s="239"/>
      <c r="N134" s="239"/>
      <c r="O134" s="239"/>
      <c r="P134" s="239"/>
      <c r="Q134" s="239"/>
      <c r="R134" s="239"/>
      <c r="S134" s="239"/>
      <c r="T134" s="239"/>
      <c r="U134" s="239"/>
      <c r="V134" s="239"/>
      <c r="W134" s="239"/>
      <c r="X134" s="239"/>
      <c r="Y134" s="239"/>
      <c r="Z134" s="239"/>
      <c r="AA134" s="239"/>
      <c r="AB134" s="239"/>
      <c r="AC134" s="500"/>
      <c r="AD134" s="500"/>
      <c r="AE134" s="500"/>
    </row>
    <row r="135" spans="1:80" s="55" customFormat="1" ht="12.75" hidden="1" customHeight="1" x14ac:dyDescent="0.2">
      <c r="B135" s="22" t="s">
        <v>441</v>
      </c>
      <c r="C135" s="22"/>
      <c r="D135" s="22"/>
      <c r="E135"/>
      <c r="F135"/>
      <c r="G135" s="500">
        <v>17</v>
      </c>
      <c r="H135" s="239">
        <v>2</v>
      </c>
      <c r="I135" s="239"/>
      <c r="J135" s="239"/>
      <c r="K135" s="239"/>
      <c r="L135" s="239"/>
      <c r="M135" s="239"/>
      <c r="N135" s="239"/>
      <c r="O135" s="239"/>
      <c r="P135" s="239"/>
      <c r="Q135" s="239"/>
      <c r="R135" s="239"/>
      <c r="S135" s="239"/>
      <c r="T135" s="239"/>
      <c r="U135" s="239"/>
      <c r="V135" s="239"/>
      <c r="W135" s="239"/>
      <c r="X135" s="239"/>
      <c r="Y135" s="239"/>
      <c r="Z135" s="239"/>
      <c r="AA135" s="239"/>
      <c r="AB135" s="239"/>
      <c r="AC135" s="500"/>
      <c r="AD135" s="500"/>
      <c r="AE135" s="500"/>
    </row>
    <row r="136" spans="1:80" ht="12.75" hidden="1" customHeight="1" x14ac:dyDescent="0.2"/>
    <row r="137" spans="1:80" ht="12.75" hidden="1" customHeight="1" x14ac:dyDescent="0.2">
      <c r="A137" s="346" t="s">
        <v>326</v>
      </c>
      <c r="B137" s="359"/>
      <c r="D137" s="359"/>
      <c r="E137" s="359"/>
      <c r="F137" s="359"/>
      <c r="G137" s="359"/>
      <c r="H137" s="359"/>
      <c r="I137" s="359"/>
      <c r="J137" s="359"/>
      <c r="K137" s="359"/>
      <c r="L137" s="359"/>
      <c r="M137" s="359"/>
      <c r="N137" s="359"/>
      <c r="O137" s="359"/>
      <c r="P137" s="359"/>
      <c r="Q137" s="359"/>
      <c r="R137" s="359"/>
      <c r="S137" s="359"/>
      <c r="T137" s="359"/>
      <c r="U137" s="359"/>
      <c r="V137" s="359"/>
      <c r="W137" s="359"/>
      <c r="X137" s="359"/>
      <c r="Y137" s="359"/>
      <c r="Z137" s="359"/>
      <c r="AA137" s="359"/>
      <c r="AB137" s="359"/>
      <c r="AC137" s="359"/>
      <c r="AD137" s="359"/>
      <c r="AE137" s="359"/>
      <c r="AG137" s="359"/>
      <c r="AH137" s="359"/>
    </row>
    <row r="138" spans="1:80" ht="12.75" hidden="1" customHeight="1" x14ac:dyDescent="0.2">
      <c r="A138" s="359"/>
      <c r="B138" s="359" t="s">
        <v>97</v>
      </c>
      <c r="D138" s="359"/>
      <c r="E138" s="359">
        <f>IF(AND($A$4, E4&gt;0),1,0)</f>
        <v>1</v>
      </c>
      <c r="F138" s="359">
        <f t="shared" ref="F138:V138" si="60">IF(AND($A$4, F4&gt;0),1,0)</f>
        <v>1</v>
      </c>
      <c r="G138" s="359">
        <f t="shared" si="60"/>
        <v>1</v>
      </c>
      <c r="H138" s="359">
        <f t="shared" si="60"/>
        <v>1</v>
      </c>
      <c r="I138" s="359">
        <f t="shared" si="60"/>
        <v>1</v>
      </c>
      <c r="J138" s="359">
        <f t="shared" si="60"/>
        <v>1</v>
      </c>
      <c r="K138" s="359">
        <f t="shared" si="60"/>
        <v>1</v>
      </c>
      <c r="L138" s="359">
        <f t="shared" si="60"/>
        <v>1</v>
      </c>
      <c r="M138" s="359">
        <f t="shared" si="60"/>
        <v>1</v>
      </c>
      <c r="N138" s="359">
        <f t="shared" si="60"/>
        <v>1</v>
      </c>
      <c r="O138" s="359">
        <f t="shared" si="60"/>
        <v>1</v>
      </c>
      <c r="P138" s="359">
        <f t="shared" si="60"/>
        <v>1</v>
      </c>
      <c r="Q138" s="359">
        <f t="shared" si="60"/>
        <v>1</v>
      </c>
      <c r="R138" s="359">
        <f t="shared" si="60"/>
        <v>1</v>
      </c>
      <c r="S138" s="359">
        <f t="shared" si="60"/>
        <v>1</v>
      </c>
      <c r="T138" s="359">
        <f t="shared" si="60"/>
        <v>1</v>
      </c>
      <c r="U138" s="359">
        <f t="shared" si="60"/>
        <v>1</v>
      </c>
      <c r="V138" s="359">
        <f t="shared" si="60"/>
        <v>1</v>
      </c>
      <c r="W138" s="359">
        <f t="shared" ref="W138:AB138" si="61">IF(AND($A$4, W4&gt;0),1,0)</f>
        <v>1</v>
      </c>
      <c r="X138" s="359">
        <f t="shared" si="61"/>
        <v>1</v>
      </c>
      <c r="Y138" s="359">
        <f t="shared" si="61"/>
        <v>1</v>
      </c>
      <c r="Z138" s="359">
        <f t="shared" si="61"/>
        <v>1</v>
      </c>
      <c r="AA138" s="359">
        <f t="shared" si="61"/>
        <v>1</v>
      </c>
      <c r="AB138" s="359">
        <f t="shared" si="61"/>
        <v>1</v>
      </c>
      <c r="AC138" s="359">
        <f>IF(AND($A$4, AC4&gt;0),1,0)</f>
        <v>1</v>
      </c>
      <c r="AD138" s="359">
        <f>IF(AND($A$4, AD4&gt;0),1,0)</f>
        <v>1</v>
      </c>
      <c r="AE138" s="359">
        <f>IF(AND($A$4, AE4&gt;0),1,0)</f>
        <v>1</v>
      </c>
      <c r="AG138" s="359"/>
      <c r="AH138" s="359"/>
    </row>
    <row r="139" spans="1:80" ht="12.75" hidden="1" customHeight="1" x14ac:dyDescent="0.2">
      <c r="A139" s="359"/>
      <c r="B139" s="359" t="s">
        <v>98</v>
      </c>
      <c r="D139" s="359"/>
      <c r="E139" s="359">
        <f>IF(AND($A$7, E7&gt;0),1,0)</f>
        <v>1</v>
      </c>
      <c r="F139" s="359">
        <f t="shared" ref="F139:V139" si="62">IF(AND($A$7, F7&gt;0),1,0)</f>
        <v>1</v>
      </c>
      <c r="G139" s="359">
        <f t="shared" si="62"/>
        <v>1</v>
      </c>
      <c r="H139" s="359">
        <f t="shared" si="62"/>
        <v>1</v>
      </c>
      <c r="I139" s="359">
        <f t="shared" si="62"/>
        <v>1</v>
      </c>
      <c r="J139" s="359">
        <f t="shared" si="62"/>
        <v>1</v>
      </c>
      <c r="K139" s="359">
        <f t="shared" si="62"/>
        <v>1</v>
      </c>
      <c r="L139" s="359">
        <f t="shared" si="62"/>
        <v>1</v>
      </c>
      <c r="M139" s="359">
        <f t="shared" si="62"/>
        <v>1</v>
      </c>
      <c r="N139" s="359">
        <f t="shared" si="62"/>
        <v>1</v>
      </c>
      <c r="O139" s="359">
        <f t="shared" si="62"/>
        <v>1</v>
      </c>
      <c r="P139" s="359">
        <f t="shared" si="62"/>
        <v>1</v>
      </c>
      <c r="Q139" s="359">
        <f t="shared" si="62"/>
        <v>1</v>
      </c>
      <c r="R139" s="359">
        <f t="shared" si="62"/>
        <v>1</v>
      </c>
      <c r="S139" s="359">
        <f t="shared" si="62"/>
        <v>1</v>
      </c>
      <c r="T139" s="359">
        <f t="shared" si="62"/>
        <v>1</v>
      </c>
      <c r="U139" s="359">
        <f t="shared" si="62"/>
        <v>1</v>
      </c>
      <c r="V139" s="359">
        <f t="shared" si="62"/>
        <v>1</v>
      </c>
      <c r="W139" s="359">
        <f t="shared" ref="W139:AB139" si="63">IF(AND($A$7, W7&gt;0),1,0)</f>
        <v>1</v>
      </c>
      <c r="X139" s="359">
        <f t="shared" si="63"/>
        <v>1</v>
      </c>
      <c r="Y139" s="359">
        <f t="shared" si="63"/>
        <v>1</v>
      </c>
      <c r="Z139" s="359">
        <f t="shared" si="63"/>
        <v>1</v>
      </c>
      <c r="AA139" s="359">
        <f t="shared" si="63"/>
        <v>1</v>
      </c>
      <c r="AB139" s="359">
        <f t="shared" si="63"/>
        <v>1</v>
      </c>
      <c r="AC139" s="359">
        <f>IF(AND($A$7, AC7&gt;0),1,0)</f>
        <v>1</v>
      </c>
      <c r="AD139" s="359">
        <f>IF(AND($A$7, AD7&gt;0),1,0)</f>
        <v>1</v>
      </c>
      <c r="AE139" s="359">
        <f>IF(AND($A$7, AE7&gt;0),1,0)</f>
        <v>0</v>
      </c>
      <c r="AG139" s="359"/>
      <c r="AH139" s="359"/>
    </row>
    <row r="140" spans="1:80" ht="12.75" hidden="1" customHeight="1" x14ac:dyDescent="0.2">
      <c r="A140" s="359"/>
      <c r="B140" s="359" t="s">
        <v>123</v>
      </c>
      <c r="D140" s="359"/>
      <c r="E140" s="359">
        <f>IF(AND($A$8, E8&gt;0),1,0)</f>
        <v>1</v>
      </c>
      <c r="F140" s="359">
        <f t="shared" ref="F140:V140" si="64">IF(AND($A$8, F8&gt;0),1,0)</f>
        <v>1</v>
      </c>
      <c r="G140" s="359">
        <f t="shared" si="64"/>
        <v>1</v>
      </c>
      <c r="H140" s="359">
        <f t="shared" si="64"/>
        <v>1</v>
      </c>
      <c r="I140" s="359">
        <f t="shared" si="64"/>
        <v>1</v>
      </c>
      <c r="J140" s="359">
        <f t="shared" si="64"/>
        <v>1</v>
      </c>
      <c r="K140" s="359">
        <f t="shared" si="64"/>
        <v>1</v>
      </c>
      <c r="L140" s="359">
        <f t="shared" si="64"/>
        <v>1</v>
      </c>
      <c r="M140" s="359">
        <f t="shared" si="64"/>
        <v>1</v>
      </c>
      <c r="N140" s="359">
        <f t="shared" si="64"/>
        <v>1</v>
      </c>
      <c r="O140" s="359">
        <f t="shared" si="64"/>
        <v>1</v>
      </c>
      <c r="P140" s="359">
        <f t="shared" si="64"/>
        <v>1</v>
      </c>
      <c r="Q140" s="359">
        <f t="shared" si="64"/>
        <v>1</v>
      </c>
      <c r="R140" s="359">
        <f t="shared" si="64"/>
        <v>1</v>
      </c>
      <c r="S140" s="359">
        <f t="shared" si="64"/>
        <v>1</v>
      </c>
      <c r="T140" s="359">
        <f t="shared" si="64"/>
        <v>1</v>
      </c>
      <c r="U140" s="359">
        <f t="shared" si="64"/>
        <v>1</v>
      </c>
      <c r="V140" s="359">
        <f t="shared" si="64"/>
        <v>1</v>
      </c>
      <c r="W140" s="359">
        <f t="shared" ref="W140:AB140" si="65">IF(AND($A$8, W8&gt;0),1,0)</f>
        <v>1</v>
      </c>
      <c r="X140" s="359">
        <f t="shared" si="65"/>
        <v>1</v>
      </c>
      <c r="Y140" s="359">
        <f t="shared" si="65"/>
        <v>1</v>
      </c>
      <c r="Z140" s="359">
        <f t="shared" si="65"/>
        <v>1</v>
      </c>
      <c r="AA140" s="359">
        <f t="shared" si="65"/>
        <v>1</v>
      </c>
      <c r="AB140" s="359">
        <f t="shared" si="65"/>
        <v>1</v>
      </c>
      <c r="AC140" s="359">
        <f>IF(AND($A$8, AC8&gt;0),1,0)</f>
        <v>1</v>
      </c>
      <c r="AD140" s="359">
        <f>IF(AND($A$8, AD8&gt;0),1,0)</f>
        <v>1</v>
      </c>
      <c r="AE140" s="359">
        <f>IF(AND($A$8, AE8&gt;0),1,0)</f>
        <v>0</v>
      </c>
      <c r="AG140" s="359"/>
      <c r="AH140" s="359"/>
    </row>
    <row r="141" spans="1:80" ht="12.75" hidden="1" customHeight="1" x14ac:dyDescent="0.2">
      <c r="A141" s="359"/>
      <c r="B141" s="359" t="s">
        <v>146</v>
      </c>
      <c r="D141" s="359"/>
      <c r="E141" s="359">
        <f>IF(AND($A$10, E10&gt;0),1,0)</f>
        <v>1</v>
      </c>
      <c r="F141" s="359">
        <f t="shared" ref="F141:V141" si="66">IF(AND($A$10, F10&gt;0),1,0)</f>
        <v>1</v>
      </c>
      <c r="G141" s="359">
        <f t="shared" si="66"/>
        <v>1</v>
      </c>
      <c r="H141" s="359">
        <f t="shared" si="66"/>
        <v>1</v>
      </c>
      <c r="I141" s="359">
        <f t="shared" si="66"/>
        <v>1</v>
      </c>
      <c r="J141" s="359">
        <f t="shared" si="66"/>
        <v>1</v>
      </c>
      <c r="K141" s="359">
        <f t="shared" si="66"/>
        <v>1</v>
      </c>
      <c r="L141" s="359">
        <f t="shared" si="66"/>
        <v>1</v>
      </c>
      <c r="M141" s="359">
        <f t="shared" si="66"/>
        <v>1</v>
      </c>
      <c r="N141" s="359">
        <f t="shared" si="66"/>
        <v>1</v>
      </c>
      <c r="O141" s="359">
        <f t="shared" si="66"/>
        <v>1</v>
      </c>
      <c r="P141" s="359">
        <f t="shared" si="66"/>
        <v>1</v>
      </c>
      <c r="Q141" s="359">
        <f t="shared" si="66"/>
        <v>1</v>
      </c>
      <c r="R141" s="359">
        <f t="shared" si="66"/>
        <v>1</v>
      </c>
      <c r="S141" s="359">
        <f t="shared" si="66"/>
        <v>1</v>
      </c>
      <c r="T141" s="359">
        <f t="shared" si="66"/>
        <v>1</v>
      </c>
      <c r="U141" s="359">
        <f t="shared" si="66"/>
        <v>1</v>
      </c>
      <c r="V141" s="359">
        <f t="shared" si="66"/>
        <v>1</v>
      </c>
      <c r="W141" s="359">
        <f t="shared" ref="W141:AB141" si="67">IF(AND($A$10, W10&gt;0),1,0)</f>
        <v>1</v>
      </c>
      <c r="X141" s="359">
        <f t="shared" si="67"/>
        <v>1</v>
      </c>
      <c r="Y141" s="359">
        <f t="shared" si="67"/>
        <v>1</v>
      </c>
      <c r="Z141" s="359">
        <f t="shared" si="67"/>
        <v>1</v>
      </c>
      <c r="AA141" s="359">
        <f t="shared" si="67"/>
        <v>1</v>
      </c>
      <c r="AB141" s="359">
        <f t="shared" si="67"/>
        <v>1</v>
      </c>
      <c r="AC141" s="359">
        <f>IF(AND($A$10, AC10&gt;0),1,0)</f>
        <v>1</v>
      </c>
      <c r="AD141" s="359">
        <f>IF(AND($A$10, AD10&gt;0),1,0)</f>
        <v>1</v>
      </c>
      <c r="AE141" s="359">
        <f>IF(AND($A$10, AE10&gt;0),1,0)</f>
        <v>1</v>
      </c>
      <c r="AG141" s="359"/>
      <c r="AH141" s="359"/>
    </row>
    <row r="142" spans="1:80" ht="12.75" hidden="1" customHeight="1" x14ac:dyDescent="0.2">
      <c r="A142" s="359"/>
      <c r="B142" s="359" t="s">
        <v>147</v>
      </c>
      <c r="D142" s="359"/>
      <c r="E142" s="359">
        <f>IF(AND($A$11, E11&gt;0),1,0)</f>
        <v>1</v>
      </c>
      <c r="F142" s="359">
        <f t="shared" ref="F142:V142" si="68">IF(AND($A$11, F11&gt;0),1,0)</f>
        <v>1</v>
      </c>
      <c r="G142" s="359">
        <f t="shared" si="68"/>
        <v>1</v>
      </c>
      <c r="H142" s="359">
        <f t="shared" si="68"/>
        <v>1</v>
      </c>
      <c r="I142" s="359">
        <f t="shared" si="68"/>
        <v>1</v>
      </c>
      <c r="J142" s="359">
        <f t="shared" si="68"/>
        <v>1</v>
      </c>
      <c r="K142" s="359">
        <f t="shared" si="68"/>
        <v>1</v>
      </c>
      <c r="L142" s="359">
        <f t="shared" si="68"/>
        <v>1</v>
      </c>
      <c r="M142" s="359">
        <f t="shared" si="68"/>
        <v>1</v>
      </c>
      <c r="N142" s="359">
        <f t="shared" si="68"/>
        <v>1</v>
      </c>
      <c r="O142" s="359">
        <f t="shared" si="68"/>
        <v>1</v>
      </c>
      <c r="P142" s="359">
        <f t="shared" si="68"/>
        <v>1</v>
      </c>
      <c r="Q142" s="359">
        <f t="shared" si="68"/>
        <v>1</v>
      </c>
      <c r="R142" s="359">
        <f t="shared" si="68"/>
        <v>1</v>
      </c>
      <c r="S142" s="359">
        <f t="shared" si="68"/>
        <v>1</v>
      </c>
      <c r="T142" s="359">
        <f t="shared" si="68"/>
        <v>1</v>
      </c>
      <c r="U142" s="359">
        <f t="shared" si="68"/>
        <v>1</v>
      </c>
      <c r="V142" s="359">
        <f t="shared" si="68"/>
        <v>1</v>
      </c>
      <c r="W142" s="359">
        <f t="shared" ref="W142:AB142" si="69">IF(AND($A$11, W11&gt;0),1,0)</f>
        <v>1</v>
      </c>
      <c r="X142" s="359">
        <f t="shared" si="69"/>
        <v>1</v>
      </c>
      <c r="Y142" s="359">
        <f t="shared" si="69"/>
        <v>1</v>
      </c>
      <c r="Z142" s="359">
        <f t="shared" si="69"/>
        <v>1</v>
      </c>
      <c r="AA142" s="359">
        <f t="shared" si="69"/>
        <v>1</v>
      </c>
      <c r="AB142" s="359">
        <f t="shared" si="69"/>
        <v>1</v>
      </c>
      <c r="AC142" s="359">
        <f>IF(AND($A$11, AC11&gt;0),1,0)</f>
        <v>1</v>
      </c>
      <c r="AD142" s="359">
        <f>IF(AND($A$11, AD11&gt;0),1,0)</f>
        <v>1</v>
      </c>
      <c r="AE142" s="359">
        <f>IF(AND($A$11, AE11&gt;0),1,0)</f>
        <v>1</v>
      </c>
      <c r="AG142" s="359"/>
      <c r="AH142" s="359"/>
    </row>
    <row r="143" spans="1:80" ht="12.75" hidden="1" customHeight="1" x14ac:dyDescent="0.2">
      <c r="A143" s="359"/>
      <c r="B143" s="359" t="s">
        <v>101</v>
      </c>
      <c r="D143" s="359"/>
      <c r="E143" s="359">
        <f>IF(AND($A$19, E19&gt;0),1,0)</f>
        <v>1</v>
      </c>
      <c r="F143" s="359">
        <f t="shared" ref="F143:V143" si="70">IF(AND($A$19, F19&gt;0),1,0)</f>
        <v>1</v>
      </c>
      <c r="G143" s="359">
        <f t="shared" si="70"/>
        <v>1</v>
      </c>
      <c r="H143" s="359">
        <f t="shared" si="70"/>
        <v>1</v>
      </c>
      <c r="I143" s="359">
        <f t="shared" si="70"/>
        <v>1</v>
      </c>
      <c r="J143" s="359">
        <f t="shared" si="70"/>
        <v>1</v>
      </c>
      <c r="K143" s="359">
        <f t="shared" si="70"/>
        <v>1</v>
      </c>
      <c r="L143" s="359">
        <f t="shared" si="70"/>
        <v>1</v>
      </c>
      <c r="M143" s="359">
        <f t="shared" si="70"/>
        <v>1</v>
      </c>
      <c r="N143" s="359">
        <f t="shared" si="70"/>
        <v>1</v>
      </c>
      <c r="O143" s="359">
        <f t="shared" si="70"/>
        <v>1</v>
      </c>
      <c r="P143" s="359">
        <f t="shared" si="70"/>
        <v>1</v>
      </c>
      <c r="Q143" s="359">
        <f t="shared" si="70"/>
        <v>1</v>
      </c>
      <c r="R143" s="359">
        <f t="shared" si="70"/>
        <v>1</v>
      </c>
      <c r="S143" s="359">
        <f t="shared" si="70"/>
        <v>1</v>
      </c>
      <c r="T143" s="359">
        <f t="shared" si="70"/>
        <v>1</v>
      </c>
      <c r="U143" s="359">
        <f t="shared" si="70"/>
        <v>1</v>
      </c>
      <c r="V143" s="359">
        <f t="shared" si="70"/>
        <v>1</v>
      </c>
      <c r="W143" s="359">
        <f t="shared" ref="W143:AB143" si="71">IF(AND($A$19, W19&gt;0),1,0)</f>
        <v>1</v>
      </c>
      <c r="X143" s="359">
        <f t="shared" si="71"/>
        <v>1</v>
      </c>
      <c r="Y143" s="359">
        <f t="shared" si="71"/>
        <v>1</v>
      </c>
      <c r="Z143" s="359">
        <f t="shared" si="71"/>
        <v>1</v>
      </c>
      <c r="AA143" s="359">
        <f t="shared" si="71"/>
        <v>1</v>
      </c>
      <c r="AB143" s="359">
        <f t="shared" si="71"/>
        <v>1</v>
      </c>
      <c r="AC143" s="359">
        <f>IF(AND($A$19, AC19&gt;0),1,0)</f>
        <v>1</v>
      </c>
      <c r="AD143" s="359">
        <f>IF(AND($A$19, AD19&gt;0),1,0)</f>
        <v>1</v>
      </c>
      <c r="AE143" s="359">
        <f>IF(AND($A$19, AE19&gt;0),1,0)</f>
        <v>1</v>
      </c>
      <c r="AG143" s="359"/>
      <c r="AH143" s="359"/>
    </row>
    <row r="144" spans="1:80" ht="12.75" hidden="1" customHeight="1" x14ac:dyDescent="0.2">
      <c r="A144" s="359"/>
      <c r="B144" s="359" t="s">
        <v>145</v>
      </c>
      <c r="D144" s="359"/>
      <c r="E144" s="359">
        <f>IF(AND($A$20, E20&gt;0),1,0)</f>
        <v>1</v>
      </c>
      <c r="F144" s="359">
        <f t="shared" ref="F144:V144" si="72">IF(AND($A$20, F20&gt;0),1,0)</f>
        <v>1</v>
      </c>
      <c r="G144" s="359">
        <f t="shared" si="72"/>
        <v>1</v>
      </c>
      <c r="H144" s="359">
        <f t="shared" si="72"/>
        <v>1</v>
      </c>
      <c r="I144" s="359">
        <f t="shared" si="72"/>
        <v>1</v>
      </c>
      <c r="J144" s="359">
        <f t="shared" si="72"/>
        <v>1</v>
      </c>
      <c r="K144" s="359">
        <f t="shared" si="72"/>
        <v>1</v>
      </c>
      <c r="L144" s="359">
        <f t="shared" si="72"/>
        <v>1</v>
      </c>
      <c r="M144" s="359">
        <f t="shared" si="72"/>
        <v>1</v>
      </c>
      <c r="N144" s="359">
        <f t="shared" si="72"/>
        <v>1</v>
      </c>
      <c r="O144" s="359">
        <f t="shared" si="72"/>
        <v>1</v>
      </c>
      <c r="P144" s="359">
        <f t="shared" si="72"/>
        <v>1</v>
      </c>
      <c r="Q144" s="359">
        <f t="shared" si="72"/>
        <v>1</v>
      </c>
      <c r="R144" s="359">
        <f t="shared" si="72"/>
        <v>1</v>
      </c>
      <c r="S144" s="359">
        <f t="shared" si="72"/>
        <v>1</v>
      </c>
      <c r="T144" s="359">
        <f t="shared" si="72"/>
        <v>1</v>
      </c>
      <c r="U144" s="359">
        <f t="shared" si="72"/>
        <v>1</v>
      </c>
      <c r="V144" s="359">
        <f t="shared" si="72"/>
        <v>1</v>
      </c>
      <c r="W144" s="359">
        <f t="shared" ref="W144:AB144" si="73">IF(AND($A$20, W20&gt;0),1,0)</f>
        <v>1</v>
      </c>
      <c r="X144" s="359">
        <f t="shared" si="73"/>
        <v>1</v>
      </c>
      <c r="Y144" s="359">
        <f t="shared" si="73"/>
        <v>1</v>
      </c>
      <c r="Z144" s="359">
        <f t="shared" si="73"/>
        <v>1</v>
      </c>
      <c r="AA144" s="359">
        <f t="shared" si="73"/>
        <v>1</v>
      </c>
      <c r="AB144" s="359">
        <f t="shared" si="73"/>
        <v>1</v>
      </c>
      <c r="AC144" s="359">
        <f>IF(AND($A$20, AC20&gt;0),1,0)</f>
        <v>1</v>
      </c>
      <c r="AD144" s="359">
        <f>IF(AND($A$20, AD20&gt;0),1,0)</f>
        <v>1</v>
      </c>
      <c r="AE144" s="359">
        <f>IF(AND($A$20, AE20&gt;0),1,0)</f>
        <v>1</v>
      </c>
      <c r="AG144" s="359"/>
      <c r="AH144" s="359"/>
    </row>
    <row r="145" spans="1:34" ht="12.75" hidden="1" customHeight="1" x14ac:dyDescent="0.2">
      <c r="A145" s="359"/>
      <c r="B145" s="359" t="s">
        <v>143</v>
      </c>
      <c r="D145" s="359"/>
      <c r="E145" s="359">
        <f>IF(AND($A$21, E21&gt;0),1,0)</f>
        <v>1</v>
      </c>
      <c r="F145" s="359">
        <f t="shared" ref="F145:V145" si="74">IF(AND($A$21, F21&gt;0),1,0)</f>
        <v>1</v>
      </c>
      <c r="G145" s="359">
        <f t="shared" si="74"/>
        <v>1</v>
      </c>
      <c r="H145" s="359">
        <f t="shared" si="74"/>
        <v>1</v>
      </c>
      <c r="I145" s="359">
        <f t="shared" si="74"/>
        <v>1</v>
      </c>
      <c r="J145" s="359">
        <f t="shared" si="74"/>
        <v>1</v>
      </c>
      <c r="K145" s="359">
        <f t="shared" si="74"/>
        <v>1</v>
      </c>
      <c r="L145" s="359">
        <f t="shared" si="74"/>
        <v>1</v>
      </c>
      <c r="M145" s="359">
        <f t="shared" si="74"/>
        <v>1</v>
      </c>
      <c r="N145" s="359">
        <f t="shared" si="74"/>
        <v>1</v>
      </c>
      <c r="O145" s="359">
        <f t="shared" si="74"/>
        <v>1</v>
      </c>
      <c r="P145" s="359">
        <f t="shared" si="74"/>
        <v>1</v>
      </c>
      <c r="Q145" s="359">
        <f t="shared" si="74"/>
        <v>1</v>
      </c>
      <c r="R145" s="359">
        <f t="shared" si="74"/>
        <v>1</v>
      </c>
      <c r="S145" s="359">
        <f t="shared" si="74"/>
        <v>1</v>
      </c>
      <c r="T145" s="359">
        <f t="shared" si="74"/>
        <v>1</v>
      </c>
      <c r="U145" s="359">
        <f t="shared" si="74"/>
        <v>1</v>
      </c>
      <c r="V145" s="359">
        <f t="shared" si="74"/>
        <v>1</v>
      </c>
      <c r="W145" s="359">
        <f t="shared" ref="W145:AB145" si="75">IF(AND($A$21, W21&gt;0),1,0)</f>
        <v>1</v>
      </c>
      <c r="X145" s="359">
        <f t="shared" si="75"/>
        <v>1</v>
      </c>
      <c r="Y145" s="359">
        <f t="shared" si="75"/>
        <v>1</v>
      </c>
      <c r="Z145" s="359">
        <f t="shared" si="75"/>
        <v>1</v>
      </c>
      <c r="AA145" s="359">
        <f t="shared" si="75"/>
        <v>1</v>
      </c>
      <c r="AB145" s="359">
        <f t="shared" si="75"/>
        <v>1</v>
      </c>
      <c r="AC145" s="359">
        <f>IF(AND($A$21, AC21&gt;0),1,0)</f>
        <v>1</v>
      </c>
      <c r="AD145" s="359">
        <f>IF(AND($A$21, AD21&gt;0),1,0)</f>
        <v>1</v>
      </c>
      <c r="AE145" s="359">
        <f>IF(AND($A$21, AE21&gt;0),1,0)</f>
        <v>1</v>
      </c>
      <c r="AG145" s="359"/>
      <c r="AH145" s="359"/>
    </row>
    <row r="146" spans="1:34" ht="12.75" hidden="1" customHeight="1" x14ac:dyDescent="0.2">
      <c r="A146" s="359"/>
      <c r="B146" s="359" t="s">
        <v>199</v>
      </c>
      <c r="D146" s="359"/>
      <c r="E146" s="359">
        <f>IF(AND($A$28, E28&gt;0),1,0)</f>
        <v>1</v>
      </c>
      <c r="F146" s="359">
        <f t="shared" ref="F146:V146" si="76">IF(AND($A$28, F28&gt;0),1,0)</f>
        <v>1</v>
      </c>
      <c r="G146" s="359">
        <f t="shared" si="76"/>
        <v>1</v>
      </c>
      <c r="H146" s="359">
        <f t="shared" si="76"/>
        <v>1</v>
      </c>
      <c r="I146" s="359">
        <f t="shared" si="76"/>
        <v>1</v>
      </c>
      <c r="J146" s="359">
        <f t="shared" si="76"/>
        <v>1</v>
      </c>
      <c r="K146" s="359">
        <f t="shared" si="76"/>
        <v>1</v>
      </c>
      <c r="L146" s="359">
        <f t="shared" si="76"/>
        <v>1</v>
      </c>
      <c r="M146" s="359">
        <f t="shared" si="76"/>
        <v>1</v>
      </c>
      <c r="N146" s="359">
        <f t="shared" si="76"/>
        <v>1</v>
      </c>
      <c r="O146" s="359">
        <f t="shared" si="76"/>
        <v>1</v>
      </c>
      <c r="P146" s="359">
        <f t="shared" si="76"/>
        <v>1</v>
      </c>
      <c r="Q146" s="359">
        <f t="shared" si="76"/>
        <v>1</v>
      </c>
      <c r="R146" s="359">
        <f t="shared" si="76"/>
        <v>1</v>
      </c>
      <c r="S146" s="359">
        <f t="shared" si="76"/>
        <v>1</v>
      </c>
      <c r="T146" s="359">
        <f t="shared" si="76"/>
        <v>1</v>
      </c>
      <c r="U146" s="359">
        <f t="shared" si="76"/>
        <v>1</v>
      </c>
      <c r="V146" s="359">
        <f t="shared" si="76"/>
        <v>1</v>
      </c>
      <c r="W146" s="359">
        <f t="shared" ref="W146:AB146" si="77">IF(AND($A$28, W28&gt;0),1,0)</f>
        <v>1</v>
      </c>
      <c r="X146" s="359">
        <f t="shared" si="77"/>
        <v>1</v>
      </c>
      <c r="Y146" s="359">
        <f t="shared" si="77"/>
        <v>1</v>
      </c>
      <c r="Z146" s="359">
        <f t="shared" si="77"/>
        <v>1</v>
      </c>
      <c r="AA146" s="359">
        <f t="shared" si="77"/>
        <v>1</v>
      </c>
      <c r="AB146" s="359">
        <f t="shared" si="77"/>
        <v>1</v>
      </c>
      <c r="AC146" s="359">
        <f>IF(AND($A$28, AC28&gt;0),1,0)</f>
        <v>1</v>
      </c>
      <c r="AD146" s="359">
        <f>IF(AND($A$28, AD28&gt;0),1,0)</f>
        <v>1</v>
      </c>
      <c r="AE146" s="359">
        <f>IF(AND($A$28, AE28&gt;0),1,0)</f>
        <v>1</v>
      </c>
      <c r="AG146" s="359"/>
      <c r="AH146" s="359"/>
    </row>
    <row r="147" spans="1:34" ht="12.75" hidden="1" customHeight="1" x14ac:dyDescent="0.2">
      <c r="A147" s="359"/>
      <c r="B147" s="359" t="s">
        <v>1233</v>
      </c>
      <c r="D147" s="359"/>
      <c r="E147" s="359">
        <f t="shared" ref="E147:V147" si="78">IF(AND($A$43, E43&gt;0),1,0)</f>
        <v>1</v>
      </c>
      <c r="F147" s="359">
        <f t="shared" si="78"/>
        <v>1</v>
      </c>
      <c r="G147" s="359">
        <f t="shared" si="78"/>
        <v>1</v>
      </c>
      <c r="H147" s="359">
        <f t="shared" si="78"/>
        <v>1</v>
      </c>
      <c r="I147" s="359">
        <f t="shared" si="78"/>
        <v>1</v>
      </c>
      <c r="J147" s="359">
        <f t="shared" si="78"/>
        <v>1</v>
      </c>
      <c r="K147" s="359">
        <f t="shared" si="78"/>
        <v>1</v>
      </c>
      <c r="L147" s="359">
        <f t="shared" si="78"/>
        <v>1</v>
      </c>
      <c r="M147" s="359">
        <f t="shared" si="78"/>
        <v>1</v>
      </c>
      <c r="N147" s="359">
        <f t="shared" si="78"/>
        <v>1</v>
      </c>
      <c r="O147" s="359">
        <f t="shared" si="78"/>
        <v>1</v>
      </c>
      <c r="P147" s="359">
        <f t="shared" si="78"/>
        <v>1</v>
      </c>
      <c r="Q147" s="359">
        <f t="shared" si="78"/>
        <v>1</v>
      </c>
      <c r="R147" s="359">
        <f t="shared" si="78"/>
        <v>1</v>
      </c>
      <c r="S147" s="359">
        <f t="shared" si="78"/>
        <v>1</v>
      </c>
      <c r="T147" s="359">
        <f t="shared" si="78"/>
        <v>1</v>
      </c>
      <c r="U147" s="359">
        <f t="shared" si="78"/>
        <v>1</v>
      </c>
      <c r="V147" s="359">
        <f t="shared" si="78"/>
        <v>1</v>
      </c>
      <c r="W147" s="359">
        <f t="shared" ref="W147:AB147" si="79">IF(AND($A$43, W43&gt;0),1,0)</f>
        <v>1</v>
      </c>
      <c r="X147" s="359">
        <f t="shared" si="79"/>
        <v>1</v>
      </c>
      <c r="Y147" s="359">
        <f t="shared" si="79"/>
        <v>1</v>
      </c>
      <c r="Z147" s="359">
        <f t="shared" si="79"/>
        <v>1</v>
      </c>
      <c r="AA147" s="359">
        <f t="shared" si="79"/>
        <v>1</v>
      </c>
      <c r="AB147" s="359">
        <f t="shared" si="79"/>
        <v>1</v>
      </c>
      <c r="AC147" s="359">
        <f>IF(AND($A$43, AC43&gt;0),1,0)</f>
        <v>1</v>
      </c>
      <c r="AD147" s="359">
        <f>IF(AND($A$43, AD43&gt;0),1,0)</f>
        <v>1</v>
      </c>
      <c r="AE147" s="359">
        <f>IF(AND($A$43, AE43&gt;0),1,0)</f>
        <v>0</v>
      </c>
      <c r="AG147" s="359"/>
      <c r="AH147" s="359"/>
    </row>
    <row r="148" spans="1:34" ht="12.75" hidden="1" customHeight="1" x14ac:dyDescent="0.2">
      <c r="A148" s="359"/>
      <c r="B148" s="359" t="s">
        <v>1234</v>
      </c>
      <c r="D148" s="359"/>
      <c r="E148" s="359">
        <f t="shared" ref="E148:V148" si="80">IF(AND($A$44, E44&gt;0),1,0)</f>
        <v>1</v>
      </c>
      <c r="F148" s="359">
        <f t="shared" si="80"/>
        <v>1</v>
      </c>
      <c r="G148" s="359">
        <f t="shared" si="80"/>
        <v>1</v>
      </c>
      <c r="H148" s="359">
        <f t="shared" si="80"/>
        <v>1</v>
      </c>
      <c r="I148" s="359">
        <f t="shared" si="80"/>
        <v>1</v>
      </c>
      <c r="J148" s="359">
        <f t="shared" si="80"/>
        <v>1</v>
      </c>
      <c r="K148" s="359">
        <f t="shared" si="80"/>
        <v>1</v>
      </c>
      <c r="L148" s="359">
        <f t="shared" si="80"/>
        <v>1</v>
      </c>
      <c r="M148" s="359">
        <f t="shared" si="80"/>
        <v>1</v>
      </c>
      <c r="N148" s="359">
        <f t="shared" si="80"/>
        <v>1</v>
      </c>
      <c r="O148" s="359">
        <f t="shared" si="80"/>
        <v>1</v>
      </c>
      <c r="P148" s="359">
        <f t="shared" si="80"/>
        <v>1</v>
      </c>
      <c r="Q148" s="359">
        <f t="shared" si="80"/>
        <v>1</v>
      </c>
      <c r="R148" s="359">
        <f t="shared" si="80"/>
        <v>1</v>
      </c>
      <c r="S148" s="359">
        <f t="shared" si="80"/>
        <v>1</v>
      </c>
      <c r="T148" s="359">
        <f t="shared" si="80"/>
        <v>1</v>
      </c>
      <c r="U148" s="359">
        <f t="shared" si="80"/>
        <v>1</v>
      </c>
      <c r="V148" s="359">
        <f t="shared" si="80"/>
        <v>1</v>
      </c>
      <c r="W148" s="359">
        <f t="shared" ref="W148:AB148" si="81">IF(AND($A$44, W44&gt;0),1,0)</f>
        <v>1</v>
      </c>
      <c r="X148" s="359">
        <f t="shared" si="81"/>
        <v>1</v>
      </c>
      <c r="Y148" s="359">
        <f t="shared" si="81"/>
        <v>1</v>
      </c>
      <c r="Z148" s="359">
        <f t="shared" si="81"/>
        <v>1</v>
      </c>
      <c r="AA148" s="359">
        <f t="shared" si="81"/>
        <v>1</v>
      </c>
      <c r="AB148" s="359">
        <f t="shared" si="81"/>
        <v>1</v>
      </c>
      <c r="AC148" s="359">
        <f>IF(AND($A$44, AC44&gt;0),1,0)</f>
        <v>1</v>
      </c>
      <c r="AD148" s="359">
        <f>IF(AND($A$44, AD44&gt;0),1,0)</f>
        <v>1</v>
      </c>
      <c r="AE148" s="359">
        <f>IF(AND($A$44, AE44&gt;0),1,0)</f>
        <v>0</v>
      </c>
      <c r="AG148" s="359"/>
      <c r="AH148" s="359"/>
    </row>
    <row r="149" spans="1:34" ht="12.75" hidden="1" customHeight="1" x14ac:dyDescent="0.2">
      <c r="A149" s="359"/>
      <c r="B149" s="359" t="s">
        <v>1235</v>
      </c>
      <c r="D149" s="359"/>
      <c r="E149" s="359">
        <f t="shared" ref="E149:V149" si="82">IF(AND($A$45, E45&gt;0),1,0)</f>
        <v>1</v>
      </c>
      <c r="F149" s="359">
        <f t="shared" si="82"/>
        <v>1</v>
      </c>
      <c r="G149" s="359">
        <f t="shared" si="82"/>
        <v>1</v>
      </c>
      <c r="H149" s="359">
        <f t="shared" si="82"/>
        <v>1</v>
      </c>
      <c r="I149" s="359">
        <f t="shared" si="82"/>
        <v>1</v>
      </c>
      <c r="J149" s="359">
        <f t="shared" si="82"/>
        <v>1</v>
      </c>
      <c r="K149" s="359">
        <f t="shared" si="82"/>
        <v>1</v>
      </c>
      <c r="L149" s="359">
        <f t="shared" si="82"/>
        <v>1</v>
      </c>
      <c r="M149" s="359">
        <f t="shared" si="82"/>
        <v>1</v>
      </c>
      <c r="N149" s="359">
        <f t="shared" si="82"/>
        <v>1</v>
      </c>
      <c r="O149" s="359">
        <f t="shared" si="82"/>
        <v>1</v>
      </c>
      <c r="P149" s="359">
        <f t="shared" si="82"/>
        <v>1</v>
      </c>
      <c r="Q149" s="359">
        <f t="shared" si="82"/>
        <v>1</v>
      </c>
      <c r="R149" s="359">
        <f t="shared" si="82"/>
        <v>1</v>
      </c>
      <c r="S149" s="359">
        <f t="shared" si="82"/>
        <v>1</v>
      </c>
      <c r="T149" s="359">
        <f t="shared" si="82"/>
        <v>1</v>
      </c>
      <c r="U149" s="359">
        <f t="shared" si="82"/>
        <v>1</v>
      </c>
      <c r="V149" s="359">
        <f t="shared" si="82"/>
        <v>1</v>
      </c>
      <c r="W149" s="359">
        <f t="shared" ref="W149:AB149" si="83">IF(AND($A$45, W45&gt;0),1,0)</f>
        <v>1</v>
      </c>
      <c r="X149" s="359">
        <f t="shared" si="83"/>
        <v>1</v>
      </c>
      <c r="Y149" s="359">
        <f t="shared" si="83"/>
        <v>1</v>
      </c>
      <c r="Z149" s="359">
        <f t="shared" si="83"/>
        <v>1</v>
      </c>
      <c r="AA149" s="359">
        <f t="shared" si="83"/>
        <v>1</v>
      </c>
      <c r="AB149" s="359">
        <f t="shared" si="83"/>
        <v>1</v>
      </c>
      <c r="AC149" s="359">
        <f>IF(AND($A$45, AC45&gt;0),1,0)</f>
        <v>1</v>
      </c>
      <c r="AD149" s="359">
        <f>IF(AND($A$45, AD45&gt;0),1,0)</f>
        <v>1</v>
      </c>
      <c r="AE149" s="359">
        <f>IF(AND($A$45, AE45&gt;0),1,0)</f>
        <v>0</v>
      </c>
      <c r="AG149" s="359"/>
      <c r="AH149" s="359"/>
    </row>
    <row r="150" spans="1:34" ht="12.75" hidden="1" customHeight="1" x14ac:dyDescent="0.2">
      <c r="A150" s="359"/>
      <c r="B150" s="359" t="s">
        <v>1236</v>
      </c>
      <c r="D150" s="359"/>
      <c r="E150" s="359">
        <f t="shared" ref="E150:V150" si="84">IF(AND($A$46, E46&gt;0),1,0)</f>
        <v>1</v>
      </c>
      <c r="F150" s="359">
        <f t="shared" si="84"/>
        <v>1</v>
      </c>
      <c r="G150" s="359">
        <f t="shared" si="84"/>
        <v>1</v>
      </c>
      <c r="H150" s="359">
        <f t="shared" si="84"/>
        <v>1</v>
      </c>
      <c r="I150" s="359">
        <f t="shared" si="84"/>
        <v>1</v>
      </c>
      <c r="J150" s="359">
        <f t="shared" si="84"/>
        <v>1</v>
      </c>
      <c r="K150" s="359">
        <f t="shared" si="84"/>
        <v>1</v>
      </c>
      <c r="L150" s="359">
        <f t="shared" si="84"/>
        <v>1</v>
      </c>
      <c r="M150" s="359">
        <f t="shared" si="84"/>
        <v>1</v>
      </c>
      <c r="N150" s="359">
        <f t="shared" si="84"/>
        <v>1</v>
      </c>
      <c r="O150" s="359">
        <f t="shared" si="84"/>
        <v>1</v>
      </c>
      <c r="P150" s="359">
        <f t="shared" si="84"/>
        <v>1</v>
      </c>
      <c r="Q150" s="359">
        <f t="shared" si="84"/>
        <v>1</v>
      </c>
      <c r="R150" s="359">
        <f t="shared" si="84"/>
        <v>1</v>
      </c>
      <c r="S150" s="359">
        <f t="shared" si="84"/>
        <v>1</v>
      </c>
      <c r="T150" s="359">
        <f t="shared" si="84"/>
        <v>1</v>
      </c>
      <c r="U150" s="359">
        <f t="shared" si="84"/>
        <v>1</v>
      </c>
      <c r="V150" s="359">
        <f t="shared" si="84"/>
        <v>1</v>
      </c>
      <c r="W150" s="359">
        <f t="shared" ref="W150:AB150" si="85">IF(AND($A$46, W46&gt;0),1,0)</f>
        <v>1</v>
      </c>
      <c r="X150" s="359">
        <f t="shared" si="85"/>
        <v>1</v>
      </c>
      <c r="Y150" s="359">
        <f t="shared" si="85"/>
        <v>1</v>
      </c>
      <c r="Z150" s="359">
        <f t="shared" si="85"/>
        <v>1</v>
      </c>
      <c r="AA150" s="359">
        <f t="shared" si="85"/>
        <v>1</v>
      </c>
      <c r="AB150" s="359">
        <f t="shared" si="85"/>
        <v>1</v>
      </c>
      <c r="AC150" s="359">
        <f>IF(AND($A$46, AC46&gt;0),1,0)</f>
        <v>1</v>
      </c>
      <c r="AD150" s="359">
        <f>IF(AND($A$46, AD46&gt;0),1,0)</f>
        <v>1</v>
      </c>
      <c r="AE150" s="359">
        <f>IF(AND($A$46, AE46&gt;0),1,0)</f>
        <v>0</v>
      </c>
      <c r="AG150" s="359"/>
      <c r="AH150" s="359"/>
    </row>
    <row r="151" spans="1:34" ht="12.75" hidden="1" customHeight="1" x14ac:dyDescent="0.2">
      <c r="A151" s="359"/>
      <c r="B151" s="359" t="s">
        <v>1237</v>
      </c>
      <c r="D151" s="359"/>
      <c r="E151" s="359">
        <f t="shared" ref="E151:V151" si="86">IF(AND($A$47, E47&gt;0),1,0)</f>
        <v>1</v>
      </c>
      <c r="F151" s="359">
        <f t="shared" si="86"/>
        <v>1</v>
      </c>
      <c r="G151" s="359">
        <f t="shared" si="86"/>
        <v>1</v>
      </c>
      <c r="H151" s="359">
        <f t="shared" si="86"/>
        <v>1</v>
      </c>
      <c r="I151" s="359">
        <f t="shared" si="86"/>
        <v>1</v>
      </c>
      <c r="J151" s="359">
        <f t="shared" si="86"/>
        <v>1</v>
      </c>
      <c r="K151" s="359">
        <f t="shared" si="86"/>
        <v>1</v>
      </c>
      <c r="L151" s="359">
        <f t="shared" si="86"/>
        <v>1</v>
      </c>
      <c r="M151" s="359">
        <f t="shared" si="86"/>
        <v>1</v>
      </c>
      <c r="N151" s="359">
        <f t="shared" si="86"/>
        <v>1</v>
      </c>
      <c r="O151" s="359">
        <f t="shared" si="86"/>
        <v>1</v>
      </c>
      <c r="P151" s="359">
        <f t="shared" si="86"/>
        <v>1</v>
      </c>
      <c r="Q151" s="359">
        <f t="shared" si="86"/>
        <v>1</v>
      </c>
      <c r="R151" s="359">
        <f t="shared" si="86"/>
        <v>1</v>
      </c>
      <c r="S151" s="359">
        <f t="shared" si="86"/>
        <v>1</v>
      </c>
      <c r="T151" s="359">
        <f t="shared" si="86"/>
        <v>1</v>
      </c>
      <c r="U151" s="359">
        <f t="shared" si="86"/>
        <v>1</v>
      </c>
      <c r="V151" s="359">
        <f t="shared" si="86"/>
        <v>1</v>
      </c>
      <c r="W151" s="359">
        <f t="shared" ref="W151:AB151" si="87">IF(AND($A$47, W47&gt;0),1,0)</f>
        <v>1</v>
      </c>
      <c r="X151" s="359">
        <f t="shared" si="87"/>
        <v>1</v>
      </c>
      <c r="Y151" s="359">
        <f t="shared" si="87"/>
        <v>1</v>
      </c>
      <c r="Z151" s="359">
        <f t="shared" si="87"/>
        <v>1</v>
      </c>
      <c r="AA151" s="359">
        <f t="shared" si="87"/>
        <v>1</v>
      </c>
      <c r="AB151" s="359">
        <f t="shared" si="87"/>
        <v>1</v>
      </c>
      <c r="AC151" s="359">
        <f>IF(AND($A$47, AC47&gt;0),1,0)</f>
        <v>1</v>
      </c>
      <c r="AD151" s="359">
        <f>IF(AND($A$47, AD47&gt;0),1,0)</f>
        <v>1</v>
      </c>
      <c r="AE151" s="359">
        <f>IF(AND($A$47, AE47&gt;0),1,0)</f>
        <v>0</v>
      </c>
      <c r="AG151" s="359"/>
      <c r="AH151" s="359"/>
    </row>
    <row r="152" spans="1:34" ht="12.75" hidden="1" customHeight="1" x14ac:dyDescent="0.2">
      <c r="A152" s="359"/>
      <c r="B152" s="359" t="s">
        <v>1238</v>
      </c>
      <c r="D152" s="359"/>
      <c r="E152" s="359">
        <f t="shared" ref="E152:V152" si="88">IF(AND($A$48, E48&gt;0),1,0)</f>
        <v>1</v>
      </c>
      <c r="F152" s="359">
        <f t="shared" si="88"/>
        <v>1</v>
      </c>
      <c r="G152" s="359">
        <f t="shared" si="88"/>
        <v>1</v>
      </c>
      <c r="H152" s="359">
        <f t="shared" si="88"/>
        <v>1</v>
      </c>
      <c r="I152" s="359">
        <f t="shared" si="88"/>
        <v>1</v>
      </c>
      <c r="J152" s="359">
        <f t="shared" si="88"/>
        <v>1</v>
      </c>
      <c r="K152" s="359">
        <f t="shared" si="88"/>
        <v>1</v>
      </c>
      <c r="L152" s="359">
        <f t="shared" si="88"/>
        <v>1</v>
      </c>
      <c r="M152" s="359">
        <f t="shared" si="88"/>
        <v>1</v>
      </c>
      <c r="N152" s="359">
        <f t="shared" si="88"/>
        <v>1</v>
      </c>
      <c r="O152" s="359">
        <f t="shared" si="88"/>
        <v>1</v>
      </c>
      <c r="P152" s="359">
        <f t="shared" si="88"/>
        <v>1</v>
      </c>
      <c r="Q152" s="359">
        <f t="shared" si="88"/>
        <v>1</v>
      </c>
      <c r="R152" s="359">
        <f t="shared" si="88"/>
        <v>1</v>
      </c>
      <c r="S152" s="359">
        <f t="shared" si="88"/>
        <v>1</v>
      </c>
      <c r="T152" s="359">
        <f t="shared" si="88"/>
        <v>1</v>
      </c>
      <c r="U152" s="359">
        <f t="shared" si="88"/>
        <v>1</v>
      </c>
      <c r="V152" s="359">
        <f t="shared" si="88"/>
        <v>1</v>
      </c>
      <c r="W152" s="359">
        <f t="shared" ref="W152:AB152" si="89">IF(AND($A$48, W48&gt;0),1,0)</f>
        <v>1</v>
      </c>
      <c r="X152" s="359">
        <f t="shared" si="89"/>
        <v>1</v>
      </c>
      <c r="Y152" s="359">
        <f t="shared" si="89"/>
        <v>1</v>
      </c>
      <c r="Z152" s="359">
        <f t="shared" si="89"/>
        <v>1</v>
      </c>
      <c r="AA152" s="359">
        <f t="shared" si="89"/>
        <v>1</v>
      </c>
      <c r="AB152" s="359">
        <f t="shared" si="89"/>
        <v>1</v>
      </c>
      <c r="AC152" s="359">
        <f>IF(AND($A$48, AC48&gt;0),1,0)</f>
        <v>1</v>
      </c>
      <c r="AD152" s="359">
        <f>IF(AND($A$48, AD48&gt;0),1,0)</f>
        <v>1</v>
      </c>
      <c r="AE152" s="359">
        <f>IF(AND($A$48, AE48&gt;0),1,0)</f>
        <v>0</v>
      </c>
      <c r="AG152" s="359"/>
      <c r="AH152" s="359"/>
    </row>
    <row r="153" spans="1:34" ht="12.75" hidden="1" customHeight="1" x14ac:dyDescent="0.2">
      <c r="A153" s="359"/>
      <c r="B153" s="359" t="s">
        <v>1239</v>
      </c>
      <c r="D153" s="359"/>
      <c r="E153" s="359">
        <f t="shared" ref="E153:V153" si="90">IF(AND($A$49, E49&gt;0),1,0)</f>
        <v>1</v>
      </c>
      <c r="F153" s="359">
        <f t="shared" si="90"/>
        <v>1</v>
      </c>
      <c r="G153" s="359">
        <f t="shared" si="90"/>
        <v>1</v>
      </c>
      <c r="H153" s="359">
        <f t="shared" si="90"/>
        <v>1</v>
      </c>
      <c r="I153" s="359">
        <f t="shared" si="90"/>
        <v>1</v>
      </c>
      <c r="J153" s="359">
        <f t="shared" si="90"/>
        <v>1</v>
      </c>
      <c r="K153" s="359">
        <f t="shared" si="90"/>
        <v>1</v>
      </c>
      <c r="L153" s="359">
        <f t="shared" si="90"/>
        <v>1</v>
      </c>
      <c r="M153" s="359">
        <f t="shared" si="90"/>
        <v>1</v>
      </c>
      <c r="N153" s="359">
        <f t="shared" si="90"/>
        <v>1</v>
      </c>
      <c r="O153" s="359">
        <f t="shared" si="90"/>
        <v>1</v>
      </c>
      <c r="P153" s="359">
        <f t="shared" si="90"/>
        <v>1</v>
      </c>
      <c r="Q153" s="359">
        <f t="shared" si="90"/>
        <v>1</v>
      </c>
      <c r="R153" s="359">
        <f t="shared" si="90"/>
        <v>1</v>
      </c>
      <c r="S153" s="359">
        <f t="shared" si="90"/>
        <v>1</v>
      </c>
      <c r="T153" s="359">
        <f t="shared" si="90"/>
        <v>1</v>
      </c>
      <c r="U153" s="359">
        <f t="shared" si="90"/>
        <v>1</v>
      </c>
      <c r="V153" s="359">
        <f t="shared" si="90"/>
        <v>1</v>
      </c>
      <c r="W153" s="359">
        <f t="shared" ref="W153:AB153" si="91">IF(AND($A$49, W49&gt;0),1,0)</f>
        <v>1</v>
      </c>
      <c r="X153" s="359">
        <f t="shared" si="91"/>
        <v>1</v>
      </c>
      <c r="Y153" s="359">
        <f t="shared" si="91"/>
        <v>1</v>
      </c>
      <c r="Z153" s="359">
        <f t="shared" si="91"/>
        <v>1</v>
      </c>
      <c r="AA153" s="359">
        <f t="shared" si="91"/>
        <v>1</v>
      </c>
      <c r="AB153" s="359">
        <f t="shared" si="91"/>
        <v>1</v>
      </c>
      <c r="AC153" s="359">
        <f>IF(AND($A$49, AC49&gt;0),1,0)</f>
        <v>1</v>
      </c>
      <c r="AD153" s="359">
        <f>IF(AND($A$49, AD49&gt;0),1,0)</f>
        <v>1</v>
      </c>
      <c r="AE153" s="359">
        <f>IF(AND($A$49, AE49&gt;0),1,0)</f>
        <v>0</v>
      </c>
      <c r="AG153" s="359"/>
      <c r="AH153" s="359"/>
    </row>
    <row r="154" spans="1:34" ht="12.75" hidden="1" customHeight="1" x14ac:dyDescent="0.2">
      <c r="A154" s="359"/>
      <c r="B154" s="359" t="s">
        <v>1240</v>
      </c>
      <c r="D154" s="359"/>
      <c r="E154" s="359">
        <f t="shared" ref="E154:V154" si="92">IF(AND($A$50, E50&gt;0),1,0)</f>
        <v>1</v>
      </c>
      <c r="F154" s="359">
        <f t="shared" si="92"/>
        <v>1</v>
      </c>
      <c r="G154" s="359">
        <f t="shared" si="92"/>
        <v>1</v>
      </c>
      <c r="H154" s="359">
        <f t="shared" si="92"/>
        <v>1</v>
      </c>
      <c r="I154" s="359">
        <f t="shared" si="92"/>
        <v>1</v>
      </c>
      <c r="J154" s="359">
        <f t="shared" si="92"/>
        <v>1</v>
      </c>
      <c r="K154" s="359">
        <f t="shared" si="92"/>
        <v>1</v>
      </c>
      <c r="L154" s="359">
        <f t="shared" si="92"/>
        <v>1</v>
      </c>
      <c r="M154" s="359">
        <f t="shared" si="92"/>
        <v>1</v>
      </c>
      <c r="N154" s="359">
        <f t="shared" si="92"/>
        <v>1</v>
      </c>
      <c r="O154" s="359">
        <f t="shared" si="92"/>
        <v>1</v>
      </c>
      <c r="P154" s="359">
        <f t="shared" si="92"/>
        <v>1</v>
      </c>
      <c r="Q154" s="359">
        <f t="shared" si="92"/>
        <v>1</v>
      </c>
      <c r="R154" s="359">
        <f t="shared" si="92"/>
        <v>1</v>
      </c>
      <c r="S154" s="359">
        <f t="shared" si="92"/>
        <v>1</v>
      </c>
      <c r="T154" s="359">
        <f t="shared" si="92"/>
        <v>1</v>
      </c>
      <c r="U154" s="359">
        <f t="shared" si="92"/>
        <v>1</v>
      </c>
      <c r="V154" s="359">
        <f t="shared" si="92"/>
        <v>1</v>
      </c>
      <c r="W154" s="359">
        <f t="shared" ref="W154:AB154" si="93">IF(AND($A$50, W50&gt;0),1,0)</f>
        <v>1</v>
      </c>
      <c r="X154" s="359">
        <f t="shared" si="93"/>
        <v>1</v>
      </c>
      <c r="Y154" s="359">
        <f t="shared" si="93"/>
        <v>1</v>
      </c>
      <c r="Z154" s="359">
        <f t="shared" si="93"/>
        <v>1</v>
      </c>
      <c r="AA154" s="359">
        <f t="shared" si="93"/>
        <v>1</v>
      </c>
      <c r="AB154" s="359">
        <f t="shared" si="93"/>
        <v>1</v>
      </c>
      <c r="AC154" s="359">
        <f>IF(AND($A$50, AC50&gt;0),1,0)</f>
        <v>1</v>
      </c>
      <c r="AD154" s="359">
        <f>IF(AND($A$50, AD50&gt;0),1,0)</f>
        <v>1</v>
      </c>
      <c r="AE154" s="359">
        <f>IF(AND($A$50, AE50&gt;0),1,0)</f>
        <v>0</v>
      </c>
      <c r="AG154" s="359"/>
      <c r="AH154" s="359"/>
    </row>
    <row r="155" spans="1:34" ht="12.75" hidden="1" customHeight="1" x14ac:dyDescent="0.2">
      <c r="A155" s="359"/>
      <c r="B155" s="359" t="s">
        <v>1241</v>
      </c>
      <c r="D155" s="359"/>
      <c r="E155" s="359">
        <f t="shared" ref="E155:V155" si="94">IF(AND($A$51, E51&gt;0),1,0)</f>
        <v>1</v>
      </c>
      <c r="F155" s="359">
        <f t="shared" si="94"/>
        <v>1</v>
      </c>
      <c r="G155" s="359">
        <f t="shared" si="94"/>
        <v>1</v>
      </c>
      <c r="H155" s="359">
        <f t="shared" si="94"/>
        <v>1</v>
      </c>
      <c r="I155" s="359">
        <f t="shared" si="94"/>
        <v>1</v>
      </c>
      <c r="J155" s="359">
        <f t="shared" si="94"/>
        <v>1</v>
      </c>
      <c r="K155" s="359">
        <f t="shared" si="94"/>
        <v>1</v>
      </c>
      <c r="L155" s="359">
        <f t="shared" si="94"/>
        <v>1</v>
      </c>
      <c r="M155" s="359">
        <f t="shared" si="94"/>
        <v>1</v>
      </c>
      <c r="N155" s="359">
        <f t="shared" si="94"/>
        <v>1</v>
      </c>
      <c r="O155" s="359">
        <f t="shared" si="94"/>
        <v>1</v>
      </c>
      <c r="P155" s="359">
        <f t="shared" si="94"/>
        <v>1</v>
      </c>
      <c r="Q155" s="359">
        <f t="shared" si="94"/>
        <v>1</v>
      </c>
      <c r="R155" s="359">
        <f t="shared" si="94"/>
        <v>1</v>
      </c>
      <c r="S155" s="359">
        <f t="shared" si="94"/>
        <v>1</v>
      </c>
      <c r="T155" s="359">
        <f t="shared" si="94"/>
        <v>1</v>
      </c>
      <c r="U155" s="359">
        <f t="shared" si="94"/>
        <v>1</v>
      </c>
      <c r="V155" s="359">
        <f t="shared" si="94"/>
        <v>1</v>
      </c>
      <c r="W155" s="359">
        <f t="shared" ref="W155:AB155" si="95">IF(AND($A$51, W51&gt;0),1,0)</f>
        <v>1</v>
      </c>
      <c r="X155" s="359">
        <f t="shared" si="95"/>
        <v>1</v>
      </c>
      <c r="Y155" s="359">
        <f t="shared" si="95"/>
        <v>1</v>
      </c>
      <c r="Z155" s="359">
        <f t="shared" si="95"/>
        <v>1</v>
      </c>
      <c r="AA155" s="359">
        <f t="shared" si="95"/>
        <v>1</v>
      </c>
      <c r="AB155" s="359">
        <f t="shared" si="95"/>
        <v>1</v>
      </c>
      <c r="AC155" s="359">
        <f>IF(AND($A$51, AC51&gt;0),1,0)</f>
        <v>1</v>
      </c>
      <c r="AD155" s="359">
        <f>IF(AND($A$51, AD51&gt;0),1,0)</f>
        <v>1</v>
      </c>
      <c r="AE155" s="359">
        <f>IF(AND($A$51, AE51&gt;0),1,0)</f>
        <v>0</v>
      </c>
      <c r="AG155" s="359"/>
      <c r="AH155" s="359"/>
    </row>
    <row r="156" spans="1:34" ht="12.75" hidden="1" customHeight="1" x14ac:dyDescent="0.2">
      <c r="A156" s="359"/>
      <c r="B156" s="359" t="s">
        <v>1242</v>
      </c>
      <c r="D156" s="359"/>
      <c r="E156" s="359">
        <f t="shared" ref="E156:V156" si="96">IF(AND($A$52, E52&gt;0),1,0)</f>
        <v>1</v>
      </c>
      <c r="F156" s="359">
        <f t="shared" si="96"/>
        <v>1</v>
      </c>
      <c r="G156" s="359">
        <f t="shared" si="96"/>
        <v>1</v>
      </c>
      <c r="H156" s="359">
        <f t="shared" si="96"/>
        <v>1</v>
      </c>
      <c r="I156" s="359">
        <f t="shared" si="96"/>
        <v>1</v>
      </c>
      <c r="J156" s="359">
        <f t="shared" si="96"/>
        <v>1</v>
      </c>
      <c r="K156" s="359">
        <f t="shared" si="96"/>
        <v>1</v>
      </c>
      <c r="L156" s="359">
        <f t="shared" si="96"/>
        <v>1</v>
      </c>
      <c r="M156" s="359">
        <f t="shared" si="96"/>
        <v>1</v>
      </c>
      <c r="N156" s="359">
        <f t="shared" si="96"/>
        <v>1</v>
      </c>
      <c r="O156" s="359">
        <f t="shared" si="96"/>
        <v>1</v>
      </c>
      <c r="P156" s="359">
        <f t="shared" si="96"/>
        <v>1</v>
      </c>
      <c r="Q156" s="359">
        <f t="shared" si="96"/>
        <v>1</v>
      </c>
      <c r="R156" s="359">
        <f t="shared" si="96"/>
        <v>1</v>
      </c>
      <c r="S156" s="359">
        <f t="shared" si="96"/>
        <v>1</v>
      </c>
      <c r="T156" s="359">
        <f t="shared" si="96"/>
        <v>1</v>
      </c>
      <c r="U156" s="359">
        <f t="shared" si="96"/>
        <v>1</v>
      </c>
      <c r="V156" s="359">
        <f t="shared" si="96"/>
        <v>1</v>
      </c>
      <c r="W156" s="359">
        <f t="shared" ref="W156:AB156" si="97">IF(AND($A$52, W52&gt;0),1,0)</f>
        <v>1</v>
      </c>
      <c r="X156" s="359">
        <f t="shared" si="97"/>
        <v>1</v>
      </c>
      <c r="Y156" s="359">
        <f t="shared" si="97"/>
        <v>1</v>
      </c>
      <c r="Z156" s="359">
        <f t="shared" si="97"/>
        <v>1</v>
      </c>
      <c r="AA156" s="359">
        <f t="shared" si="97"/>
        <v>1</v>
      </c>
      <c r="AB156" s="359">
        <f t="shared" si="97"/>
        <v>1</v>
      </c>
      <c r="AC156" s="359">
        <f>IF(AND($A$52, AC52&gt;0),1,0)</f>
        <v>1</v>
      </c>
      <c r="AD156" s="359">
        <f>IF(AND($A$52, AD52&gt;0),1,0)</f>
        <v>1</v>
      </c>
      <c r="AE156" s="359">
        <f>IF(AND($A$52, AE52&gt;0),1,0)</f>
        <v>0</v>
      </c>
      <c r="AG156" s="359"/>
      <c r="AH156" s="359"/>
    </row>
    <row r="157" spans="1:34" ht="12.75" hidden="1" customHeight="1" x14ac:dyDescent="0.2">
      <c r="A157" s="359"/>
      <c r="B157" s="359" t="s">
        <v>1243</v>
      </c>
      <c r="D157" s="359"/>
      <c r="E157" s="359">
        <f t="shared" ref="E157:V157" si="98">IF(AND($A$53, E53&gt;0),1,0)</f>
        <v>1</v>
      </c>
      <c r="F157" s="359">
        <f t="shared" si="98"/>
        <v>1</v>
      </c>
      <c r="G157" s="359">
        <f t="shared" si="98"/>
        <v>1</v>
      </c>
      <c r="H157" s="359">
        <f t="shared" si="98"/>
        <v>1</v>
      </c>
      <c r="I157" s="359">
        <f t="shared" si="98"/>
        <v>1</v>
      </c>
      <c r="J157" s="359">
        <f t="shared" si="98"/>
        <v>1</v>
      </c>
      <c r="K157" s="359">
        <f t="shared" si="98"/>
        <v>1</v>
      </c>
      <c r="L157" s="359">
        <f t="shared" si="98"/>
        <v>1</v>
      </c>
      <c r="M157" s="359">
        <f t="shared" si="98"/>
        <v>1</v>
      </c>
      <c r="N157" s="359">
        <f t="shared" si="98"/>
        <v>1</v>
      </c>
      <c r="O157" s="359">
        <f t="shared" si="98"/>
        <v>1</v>
      </c>
      <c r="P157" s="359">
        <f t="shared" si="98"/>
        <v>1</v>
      </c>
      <c r="Q157" s="359">
        <f t="shared" si="98"/>
        <v>1</v>
      </c>
      <c r="R157" s="359">
        <f t="shared" si="98"/>
        <v>1</v>
      </c>
      <c r="S157" s="359">
        <f t="shared" si="98"/>
        <v>1</v>
      </c>
      <c r="T157" s="359">
        <f t="shared" si="98"/>
        <v>1</v>
      </c>
      <c r="U157" s="359">
        <f t="shared" si="98"/>
        <v>1</v>
      </c>
      <c r="V157" s="359">
        <f t="shared" si="98"/>
        <v>1</v>
      </c>
      <c r="W157" s="359">
        <f t="shared" ref="W157:AB157" si="99">IF(AND($A$53, W53&gt;0),1,0)</f>
        <v>1</v>
      </c>
      <c r="X157" s="359">
        <f t="shared" si="99"/>
        <v>1</v>
      </c>
      <c r="Y157" s="359">
        <f t="shared" si="99"/>
        <v>1</v>
      </c>
      <c r="Z157" s="359">
        <f t="shared" si="99"/>
        <v>1</v>
      </c>
      <c r="AA157" s="359">
        <f t="shared" si="99"/>
        <v>1</v>
      </c>
      <c r="AB157" s="359">
        <f t="shared" si="99"/>
        <v>1</v>
      </c>
      <c r="AC157" s="359">
        <f>IF(AND($A$53, AC53&gt;0),1,0)</f>
        <v>1</v>
      </c>
      <c r="AD157" s="359">
        <f>IF(AND($A$53, AD53&gt;0),1,0)</f>
        <v>1</v>
      </c>
      <c r="AE157" s="359">
        <f>IF(AND($A$53, AE53&gt;0),1,0)</f>
        <v>0</v>
      </c>
      <c r="AG157" s="359"/>
      <c r="AH157" s="359"/>
    </row>
    <row r="158" spans="1:34" ht="12.75" hidden="1" customHeight="1" x14ac:dyDescent="0.2">
      <c r="A158" s="359"/>
      <c r="B158" s="359" t="s">
        <v>1244</v>
      </c>
      <c r="D158" s="359"/>
      <c r="E158" s="359">
        <f t="shared" ref="E158:V158" si="100">IF(AND($A$54, E54&gt;0),1,0)</f>
        <v>1</v>
      </c>
      <c r="F158" s="359">
        <f t="shared" si="100"/>
        <v>1</v>
      </c>
      <c r="G158" s="359">
        <f t="shared" si="100"/>
        <v>1</v>
      </c>
      <c r="H158" s="359">
        <f t="shared" si="100"/>
        <v>1</v>
      </c>
      <c r="I158" s="359">
        <f t="shared" si="100"/>
        <v>1</v>
      </c>
      <c r="J158" s="359">
        <f t="shared" si="100"/>
        <v>1</v>
      </c>
      <c r="K158" s="359">
        <f t="shared" si="100"/>
        <v>1</v>
      </c>
      <c r="L158" s="359">
        <f t="shared" si="100"/>
        <v>1</v>
      </c>
      <c r="M158" s="359">
        <f t="shared" si="100"/>
        <v>1</v>
      </c>
      <c r="N158" s="359">
        <f t="shared" si="100"/>
        <v>1</v>
      </c>
      <c r="O158" s="359">
        <f t="shared" si="100"/>
        <v>1</v>
      </c>
      <c r="P158" s="359">
        <f t="shared" si="100"/>
        <v>1</v>
      </c>
      <c r="Q158" s="359">
        <f t="shared" si="100"/>
        <v>1</v>
      </c>
      <c r="R158" s="359">
        <f t="shared" si="100"/>
        <v>1</v>
      </c>
      <c r="S158" s="359">
        <f t="shared" si="100"/>
        <v>1</v>
      </c>
      <c r="T158" s="359">
        <f t="shared" si="100"/>
        <v>1</v>
      </c>
      <c r="U158" s="359">
        <f t="shared" si="100"/>
        <v>1</v>
      </c>
      <c r="V158" s="359">
        <f t="shared" si="100"/>
        <v>1</v>
      </c>
      <c r="W158" s="359">
        <f t="shared" ref="W158:AB158" si="101">IF(AND($A$54, W54&gt;0),1,0)</f>
        <v>1</v>
      </c>
      <c r="X158" s="359">
        <f t="shared" si="101"/>
        <v>1</v>
      </c>
      <c r="Y158" s="359">
        <f t="shared" si="101"/>
        <v>1</v>
      </c>
      <c r="Z158" s="359">
        <f t="shared" si="101"/>
        <v>1</v>
      </c>
      <c r="AA158" s="359">
        <f t="shared" si="101"/>
        <v>1</v>
      </c>
      <c r="AB158" s="359">
        <f t="shared" si="101"/>
        <v>1</v>
      </c>
      <c r="AC158" s="359">
        <f>IF(AND($A$54, AC54&gt;0),1,0)</f>
        <v>1</v>
      </c>
      <c r="AD158" s="359">
        <f>IF(AND($A$54, AD54&gt;0),1,0)</f>
        <v>1</v>
      </c>
      <c r="AE158" s="359">
        <f>IF(AND($A$54, AE54&gt;0),1,0)</f>
        <v>0</v>
      </c>
      <c r="AG158" s="359"/>
      <c r="AH158" s="359"/>
    </row>
    <row r="159" spans="1:34" ht="12.75" hidden="1" customHeight="1" x14ac:dyDescent="0.2">
      <c r="A159" s="359"/>
      <c r="B159" s="359" t="s">
        <v>1245</v>
      </c>
      <c r="D159" s="359"/>
      <c r="E159" s="359">
        <f t="shared" ref="E159:V159" si="102">IF(AND($A$55, E55&gt;0),1,0)</f>
        <v>1</v>
      </c>
      <c r="F159" s="359">
        <f t="shared" si="102"/>
        <v>1</v>
      </c>
      <c r="G159" s="359">
        <f t="shared" si="102"/>
        <v>1</v>
      </c>
      <c r="H159" s="359">
        <f t="shared" si="102"/>
        <v>1</v>
      </c>
      <c r="I159" s="359">
        <f t="shared" si="102"/>
        <v>1</v>
      </c>
      <c r="J159" s="359">
        <f t="shared" si="102"/>
        <v>1</v>
      </c>
      <c r="K159" s="359">
        <f t="shared" si="102"/>
        <v>1</v>
      </c>
      <c r="L159" s="359">
        <f t="shared" si="102"/>
        <v>1</v>
      </c>
      <c r="M159" s="359">
        <f t="shared" si="102"/>
        <v>1</v>
      </c>
      <c r="N159" s="359">
        <f t="shared" si="102"/>
        <v>1</v>
      </c>
      <c r="O159" s="359">
        <f t="shared" si="102"/>
        <v>1</v>
      </c>
      <c r="P159" s="359">
        <f t="shared" si="102"/>
        <v>1</v>
      </c>
      <c r="Q159" s="359">
        <f t="shared" si="102"/>
        <v>1</v>
      </c>
      <c r="R159" s="359">
        <f t="shared" si="102"/>
        <v>1</v>
      </c>
      <c r="S159" s="359">
        <f t="shared" si="102"/>
        <v>1</v>
      </c>
      <c r="T159" s="359">
        <f t="shared" si="102"/>
        <v>1</v>
      </c>
      <c r="U159" s="359">
        <f t="shared" si="102"/>
        <v>1</v>
      </c>
      <c r="V159" s="359">
        <f t="shared" si="102"/>
        <v>1</v>
      </c>
      <c r="W159" s="359">
        <f t="shared" ref="W159:AB159" si="103">IF(AND($A$55, W55&gt;0),1,0)</f>
        <v>1</v>
      </c>
      <c r="X159" s="359">
        <f t="shared" si="103"/>
        <v>1</v>
      </c>
      <c r="Y159" s="359">
        <f t="shared" si="103"/>
        <v>1</v>
      </c>
      <c r="Z159" s="359">
        <f t="shared" si="103"/>
        <v>1</v>
      </c>
      <c r="AA159" s="359">
        <f t="shared" si="103"/>
        <v>1</v>
      </c>
      <c r="AB159" s="359">
        <f t="shared" si="103"/>
        <v>1</v>
      </c>
      <c r="AC159" s="359">
        <f>IF(AND($A$55, AC55&gt;0),1,0)</f>
        <v>1</v>
      </c>
      <c r="AD159" s="359">
        <f>IF(AND($A$55, AD55&gt;0),1,0)</f>
        <v>1</v>
      </c>
      <c r="AE159" s="359">
        <f>IF(AND($A$55, AE55&gt;0),1,0)</f>
        <v>0</v>
      </c>
      <c r="AG159" s="359"/>
      <c r="AH159" s="359"/>
    </row>
    <row r="160" spans="1:34" ht="12.75" hidden="1" customHeight="1" x14ac:dyDescent="0.2">
      <c r="A160" s="359"/>
      <c r="B160" s="359" t="s">
        <v>1246</v>
      </c>
      <c r="D160" s="359"/>
      <c r="E160" s="359">
        <f t="shared" ref="E160:V160" si="104">IF(AND($A$56, E56&gt;0),1,0)</f>
        <v>1</v>
      </c>
      <c r="F160" s="359">
        <f t="shared" si="104"/>
        <v>1</v>
      </c>
      <c r="G160" s="359">
        <f t="shared" si="104"/>
        <v>1</v>
      </c>
      <c r="H160" s="359">
        <f t="shared" si="104"/>
        <v>1</v>
      </c>
      <c r="I160" s="359">
        <f t="shared" si="104"/>
        <v>1</v>
      </c>
      <c r="J160" s="359">
        <f t="shared" si="104"/>
        <v>1</v>
      </c>
      <c r="K160" s="359">
        <f t="shared" si="104"/>
        <v>1</v>
      </c>
      <c r="L160" s="359">
        <f t="shared" si="104"/>
        <v>1</v>
      </c>
      <c r="M160" s="359">
        <f t="shared" si="104"/>
        <v>1</v>
      </c>
      <c r="N160" s="359">
        <f t="shared" si="104"/>
        <v>1</v>
      </c>
      <c r="O160" s="359">
        <f t="shared" si="104"/>
        <v>1</v>
      </c>
      <c r="P160" s="359">
        <f t="shared" si="104"/>
        <v>1</v>
      </c>
      <c r="Q160" s="359">
        <f t="shared" si="104"/>
        <v>1</v>
      </c>
      <c r="R160" s="359">
        <f t="shared" si="104"/>
        <v>1</v>
      </c>
      <c r="S160" s="359">
        <f t="shared" si="104"/>
        <v>1</v>
      </c>
      <c r="T160" s="359">
        <f t="shared" si="104"/>
        <v>1</v>
      </c>
      <c r="U160" s="359">
        <f t="shared" si="104"/>
        <v>1</v>
      </c>
      <c r="V160" s="359">
        <f t="shared" si="104"/>
        <v>1</v>
      </c>
      <c r="W160" s="359">
        <f t="shared" ref="W160:AB160" si="105">IF(AND($A$56, W56&gt;0),1,0)</f>
        <v>1</v>
      </c>
      <c r="X160" s="359">
        <f t="shared" si="105"/>
        <v>1</v>
      </c>
      <c r="Y160" s="359">
        <f t="shared" si="105"/>
        <v>1</v>
      </c>
      <c r="Z160" s="359">
        <f t="shared" si="105"/>
        <v>1</v>
      </c>
      <c r="AA160" s="359">
        <f t="shared" si="105"/>
        <v>1</v>
      </c>
      <c r="AB160" s="359">
        <f t="shared" si="105"/>
        <v>1</v>
      </c>
      <c r="AC160" s="359">
        <f>IF(AND($A$56, AC56&gt;0),1,0)</f>
        <v>1</v>
      </c>
      <c r="AD160" s="359">
        <f>IF(AND($A$56, AD56&gt;0),1,0)</f>
        <v>1</v>
      </c>
      <c r="AE160" s="359">
        <f>IF(AND($A$56, AE56&gt;0),1,0)</f>
        <v>0</v>
      </c>
      <c r="AG160" s="359"/>
      <c r="AH160" s="359"/>
    </row>
    <row r="161" spans="1:34" ht="12.75" hidden="1" customHeight="1" x14ac:dyDescent="0.2">
      <c r="A161" s="359"/>
      <c r="B161" s="359" t="s">
        <v>1247</v>
      </c>
      <c r="D161" s="359"/>
      <c r="E161" s="359">
        <f t="shared" ref="E161:V161" si="106">IF(AND($A$57, E57&gt;0),1,0)</f>
        <v>1</v>
      </c>
      <c r="F161" s="359">
        <f t="shared" si="106"/>
        <v>1</v>
      </c>
      <c r="G161" s="359">
        <f t="shared" si="106"/>
        <v>1</v>
      </c>
      <c r="H161" s="359">
        <f t="shared" si="106"/>
        <v>1</v>
      </c>
      <c r="I161" s="359">
        <f t="shared" si="106"/>
        <v>1</v>
      </c>
      <c r="J161" s="359">
        <f t="shared" si="106"/>
        <v>1</v>
      </c>
      <c r="K161" s="359">
        <f t="shared" si="106"/>
        <v>1</v>
      </c>
      <c r="L161" s="359">
        <f t="shared" si="106"/>
        <v>1</v>
      </c>
      <c r="M161" s="359">
        <f t="shared" si="106"/>
        <v>1</v>
      </c>
      <c r="N161" s="359">
        <f t="shared" si="106"/>
        <v>1</v>
      </c>
      <c r="O161" s="359">
        <f t="shared" si="106"/>
        <v>1</v>
      </c>
      <c r="P161" s="359">
        <f t="shared" si="106"/>
        <v>1</v>
      </c>
      <c r="Q161" s="359">
        <f t="shared" si="106"/>
        <v>1</v>
      </c>
      <c r="R161" s="359">
        <f t="shared" si="106"/>
        <v>1</v>
      </c>
      <c r="S161" s="359">
        <f t="shared" si="106"/>
        <v>1</v>
      </c>
      <c r="T161" s="359">
        <f t="shared" si="106"/>
        <v>1</v>
      </c>
      <c r="U161" s="359">
        <f t="shared" si="106"/>
        <v>1</v>
      </c>
      <c r="V161" s="359">
        <f t="shared" si="106"/>
        <v>1</v>
      </c>
      <c r="W161" s="359">
        <f t="shared" ref="W161:AB161" si="107">IF(AND($A$57, W57&gt;0),1,0)</f>
        <v>1</v>
      </c>
      <c r="X161" s="359">
        <f t="shared" si="107"/>
        <v>1</v>
      </c>
      <c r="Y161" s="359">
        <f t="shared" si="107"/>
        <v>1</v>
      </c>
      <c r="Z161" s="359">
        <f t="shared" si="107"/>
        <v>1</v>
      </c>
      <c r="AA161" s="359">
        <f t="shared" si="107"/>
        <v>1</v>
      </c>
      <c r="AB161" s="359">
        <f t="shared" si="107"/>
        <v>1</v>
      </c>
      <c r="AC161" s="359">
        <f>IF(AND($A$57, AC57&gt;0),1,0)</f>
        <v>1</v>
      </c>
      <c r="AD161" s="359">
        <f>IF(AND($A$57, AD57&gt;0),1,0)</f>
        <v>1</v>
      </c>
      <c r="AE161" s="359">
        <f>IF(AND($A$57, AE57&gt;0),1,0)</f>
        <v>0</v>
      </c>
      <c r="AG161" s="359"/>
      <c r="AH161" s="359"/>
    </row>
    <row r="162" spans="1:34" ht="12.75" hidden="1" customHeight="1" x14ac:dyDescent="0.2">
      <c r="A162" s="359"/>
      <c r="B162" s="359" t="s">
        <v>1248</v>
      </c>
      <c r="D162" s="359"/>
      <c r="E162" s="359">
        <f t="shared" ref="E162:V162" si="108">IF(AND($A$58, E58&gt;0),1,0)</f>
        <v>1</v>
      </c>
      <c r="F162" s="359">
        <f t="shared" si="108"/>
        <v>1</v>
      </c>
      <c r="G162" s="359">
        <f t="shared" si="108"/>
        <v>1</v>
      </c>
      <c r="H162" s="359">
        <f t="shared" si="108"/>
        <v>1</v>
      </c>
      <c r="I162" s="359">
        <f t="shared" si="108"/>
        <v>1</v>
      </c>
      <c r="J162" s="359">
        <f t="shared" si="108"/>
        <v>1</v>
      </c>
      <c r="K162" s="359">
        <f t="shared" si="108"/>
        <v>1</v>
      </c>
      <c r="L162" s="359">
        <f t="shared" si="108"/>
        <v>1</v>
      </c>
      <c r="M162" s="359">
        <f t="shared" si="108"/>
        <v>1</v>
      </c>
      <c r="N162" s="359">
        <f t="shared" si="108"/>
        <v>1</v>
      </c>
      <c r="O162" s="359">
        <f t="shared" si="108"/>
        <v>1</v>
      </c>
      <c r="P162" s="359">
        <f t="shared" si="108"/>
        <v>1</v>
      </c>
      <c r="Q162" s="359">
        <f t="shared" si="108"/>
        <v>1</v>
      </c>
      <c r="R162" s="359">
        <f t="shared" si="108"/>
        <v>1</v>
      </c>
      <c r="S162" s="359">
        <f t="shared" si="108"/>
        <v>1</v>
      </c>
      <c r="T162" s="359">
        <f t="shared" si="108"/>
        <v>1</v>
      </c>
      <c r="U162" s="359">
        <f t="shared" si="108"/>
        <v>1</v>
      </c>
      <c r="V162" s="359">
        <f t="shared" si="108"/>
        <v>1</v>
      </c>
      <c r="W162" s="359">
        <f t="shared" ref="W162:AB162" si="109">IF(AND($A$58, W58&gt;0),1,0)</f>
        <v>1</v>
      </c>
      <c r="X162" s="359">
        <f t="shared" si="109"/>
        <v>1</v>
      </c>
      <c r="Y162" s="359">
        <f t="shared" si="109"/>
        <v>1</v>
      </c>
      <c r="Z162" s="359">
        <f t="shared" si="109"/>
        <v>1</v>
      </c>
      <c r="AA162" s="359">
        <f t="shared" si="109"/>
        <v>1</v>
      </c>
      <c r="AB162" s="359">
        <f t="shared" si="109"/>
        <v>1</v>
      </c>
      <c r="AC162" s="359">
        <f>IF(AND($A$58, AC58&gt;0),1,0)</f>
        <v>1</v>
      </c>
      <c r="AD162" s="359">
        <f>IF(AND($A$58, AD58&gt;0),1,0)</f>
        <v>1</v>
      </c>
      <c r="AE162" s="359">
        <f>IF(AND($A$58, AE58&gt;0),1,0)</f>
        <v>0</v>
      </c>
      <c r="AG162" s="359"/>
      <c r="AH162" s="359"/>
    </row>
    <row r="163" spans="1:34" ht="12.75" hidden="1" customHeight="1" x14ac:dyDescent="0.2">
      <c r="A163" s="359"/>
      <c r="B163" s="359" t="s">
        <v>1249</v>
      </c>
      <c r="D163" s="359"/>
      <c r="E163" s="359">
        <f t="shared" ref="E163:V163" si="110">IF(AND($A$59, E59&gt;0),1,0)</f>
        <v>1</v>
      </c>
      <c r="F163" s="359">
        <f t="shared" si="110"/>
        <v>1</v>
      </c>
      <c r="G163" s="359">
        <f t="shared" si="110"/>
        <v>1</v>
      </c>
      <c r="H163" s="359">
        <f t="shared" si="110"/>
        <v>1</v>
      </c>
      <c r="I163" s="359">
        <f t="shared" si="110"/>
        <v>1</v>
      </c>
      <c r="J163" s="359">
        <f t="shared" si="110"/>
        <v>1</v>
      </c>
      <c r="K163" s="359">
        <f t="shared" si="110"/>
        <v>1</v>
      </c>
      <c r="L163" s="359">
        <f t="shared" si="110"/>
        <v>1</v>
      </c>
      <c r="M163" s="359">
        <f t="shared" si="110"/>
        <v>1</v>
      </c>
      <c r="N163" s="359">
        <f t="shared" si="110"/>
        <v>1</v>
      </c>
      <c r="O163" s="359">
        <f t="shared" si="110"/>
        <v>1</v>
      </c>
      <c r="P163" s="359">
        <f t="shared" si="110"/>
        <v>1</v>
      </c>
      <c r="Q163" s="359">
        <f t="shared" si="110"/>
        <v>1</v>
      </c>
      <c r="R163" s="359">
        <f t="shared" si="110"/>
        <v>1</v>
      </c>
      <c r="S163" s="359">
        <f t="shared" si="110"/>
        <v>1</v>
      </c>
      <c r="T163" s="359">
        <f t="shared" si="110"/>
        <v>1</v>
      </c>
      <c r="U163" s="359">
        <f t="shared" si="110"/>
        <v>1</v>
      </c>
      <c r="V163" s="359">
        <f t="shared" si="110"/>
        <v>1</v>
      </c>
      <c r="W163" s="359">
        <f t="shared" ref="W163:AB163" si="111">IF(AND($A$59, W59&gt;0),1,0)</f>
        <v>1</v>
      </c>
      <c r="X163" s="359">
        <f t="shared" si="111"/>
        <v>1</v>
      </c>
      <c r="Y163" s="359">
        <f t="shared" si="111"/>
        <v>1</v>
      </c>
      <c r="Z163" s="359">
        <f t="shared" si="111"/>
        <v>1</v>
      </c>
      <c r="AA163" s="359">
        <f t="shared" si="111"/>
        <v>1</v>
      </c>
      <c r="AB163" s="359">
        <f t="shared" si="111"/>
        <v>1</v>
      </c>
      <c r="AC163" s="359">
        <f>IF(AND($A$59, AC59&gt;0),1,0)</f>
        <v>1</v>
      </c>
      <c r="AD163" s="359">
        <f>IF(AND($A$59, AD59&gt;0),1,0)</f>
        <v>1</v>
      </c>
      <c r="AE163" s="359">
        <f>IF(AND($A$59, AE59&gt;0),1,0)</f>
        <v>0</v>
      </c>
      <c r="AG163" s="359"/>
      <c r="AH163" s="359"/>
    </row>
    <row r="164" spans="1:34" ht="12.75" hidden="1" customHeight="1" x14ac:dyDescent="0.2">
      <c r="A164" s="359"/>
      <c r="B164" s="359" t="s">
        <v>1250</v>
      </c>
      <c r="D164" s="359"/>
      <c r="E164" s="359">
        <f t="shared" ref="E164:V164" si="112">IF(AND($A$60, E60&gt;0),1,0)</f>
        <v>1</v>
      </c>
      <c r="F164" s="359">
        <f t="shared" si="112"/>
        <v>1</v>
      </c>
      <c r="G164" s="359">
        <f t="shared" si="112"/>
        <v>1</v>
      </c>
      <c r="H164" s="359">
        <f t="shared" si="112"/>
        <v>1</v>
      </c>
      <c r="I164" s="359">
        <f t="shared" si="112"/>
        <v>1</v>
      </c>
      <c r="J164" s="359">
        <f t="shared" si="112"/>
        <v>1</v>
      </c>
      <c r="K164" s="359">
        <f t="shared" si="112"/>
        <v>1</v>
      </c>
      <c r="L164" s="359">
        <f t="shared" si="112"/>
        <v>1</v>
      </c>
      <c r="M164" s="359">
        <f t="shared" si="112"/>
        <v>1</v>
      </c>
      <c r="N164" s="359">
        <f t="shared" si="112"/>
        <v>1</v>
      </c>
      <c r="O164" s="359">
        <f t="shared" si="112"/>
        <v>1</v>
      </c>
      <c r="P164" s="359">
        <f t="shared" si="112"/>
        <v>1</v>
      </c>
      <c r="Q164" s="359">
        <f t="shared" si="112"/>
        <v>1</v>
      </c>
      <c r="R164" s="359">
        <f t="shared" si="112"/>
        <v>1</v>
      </c>
      <c r="S164" s="359">
        <f t="shared" si="112"/>
        <v>1</v>
      </c>
      <c r="T164" s="359">
        <f t="shared" si="112"/>
        <v>1</v>
      </c>
      <c r="U164" s="359">
        <f t="shared" si="112"/>
        <v>1</v>
      </c>
      <c r="V164" s="359">
        <f t="shared" si="112"/>
        <v>1</v>
      </c>
      <c r="W164" s="359">
        <f t="shared" ref="W164:AB164" si="113">IF(AND($A$60, W60&gt;0),1,0)</f>
        <v>1</v>
      </c>
      <c r="X164" s="359">
        <f t="shared" si="113"/>
        <v>1</v>
      </c>
      <c r="Y164" s="359">
        <f t="shared" si="113"/>
        <v>1</v>
      </c>
      <c r="Z164" s="359">
        <f t="shared" si="113"/>
        <v>1</v>
      </c>
      <c r="AA164" s="359">
        <f t="shared" si="113"/>
        <v>1</v>
      </c>
      <c r="AB164" s="359">
        <f t="shared" si="113"/>
        <v>1</v>
      </c>
      <c r="AC164" s="359">
        <f>IF(AND($A$60, AC60&gt;0),1,0)</f>
        <v>1</v>
      </c>
      <c r="AD164" s="359">
        <f>IF(AND($A$60, AD60&gt;0),1,0)</f>
        <v>1</v>
      </c>
      <c r="AE164" s="359">
        <f>IF(AND($A$60, AE60&gt;0),1,0)</f>
        <v>0</v>
      </c>
      <c r="AG164" s="359"/>
      <c r="AH164" s="359"/>
    </row>
    <row r="165" spans="1:34" ht="12.75" hidden="1" customHeight="1" x14ac:dyDescent="0.2">
      <c r="A165" s="359"/>
      <c r="B165" s="359" t="s">
        <v>1251</v>
      </c>
      <c r="D165" s="359"/>
      <c r="E165" s="359">
        <f t="shared" ref="E165:V165" si="114">IF(AND($A$61, E61&gt;0),1,0)</f>
        <v>1</v>
      </c>
      <c r="F165" s="359">
        <f t="shared" si="114"/>
        <v>1</v>
      </c>
      <c r="G165" s="359">
        <f t="shared" si="114"/>
        <v>1</v>
      </c>
      <c r="H165" s="359">
        <f t="shared" si="114"/>
        <v>1</v>
      </c>
      <c r="I165" s="359">
        <f t="shared" si="114"/>
        <v>1</v>
      </c>
      <c r="J165" s="359">
        <f t="shared" si="114"/>
        <v>1</v>
      </c>
      <c r="K165" s="359">
        <f t="shared" si="114"/>
        <v>1</v>
      </c>
      <c r="L165" s="359">
        <f t="shared" si="114"/>
        <v>1</v>
      </c>
      <c r="M165" s="359">
        <f t="shared" si="114"/>
        <v>1</v>
      </c>
      <c r="N165" s="359">
        <f t="shared" si="114"/>
        <v>1</v>
      </c>
      <c r="O165" s="359">
        <f t="shared" si="114"/>
        <v>1</v>
      </c>
      <c r="P165" s="359">
        <f t="shared" si="114"/>
        <v>1</v>
      </c>
      <c r="Q165" s="359">
        <f t="shared" si="114"/>
        <v>1</v>
      </c>
      <c r="R165" s="359">
        <f t="shared" si="114"/>
        <v>1</v>
      </c>
      <c r="S165" s="359">
        <f t="shared" si="114"/>
        <v>1</v>
      </c>
      <c r="T165" s="359">
        <f t="shared" si="114"/>
        <v>1</v>
      </c>
      <c r="U165" s="359">
        <f t="shared" si="114"/>
        <v>1</v>
      </c>
      <c r="V165" s="359">
        <f t="shared" si="114"/>
        <v>1</v>
      </c>
      <c r="W165" s="359">
        <f t="shared" ref="W165:AB165" si="115">IF(AND($A$61, W61&gt;0),1,0)</f>
        <v>1</v>
      </c>
      <c r="X165" s="359">
        <f t="shared" si="115"/>
        <v>1</v>
      </c>
      <c r="Y165" s="359">
        <f t="shared" si="115"/>
        <v>1</v>
      </c>
      <c r="Z165" s="359">
        <f t="shared" si="115"/>
        <v>1</v>
      </c>
      <c r="AA165" s="359">
        <f t="shared" si="115"/>
        <v>1</v>
      </c>
      <c r="AB165" s="359">
        <f t="shared" si="115"/>
        <v>1</v>
      </c>
      <c r="AC165" s="359">
        <f>IF(AND($A$61, AC61&gt;0),1,0)</f>
        <v>1</v>
      </c>
      <c r="AD165" s="359">
        <f>IF(AND($A$61, AD61&gt;0),1,0)</f>
        <v>1</v>
      </c>
      <c r="AE165" s="359">
        <f>IF(AND($A$61, AE61&gt;0),1,0)</f>
        <v>0</v>
      </c>
      <c r="AG165" s="359"/>
      <c r="AH165" s="359"/>
    </row>
    <row r="166" spans="1:34" ht="12.75" hidden="1" customHeight="1" x14ac:dyDescent="0.2">
      <c r="A166" s="359"/>
      <c r="B166" s="359" t="s">
        <v>1279</v>
      </c>
      <c r="D166" s="359"/>
      <c r="E166" s="359">
        <f t="shared" ref="E166:V166" si="116">IF(AND($A$62, E62&gt;0),1,0)</f>
        <v>1</v>
      </c>
      <c r="F166" s="359">
        <f t="shared" si="116"/>
        <v>1</v>
      </c>
      <c r="G166" s="359">
        <f t="shared" si="116"/>
        <v>1</v>
      </c>
      <c r="H166" s="359">
        <f t="shared" si="116"/>
        <v>1</v>
      </c>
      <c r="I166" s="359">
        <f t="shared" si="116"/>
        <v>1</v>
      </c>
      <c r="J166" s="359">
        <f t="shared" si="116"/>
        <v>1</v>
      </c>
      <c r="K166" s="359">
        <f t="shared" si="116"/>
        <v>1</v>
      </c>
      <c r="L166" s="359">
        <f t="shared" si="116"/>
        <v>1</v>
      </c>
      <c r="M166" s="359">
        <f t="shared" si="116"/>
        <v>1</v>
      </c>
      <c r="N166" s="359">
        <f t="shared" si="116"/>
        <v>1</v>
      </c>
      <c r="O166" s="359">
        <f t="shared" si="116"/>
        <v>1</v>
      </c>
      <c r="P166" s="359">
        <f t="shared" si="116"/>
        <v>1</v>
      </c>
      <c r="Q166" s="359">
        <f t="shared" si="116"/>
        <v>1</v>
      </c>
      <c r="R166" s="359">
        <f t="shared" si="116"/>
        <v>1</v>
      </c>
      <c r="S166" s="359">
        <f t="shared" si="116"/>
        <v>1</v>
      </c>
      <c r="T166" s="359">
        <f t="shared" si="116"/>
        <v>1</v>
      </c>
      <c r="U166" s="359">
        <f t="shared" si="116"/>
        <v>1</v>
      </c>
      <c r="V166" s="359">
        <f t="shared" si="116"/>
        <v>1</v>
      </c>
      <c r="W166" s="359">
        <f t="shared" ref="W166:AB166" si="117">IF(AND($A$62, W62&gt;0),1,0)</f>
        <v>1</v>
      </c>
      <c r="X166" s="359">
        <f t="shared" si="117"/>
        <v>1</v>
      </c>
      <c r="Y166" s="359">
        <f t="shared" si="117"/>
        <v>1</v>
      </c>
      <c r="Z166" s="359">
        <f t="shared" si="117"/>
        <v>1</v>
      </c>
      <c r="AA166" s="359">
        <f t="shared" si="117"/>
        <v>1</v>
      </c>
      <c r="AB166" s="359">
        <f t="shared" si="117"/>
        <v>1</v>
      </c>
      <c r="AC166" s="359">
        <f>IF(AND($A$62, AC62&gt;0),1,0)</f>
        <v>1</v>
      </c>
      <c r="AD166" s="359">
        <f>IF(AND($A$62, AD62&gt;0),1,0)</f>
        <v>1</v>
      </c>
      <c r="AE166" s="359">
        <f>IF(AND($A$62, AE62&gt;0),1,0)</f>
        <v>0</v>
      </c>
      <c r="AG166" s="359"/>
      <c r="AH166" s="359"/>
    </row>
    <row r="167" spans="1:34" ht="12.75" hidden="1" customHeight="1" x14ac:dyDescent="0.2">
      <c r="A167" s="359"/>
      <c r="B167" s="359" t="s">
        <v>1253</v>
      </c>
      <c r="D167" s="359"/>
      <c r="E167" s="359">
        <f t="shared" ref="E167:V167" si="118">IF(AND($A$63, E63&gt;0),1,0)</f>
        <v>1</v>
      </c>
      <c r="F167" s="359">
        <f t="shared" si="118"/>
        <v>1</v>
      </c>
      <c r="G167" s="359">
        <f t="shared" si="118"/>
        <v>1</v>
      </c>
      <c r="H167" s="359">
        <f t="shared" si="118"/>
        <v>1</v>
      </c>
      <c r="I167" s="359">
        <f t="shared" si="118"/>
        <v>1</v>
      </c>
      <c r="J167" s="359">
        <f t="shared" si="118"/>
        <v>1</v>
      </c>
      <c r="K167" s="359">
        <f t="shared" si="118"/>
        <v>1</v>
      </c>
      <c r="L167" s="359">
        <f t="shared" si="118"/>
        <v>1</v>
      </c>
      <c r="M167" s="359">
        <f t="shared" si="118"/>
        <v>1</v>
      </c>
      <c r="N167" s="359">
        <f t="shared" si="118"/>
        <v>1</v>
      </c>
      <c r="O167" s="359">
        <f t="shared" si="118"/>
        <v>1</v>
      </c>
      <c r="P167" s="359">
        <f t="shared" si="118"/>
        <v>1</v>
      </c>
      <c r="Q167" s="359">
        <f t="shared" si="118"/>
        <v>1</v>
      </c>
      <c r="R167" s="359">
        <f t="shared" si="118"/>
        <v>1</v>
      </c>
      <c r="S167" s="359">
        <f t="shared" si="118"/>
        <v>1</v>
      </c>
      <c r="T167" s="359">
        <f t="shared" si="118"/>
        <v>1</v>
      </c>
      <c r="U167" s="359">
        <f t="shared" si="118"/>
        <v>1</v>
      </c>
      <c r="V167" s="359">
        <f t="shared" si="118"/>
        <v>1</v>
      </c>
      <c r="W167" s="359">
        <f t="shared" ref="W167:AB167" si="119">IF(AND($A$63, W63&gt;0),1,0)</f>
        <v>1</v>
      </c>
      <c r="X167" s="359">
        <f t="shared" si="119"/>
        <v>1</v>
      </c>
      <c r="Y167" s="359">
        <f t="shared" si="119"/>
        <v>1</v>
      </c>
      <c r="Z167" s="359">
        <f t="shared" si="119"/>
        <v>1</v>
      </c>
      <c r="AA167" s="359">
        <f t="shared" si="119"/>
        <v>1</v>
      </c>
      <c r="AB167" s="359">
        <f t="shared" si="119"/>
        <v>1</v>
      </c>
      <c r="AC167" s="359">
        <f>IF(AND($A$63, AC63&gt;0),1,0)</f>
        <v>1</v>
      </c>
      <c r="AD167" s="359">
        <f>IF(AND($A$63, AD63&gt;0),1,0)</f>
        <v>1</v>
      </c>
      <c r="AE167" s="359">
        <f>IF(AND($A$63, AE63&gt;0),1,0)</f>
        <v>0</v>
      </c>
      <c r="AG167" s="359"/>
      <c r="AH167" s="359"/>
    </row>
    <row r="168" spans="1:34" ht="12.75" hidden="1" customHeight="1" x14ac:dyDescent="0.2">
      <c r="A168" s="359"/>
      <c r="B168" s="359" t="s">
        <v>1254</v>
      </c>
      <c r="D168" s="359"/>
      <c r="E168" s="359">
        <f t="shared" ref="E168:V168" si="120">IF(AND($A$64, E64&gt;0),1,0)</f>
        <v>1</v>
      </c>
      <c r="F168" s="359">
        <f t="shared" si="120"/>
        <v>1</v>
      </c>
      <c r="G168" s="359">
        <f t="shared" si="120"/>
        <v>1</v>
      </c>
      <c r="H168" s="359">
        <f t="shared" si="120"/>
        <v>1</v>
      </c>
      <c r="I168" s="359">
        <f t="shared" si="120"/>
        <v>1</v>
      </c>
      <c r="J168" s="359">
        <f t="shared" si="120"/>
        <v>1</v>
      </c>
      <c r="K168" s="359">
        <f t="shared" si="120"/>
        <v>1</v>
      </c>
      <c r="L168" s="359">
        <f t="shared" si="120"/>
        <v>1</v>
      </c>
      <c r="M168" s="359">
        <f t="shared" si="120"/>
        <v>1</v>
      </c>
      <c r="N168" s="359">
        <f t="shared" si="120"/>
        <v>1</v>
      </c>
      <c r="O168" s="359">
        <f t="shared" si="120"/>
        <v>1</v>
      </c>
      <c r="P168" s="359">
        <f t="shared" si="120"/>
        <v>1</v>
      </c>
      <c r="Q168" s="359">
        <f t="shared" si="120"/>
        <v>1</v>
      </c>
      <c r="R168" s="359">
        <f t="shared" si="120"/>
        <v>1</v>
      </c>
      <c r="S168" s="359">
        <f t="shared" si="120"/>
        <v>1</v>
      </c>
      <c r="T168" s="359">
        <f t="shared" si="120"/>
        <v>1</v>
      </c>
      <c r="U168" s="359">
        <f t="shared" si="120"/>
        <v>1</v>
      </c>
      <c r="V168" s="359">
        <f t="shared" si="120"/>
        <v>1</v>
      </c>
      <c r="W168" s="359">
        <f t="shared" ref="W168:AB168" si="121">IF(AND($A$64, W64&gt;0),1,0)</f>
        <v>1</v>
      </c>
      <c r="X168" s="359">
        <f t="shared" si="121"/>
        <v>1</v>
      </c>
      <c r="Y168" s="359">
        <f t="shared" si="121"/>
        <v>1</v>
      </c>
      <c r="Z168" s="359">
        <f t="shared" si="121"/>
        <v>1</v>
      </c>
      <c r="AA168" s="359">
        <f t="shared" si="121"/>
        <v>1</v>
      </c>
      <c r="AB168" s="359">
        <f t="shared" si="121"/>
        <v>1</v>
      </c>
      <c r="AC168" s="359">
        <f>IF(AND($A$64, AC64&gt;0),1,0)</f>
        <v>1</v>
      </c>
      <c r="AD168" s="359">
        <f>IF(AND($A$64, AD64&gt;0),1,0)</f>
        <v>1</v>
      </c>
      <c r="AE168" s="359">
        <f>IF(AND($A$64, AE64&gt;0),1,0)</f>
        <v>0</v>
      </c>
      <c r="AG168" s="359"/>
      <c r="AH168" s="359"/>
    </row>
    <row r="169" spans="1:34" ht="12.75" hidden="1" customHeight="1" x14ac:dyDescent="0.2">
      <c r="A169" s="359"/>
      <c r="B169" s="359" t="s">
        <v>79</v>
      </c>
      <c r="D169" s="359"/>
      <c r="E169" s="359">
        <f>IF(AND($A$65, E65&gt;0),1,0)</f>
        <v>1</v>
      </c>
      <c r="F169" s="359">
        <f t="shared" ref="F169:W169" si="122">IF(AND($A$65, F65&gt;0),1,0)</f>
        <v>1</v>
      </c>
      <c r="G169" s="359">
        <f t="shared" si="122"/>
        <v>1</v>
      </c>
      <c r="H169" s="359">
        <f t="shared" si="122"/>
        <v>1</v>
      </c>
      <c r="I169" s="359">
        <f t="shared" si="122"/>
        <v>1</v>
      </c>
      <c r="J169" s="359">
        <f t="shared" si="122"/>
        <v>1</v>
      </c>
      <c r="K169" s="359">
        <f t="shared" si="122"/>
        <v>1</v>
      </c>
      <c r="L169" s="359">
        <f t="shared" si="122"/>
        <v>1</v>
      </c>
      <c r="M169" s="359">
        <f t="shared" si="122"/>
        <v>1</v>
      </c>
      <c r="N169" s="359">
        <f t="shared" si="122"/>
        <v>1</v>
      </c>
      <c r="O169" s="359">
        <f t="shared" si="122"/>
        <v>1</v>
      </c>
      <c r="P169" s="359">
        <f t="shared" si="122"/>
        <v>1</v>
      </c>
      <c r="Q169" s="359">
        <f t="shared" si="122"/>
        <v>1</v>
      </c>
      <c r="R169" s="359">
        <f t="shared" si="122"/>
        <v>1</v>
      </c>
      <c r="S169" s="359">
        <f t="shared" si="122"/>
        <v>1</v>
      </c>
      <c r="T169" s="359">
        <f t="shared" si="122"/>
        <v>1</v>
      </c>
      <c r="U169" s="359">
        <f t="shared" si="122"/>
        <v>1</v>
      </c>
      <c r="V169" s="359">
        <f t="shared" si="122"/>
        <v>1</v>
      </c>
      <c r="W169" s="359">
        <f t="shared" si="122"/>
        <v>1</v>
      </c>
      <c r="X169" s="359">
        <f t="shared" ref="X169:AC169" si="123">IF(AND($A$65, X65&gt;0),1,0)</f>
        <v>1</v>
      </c>
      <c r="Y169" s="359">
        <f t="shared" si="123"/>
        <v>1</v>
      </c>
      <c r="Z169" s="359">
        <f t="shared" si="123"/>
        <v>1</v>
      </c>
      <c r="AA169" s="359">
        <f t="shared" si="123"/>
        <v>1</v>
      </c>
      <c r="AB169" s="359">
        <f t="shared" si="123"/>
        <v>1</v>
      </c>
      <c r="AC169" s="359">
        <f t="shared" si="123"/>
        <v>1</v>
      </c>
      <c r="AD169" s="359">
        <f>IF(AND($A$65, AD65&gt;0),1,0)</f>
        <v>1</v>
      </c>
      <c r="AE169" s="359">
        <f>IF(AND($A$65, AE65&gt;0),1,0)</f>
        <v>0</v>
      </c>
      <c r="AG169" s="359"/>
      <c r="AH169" s="359"/>
    </row>
    <row r="170" spans="1:34" ht="12.75" hidden="1" customHeight="1" x14ac:dyDescent="0.2">
      <c r="A170" s="359" t="s">
        <v>379</v>
      </c>
      <c r="B170" s="359"/>
      <c r="D170" s="359"/>
      <c r="E170" s="361">
        <f>SUM(E138:E169)/COUNTIF($A$4:$A$125,"=True")</f>
        <v>1.032258064516129</v>
      </c>
      <c r="F170" s="361">
        <f t="shared" ref="F170:W170" si="124">SUM(F138:F169)/COUNTIF($A$4:$A$125,"=True")</f>
        <v>1.032258064516129</v>
      </c>
      <c r="G170" s="361">
        <f t="shared" si="124"/>
        <v>1.032258064516129</v>
      </c>
      <c r="H170" s="361">
        <f t="shared" si="124"/>
        <v>1.032258064516129</v>
      </c>
      <c r="I170" s="361">
        <f t="shared" si="124"/>
        <v>1.032258064516129</v>
      </c>
      <c r="J170" s="361">
        <f t="shared" si="124"/>
        <v>1.032258064516129</v>
      </c>
      <c r="K170" s="361">
        <f t="shared" si="124"/>
        <v>1.032258064516129</v>
      </c>
      <c r="L170" s="361">
        <f t="shared" si="124"/>
        <v>1.032258064516129</v>
      </c>
      <c r="M170" s="361">
        <f t="shared" si="124"/>
        <v>1.032258064516129</v>
      </c>
      <c r="N170" s="361">
        <f t="shared" si="124"/>
        <v>1.032258064516129</v>
      </c>
      <c r="O170" s="361">
        <f t="shared" si="124"/>
        <v>1.032258064516129</v>
      </c>
      <c r="P170" s="361">
        <f t="shared" si="124"/>
        <v>1.032258064516129</v>
      </c>
      <c r="Q170" s="361">
        <f t="shared" si="124"/>
        <v>1.032258064516129</v>
      </c>
      <c r="R170" s="361">
        <f t="shared" si="124"/>
        <v>1.032258064516129</v>
      </c>
      <c r="S170" s="361">
        <f t="shared" si="124"/>
        <v>1.032258064516129</v>
      </c>
      <c r="T170" s="361">
        <f t="shared" si="124"/>
        <v>1.032258064516129</v>
      </c>
      <c r="U170" s="361">
        <f t="shared" si="124"/>
        <v>1.032258064516129</v>
      </c>
      <c r="V170" s="361">
        <f t="shared" si="124"/>
        <v>1.032258064516129</v>
      </c>
      <c r="W170" s="361">
        <f t="shared" si="124"/>
        <v>1.032258064516129</v>
      </c>
      <c r="X170" s="361">
        <f t="shared" ref="X170:AC170" si="125">SUM(X138:X169)/COUNTIF($A$4:$A$125,"=True")</f>
        <v>1.032258064516129</v>
      </c>
      <c r="Y170" s="361">
        <f t="shared" si="125"/>
        <v>1.032258064516129</v>
      </c>
      <c r="Z170" s="361">
        <f t="shared" si="125"/>
        <v>1.032258064516129</v>
      </c>
      <c r="AA170" s="361">
        <f t="shared" si="125"/>
        <v>1.032258064516129</v>
      </c>
      <c r="AB170" s="361">
        <f t="shared" si="125"/>
        <v>1.032258064516129</v>
      </c>
      <c r="AC170" s="361">
        <f t="shared" si="125"/>
        <v>1.032258064516129</v>
      </c>
      <c r="AD170" s="361">
        <f>SUM(AD138:AD169)/COUNTIF($A$4:$A$125,"=True")</f>
        <v>1.032258064516129</v>
      </c>
      <c r="AE170" s="361">
        <f>SUM(AE138:AE169)/COUNTIF($A$4:$A$125,"=True")</f>
        <v>0.22580645161290322</v>
      </c>
      <c r="AG170" s="359"/>
      <c r="AH170" s="359"/>
    </row>
    <row r="171" spans="1:34" s="17" customFormat="1" ht="12.75" hidden="1" customHeight="1" x14ac:dyDescent="0.2">
      <c r="A171" s="362"/>
      <c r="B171" s="362"/>
      <c r="C171" s="1"/>
      <c r="D171" s="362"/>
      <c r="E171" s="362"/>
      <c r="F171" s="362"/>
      <c r="G171" s="362"/>
      <c r="H171" s="362"/>
      <c r="I171" s="362"/>
      <c r="J171" s="362"/>
      <c r="K171" s="362"/>
      <c r="L171" s="362"/>
      <c r="M171" s="362"/>
      <c r="N171" s="362"/>
      <c r="O171" s="362"/>
      <c r="P171" s="362"/>
      <c r="Q171" s="362"/>
      <c r="R171" s="362"/>
      <c r="S171" s="362"/>
      <c r="T171" s="362"/>
      <c r="U171" s="362"/>
      <c r="V171" s="362"/>
      <c r="W171" s="362"/>
      <c r="X171" s="362"/>
      <c r="Y171" s="362"/>
      <c r="Z171" s="362"/>
      <c r="AA171" s="362"/>
      <c r="AB171" s="362"/>
      <c r="AC171" s="362"/>
      <c r="AD171" s="362"/>
      <c r="AE171" s="362"/>
      <c r="AG171" s="362"/>
      <c r="AH171" s="362"/>
    </row>
    <row r="172" spans="1:34" ht="12.75" hidden="1" customHeight="1" x14ac:dyDescent="0.2"/>
    <row r="173" spans="1:34" ht="12.75" hidden="1" customHeight="1" x14ac:dyDescent="0.2"/>
    <row r="174" spans="1:34" ht="12.75" hidden="1" customHeight="1" x14ac:dyDescent="0.2">
      <c r="A174" s="371" t="s">
        <v>445</v>
      </c>
      <c r="B174" s="370"/>
      <c r="D174" s="368"/>
      <c r="AG174" s="368"/>
      <c r="AH174" s="368"/>
    </row>
    <row r="175" spans="1:34" ht="12.75" hidden="1" customHeight="1" x14ac:dyDescent="0.2">
      <c r="A175" s="370"/>
      <c r="B175" s="370" t="s">
        <v>449</v>
      </c>
      <c r="D175" s="368" t="b">
        <f>IF(O67=SUM(Y43:Y45,Y62:Y64),TRUE,FALSE)</f>
        <v>0</v>
      </c>
      <c r="AG175" s="368"/>
      <c r="AH175" s="368"/>
    </row>
    <row r="176" spans="1:34" ht="12.75" hidden="1" customHeight="1" x14ac:dyDescent="0.2"/>
    <row r="177" spans="1:4" ht="12.75" hidden="1" customHeight="1" x14ac:dyDescent="0.2">
      <c r="B177" t="s">
        <v>1107</v>
      </c>
      <c r="D177" s="430">
        <f>SUMIF(E20:AE20,"&gt;0")/COUNTIF(E20:AE20,"&gt;0")</f>
        <v>1691.8589151755771</v>
      </c>
    </row>
    <row r="178" spans="1:4" ht="12.75" hidden="1" customHeight="1" x14ac:dyDescent="0.2">
      <c r="B178" t="s">
        <v>1108</v>
      </c>
      <c r="D178" s="430">
        <f>SUMIF(E21:AE21,"&gt;0")/COUNTIF(E21:AE21,"&gt;0")</f>
        <v>407.9111111111111</v>
      </c>
    </row>
    <row r="179" spans="1:4" ht="12.75" hidden="1" customHeight="1" x14ac:dyDescent="0.2">
      <c r="A179" s="6" t="s">
        <v>477</v>
      </c>
      <c r="B179" s="6"/>
    </row>
  </sheetData>
  <sheetProtection algorithmName="SHA-512" hashValue="PXsbcYesv34L7HQbXm6+SDwg6X50hM8A0rWByrJZndD5y0ipx21hUyXyZR180qf4TD0o9brOJK9rw94kxHh80w==" saltValue="vZHEiliiZ4Nnee/+z83l/g==" spinCount="100000" sheet="1" objects="1" scenarios="1"/>
  <dataConsolidate/>
  <mergeCells count="4">
    <mergeCell ref="D71:D95"/>
    <mergeCell ref="D43:D67"/>
    <mergeCell ref="D32:D36"/>
    <mergeCell ref="D99:D123"/>
  </mergeCells>
  <phoneticPr fontId="0" type="noConversion"/>
  <conditionalFormatting sqref="E5:AA5">
    <cfRule type="cellIs" dxfId="14157" priority="1326" stopIfTrue="1" operator="notEqual">
      <formula>1-E6</formula>
    </cfRule>
  </conditionalFormatting>
  <conditionalFormatting sqref="E6:AA6">
    <cfRule type="cellIs" dxfId="14156" priority="1342" stopIfTrue="1" operator="notEqual">
      <formula>1-E5</formula>
    </cfRule>
  </conditionalFormatting>
  <conditionalFormatting sqref="E7:AA7">
    <cfRule type="cellIs" dxfId="14155" priority="1331" stopIfTrue="1" operator="lessThanOrEqual">
      <formula>E8</formula>
    </cfRule>
    <cfRule type="cellIs" dxfId="14154" priority="1341" stopIfTrue="1" operator="greaterThanOrEqual">
      <formula>E4</formula>
    </cfRule>
  </conditionalFormatting>
  <conditionalFormatting sqref="E10:AA10">
    <cfRule type="cellIs" dxfId="14153" priority="1329" stopIfTrue="1" operator="lessThanOrEqual">
      <formula>E11</formula>
    </cfRule>
    <cfRule type="cellIs" dxfId="14152" priority="1339" stopIfTrue="1" operator="greaterThanOrEqual">
      <formula>E4</formula>
    </cfRule>
  </conditionalFormatting>
  <conditionalFormatting sqref="E20:AA20">
    <cfRule type="cellIs" dxfId="14151" priority="1337" stopIfTrue="1" operator="greaterThan">
      <formula>8760</formula>
    </cfRule>
  </conditionalFormatting>
  <conditionalFormatting sqref="E36:AA36">
    <cfRule type="cellIs" dxfId="14150" priority="1336" stopIfTrue="1" operator="notEqual">
      <formula>E67</formula>
    </cfRule>
  </conditionalFormatting>
  <conditionalFormatting sqref="E33:AA33">
    <cfRule type="cellIs" dxfId="14149" priority="1334" stopIfTrue="1" operator="notEqual">
      <formula>E123</formula>
    </cfRule>
  </conditionalFormatting>
  <conditionalFormatting sqref="E8:AA8">
    <cfRule type="cellIs" dxfId="14148" priority="1332" stopIfTrue="1" operator="greaterThanOrEqual">
      <formula>E7</formula>
    </cfRule>
  </conditionalFormatting>
  <conditionalFormatting sqref="E11:AA11">
    <cfRule type="cellIs" dxfId="14147" priority="1330" stopIfTrue="1" operator="greaterThanOrEqual">
      <formula>E10</formula>
    </cfRule>
  </conditionalFormatting>
  <conditionalFormatting sqref="E4:AA4">
    <cfRule type="cellIs" dxfId="14146" priority="1340" stopIfTrue="1" operator="lessThanOrEqual">
      <formula>E7</formula>
    </cfRule>
  </conditionalFormatting>
  <conditionalFormatting sqref="E21:AA21">
    <cfRule type="cellIs" dxfId="14145" priority="1325" stopIfTrue="1" operator="greaterThan">
      <formula>8760</formula>
    </cfRule>
  </conditionalFormatting>
  <conditionalFormatting sqref="AB5:AD5">
    <cfRule type="cellIs" dxfId="14144" priority="1313" stopIfTrue="1" operator="notEqual">
      <formula>1-AB6</formula>
    </cfRule>
  </conditionalFormatting>
  <conditionalFormatting sqref="AB6:AD6">
    <cfRule type="cellIs" dxfId="14143" priority="1324" stopIfTrue="1" operator="notEqual">
      <formula>1-AB5</formula>
    </cfRule>
  </conditionalFormatting>
  <conditionalFormatting sqref="AB7:AD7">
    <cfRule type="cellIs" dxfId="14142" priority="1316" stopIfTrue="1" operator="lessThanOrEqual">
      <formula>AB8</formula>
    </cfRule>
    <cfRule type="cellIs" dxfId="14141" priority="1323" stopIfTrue="1" operator="greaterThanOrEqual">
      <formula>AB4</formula>
    </cfRule>
  </conditionalFormatting>
  <conditionalFormatting sqref="AB10:AD10">
    <cfRule type="cellIs" dxfId="14140" priority="1314" stopIfTrue="1" operator="lessThanOrEqual">
      <formula>AB11</formula>
    </cfRule>
    <cfRule type="cellIs" dxfId="14139" priority="1321" stopIfTrue="1" operator="greaterThanOrEqual">
      <formula>AB4</formula>
    </cfRule>
  </conditionalFormatting>
  <conditionalFormatting sqref="AB20:AD20">
    <cfRule type="cellIs" dxfId="14138" priority="1320" stopIfTrue="1" operator="greaterThan">
      <formula>8760</formula>
    </cfRule>
  </conditionalFormatting>
  <conditionalFormatting sqref="AB36:AD36">
    <cfRule type="cellIs" dxfId="14137" priority="1319" stopIfTrue="1" operator="notEqual">
      <formula>AB67</formula>
    </cfRule>
  </conditionalFormatting>
  <conditionalFormatting sqref="AB33:AD33">
    <cfRule type="cellIs" dxfId="14136" priority="1318" stopIfTrue="1" operator="notEqual">
      <formula>AB123</formula>
    </cfRule>
  </conditionalFormatting>
  <conditionalFormatting sqref="AB8:AD8">
    <cfRule type="cellIs" dxfId="14135" priority="1317" stopIfTrue="1" operator="greaterThanOrEqual">
      <formula>AB7</formula>
    </cfRule>
  </conditionalFormatting>
  <conditionalFormatting sqref="AB11:AD11">
    <cfRule type="cellIs" dxfId="14134" priority="1315" stopIfTrue="1" operator="greaterThanOrEqual">
      <formula>AB10</formula>
    </cfRule>
  </conditionalFormatting>
  <conditionalFormatting sqref="AB4:AD4">
    <cfRule type="cellIs" dxfId="14133" priority="1322" stopIfTrue="1" operator="lessThanOrEqual">
      <formula>AB7</formula>
    </cfRule>
  </conditionalFormatting>
  <conditionalFormatting sqref="AB21:AD21">
    <cfRule type="cellIs" dxfId="14132" priority="1312" stopIfTrue="1" operator="greaterThan">
      <formula>8760</formula>
    </cfRule>
  </conditionalFormatting>
  <conditionalFormatting sqref="E3:AD3">
    <cfRule type="cellIs" dxfId="14131" priority="1343" stopIfTrue="1" operator="notEqual">
      <formula>CF3</formula>
    </cfRule>
    <cfRule type="cellIs" dxfId="14130" priority="1471" stopIfTrue="1" operator="notEqual">
      <formula>CF3</formula>
    </cfRule>
    <cfRule type="cellIs" dxfId="14129" priority="1599" stopIfTrue="1" operator="notEqual">
      <formula>CF3</formula>
    </cfRule>
    <cfRule type="cellIs" dxfId="14128" priority="1727" stopIfTrue="1" operator="notEqual">
      <formula>CF3</formula>
    </cfRule>
    <cfRule type="cellIs" dxfId="14127" priority="1855" stopIfTrue="1" operator="notEqual">
      <formula>CF3</formula>
    </cfRule>
    <cfRule type="cellIs" dxfId="14126" priority="1983" stopIfTrue="1" operator="notEqual">
      <formula>CF3</formula>
    </cfRule>
    <cfRule type="cellIs" dxfId="14125" priority="2111" stopIfTrue="1" operator="notEqual">
      <formula>CF3</formula>
    </cfRule>
    <cfRule type="cellIs" dxfId="14124" priority="2239" stopIfTrue="1" operator="notEqual">
      <formula>CF3</formula>
    </cfRule>
    <cfRule type="cellIs" dxfId="14123" priority="2367" stopIfTrue="1" operator="notEqual">
      <formula>CF3</formula>
    </cfRule>
    <cfRule type="cellIs" dxfId="14122" priority="2495" stopIfTrue="1" operator="notEqual">
      <formula>CF3</formula>
    </cfRule>
  </conditionalFormatting>
  <conditionalFormatting sqref="E4:AD4">
    <cfRule type="cellIs" dxfId="14121" priority="1344" stopIfTrue="1" operator="notEqual">
      <formula>CF4</formula>
    </cfRule>
    <cfRule type="cellIs" dxfId="14120" priority="1472" stopIfTrue="1" operator="notEqual">
      <formula>CF4</formula>
    </cfRule>
    <cfRule type="cellIs" dxfId="14119" priority="1600" stopIfTrue="1" operator="notEqual">
      <formula>CF4</formula>
    </cfRule>
    <cfRule type="cellIs" dxfId="14118" priority="1728" stopIfTrue="1" operator="notEqual">
      <formula>CF4</formula>
    </cfRule>
    <cfRule type="cellIs" dxfId="14117" priority="1856" stopIfTrue="1" operator="notEqual">
      <formula>CF4</formula>
    </cfRule>
    <cfRule type="cellIs" dxfId="14116" priority="1984" stopIfTrue="1" operator="notEqual">
      <formula>CF4</formula>
    </cfRule>
    <cfRule type="cellIs" dxfId="14115" priority="2112" stopIfTrue="1" operator="notEqual">
      <formula>CF4</formula>
    </cfRule>
    <cfRule type="cellIs" dxfId="14114" priority="2240" stopIfTrue="1" operator="notEqual">
      <formula>CF4</formula>
    </cfRule>
    <cfRule type="cellIs" dxfId="14113" priority="2368" stopIfTrue="1" operator="notEqual">
      <formula>CF4</formula>
    </cfRule>
    <cfRule type="cellIs" dxfId="14112" priority="2496" stopIfTrue="1" operator="notEqual">
      <formula>CF4</formula>
    </cfRule>
  </conditionalFormatting>
  <conditionalFormatting sqref="E5:AD5">
    <cfRule type="cellIs" dxfId="14111" priority="1345" stopIfTrue="1" operator="notEqual">
      <formula>CF5</formula>
    </cfRule>
    <cfRule type="cellIs" dxfId="14110" priority="1473" stopIfTrue="1" operator="notEqual">
      <formula>CF5</formula>
    </cfRule>
    <cfRule type="cellIs" dxfId="14109" priority="1601" stopIfTrue="1" operator="notEqual">
      <formula>CF5</formula>
    </cfRule>
    <cfRule type="cellIs" dxfId="14108" priority="1729" stopIfTrue="1" operator="notEqual">
      <formula>CF5</formula>
    </cfRule>
    <cfRule type="cellIs" dxfId="14107" priority="1857" stopIfTrue="1" operator="notEqual">
      <formula>CF5</formula>
    </cfRule>
    <cfRule type="cellIs" dxfId="14106" priority="1985" stopIfTrue="1" operator="notEqual">
      <formula>CF5</formula>
    </cfRule>
    <cfRule type="cellIs" dxfId="14105" priority="2113" stopIfTrue="1" operator="notEqual">
      <formula>CF5</formula>
    </cfRule>
    <cfRule type="cellIs" dxfId="14104" priority="2241" stopIfTrue="1" operator="notEqual">
      <formula>CF5</formula>
    </cfRule>
    <cfRule type="cellIs" dxfId="14103" priority="2369" stopIfTrue="1" operator="notEqual">
      <formula>CF5</formula>
    </cfRule>
    <cfRule type="cellIs" dxfId="14102" priority="2497" stopIfTrue="1" operator="notEqual">
      <formula>CF5</formula>
    </cfRule>
  </conditionalFormatting>
  <conditionalFormatting sqref="E6:AD6">
    <cfRule type="cellIs" dxfId="14101" priority="1346" stopIfTrue="1" operator="notEqual">
      <formula>CF6</formula>
    </cfRule>
    <cfRule type="cellIs" dxfId="14100" priority="1474" stopIfTrue="1" operator="notEqual">
      <formula>CF6</formula>
    </cfRule>
    <cfRule type="cellIs" dxfId="14099" priority="1602" stopIfTrue="1" operator="notEqual">
      <formula>CF6</formula>
    </cfRule>
    <cfRule type="cellIs" dxfId="14098" priority="1730" stopIfTrue="1" operator="notEqual">
      <formula>CF6</formula>
    </cfRule>
    <cfRule type="cellIs" dxfId="14097" priority="1858" stopIfTrue="1" operator="notEqual">
      <formula>CF6</formula>
    </cfRule>
    <cfRule type="cellIs" dxfId="14096" priority="1986" stopIfTrue="1" operator="notEqual">
      <formula>CF6</formula>
    </cfRule>
    <cfRule type="cellIs" dxfId="14095" priority="2114" stopIfTrue="1" operator="notEqual">
      <formula>CF6</formula>
    </cfRule>
    <cfRule type="cellIs" dxfId="14094" priority="2242" stopIfTrue="1" operator="notEqual">
      <formula>CF6</formula>
    </cfRule>
    <cfRule type="cellIs" dxfId="14093" priority="2370" stopIfTrue="1" operator="notEqual">
      <formula>CF6</formula>
    </cfRule>
    <cfRule type="cellIs" dxfId="14092" priority="2498" stopIfTrue="1" operator="notEqual">
      <formula>CF6</formula>
    </cfRule>
  </conditionalFormatting>
  <conditionalFormatting sqref="E7:AD7">
    <cfRule type="cellIs" dxfId="14091" priority="1347" stopIfTrue="1" operator="notEqual">
      <formula>CF7</formula>
    </cfRule>
    <cfRule type="cellIs" dxfId="14090" priority="1475" stopIfTrue="1" operator="notEqual">
      <formula>CF7</formula>
    </cfRule>
    <cfRule type="cellIs" dxfId="14089" priority="1603" stopIfTrue="1" operator="notEqual">
      <formula>CF7</formula>
    </cfRule>
    <cfRule type="cellIs" dxfId="14088" priority="1731" stopIfTrue="1" operator="notEqual">
      <formula>CF7</formula>
    </cfRule>
    <cfRule type="cellIs" dxfId="14087" priority="1859" stopIfTrue="1" operator="notEqual">
      <formula>CF7</formula>
    </cfRule>
    <cfRule type="cellIs" dxfId="14086" priority="1987" stopIfTrue="1" operator="notEqual">
      <formula>CF7</formula>
    </cfRule>
    <cfRule type="cellIs" dxfId="14085" priority="2115" stopIfTrue="1" operator="notEqual">
      <formula>CF7</formula>
    </cfRule>
    <cfRule type="cellIs" dxfId="14084" priority="2243" stopIfTrue="1" operator="notEqual">
      <formula>CF7</formula>
    </cfRule>
    <cfRule type="cellIs" dxfId="14083" priority="2371" stopIfTrue="1" operator="notEqual">
      <formula>CF7</formula>
    </cfRule>
    <cfRule type="cellIs" dxfId="14082" priority="2499" stopIfTrue="1" operator="notEqual">
      <formula>CF7</formula>
    </cfRule>
  </conditionalFormatting>
  <conditionalFormatting sqref="E8:AD8">
    <cfRule type="cellIs" dxfId="14081" priority="1348" stopIfTrue="1" operator="notEqual">
      <formula>CF8</formula>
    </cfRule>
    <cfRule type="cellIs" dxfId="14080" priority="1476" stopIfTrue="1" operator="notEqual">
      <formula>CF8</formula>
    </cfRule>
    <cfRule type="cellIs" dxfId="14079" priority="1604" stopIfTrue="1" operator="notEqual">
      <formula>CF8</formula>
    </cfRule>
    <cfRule type="cellIs" dxfId="14078" priority="1732" stopIfTrue="1" operator="notEqual">
      <formula>CF8</formula>
    </cfRule>
    <cfRule type="cellIs" dxfId="14077" priority="1860" stopIfTrue="1" operator="notEqual">
      <formula>CF8</formula>
    </cfRule>
    <cfRule type="cellIs" dxfId="14076" priority="1988" stopIfTrue="1" operator="notEqual">
      <formula>CF8</formula>
    </cfRule>
    <cfRule type="cellIs" dxfId="14075" priority="2116" stopIfTrue="1" operator="notEqual">
      <formula>CF8</formula>
    </cfRule>
    <cfRule type="cellIs" dxfId="14074" priority="2244" stopIfTrue="1" operator="notEqual">
      <formula>CF8</formula>
    </cfRule>
    <cfRule type="cellIs" dxfId="14073" priority="2372" stopIfTrue="1" operator="notEqual">
      <formula>CF8</formula>
    </cfRule>
    <cfRule type="cellIs" dxfId="14072" priority="2500" stopIfTrue="1" operator="notEqual">
      <formula>CF8</formula>
    </cfRule>
  </conditionalFormatting>
  <conditionalFormatting sqref="E9:AD9">
    <cfRule type="cellIs" dxfId="14071" priority="1349" stopIfTrue="1" operator="notEqual">
      <formula>CF9</formula>
    </cfRule>
    <cfRule type="cellIs" dxfId="14070" priority="1477" stopIfTrue="1" operator="notEqual">
      <formula>CF9</formula>
    </cfRule>
    <cfRule type="cellIs" dxfId="14069" priority="1605" stopIfTrue="1" operator="notEqual">
      <formula>CF9</formula>
    </cfRule>
    <cfRule type="cellIs" dxfId="14068" priority="1733" stopIfTrue="1" operator="notEqual">
      <formula>CF9</formula>
    </cfRule>
    <cfRule type="cellIs" dxfId="14067" priority="1861" stopIfTrue="1" operator="notEqual">
      <formula>CF9</formula>
    </cfRule>
    <cfRule type="cellIs" dxfId="14066" priority="1989" stopIfTrue="1" operator="notEqual">
      <formula>CF9</formula>
    </cfRule>
    <cfRule type="cellIs" dxfId="14065" priority="2117" stopIfTrue="1" operator="notEqual">
      <formula>CF9</formula>
    </cfRule>
    <cfRule type="cellIs" dxfId="14064" priority="2245" stopIfTrue="1" operator="notEqual">
      <formula>CF9</formula>
    </cfRule>
    <cfRule type="cellIs" dxfId="14063" priority="2373" stopIfTrue="1" operator="notEqual">
      <formula>CF9</formula>
    </cfRule>
    <cfRule type="cellIs" dxfId="14062" priority="2501" stopIfTrue="1" operator="notEqual">
      <formula>CF9</formula>
    </cfRule>
  </conditionalFormatting>
  <conditionalFormatting sqref="E10:AD10">
    <cfRule type="cellIs" dxfId="14061" priority="1350" stopIfTrue="1" operator="notEqual">
      <formula>CF10</formula>
    </cfRule>
    <cfRule type="cellIs" dxfId="14060" priority="1478" stopIfTrue="1" operator="notEqual">
      <formula>CF10</formula>
    </cfRule>
    <cfRule type="cellIs" dxfId="14059" priority="1606" stopIfTrue="1" operator="notEqual">
      <formula>CF10</formula>
    </cfRule>
    <cfRule type="cellIs" dxfId="14058" priority="1734" stopIfTrue="1" operator="notEqual">
      <formula>CF10</formula>
    </cfRule>
    <cfRule type="cellIs" dxfId="14057" priority="1862" stopIfTrue="1" operator="notEqual">
      <formula>CF10</formula>
    </cfRule>
    <cfRule type="cellIs" dxfId="14056" priority="1990" stopIfTrue="1" operator="notEqual">
      <formula>CF10</formula>
    </cfRule>
    <cfRule type="cellIs" dxfId="14055" priority="2118" stopIfTrue="1" operator="notEqual">
      <formula>CF10</formula>
    </cfRule>
    <cfRule type="cellIs" dxfId="14054" priority="2246" stopIfTrue="1" operator="notEqual">
      <formula>CF10</formula>
    </cfRule>
    <cfRule type="cellIs" dxfId="14053" priority="2374" stopIfTrue="1" operator="notEqual">
      <formula>CF10</formula>
    </cfRule>
    <cfRule type="cellIs" dxfId="14052" priority="2502" stopIfTrue="1" operator="notEqual">
      <formula>CF10</formula>
    </cfRule>
  </conditionalFormatting>
  <conditionalFormatting sqref="E11:AD11">
    <cfRule type="cellIs" dxfId="14051" priority="1351" stopIfTrue="1" operator="notEqual">
      <formula>CF11</formula>
    </cfRule>
  </conditionalFormatting>
  <conditionalFormatting sqref="E12:AD12">
    <cfRule type="cellIs" dxfId="14050" priority="1352" stopIfTrue="1" operator="notEqual">
      <formula>CF12</formula>
    </cfRule>
  </conditionalFormatting>
  <conditionalFormatting sqref="E13:AB13">
    <cfRule type="cellIs" dxfId="14049" priority="1353" stopIfTrue="1" operator="notEqual">
      <formula>CF13</formula>
    </cfRule>
  </conditionalFormatting>
  <conditionalFormatting sqref="E14:AD14">
    <cfRule type="cellIs" dxfId="14048" priority="1354" stopIfTrue="1" operator="notEqual">
      <formula>CF14</formula>
    </cfRule>
  </conditionalFormatting>
  <conditionalFormatting sqref="E15:AD15">
    <cfRule type="cellIs" dxfId="14047" priority="1355" stopIfTrue="1" operator="notEqual">
      <formula>CF15</formula>
    </cfRule>
  </conditionalFormatting>
  <conditionalFormatting sqref="E16:AD16">
    <cfRule type="cellIs" dxfId="14046" priority="1356" stopIfTrue="1" operator="notEqual">
      <formula>CF16</formula>
    </cfRule>
  </conditionalFormatting>
  <conditionalFormatting sqref="E17:AD17">
    <cfRule type="cellIs" dxfId="14045" priority="1357" stopIfTrue="1" operator="notEqual">
      <formula>CF17</formula>
    </cfRule>
  </conditionalFormatting>
  <conditionalFormatting sqref="E18:AD18">
    <cfRule type="cellIs" dxfId="14044" priority="1358" stopIfTrue="1" operator="notEqual">
      <formula>CF18</formula>
    </cfRule>
  </conditionalFormatting>
  <conditionalFormatting sqref="E19:AD19">
    <cfRule type="cellIs" dxfId="14043" priority="1359" stopIfTrue="1" operator="notEqual">
      <formula>CF19</formula>
    </cfRule>
  </conditionalFormatting>
  <conditionalFormatting sqref="E20:AD20">
    <cfRule type="cellIs" dxfId="14042" priority="1360" stopIfTrue="1" operator="notEqual">
      <formula>CF20</formula>
    </cfRule>
  </conditionalFormatting>
  <conditionalFormatting sqref="E21:AD21">
    <cfRule type="cellIs" dxfId="14041" priority="1361" stopIfTrue="1" operator="notEqual">
      <formula>CF21</formula>
    </cfRule>
  </conditionalFormatting>
  <conditionalFormatting sqref="E22:AD22">
    <cfRule type="cellIs" dxfId="14040" priority="1362" stopIfTrue="1" operator="notEqual">
      <formula>CF22</formula>
    </cfRule>
  </conditionalFormatting>
  <conditionalFormatting sqref="E23:AD23">
    <cfRule type="cellIs" dxfId="14039" priority="1363" stopIfTrue="1" operator="notEqual">
      <formula>CF23</formula>
    </cfRule>
  </conditionalFormatting>
  <conditionalFormatting sqref="E24:AD24">
    <cfRule type="cellIs" dxfId="14038" priority="1364" stopIfTrue="1" operator="notEqual">
      <formula>CF24</formula>
    </cfRule>
  </conditionalFormatting>
  <conditionalFormatting sqref="E25:AD25">
    <cfRule type="cellIs" dxfId="14037" priority="1365" stopIfTrue="1" operator="notEqual">
      <formula>CF25</formula>
    </cfRule>
  </conditionalFormatting>
  <conditionalFormatting sqref="E26:AD26">
    <cfRule type="cellIs" dxfId="14036" priority="1366" stopIfTrue="1" operator="notEqual">
      <formula>CF26</formula>
    </cfRule>
    <cfRule type="cellIs" dxfId="14035" priority="2134" stopIfTrue="1" operator="notEqual">
      <formula>CF26</formula>
    </cfRule>
  </conditionalFormatting>
  <conditionalFormatting sqref="E27:AD27">
    <cfRule type="cellIs" dxfId="14034" priority="1367" stopIfTrue="1" operator="notEqual">
      <formula>CF27</formula>
    </cfRule>
  </conditionalFormatting>
  <conditionalFormatting sqref="E28:AD28">
    <cfRule type="cellIs" dxfId="14033" priority="1368" stopIfTrue="1" operator="notEqual">
      <formula>CF28</formula>
    </cfRule>
  </conditionalFormatting>
  <conditionalFormatting sqref="E29:AD29">
    <cfRule type="cellIs" dxfId="14032" priority="1369" stopIfTrue="1" operator="notEqual">
      <formula>CF29</formula>
    </cfRule>
  </conditionalFormatting>
  <conditionalFormatting sqref="E30:AD30">
    <cfRule type="cellIs" dxfId="14031" priority="1370" stopIfTrue="1" operator="notEqual">
      <formula>CF30</formula>
    </cfRule>
  </conditionalFormatting>
  <conditionalFormatting sqref="E31:AD31">
    <cfRule type="cellIs" dxfId="14030" priority="1371" stopIfTrue="1" operator="notEqual">
      <formula>CF31</formula>
    </cfRule>
  </conditionalFormatting>
  <conditionalFormatting sqref="E32:AD32">
    <cfRule type="cellIs" dxfId="14029" priority="1372" stopIfTrue="1" operator="notEqual">
      <formula>CF32</formula>
    </cfRule>
  </conditionalFormatting>
  <conditionalFormatting sqref="E33:AD33">
    <cfRule type="cellIs" dxfId="14028" priority="1373" stopIfTrue="1" operator="notEqual">
      <formula>CF33</formula>
    </cfRule>
  </conditionalFormatting>
  <conditionalFormatting sqref="E34:AD34">
    <cfRule type="cellIs" dxfId="14027" priority="1374" stopIfTrue="1" operator="notEqual">
      <formula>CF34</formula>
    </cfRule>
  </conditionalFormatting>
  <conditionalFormatting sqref="E35:AD35">
    <cfRule type="cellIs" dxfId="14026" priority="1375" stopIfTrue="1" operator="notEqual">
      <formula>CF35</formula>
    </cfRule>
  </conditionalFormatting>
  <conditionalFormatting sqref="E36:AD36">
    <cfRule type="cellIs" dxfId="14025" priority="1376" stopIfTrue="1" operator="notEqual">
      <formula>CF36</formula>
    </cfRule>
  </conditionalFormatting>
  <conditionalFormatting sqref="E37:AD37">
    <cfRule type="cellIs" dxfId="14024" priority="1377" stopIfTrue="1" operator="notEqual">
      <formula>CF37</formula>
    </cfRule>
    <cfRule type="cellIs" dxfId="14023" priority="1889" stopIfTrue="1" operator="notEqual">
      <formula>CF37</formula>
    </cfRule>
  </conditionalFormatting>
  <conditionalFormatting sqref="E38:AD38">
    <cfRule type="cellIs" dxfId="14022" priority="1378" stopIfTrue="1" operator="notEqual">
      <formula>CF38</formula>
    </cfRule>
    <cfRule type="cellIs" dxfId="14021" priority="1890" stopIfTrue="1" operator="notEqual">
      <formula>CF38</formula>
    </cfRule>
  </conditionalFormatting>
  <conditionalFormatting sqref="E39:AD39">
    <cfRule type="cellIs" dxfId="14020" priority="1379" stopIfTrue="1" operator="notEqual">
      <formula>CF39</formula>
    </cfRule>
  </conditionalFormatting>
  <conditionalFormatting sqref="E40:AD40">
    <cfRule type="cellIs" dxfId="14019" priority="1380" stopIfTrue="1" operator="notEqual">
      <formula>CF40</formula>
    </cfRule>
    <cfRule type="cellIs" dxfId="14018" priority="1892" stopIfTrue="1" operator="notEqual">
      <formula>CF40</formula>
    </cfRule>
  </conditionalFormatting>
  <conditionalFormatting sqref="E41:AD41">
    <cfRule type="cellIs" dxfId="14017" priority="1381" stopIfTrue="1" operator="notEqual">
      <formula>CF41</formula>
    </cfRule>
  </conditionalFormatting>
  <conditionalFormatting sqref="E42:AD42">
    <cfRule type="cellIs" dxfId="14016" priority="1382" stopIfTrue="1" operator="notEqual">
      <formula>CF42</formula>
    </cfRule>
  </conditionalFormatting>
  <conditionalFormatting sqref="E43:AD43">
    <cfRule type="cellIs" dxfId="14015" priority="1383" stopIfTrue="1" operator="notEqual">
      <formula>CF43</formula>
    </cfRule>
  </conditionalFormatting>
  <conditionalFormatting sqref="E44:AD44">
    <cfRule type="cellIs" dxfId="14014" priority="1384" stopIfTrue="1" operator="notEqual">
      <formula>CF44</formula>
    </cfRule>
  </conditionalFormatting>
  <conditionalFormatting sqref="E45:AD45">
    <cfRule type="cellIs" dxfId="14013" priority="1385" stopIfTrue="1" operator="notEqual">
      <formula>CF45</formula>
    </cfRule>
  </conditionalFormatting>
  <conditionalFormatting sqref="E46:AD46">
    <cfRule type="cellIs" dxfId="14012" priority="1386" stopIfTrue="1" operator="notEqual">
      <formula>CF46</formula>
    </cfRule>
  </conditionalFormatting>
  <conditionalFormatting sqref="E47:AD47">
    <cfRule type="cellIs" dxfId="14011" priority="1387" stopIfTrue="1" operator="notEqual">
      <formula>CF47</formula>
    </cfRule>
  </conditionalFormatting>
  <conditionalFormatting sqref="E48:AD48">
    <cfRule type="cellIs" dxfId="14010" priority="1388" stopIfTrue="1" operator="notEqual">
      <formula>CF48</formula>
    </cfRule>
  </conditionalFormatting>
  <conditionalFormatting sqref="E49:AD49">
    <cfRule type="cellIs" dxfId="14009" priority="1389" stopIfTrue="1" operator="notEqual">
      <formula>CF49</formula>
    </cfRule>
  </conditionalFormatting>
  <conditionalFormatting sqref="E50:AD50">
    <cfRule type="cellIs" dxfId="14008" priority="1390" stopIfTrue="1" operator="notEqual">
      <formula>CF50</formula>
    </cfRule>
  </conditionalFormatting>
  <conditionalFormatting sqref="E51:AD51">
    <cfRule type="cellIs" dxfId="14007" priority="1391" stopIfTrue="1" operator="notEqual">
      <formula>CF51</formula>
    </cfRule>
  </conditionalFormatting>
  <conditionalFormatting sqref="E52:AD52">
    <cfRule type="cellIs" dxfId="14006" priority="1392" stopIfTrue="1" operator="notEqual">
      <formula>CF52</formula>
    </cfRule>
  </conditionalFormatting>
  <conditionalFormatting sqref="E53:AD53">
    <cfRule type="cellIs" dxfId="14005" priority="1393" stopIfTrue="1" operator="notEqual">
      <formula>CF53</formula>
    </cfRule>
  </conditionalFormatting>
  <conditionalFormatting sqref="E54:AD54">
    <cfRule type="cellIs" dxfId="14004" priority="1394" stopIfTrue="1" operator="notEqual">
      <formula>CF54</formula>
    </cfRule>
  </conditionalFormatting>
  <conditionalFormatting sqref="E55:AD55">
    <cfRule type="cellIs" dxfId="14003" priority="1395" stopIfTrue="1" operator="notEqual">
      <formula>CF55</formula>
    </cfRule>
  </conditionalFormatting>
  <conditionalFormatting sqref="E56:AD56">
    <cfRule type="cellIs" dxfId="14002" priority="1396" stopIfTrue="1" operator="notEqual">
      <formula>CF56</formula>
    </cfRule>
  </conditionalFormatting>
  <conditionalFormatting sqref="E57:AD57">
    <cfRule type="cellIs" dxfId="14001" priority="1397" stopIfTrue="1" operator="notEqual">
      <formula>CF57</formula>
    </cfRule>
  </conditionalFormatting>
  <conditionalFormatting sqref="E58:AD58">
    <cfRule type="cellIs" dxfId="14000" priority="1398" stopIfTrue="1" operator="notEqual">
      <formula>CF58</formula>
    </cfRule>
  </conditionalFormatting>
  <conditionalFormatting sqref="E59:AD59">
    <cfRule type="cellIs" dxfId="13999" priority="1399" stopIfTrue="1" operator="notEqual">
      <formula>CF59</formula>
    </cfRule>
  </conditionalFormatting>
  <conditionalFormatting sqref="E60:AD60">
    <cfRule type="cellIs" dxfId="13998" priority="1400" stopIfTrue="1" operator="notEqual">
      <formula>CF60</formula>
    </cfRule>
  </conditionalFormatting>
  <conditionalFormatting sqref="E61:AD61">
    <cfRule type="cellIs" dxfId="13997" priority="1401" stopIfTrue="1" operator="notEqual">
      <formula>CF61</formula>
    </cfRule>
  </conditionalFormatting>
  <conditionalFormatting sqref="E62:AD62">
    <cfRule type="cellIs" dxfId="13996" priority="1402" stopIfTrue="1" operator="notEqual">
      <formula>CF62</formula>
    </cfRule>
  </conditionalFormatting>
  <conditionalFormatting sqref="E63:AD63">
    <cfRule type="cellIs" dxfId="13995" priority="1403" stopIfTrue="1" operator="notEqual">
      <formula>CF63</formula>
    </cfRule>
  </conditionalFormatting>
  <conditionalFormatting sqref="E64:AD64">
    <cfRule type="cellIs" dxfId="13994" priority="1404" stopIfTrue="1" operator="notEqual">
      <formula>CF64</formula>
    </cfRule>
  </conditionalFormatting>
  <conditionalFormatting sqref="E65:AD65">
    <cfRule type="cellIs" dxfId="13993" priority="1405" stopIfTrue="1" operator="notEqual">
      <formula>CF65</formula>
    </cfRule>
  </conditionalFormatting>
  <conditionalFormatting sqref="E66:AD66">
    <cfRule type="cellIs" dxfId="13992" priority="1406" stopIfTrue="1" operator="notEqual">
      <formula>CF66</formula>
    </cfRule>
  </conditionalFormatting>
  <conditionalFormatting sqref="E67:AD67">
    <cfRule type="cellIs" dxfId="13991" priority="1407" stopIfTrue="1" operator="notEqual">
      <formula>CF67</formula>
    </cfRule>
  </conditionalFormatting>
  <conditionalFormatting sqref="E68:AD68">
    <cfRule type="cellIs" dxfId="13990" priority="1408" stopIfTrue="1" operator="notEqual">
      <formula>CF68</formula>
    </cfRule>
  </conditionalFormatting>
  <conditionalFormatting sqref="E69:AD69">
    <cfRule type="cellIs" dxfId="13989" priority="1409" stopIfTrue="1" operator="notEqual">
      <formula>CF69</formula>
    </cfRule>
  </conditionalFormatting>
  <conditionalFormatting sqref="E70:AD70">
    <cfRule type="cellIs" dxfId="13988" priority="1410" stopIfTrue="1" operator="notEqual">
      <formula>CF70</formula>
    </cfRule>
  </conditionalFormatting>
  <conditionalFormatting sqref="E71:AD71">
    <cfRule type="cellIs" dxfId="13987" priority="1411" stopIfTrue="1" operator="notEqual">
      <formula>CF71</formula>
    </cfRule>
  </conditionalFormatting>
  <conditionalFormatting sqref="E72:AD72">
    <cfRule type="cellIs" dxfId="13986" priority="1412" stopIfTrue="1" operator="notEqual">
      <formula>CF72</formula>
    </cfRule>
  </conditionalFormatting>
  <conditionalFormatting sqref="E73:AD73">
    <cfRule type="cellIs" dxfId="13985" priority="1413" stopIfTrue="1" operator="notEqual">
      <formula>CF73</formula>
    </cfRule>
  </conditionalFormatting>
  <conditionalFormatting sqref="E74:AD74">
    <cfRule type="cellIs" dxfId="13984" priority="1414" stopIfTrue="1" operator="notEqual">
      <formula>CF74</formula>
    </cfRule>
  </conditionalFormatting>
  <conditionalFormatting sqref="E75:AD75">
    <cfRule type="cellIs" dxfId="13983" priority="1415" stopIfTrue="1" operator="notEqual">
      <formula>CF75</formula>
    </cfRule>
  </conditionalFormatting>
  <conditionalFormatting sqref="E76:AD76">
    <cfRule type="cellIs" dxfId="13982" priority="1416" stopIfTrue="1" operator="notEqual">
      <formula>CF76</formula>
    </cfRule>
  </conditionalFormatting>
  <conditionalFormatting sqref="E77:AD77">
    <cfRule type="cellIs" dxfId="13981" priority="1417" stopIfTrue="1" operator="notEqual">
      <formula>CF77</formula>
    </cfRule>
  </conditionalFormatting>
  <conditionalFormatting sqref="E78:AD78">
    <cfRule type="cellIs" dxfId="13980" priority="1418" stopIfTrue="1" operator="notEqual">
      <formula>CF78</formula>
    </cfRule>
  </conditionalFormatting>
  <conditionalFormatting sqref="E79:AD79">
    <cfRule type="cellIs" dxfId="13979" priority="1419" stopIfTrue="1" operator="notEqual">
      <formula>CF79</formula>
    </cfRule>
  </conditionalFormatting>
  <conditionalFormatting sqref="E80:AD80">
    <cfRule type="cellIs" dxfId="13978" priority="1420" stopIfTrue="1" operator="notEqual">
      <formula>CF80</formula>
    </cfRule>
  </conditionalFormatting>
  <conditionalFormatting sqref="E81:AD81">
    <cfRule type="cellIs" dxfId="13977" priority="1421" stopIfTrue="1" operator="notEqual">
      <formula>CF81</formula>
    </cfRule>
  </conditionalFormatting>
  <conditionalFormatting sqref="E82:AD82">
    <cfRule type="cellIs" dxfId="13976" priority="1422" stopIfTrue="1" operator="notEqual">
      <formula>CF82</formula>
    </cfRule>
  </conditionalFormatting>
  <conditionalFormatting sqref="E83:AD83">
    <cfRule type="cellIs" dxfId="13975" priority="1423" stopIfTrue="1" operator="notEqual">
      <formula>CF83</formula>
    </cfRule>
  </conditionalFormatting>
  <conditionalFormatting sqref="E84:AD84">
    <cfRule type="cellIs" dxfId="13974" priority="1424" stopIfTrue="1" operator="notEqual">
      <formula>CF84</formula>
    </cfRule>
  </conditionalFormatting>
  <conditionalFormatting sqref="E85:AD85">
    <cfRule type="cellIs" dxfId="13973" priority="1425" stopIfTrue="1" operator="notEqual">
      <formula>CF85</formula>
    </cfRule>
  </conditionalFormatting>
  <conditionalFormatting sqref="E86:AD86">
    <cfRule type="cellIs" dxfId="13972" priority="1426" stopIfTrue="1" operator="notEqual">
      <formula>CF86</formula>
    </cfRule>
  </conditionalFormatting>
  <conditionalFormatting sqref="E87:AD87">
    <cfRule type="cellIs" dxfId="13971" priority="1427" stopIfTrue="1" operator="notEqual">
      <formula>CF87</formula>
    </cfRule>
  </conditionalFormatting>
  <conditionalFormatting sqref="E88:AD88">
    <cfRule type="cellIs" dxfId="13970" priority="1428" stopIfTrue="1" operator="notEqual">
      <formula>CF88</formula>
    </cfRule>
  </conditionalFormatting>
  <conditionalFormatting sqref="E89:AD89">
    <cfRule type="cellIs" dxfId="13969" priority="1429" stopIfTrue="1" operator="notEqual">
      <formula>CF89</formula>
    </cfRule>
  </conditionalFormatting>
  <conditionalFormatting sqref="E90:AD90">
    <cfRule type="cellIs" dxfId="13968" priority="1430" stopIfTrue="1" operator="notEqual">
      <formula>CF90</formula>
    </cfRule>
  </conditionalFormatting>
  <conditionalFormatting sqref="E91:AD91">
    <cfRule type="cellIs" dxfId="13967" priority="1431" stopIfTrue="1" operator="notEqual">
      <formula>CF91</formula>
    </cfRule>
  </conditionalFormatting>
  <conditionalFormatting sqref="E92:AD92">
    <cfRule type="cellIs" dxfId="13966" priority="1432" stopIfTrue="1" operator="notEqual">
      <formula>CF92</formula>
    </cfRule>
  </conditionalFormatting>
  <conditionalFormatting sqref="E93:AD93">
    <cfRule type="cellIs" dxfId="13965" priority="1433" stopIfTrue="1" operator="notEqual">
      <formula>CF93</formula>
    </cfRule>
  </conditionalFormatting>
  <conditionalFormatting sqref="E94:AD94">
    <cfRule type="cellIs" dxfId="13964" priority="1434" stopIfTrue="1" operator="notEqual">
      <formula>CF94</formula>
    </cfRule>
  </conditionalFormatting>
  <conditionalFormatting sqref="E95:AD95">
    <cfRule type="cellIs" dxfId="13963" priority="1435" stopIfTrue="1" operator="notEqual">
      <formula>CF95</formula>
    </cfRule>
  </conditionalFormatting>
  <conditionalFormatting sqref="E96:AD96">
    <cfRule type="cellIs" dxfId="13962" priority="1436" stopIfTrue="1" operator="notEqual">
      <formula>CF96</formula>
    </cfRule>
  </conditionalFormatting>
  <conditionalFormatting sqref="E97:AD97">
    <cfRule type="cellIs" dxfId="13961" priority="1437" stopIfTrue="1" operator="notEqual">
      <formula>CF97</formula>
    </cfRule>
  </conditionalFormatting>
  <conditionalFormatting sqref="E98:AD98">
    <cfRule type="cellIs" dxfId="13960" priority="1438" stopIfTrue="1" operator="notEqual">
      <formula>CF98</formula>
    </cfRule>
  </conditionalFormatting>
  <conditionalFormatting sqref="E99:AD99">
    <cfRule type="cellIs" dxfId="13959" priority="1439" stopIfTrue="1" operator="notEqual">
      <formula>CF99</formula>
    </cfRule>
  </conditionalFormatting>
  <conditionalFormatting sqref="E100:AD100">
    <cfRule type="cellIs" dxfId="13958" priority="1440" stopIfTrue="1" operator="notEqual">
      <formula>CF100</formula>
    </cfRule>
  </conditionalFormatting>
  <conditionalFormatting sqref="E101:AD101">
    <cfRule type="cellIs" dxfId="13957" priority="1441" stopIfTrue="1" operator="notEqual">
      <formula>CF101</formula>
    </cfRule>
  </conditionalFormatting>
  <conditionalFormatting sqref="E102:AD102">
    <cfRule type="cellIs" dxfId="13956" priority="1442" stopIfTrue="1" operator="notEqual">
      <formula>CF102</formula>
    </cfRule>
  </conditionalFormatting>
  <conditionalFormatting sqref="E103:AD103">
    <cfRule type="cellIs" dxfId="13955" priority="1443" stopIfTrue="1" operator="notEqual">
      <formula>CF103</formula>
    </cfRule>
  </conditionalFormatting>
  <conditionalFormatting sqref="E104:AD104">
    <cfRule type="cellIs" dxfId="13954" priority="1444" stopIfTrue="1" operator="notEqual">
      <formula>CF104</formula>
    </cfRule>
  </conditionalFormatting>
  <conditionalFormatting sqref="E105:AD105">
    <cfRule type="cellIs" dxfId="13953" priority="1445" stopIfTrue="1" operator="notEqual">
      <formula>CF105</formula>
    </cfRule>
  </conditionalFormatting>
  <conditionalFormatting sqref="E106:AD106">
    <cfRule type="cellIs" dxfId="13952" priority="1446" stopIfTrue="1" operator="notEqual">
      <formula>CF106</formula>
    </cfRule>
  </conditionalFormatting>
  <conditionalFormatting sqref="E107:AD107">
    <cfRule type="cellIs" dxfId="13951" priority="1447" stopIfTrue="1" operator="notEqual">
      <formula>CF107</formula>
    </cfRule>
  </conditionalFormatting>
  <conditionalFormatting sqref="E108:AD108">
    <cfRule type="cellIs" dxfId="13950" priority="1448" stopIfTrue="1" operator="notEqual">
      <formula>CF108</formula>
    </cfRule>
  </conditionalFormatting>
  <conditionalFormatting sqref="E109:AD109">
    <cfRule type="cellIs" dxfId="13949" priority="1449" stopIfTrue="1" operator="notEqual">
      <formula>CF109</formula>
    </cfRule>
  </conditionalFormatting>
  <conditionalFormatting sqref="E110:AD110">
    <cfRule type="cellIs" dxfId="13948" priority="1450" stopIfTrue="1" operator="notEqual">
      <formula>CF110</formula>
    </cfRule>
  </conditionalFormatting>
  <conditionalFormatting sqref="E111:AD111">
    <cfRule type="cellIs" dxfId="13947" priority="1451" stopIfTrue="1" operator="notEqual">
      <formula>CF111</formula>
    </cfRule>
  </conditionalFormatting>
  <conditionalFormatting sqref="E112:AD112">
    <cfRule type="cellIs" dxfId="13946" priority="1452" stopIfTrue="1" operator="notEqual">
      <formula>CF112</formula>
    </cfRule>
  </conditionalFormatting>
  <conditionalFormatting sqref="E113:AD113">
    <cfRule type="cellIs" dxfId="13945" priority="1453" stopIfTrue="1" operator="notEqual">
      <formula>CF113</formula>
    </cfRule>
  </conditionalFormatting>
  <conditionalFormatting sqref="E114:AD114">
    <cfRule type="cellIs" dxfId="13944" priority="1454" stopIfTrue="1" operator="notEqual">
      <formula>CF114</formula>
    </cfRule>
  </conditionalFormatting>
  <conditionalFormatting sqref="E115:AD115">
    <cfRule type="cellIs" dxfId="13943" priority="1455" stopIfTrue="1" operator="notEqual">
      <formula>CF115</formula>
    </cfRule>
  </conditionalFormatting>
  <conditionalFormatting sqref="E116:AD116">
    <cfRule type="cellIs" dxfId="13942" priority="1456" stopIfTrue="1" operator="notEqual">
      <formula>CF116</formula>
    </cfRule>
  </conditionalFormatting>
  <conditionalFormatting sqref="E117:AD117">
    <cfRule type="cellIs" dxfId="13941" priority="1457" stopIfTrue="1" operator="notEqual">
      <formula>CF117</formula>
    </cfRule>
  </conditionalFormatting>
  <conditionalFormatting sqref="E118:AD118">
    <cfRule type="cellIs" dxfId="13940" priority="1458" stopIfTrue="1" operator="notEqual">
      <formula>CF118</formula>
    </cfRule>
  </conditionalFormatting>
  <conditionalFormatting sqref="E119:AD119">
    <cfRule type="cellIs" dxfId="13939" priority="1459" stopIfTrue="1" operator="notEqual">
      <formula>CF119</formula>
    </cfRule>
  </conditionalFormatting>
  <conditionalFormatting sqref="E120:AD120">
    <cfRule type="cellIs" dxfId="13938" priority="1460" stopIfTrue="1" operator="notEqual">
      <formula>CF120</formula>
    </cfRule>
  </conditionalFormatting>
  <conditionalFormatting sqref="E121:AD121">
    <cfRule type="cellIs" dxfId="13937" priority="1461" stopIfTrue="1" operator="notEqual">
      <formula>CF121</formula>
    </cfRule>
  </conditionalFormatting>
  <conditionalFormatting sqref="E122:AD122">
    <cfRule type="cellIs" dxfId="13936" priority="1462" stopIfTrue="1" operator="notEqual">
      <formula>CF122</formula>
    </cfRule>
  </conditionalFormatting>
  <conditionalFormatting sqref="E123:AD123">
    <cfRule type="cellIs" dxfId="13935" priority="1463" stopIfTrue="1" operator="notEqual">
      <formula>CF123</formula>
    </cfRule>
  </conditionalFormatting>
  <conditionalFormatting sqref="E124:AD124">
    <cfRule type="cellIs" dxfId="13934" priority="1464" stopIfTrue="1" operator="notEqual">
      <formula>CF124</formula>
    </cfRule>
  </conditionalFormatting>
  <conditionalFormatting sqref="E125:AD125">
    <cfRule type="cellIs" dxfId="13933" priority="1465" stopIfTrue="1" operator="notEqual">
      <formula>CF125</formula>
    </cfRule>
  </conditionalFormatting>
  <conditionalFormatting sqref="E126:AD126">
    <cfRule type="cellIs" dxfId="13932" priority="1466" stopIfTrue="1" operator="notEqual">
      <formula>CF126</formula>
    </cfRule>
  </conditionalFormatting>
  <conditionalFormatting sqref="E127:AD127">
    <cfRule type="cellIs" dxfId="13931" priority="1467" stopIfTrue="1" operator="notEqual">
      <formula>CF127</formula>
    </cfRule>
  </conditionalFormatting>
  <conditionalFormatting sqref="E128:AD128">
    <cfRule type="cellIs" dxfId="13930" priority="1468" stopIfTrue="1" operator="notEqual">
      <formula>CF128</formula>
    </cfRule>
  </conditionalFormatting>
  <conditionalFormatting sqref="E129:AD129">
    <cfRule type="cellIs" dxfId="13929" priority="1469" stopIfTrue="1" operator="notEqual">
      <formula>CF129</formula>
    </cfRule>
  </conditionalFormatting>
  <conditionalFormatting sqref="E130:AD130">
    <cfRule type="cellIs" dxfId="13928" priority="1470" stopIfTrue="1" operator="notEqual">
      <formula>CF130</formula>
    </cfRule>
  </conditionalFormatting>
  <conditionalFormatting sqref="E11:AD11">
    <cfRule type="cellIs" dxfId="13927" priority="1479" stopIfTrue="1" operator="notEqual">
      <formula>CF11</formula>
    </cfRule>
  </conditionalFormatting>
  <conditionalFormatting sqref="E12:AD12">
    <cfRule type="cellIs" dxfId="13926" priority="1480" stopIfTrue="1" operator="notEqual">
      <formula>CF12</formula>
    </cfRule>
  </conditionalFormatting>
  <conditionalFormatting sqref="E13:AB13">
    <cfRule type="cellIs" dxfId="13925" priority="1481" stopIfTrue="1" operator="notEqual">
      <formula>CF13</formula>
    </cfRule>
  </conditionalFormatting>
  <conditionalFormatting sqref="E14:AD14">
    <cfRule type="cellIs" dxfId="13924" priority="1482" stopIfTrue="1" operator="notEqual">
      <formula>CF14</formula>
    </cfRule>
  </conditionalFormatting>
  <conditionalFormatting sqref="E15:AD15">
    <cfRule type="cellIs" dxfId="13923" priority="1483" stopIfTrue="1" operator="notEqual">
      <formula>CF15</formula>
    </cfRule>
  </conditionalFormatting>
  <conditionalFormatting sqref="E16:AD16">
    <cfRule type="cellIs" dxfId="13922" priority="1484" stopIfTrue="1" operator="notEqual">
      <formula>CF16</formula>
    </cfRule>
  </conditionalFormatting>
  <conditionalFormatting sqref="E17:AD17">
    <cfRule type="cellIs" dxfId="13921" priority="1485" stopIfTrue="1" operator="notEqual">
      <formula>CF17</formula>
    </cfRule>
  </conditionalFormatting>
  <conditionalFormatting sqref="E18:AD18">
    <cfRule type="cellIs" dxfId="13920" priority="1486" stopIfTrue="1" operator="notEqual">
      <formula>CF18</formula>
    </cfRule>
  </conditionalFormatting>
  <conditionalFormatting sqref="E19:AD19">
    <cfRule type="cellIs" dxfId="13919" priority="1487" stopIfTrue="1" operator="notEqual">
      <formula>CF19</formula>
    </cfRule>
  </conditionalFormatting>
  <conditionalFormatting sqref="E20:AD20">
    <cfRule type="cellIs" dxfId="13918" priority="1488" stopIfTrue="1" operator="notEqual">
      <formula>CF20</formula>
    </cfRule>
  </conditionalFormatting>
  <conditionalFormatting sqref="E21:AD21">
    <cfRule type="cellIs" dxfId="13917" priority="1489" stopIfTrue="1" operator="notEqual">
      <formula>CF21</formula>
    </cfRule>
  </conditionalFormatting>
  <conditionalFormatting sqref="E22:AD22">
    <cfRule type="cellIs" dxfId="13916" priority="1490" stopIfTrue="1" operator="notEqual">
      <formula>CF22</formula>
    </cfRule>
  </conditionalFormatting>
  <conditionalFormatting sqref="E23:AD23">
    <cfRule type="cellIs" dxfId="13915" priority="1491" stopIfTrue="1" operator="notEqual">
      <formula>CF23</formula>
    </cfRule>
  </conditionalFormatting>
  <conditionalFormatting sqref="E24:AD24">
    <cfRule type="cellIs" dxfId="13914" priority="1492" stopIfTrue="1" operator="notEqual">
      <formula>CF24</formula>
    </cfRule>
  </conditionalFormatting>
  <conditionalFormatting sqref="E25:AD25">
    <cfRule type="cellIs" dxfId="13913" priority="1493" stopIfTrue="1" operator="notEqual">
      <formula>CF25</formula>
    </cfRule>
  </conditionalFormatting>
  <conditionalFormatting sqref="E26:AD26">
    <cfRule type="cellIs" dxfId="13912" priority="1494" stopIfTrue="1" operator="notEqual">
      <formula>CF26</formula>
    </cfRule>
  </conditionalFormatting>
  <conditionalFormatting sqref="E27:AD27">
    <cfRule type="cellIs" dxfId="13911" priority="1495" stopIfTrue="1" operator="notEqual">
      <formula>CF27</formula>
    </cfRule>
    <cfRule type="cellIs" dxfId="13910" priority="2135" stopIfTrue="1" operator="notEqual">
      <formula>CF27</formula>
    </cfRule>
  </conditionalFormatting>
  <conditionalFormatting sqref="E28:AD28">
    <cfRule type="cellIs" dxfId="13909" priority="1496" stopIfTrue="1" operator="notEqual">
      <formula>CF28</formula>
    </cfRule>
  </conditionalFormatting>
  <conditionalFormatting sqref="E29:AD29">
    <cfRule type="cellIs" dxfId="13908" priority="1497" stopIfTrue="1" operator="notEqual">
      <formula>CF29</formula>
    </cfRule>
  </conditionalFormatting>
  <conditionalFormatting sqref="E30:AD30">
    <cfRule type="cellIs" dxfId="13907" priority="1498" stopIfTrue="1" operator="notEqual">
      <formula>CF30</formula>
    </cfRule>
  </conditionalFormatting>
  <conditionalFormatting sqref="E31:AD31">
    <cfRule type="cellIs" dxfId="13906" priority="1499" stopIfTrue="1" operator="notEqual">
      <formula>CF31</formula>
    </cfRule>
  </conditionalFormatting>
  <conditionalFormatting sqref="E32:AD32">
    <cfRule type="cellIs" dxfId="13905" priority="1500" stopIfTrue="1" operator="notEqual">
      <formula>CF32</formula>
    </cfRule>
  </conditionalFormatting>
  <conditionalFormatting sqref="E33:AD33">
    <cfRule type="cellIs" dxfId="13904" priority="1501" stopIfTrue="1" operator="notEqual">
      <formula>CF33</formula>
    </cfRule>
  </conditionalFormatting>
  <conditionalFormatting sqref="E34:AD34">
    <cfRule type="cellIs" dxfId="13903" priority="1502" stopIfTrue="1" operator="notEqual">
      <formula>CF34</formula>
    </cfRule>
  </conditionalFormatting>
  <conditionalFormatting sqref="E35:AD35">
    <cfRule type="cellIs" dxfId="13902" priority="1503" stopIfTrue="1" operator="notEqual">
      <formula>CF35</formula>
    </cfRule>
  </conditionalFormatting>
  <conditionalFormatting sqref="E36:AD36">
    <cfRule type="cellIs" dxfId="13901" priority="1504" stopIfTrue="1" operator="notEqual">
      <formula>CF36</formula>
    </cfRule>
  </conditionalFormatting>
  <conditionalFormatting sqref="E37:AD37">
    <cfRule type="cellIs" dxfId="13900" priority="1505" stopIfTrue="1" operator="notEqual">
      <formula>CF37</formula>
    </cfRule>
  </conditionalFormatting>
  <conditionalFormatting sqref="E38:AD38">
    <cfRule type="cellIs" dxfId="13899" priority="1506" stopIfTrue="1" operator="notEqual">
      <formula>CF38</formula>
    </cfRule>
  </conditionalFormatting>
  <conditionalFormatting sqref="E39:AD39">
    <cfRule type="cellIs" dxfId="13898" priority="1507" stopIfTrue="1" operator="notEqual">
      <formula>CF39</formula>
    </cfRule>
  </conditionalFormatting>
  <conditionalFormatting sqref="E40:AD40">
    <cfRule type="cellIs" dxfId="13897" priority="1508" stopIfTrue="1" operator="notEqual">
      <formula>CF40</formula>
    </cfRule>
  </conditionalFormatting>
  <conditionalFormatting sqref="E41:AD41">
    <cfRule type="cellIs" dxfId="13896" priority="1509" stopIfTrue="1" operator="notEqual">
      <formula>CF41</formula>
    </cfRule>
  </conditionalFormatting>
  <conditionalFormatting sqref="E42:AD42">
    <cfRule type="cellIs" dxfId="13895" priority="1510" stopIfTrue="1" operator="notEqual">
      <formula>CF42</formula>
    </cfRule>
  </conditionalFormatting>
  <conditionalFormatting sqref="E43:AD43">
    <cfRule type="cellIs" dxfId="13894" priority="1511" stopIfTrue="1" operator="notEqual">
      <formula>CF43</formula>
    </cfRule>
  </conditionalFormatting>
  <conditionalFormatting sqref="E44:AD44">
    <cfRule type="cellIs" dxfId="13893" priority="1512" stopIfTrue="1" operator="notEqual">
      <formula>CF44</formula>
    </cfRule>
  </conditionalFormatting>
  <conditionalFormatting sqref="E45:AD45">
    <cfRule type="cellIs" dxfId="13892" priority="1513" stopIfTrue="1" operator="notEqual">
      <formula>CF45</formula>
    </cfRule>
  </conditionalFormatting>
  <conditionalFormatting sqref="E46:AD46">
    <cfRule type="cellIs" dxfId="13891" priority="1514" stopIfTrue="1" operator="notEqual">
      <formula>CF46</formula>
    </cfRule>
  </conditionalFormatting>
  <conditionalFormatting sqref="E47:AD47">
    <cfRule type="cellIs" dxfId="13890" priority="1515" stopIfTrue="1" operator="notEqual">
      <formula>CF47</formula>
    </cfRule>
  </conditionalFormatting>
  <conditionalFormatting sqref="E48:AD48">
    <cfRule type="cellIs" dxfId="13889" priority="1516" stopIfTrue="1" operator="notEqual">
      <formula>CF48</formula>
    </cfRule>
  </conditionalFormatting>
  <conditionalFormatting sqref="E49:AD49">
    <cfRule type="cellIs" dxfId="13888" priority="1517" stopIfTrue="1" operator="notEqual">
      <formula>CF49</formula>
    </cfRule>
  </conditionalFormatting>
  <conditionalFormatting sqref="E50:AD50">
    <cfRule type="cellIs" dxfId="13887" priority="1518" stopIfTrue="1" operator="notEqual">
      <formula>CF50</formula>
    </cfRule>
  </conditionalFormatting>
  <conditionalFormatting sqref="E51:AD51">
    <cfRule type="cellIs" dxfId="13886" priority="1519" stopIfTrue="1" operator="notEqual">
      <formula>CF51</formula>
    </cfRule>
  </conditionalFormatting>
  <conditionalFormatting sqref="E52:AD52">
    <cfRule type="cellIs" dxfId="13885" priority="1520" stopIfTrue="1" operator="notEqual">
      <formula>CF52</formula>
    </cfRule>
  </conditionalFormatting>
  <conditionalFormatting sqref="E53:AD53">
    <cfRule type="cellIs" dxfId="13884" priority="1521" stopIfTrue="1" operator="notEqual">
      <formula>CF53</formula>
    </cfRule>
  </conditionalFormatting>
  <conditionalFormatting sqref="E54:AD54">
    <cfRule type="cellIs" dxfId="13883" priority="1522" stopIfTrue="1" operator="notEqual">
      <formula>CF54</formula>
    </cfRule>
  </conditionalFormatting>
  <conditionalFormatting sqref="E55:AD55">
    <cfRule type="cellIs" dxfId="13882" priority="1523" stopIfTrue="1" operator="notEqual">
      <formula>CF55</formula>
    </cfRule>
  </conditionalFormatting>
  <conditionalFormatting sqref="E56:AD56">
    <cfRule type="cellIs" dxfId="13881" priority="1524" stopIfTrue="1" operator="notEqual">
      <formula>CF56</formula>
    </cfRule>
  </conditionalFormatting>
  <conditionalFormatting sqref="E57:AD57">
    <cfRule type="cellIs" dxfId="13880" priority="1525" stopIfTrue="1" operator="notEqual">
      <formula>CF57</formula>
    </cfRule>
  </conditionalFormatting>
  <conditionalFormatting sqref="E58:AD58">
    <cfRule type="cellIs" dxfId="13879" priority="1526" stopIfTrue="1" operator="notEqual">
      <formula>CF58</formula>
    </cfRule>
  </conditionalFormatting>
  <conditionalFormatting sqref="E59:AD59">
    <cfRule type="cellIs" dxfId="13878" priority="1527" stopIfTrue="1" operator="notEqual">
      <formula>CF59</formula>
    </cfRule>
  </conditionalFormatting>
  <conditionalFormatting sqref="E60:AD60">
    <cfRule type="cellIs" dxfId="13877" priority="1528" stopIfTrue="1" operator="notEqual">
      <formula>CF60</formula>
    </cfRule>
  </conditionalFormatting>
  <conditionalFormatting sqref="E61:AD61">
    <cfRule type="cellIs" dxfId="13876" priority="1529" stopIfTrue="1" operator="notEqual">
      <formula>CF61</formula>
    </cfRule>
  </conditionalFormatting>
  <conditionalFormatting sqref="E62:AD62">
    <cfRule type="cellIs" dxfId="13875" priority="1530" stopIfTrue="1" operator="notEqual">
      <formula>CF62</formula>
    </cfRule>
  </conditionalFormatting>
  <conditionalFormatting sqref="E63:AD63">
    <cfRule type="cellIs" dxfId="13874" priority="1531" stopIfTrue="1" operator="notEqual">
      <formula>CF63</formula>
    </cfRule>
  </conditionalFormatting>
  <conditionalFormatting sqref="E64:AD64">
    <cfRule type="cellIs" dxfId="13873" priority="1532" stopIfTrue="1" operator="notEqual">
      <formula>CF64</formula>
    </cfRule>
  </conditionalFormatting>
  <conditionalFormatting sqref="E65:AD65">
    <cfRule type="cellIs" dxfId="13872" priority="1533" stopIfTrue="1" operator="notEqual">
      <formula>CF65</formula>
    </cfRule>
  </conditionalFormatting>
  <conditionalFormatting sqref="E66:AD66">
    <cfRule type="cellIs" dxfId="13871" priority="1534" stopIfTrue="1" operator="notEqual">
      <formula>CF66</formula>
    </cfRule>
  </conditionalFormatting>
  <conditionalFormatting sqref="E67:AD67">
    <cfRule type="cellIs" dxfId="13870" priority="1535" stopIfTrue="1" operator="notEqual">
      <formula>CF67</formula>
    </cfRule>
  </conditionalFormatting>
  <conditionalFormatting sqref="E68:AD68">
    <cfRule type="cellIs" dxfId="13869" priority="1536" stopIfTrue="1" operator="notEqual">
      <formula>CF68</formula>
    </cfRule>
  </conditionalFormatting>
  <conditionalFormatting sqref="E69:AD69">
    <cfRule type="cellIs" dxfId="13868" priority="1537" stopIfTrue="1" operator="notEqual">
      <formula>CF69</formula>
    </cfRule>
  </conditionalFormatting>
  <conditionalFormatting sqref="E70:AD70">
    <cfRule type="cellIs" dxfId="13867" priority="1538" stopIfTrue="1" operator="notEqual">
      <formula>CF70</formula>
    </cfRule>
  </conditionalFormatting>
  <conditionalFormatting sqref="E71:AD71">
    <cfRule type="cellIs" dxfId="13866" priority="1539" stopIfTrue="1" operator="notEqual">
      <formula>CF71</formula>
    </cfRule>
  </conditionalFormatting>
  <conditionalFormatting sqref="E72:AD72">
    <cfRule type="cellIs" dxfId="13865" priority="1540" stopIfTrue="1" operator="notEqual">
      <formula>CF72</formula>
    </cfRule>
  </conditionalFormatting>
  <conditionalFormatting sqref="E73:AD73">
    <cfRule type="cellIs" dxfId="13864" priority="1541" stopIfTrue="1" operator="notEqual">
      <formula>CF73</formula>
    </cfRule>
  </conditionalFormatting>
  <conditionalFormatting sqref="E74:AD74">
    <cfRule type="cellIs" dxfId="13863" priority="1542" stopIfTrue="1" operator="notEqual">
      <formula>CF74</formula>
    </cfRule>
  </conditionalFormatting>
  <conditionalFormatting sqref="E75:AD75">
    <cfRule type="cellIs" dxfId="13862" priority="1543" stopIfTrue="1" operator="notEqual">
      <formula>CF75</formula>
    </cfRule>
  </conditionalFormatting>
  <conditionalFormatting sqref="E76:AD76">
    <cfRule type="cellIs" dxfId="13861" priority="1544" stopIfTrue="1" operator="notEqual">
      <formula>CF76</formula>
    </cfRule>
  </conditionalFormatting>
  <conditionalFormatting sqref="E77:AD77">
    <cfRule type="cellIs" dxfId="13860" priority="1545" stopIfTrue="1" operator="notEqual">
      <formula>CF77</formula>
    </cfRule>
  </conditionalFormatting>
  <conditionalFormatting sqref="E78:AD78">
    <cfRule type="cellIs" dxfId="13859" priority="1546" stopIfTrue="1" operator="notEqual">
      <formula>CF78</formula>
    </cfRule>
  </conditionalFormatting>
  <conditionalFormatting sqref="E79:AD79">
    <cfRule type="cellIs" dxfId="13858" priority="1547" stopIfTrue="1" operator="notEqual">
      <formula>CF79</formula>
    </cfRule>
  </conditionalFormatting>
  <conditionalFormatting sqref="E80:AD80">
    <cfRule type="cellIs" dxfId="13857" priority="1548" stopIfTrue="1" operator="notEqual">
      <formula>CF80</formula>
    </cfRule>
  </conditionalFormatting>
  <conditionalFormatting sqref="E81:AD81">
    <cfRule type="cellIs" dxfId="13856" priority="1549" stopIfTrue="1" operator="notEqual">
      <formula>CF81</formula>
    </cfRule>
  </conditionalFormatting>
  <conditionalFormatting sqref="E82:AD82">
    <cfRule type="cellIs" dxfId="13855" priority="1550" stopIfTrue="1" operator="notEqual">
      <formula>CF82</formula>
    </cfRule>
  </conditionalFormatting>
  <conditionalFormatting sqref="E83:AD83">
    <cfRule type="cellIs" dxfId="13854" priority="1551" stopIfTrue="1" operator="notEqual">
      <formula>CF83</formula>
    </cfRule>
  </conditionalFormatting>
  <conditionalFormatting sqref="E84:AD84">
    <cfRule type="cellIs" dxfId="13853" priority="1552" stopIfTrue="1" operator="notEqual">
      <formula>CF84</formula>
    </cfRule>
  </conditionalFormatting>
  <conditionalFormatting sqref="E85:AD85">
    <cfRule type="cellIs" dxfId="13852" priority="1553" stopIfTrue="1" operator="notEqual">
      <formula>CF85</formula>
    </cfRule>
  </conditionalFormatting>
  <conditionalFormatting sqref="E86:AD86">
    <cfRule type="cellIs" dxfId="13851" priority="1554" stopIfTrue="1" operator="notEqual">
      <formula>CF86</formula>
    </cfRule>
  </conditionalFormatting>
  <conditionalFormatting sqref="E87:AD87">
    <cfRule type="cellIs" dxfId="13850" priority="1555" stopIfTrue="1" operator="notEqual">
      <formula>CF87</formula>
    </cfRule>
  </conditionalFormatting>
  <conditionalFormatting sqref="E88:AD88">
    <cfRule type="cellIs" dxfId="13849" priority="1556" stopIfTrue="1" operator="notEqual">
      <formula>CF88</formula>
    </cfRule>
  </conditionalFormatting>
  <conditionalFormatting sqref="E89:AD89">
    <cfRule type="cellIs" dxfId="13848" priority="1557" stopIfTrue="1" operator="notEqual">
      <formula>CF89</formula>
    </cfRule>
  </conditionalFormatting>
  <conditionalFormatting sqref="E90:AD90">
    <cfRule type="cellIs" dxfId="13847" priority="1558" stopIfTrue="1" operator="notEqual">
      <formula>CF90</formula>
    </cfRule>
  </conditionalFormatting>
  <conditionalFormatting sqref="E91:AD91">
    <cfRule type="cellIs" dxfId="13846" priority="1559" stopIfTrue="1" operator="notEqual">
      <formula>CF91</formula>
    </cfRule>
  </conditionalFormatting>
  <conditionalFormatting sqref="E92:AD92">
    <cfRule type="cellIs" dxfId="13845" priority="1560" stopIfTrue="1" operator="notEqual">
      <formula>CF92</formula>
    </cfRule>
  </conditionalFormatting>
  <conditionalFormatting sqref="E93:AD93">
    <cfRule type="cellIs" dxfId="13844" priority="1561" stopIfTrue="1" operator="notEqual">
      <formula>CF93</formula>
    </cfRule>
  </conditionalFormatting>
  <conditionalFormatting sqref="E94:AD94">
    <cfRule type="cellIs" dxfId="13843" priority="1562" stopIfTrue="1" operator="notEqual">
      <formula>CF94</formula>
    </cfRule>
  </conditionalFormatting>
  <conditionalFormatting sqref="E95:AD95">
    <cfRule type="cellIs" dxfId="13842" priority="1563" stopIfTrue="1" operator="notEqual">
      <formula>CF95</formula>
    </cfRule>
  </conditionalFormatting>
  <conditionalFormatting sqref="E96:AD96">
    <cfRule type="cellIs" dxfId="13841" priority="1564" stopIfTrue="1" operator="notEqual">
      <formula>CF96</formula>
    </cfRule>
  </conditionalFormatting>
  <conditionalFormatting sqref="E97:AD97">
    <cfRule type="cellIs" dxfId="13840" priority="1565" stopIfTrue="1" operator="notEqual">
      <formula>CF97</formula>
    </cfRule>
  </conditionalFormatting>
  <conditionalFormatting sqref="E98:AD98">
    <cfRule type="cellIs" dxfId="13839" priority="1566" stopIfTrue="1" operator="notEqual">
      <formula>CF98</formula>
    </cfRule>
  </conditionalFormatting>
  <conditionalFormatting sqref="E99:AD99">
    <cfRule type="cellIs" dxfId="13838" priority="1567" stopIfTrue="1" operator="notEqual">
      <formula>CF99</formula>
    </cfRule>
  </conditionalFormatting>
  <conditionalFormatting sqref="E100:AD100">
    <cfRule type="cellIs" dxfId="13837" priority="1568" stopIfTrue="1" operator="notEqual">
      <formula>CF100</formula>
    </cfRule>
  </conditionalFormatting>
  <conditionalFormatting sqref="E101:AD101">
    <cfRule type="cellIs" dxfId="13836" priority="1569" stopIfTrue="1" operator="notEqual">
      <formula>CF101</formula>
    </cfRule>
  </conditionalFormatting>
  <conditionalFormatting sqref="E102:AD102">
    <cfRule type="cellIs" dxfId="13835" priority="1570" stopIfTrue="1" operator="notEqual">
      <formula>CF102</formula>
    </cfRule>
  </conditionalFormatting>
  <conditionalFormatting sqref="E103:AD103">
    <cfRule type="cellIs" dxfId="13834" priority="1571" stopIfTrue="1" operator="notEqual">
      <formula>CF103</formula>
    </cfRule>
  </conditionalFormatting>
  <conditionalFormatting sqref="E104:AD104">
    <cfRule type="cellIs" dxfId="13833" priority="1572" stopIfTrue="1" operator="notEqual">
      <formula>CF104</formula>
    </cfRule>
  </conditionalFormatting>
  <conditionalFormatting sqref="E105:AD105">
    <cfRule type="cellIs" dxfId="13832" priority="1573" stopIfTrue="1" operator="notEqual">
      <formula>CF105</formula>
    </cfRule>
  </conditionalFormatting>
  <conditionalFormatting sqref="E106:AD106">
    <cfRule type="cellIs" dxfId="13831" priority="1574" stopIfTrue="1" operator="notEqual">
      <formula>CF106</formula>
    </cfRule>
  </conditionalFormatting>
  <conditionalFormatting sqref="E107:AD107">
    <cfRule type="cellIs" dxfId="13830" priority="1575" stopIfTrue="1" operator="notEqual">
      <formula>CF107</formula>
    </cfRule>
  </conditionalFormatting>
  <conditionalFormatting sqref="E108:AD108">
    <cfRule type="cellIs" dxfId="13829" priority="1576" stopIfTrue="1" operator="notEqual">
      <formula>CF108</formula>
    </cfRule>
  </conditionalFormatting>
  <conditionalFormatting sqref="E109:AD109">
    <cfRule type="cellIs" dxfId="13828" priority="1577" stopIfTrue="1" operator="notEqual">
      <formula>CF109</formula>
    </cfRule>
  </conditionalFormatting>
  <conditionalFormatting sqref="E110:AD110">
    <cfRule type="cellIs" dxfId="13827" priority="1578" stopIfTrue="1" operator="notEqual">
      <formula>CF110</formula>
    </cfRule>
  </conditionalFormatting>
  <conditionalFormatting sqref="E111:AD111">
    <cfRule type="cellIs" dxfId="13826" priority="1579" stopIfTrue="1" operator="notEqual">
      <formula>CF111</formula>
    </cfRule>
  </conditionalFormatting>
  <conditionalFormatting sqref="E112:AD112">
    <cfRule type="cellIs" dxfId="13825" priority="1580" stopIfTrue="1" operator="notEqual">
      <formula>CF112</formula>
    </cfRule>
  </conditionalFormatting>
  <conditionalFormatting sqref="E113:AD113">
    <cfRule type="cellIs" dxfId="13824" priority="1581" stopIfTrue="1" operator="notEqual">
      <formula>CF113</formula>
    </cfRule>
  </conditionalFormatting>
  <conditionalFormatting sqref="E114:AD114">
    <cfRule type="cellIs" dxfId="13823" priority="1582" stopIfTrue="1" operator="notEqual">
      <formula>CF114</formula>
    </cfRule>
  </conditionalFormatting>
  <conditionalFormatting sqref="E115:AD115">
    <cfRule type="cellIs" dxfId="13822" priority="1583" stopIfTrue="1" operator="notEqual">
      <formula>CF115</formula>
    </cfRule>
  </conditionalFormatting>
  <conditionalFormatting sqref="E116:AD116">
    <cfRule type="cellIs" dxfId="13821" priority="1584" stopIfTrue="1" operator="notEqual">
      <formula>CF116</formula>
    </cfRule>
  </conditionalFormatting>
  <conditionalFormatting sqref="E117:AD117">
    <cfRule type="cellIs" dxfId="13820" priority="1585" stopIfTrue="1" operator="notEqual">
      <formula>CF117</formula>
    </cfRule>
  </conditionalFormatting>
  <conditionalFormatting sqref="E118:AD118">
    <cfRule type="cellIs" dxfId="13819" priority="1586" stopIfTrue="1" operator="notEqual">
      <formula>CF118</formula>
    </cfRule>
  </conditionalFormatting>
  <conditionalFormatting sqref="E119:AD119">
    <cfRule type="cellIs" dxfId="13818" priority="1587" stopIfTrue="1" operator="notEqual">
      <formula>CF119</formula>
    </cfRule>
  </conditionalFormatting>
  <conditionalFormatting sqref="E120:AD120">
    <cfRule type="cellIs" dxfId="13817" priority="1588" stopIfTrue="1" operator="notEqual">
      <formula>CF120</formula>
    </cfRule>
  </conditionalFormatting>
  <conditionalFormatting sqref="E121:AD121">
    <cfRule type="cellIs" dxfId="13816" priority="1589" stopIfTrue="1" operator="notEqual">
      <formula>CF121</formula>
    </cfRule>
  </conditionalFormatting>
  <conditionalFormatting sqref="E122:AD122">
    <cfRule type="cellIs" dxfId="13815" priority="1590" stopIfTrue="1" operator="notEqual">
      <formula>CF122</formula>
    </cfRule>
  </conditionalFormatting>
  <conditionalFormatting sqref="E123:AD123">
    <cfRule type="cellIs" dxfId="13814" priority="1591" stopIfTrue="1" operator="notEqual">
      <formula>CF123</formula>
    </cfRule>
  </conditionalFormatting>
  <conditionalFormatting sqref="E124:AD124">
    <cfRule type="cellIs" dxfId="13813" priority="1592" stopIfTrue="1" operator="notEqual">
      <formula>CF124</formula>
    </cfRule>
  </conditionalFormatting>
  <conditionalFormatting sqref="E125:AD125">
    <cfRule type="cellIs" dxfId="13812" priority="1593" stopIfTrue="1" operator="notEqual">
      <formula>CF125</formula>
    </cfRule>
  </conditionalFormatting>
  <conditionalFormatting sqref="E126:AD126">
    <cfRule type="cellIs" dxfId="13811" priority="1594" stopIfTrue="1" operator="notEqual">
      <formula>CF126</formula>
    </cfRule>
  </conditionalFormatting>
  <conditionalFormatting sqref="E127:AD127">
    <cfRule type="cellIs" dxfId="13810" priority="1595" stopIfTrue="1" operator="notEqual">
      <formula>CF127</formula>
    </cfRule>
  </conditionalFormatting>
  <conditionalFormatting sqref="E128:AD128">
    <cfRule type="cellIs" dxfId="13809" priority="1596" stopIfTrue="1" operator="notEqual">
      <formula>CF128</formula>
    </cfRule>
  </conditionalFormatting>
  <conditionalFormatting sqref="E129:AD129">
    <cfRule type="cellIs" dxfId="13808" priority="1597" stopIfTrue="1" operator="notEqual">
      <formula>CF129</formula>
    </cfRule>
  </conditionalFormatting>
  <conditionalFormatting sqref="E130:AD130">
    <cfRule type="cellIs" dxfId="13807" priority="1598" stopIfTrue="1" operator="notEqual">
      <formula>CF130</formula>
    </cfRule>
  </conditionalFormatting>
  <conditionalFormatting sqref="E11:AD11">
    <cfRule type="cellIs" dxfId="13806" priority="1607" stopIfTrue="1" operator="notEqual">
      <formula>CF11</formula>
    </cfRule>
  </conditionalFormatting>
  <conditionalFormatting sqref="E12:AD12">
    <cfRule type="cellIs" dxfId="13805" priority="1608" stopIfTrue="1" operator="notEqual">
      <formula>CF12</formula>
    </cfRule>
  </conditionalFormatting>
  <conditionalFormatting sqref="E13:AB13">
    <cfRule type="cellIs" dxfId="13804" priority="1609" stopIfTrue="1" operator="notEqual">
      <formula>CF13</formula>
    </cfRule>
  </conditionalFormatting>
  <conditionalFormatting sqref="E14:AD14">
    <cfRule type="cellIs" dxfId="13803" priority="1610" stopIfTrue="1" operator="notEqual">
      <formula>CF14</formula>
    </cfRule>
  </conditionalFormatting>
  <conditionalFormatting sqref="E15:AD15">
    <cfRule type="cellIs" dxfId="13802" priority="1611" stopIfTrue="1" operator="notEqual">
      <formula>CF15</formula>
    </cfRule>
  </conditionalFormatting>
  <conditionalFormatting sqref="E16:AD16">
    <cfRule type="cellIs" dxfId="13801" priority="1612" stopIfTrue="1" operator="notEqual">
      <formula>CF16</formula>
    </cfRule>
  </conditionalFormatting>
  <conditionalFormatting sqref="E17:AD17">
    <cfRule type="cellIs" dxfId="13800" priority="1613" stopIfTrue="1" operator="notEqual">
      <formula>CF17</formula>
    </cfRule>
  </conditionalFormatting>
  <conditionalFormatting sqref="E18:AD18">
    <cfRule type="cellIs" dxfId="13799" priority="1614" stopIfTrue="1" operator="notEqual">
      <formula>CF18</formula>
    </cfRule>
  </conditionalFormatting>
  <conditionalFormatting sqref="E19:AD19">
    <cfRule type="cellIs" dxfId="13798" priority="1615" stopIfTrue="1" operator="notEqual">
      <formula>CF19</formula>
    </cfRule>
  </conditionalFormatting>
  <conditionalFormatting sqref="E20:AD20">
    <cfRule type="cellIs" dxfId="13797" priority="1616" stopIfTrue="1" operator="notEqual">
      <formula>CF20</formula>
    </cfRule>
  </conditionalFormatting>
  <conditionalFormatting sqref="E21:AD21">
    <cfRule type="cellIs" dxfId="13796" priority="1617" stopIfTrue="1" operator="notEqual">
      <formula>CF21</formula>
    </cfRule>
  </conditionalFormatting>
  <conditionalFormatting sqref="E22:AD22">
    <cfRule type="cellIs" dxfId="13795" priority="1618" stopIfTrue="1" operator="notEqual">
      <formula>CF22</formula>
    </cfRule>
  </conditionalFormatting>
  <conditionalFormatting sqref="E23:AD23">
    <cfRule type="cellIs" dxfId="13794" priority="1619" stopIfTrue="1" operator="notEqual">
      <formula>CF23</formula>
    </cfRule>
  </conditionalFormatting>
  <conditionalFormatting sqref="E24:AD24">
    <cfRule type="cellIs" dxfId="13793" priority="1620" stopIfTrue="1" operator="notEqual">
      <formula>CF24</formula>
    </cfRule>
  </conditionalFormatting>
  <conditionalFormatting sqref="E25:AD25">
    <cfRule type="cellIs" dxfId="13792" priority="1621" stopIfTrue="1" operator="notEqual">
      <formula>CF25</formula>
    </cfRule>
  </conditionalFormatting>
  <conditionalFormatting sqref="E26:AD26">
    <cfRule type="cellIs" dxfId="13791" priority="1622" stopIfTrue="1" operator="notEqual">
      <formula>CF26</formula>
    </cfRule>
  </conditionalFormatting>
  <conditionalFormatting sqref="E27:AD27">
    <cfRule type="cellIs" dxfId="13790" priority="1623" stopIfTrue="1" operator="notEqual">
      <formula>CF27</formula>
    </cfRule>
  </conditionalFormatting>
  <conditionalFormatting sqref="E28:AD28">
    <cfRule type="cellIs" dxfId="13789" priority="1624" stopIfTrue="1" operator="notEqual">
      <formula>CF28</formula>
    </cfRule>
  </conditionalFormatting>
  <conditionalFormatting sqref="E29:AD29">
    <cfRule type="cellIs" dxfId="13788" priority="1625" stopIfTrue="1" operator="notEqual">
      <formula>CF29</formula>
    </cfRule>
  </conditionalFormatting>
  <conditionalFormatting sqref="E30:AD30">
    <cfRule type="cellIs" dxfId="13787" priority="1626" stopIfTrue="1" operator="notEqual">
      <formula>CF30</formula>
    </cfRule>
  </conditionalFormatting>
  <conditionalFormatting sqref="E31:AD31">
    <cfRule type="cellIs" dxfId="13786" priority="1627" stopIfTrue="1" operator="notEqual">
      <formula>CF31</formula>
    </cfRule>
  </conditionalFormatting>
  <conditionalFormatting sqref="E32:AD32">
    <cfRule type="cellIs" dxfId="13785" priority="1628" stopIfTrue="1" operator="notEqual">
      <formula>CF32</formula>
    </cfRule>
  </conditionalFormatting>
  <conditionalFormatting sqref="E33:AD33">
    <cfRule type="cellIs" dxfId="13784" priority="1629" stopIfTrue="1" operator="notEqual">
      <formula>CF33</formula>
    </cfRule>
  </conditionalFormatting>
  <conditionalFormatting sqref="E34:AD34">
    <cfRule type="cellIs" dxfId="13783" priority="1630" stopIfTrue="1" operator="notEqual">
      <formula>CF34</formula>
    </cfRule>
  </conditionalFormatting>
  <conditionalFormatting sqref="E35:AD35">
    <cfRule type="cellIs" dxfId="13782" priority="1631" stopIfTrue="1" operator="notEqual">
      <formula>CF35</formula>
    </cfRule>
  </conditionalFormatting>
  <conditionalFormatting sqref="E36:AD36">
    <cfRule type="cellIs" dxfId="13781" priority="1632" stopIfTrue="1" operator="notEqual">
      <formula>CF36</formula>
    </cfRule>
  </conditionalFormatting>
  <conditionalFormatting sqref="E37:AD37">
    <cfRule type="cellIs" dxfId="13780" priority="1633" stopIfTrue="1" operator="notEqual">
      <formula>CF37</formula>
    </cfRule>
  </conditionalFormatting>
  <conditionalFormatting sqref="E38:AD38">
    <cfRule type="cellIs" dxfId="13779" priority="1634" stopIfTrue="1" operator="notEqual">
      <formula>CF38</formula>
    </cfRule>
  </conditionalFormatting>
  <conditionalFormatting sqref="E39:AD39">
    <cfRule type="cellIs" dxfId="13778" priority="1635" stopIfTrue="1" operator="notEqual">
      <formula>CF39</formula>
    </cfRule>
  </conditionalFormatting>
  <conditionalFormatting sqref="E40:AD40">
    <cfRule type="cellIs" dxfId="13777" priority="1636" stopIfTrue="1" operator="notEqual">
      <formula>CF40</formula>
    </cfRule>
  </conditionalFormatting>
  <conditionalFormatting sqref="E41:AD41">
    <cfRule type="cellIs" dxfId="13776" priority="1637" stopIfTrue="1" operator="notEqual">
      <formula>CF41</formula>
    </cfRule>
  </conditionalFormatting>
  <conditionalFormatting sqref="E42:AD42">
    <cfRule type="cellIs" dxfId="13775" priority="1638" stopIfTrue="1" operator="notEqual">
      <formula>CF42</formula>
    </cfRule>
  </conditionalFormatting>
  <conditionalFormatting sqref="E43:AD43">
    <cfRule type="cellIs" dxfId="13774" priority="1639" stopIfTrue="1" operator="notEqual">
      <formula>CF43</formula>
    </cfRule>
  </conditionalFormatting>
  <conditionalFormatting sqref="E44:AD44">
    <cfRule type="cellIs" dxfId="13773" priority="1640" stopIfTrue="1" operator="notEqual">
      <formula>CF44</formula>
    </cfRule>
  </conditionalFormatting>
  <conditionalFormatting sqref="E45:AD45">
    <cfRule type="cellIs" dxfId="13772" priority="1641" stopIfTrue="1" operator="notEqual">
      <formula>CF45</formula>
    </cfRule>
  </conditionalFormatting>
  <conditionalFormatting sqref="E46:AD46">
    <cfRule type="cellIs" dxfId="13771" priority="1642" stopIfTrue="1" operator="notEqual">
      <formula>CF46</formula>
    </cfRule>
  </conditionalFormatting>
  <conditionalFormatting sqref="E47:AD47">
    <cfRule type="cellIs" dxfId="13770" priority="1643" stopIfTrue="1" operator="notEqual">
      <formula>CF47</formula>
    </cfRule>
  </conditionalFormatting>
  <conditionalFormatting sqref="E48:AD48">
    <cfRule type="cellIs" dxfId="13769" priority="1644" stopIfTrue="1" operator="notEqual">
      <formula>CF48</formula>
    </cfRule>
  </conditionalFormatting>
  <conditionalFormatting sqref="E49:AD49">
    <cfRule type="cellIs" dxfId="13768" priority="1645" stopIfTrue="1" operator="notEqual">
      <formula>CF49</formula>
    </cfRule>
  </conditionalFormatting>
  <conditionalFormatting sqref="E50:AD50">
    <cfRule type="cellIs" dxfId="13767" priority="1646" stopIfTrue="1" operator="notEqual">
      <formula>CF50</formula>
    </cfRule>
  </conditionalFormatting>
  <conditionalFormatting sqref="E51:AD51">
    <cfRule type="cellIs" dxfId="13766" priority="1647" stopIfTrue="1" operator="notEqual">
      <formula>CF51</formula>
    </cfRule>
  </conditionalFormatting>
  <conditionalFormatting sqref="E52:AD52">
    <cfRule type="cellIs" dxfId="13765" priority="1648" stopIfTrue="1" operator="notEqual">
      <formula>CF52</formula>
    </cfRule>
  </conditionalFormatting>
  <conditionalFormatting sqref="E53:AD53">
    <cfRule type="cellIs" dxfId="13764" priority="1649" stopIfTrue="1" operator="notEqual">
      <formula>CF53</formula>
    </cfRule>
  </conditionalFormatting>
  <conditionalFormatting sqref="E54:AD54">
    <cfRule type="cellIs" dxfId="13763" priority="1650" stopIfTrue="1" operator="notEqual">
      <formula>CF54</formula>
    </cfRule>
  </conditionalFormatting>
  <conditionalFormatting sqref="E55:AD55">
    <cfRule type="cellIs" dxfId="13762" priority="1651" stopIfTrue="1" operator="notEqual">
      <formula>CF55</formula>
    </cfRule>
  </conditionalFormatting>
  <conditionalFormatting sqref="E56:AD56">
    <cfRule type="cellIs" dxfId="13761" priority="1652" stopIfTrue="1" operator="notEqual">
      <formula>CF56</formula>
    </cfRule>
  </conditionalFormatting>
  <conditionalFormatting sqref="E57:AD57">
    <cfRule type="cellIs" dxfId="13760" priority="1653" stopIfTrue="1" operator="notEqual">
      <formula>CF57</formula>
    </cfRule>
  </conditionalFormatting>
  <conditionalFormatting sqref="E58:AD58">
    <cfRule type="cellIs" dxfId="13759" priority="1654" stopIfTrue="1" operator="notEqual">
      <formula>CF58</formula>
    </cfRule>
  </conditionalFormatting>
  <conditionalFormatting sqref="E59:AD59">
    <cfRule type="cellIs" dxfId="13758" priority="1655" stopIfTrue="1" operator="notEqual">
      <formula>CF59</formula>
    </cfRule>
  </conditionalFormatting>
  <conditionalFormatting sqref="E60:AD60">
    <cfRule type="cellIs" dxfId="13757" priority="1656" stopIfTrue="1" operator="notEqual">
      <formula>CF60</formula>
    </cfRule>
  </conditionalFormatting>
  <conditionalFormatting sqref="E61:AD61">
    <cfRule type="cellIs" dxfId="13756" priority="1657" stopIfTrue="1" operator="notEqual">
      <formula>CF61</formula>
    </cfRule>
  </conditionalFormatting>
  <conditionalFormatting sqref="E62:AD62">
    <cfRule type="cellIs" dxfId="13755" priority="1658" stopIfTrue="1" operator="notEqual">
      <formula>CF62</formula>
    </cfRule>
  </conditionalFormatting>
  <conditionalFormatting sqref="E63:AD63">
    <cfRule type="cellIs" dxfId="13754" priority="1659" stopIfTrue="1" operator="notEqual">
      <formula>CF63</formula>
    </cfRule>
  </conditionalFormatting>
  <conditionalFormatting sqref="E64:AD64">
    <cfRule type="cellIs" dxfId="13753" priority="1660" stopIfTrue="1" operator="notEqual">
      <formula>CF64</formula>
    </cfRule>
  </conditionalFormatting>
  <conditionalFormatting sqref="E65:AD65">
    <cfRule type="cellIs" dxfId="13752" priority="1661" stopIfTrue="1" operator="notEqual">
      <formula>CF65</formula>
    </cfRule>
  </conditionalFormatting>
  <conditionalFormatting sqref="E66:AD66">
    <cfRule type="cellIs" dxfId="13751" priority="1662" stopIfTrue="1" operator="notEqual">
      <formula>CF66</formula>
    </cfRule>
  </conditionalFormatting>
  <conditionalFormatting sqref="E67:AD67">
    <cfRule type="cellIs" dxfId="13750" priority="1663" stopIfTrue="1" operator="notEqual">
      <formula>CF67</formula>
    </cfRule>
  </conditionalFormatting>
  <conditionalFormatting sqref="E68:AD68">
    <cfRule type="cellIs" dxfId="13749" priority="1664" stopIfTrue="1" operator="notEqual">
      <formula>CF68</formula>
    </cfRule>
  </conditionalFormatting>
  <conditionalFormatting sqref="E69:AD69">
    <cfRule type="cellIs" dxfId="13748" priority="1665" stopIfTrue="1" operator="notEqual">
      <formula>CF69</formula>
    </cfRule>
  </conditionalFormatting>
  <conditionalFormatting sqref="E70:AD70">
    <cfRule type="cellIs" dxfId="13747" priority="1666" stopIfTrue="1" operator="notEqual">
      <formula>CF70</formula>
    </cfRule>
  </conditionalFormatting>
  <conditionalFormatting sqref="E71:AD71">
    <cfRule type="cellIs" dxfId="13746" priority="1667" stopIfTrue="1" operator="notEqual">
      <formula>CF71</formula>
    </cfRule>
  </conditionalFormatting>
  <conditionalFormatting sqref="E72:AD72">
    <cfRule type="cellIs" dxfId="13745" priority="1668" stopIfTrue="1" operator="notEqual">
      <formula>CF72</formula>
    </cfRule>
  </conditionalFormatting>
  <conditionalFormatting sqref="E73:AD73">
    <cfRule type="cellIs" dxfId="13744" priority="1669" stopIfTrue="1" operator="notEqual">
      <formula>CF73</formula>
    </cfRule>
  </conditionalFormatting>
  <conditionalFormatting sqref="E74:AD74">
    <cfRule type="cellIs" dxfId="13743" priority="1670" stopIfTrue="1" operator="notEqual">
      <formula>CF74</formula>
    </cfRule>
  </conditionalFormatting>
  <conditionalFormatting sqref="E75:AD75">
    <cfRule type="cellIs" dxfId="13742" priority="1671" stopIfTrue="1" operator="notEqual">
      <formula>CF75</formula>
    </cfRule>
  </conditionalFormatting>
  <conditionalFormatting sqref="E76:AD76">
    <cfRule type="cellIs" dxfId="13741" priority="1672" stopIfTrue="1" operator="notEqual">
      <formula>CF76</formula>
    </cfRule>
  </conditionalFormatting>
  <conditionalFormatting sqref="E77:AD77">
    <cfRule type="cellIs" dxfId="13740" priority="1673" stopIfTrue="1" operator="notEqual">
      <formula>CF77</formula>
    </cfRule>
  </conditionalFormatting>
  <conditionalFormatting sqref="E78:AD78">
    <cfRule type="cellIs" dxfId="13739" priority="1674" stopIfTrue="1" operator="notEqual">
      <formula>CF78</formula>
    </cfRule>
  </conditionalFormatting>
  <conditionalFormatting sqref="E79:AD79">
    <cfRule type="cellIs" dxfId="13738" priority="1675" stopIfTrue="1" operator="notEqual">
      <formula>CF79</formula>
    </cfRule>
  </conditionalFormatting>
  <conditionalFormatting sqref="E80:AD80">
    <cfRule type="cellIs" dxfId="13737" priority="1676" stopIfTrue="1" operator="notEqual">
      <formula>CF80</formula>
    </cfRule>
  </conditionalFormatting>
  <conditionalFormatting sqref="E81:AD81">
    <cfRule type="cellIs" dxfId="13736" priority="1677" stopIfTrue="1" operator="notEqual">
      <formula>CF81</formula>
    </cfRule>
  </conditionalFormatting>
  <conditionalFormatting sqref="E82:AD82">
    <cfRule type="cellIs" dxfId="13735" priority="1678" stopIfTrue="1" operator="notEqual">
      <formula>CF82</formula>
    </cfRule>
  </conditionalFormatting>
  <conditionalFormatting sqref="E83:AD83">
    <cfRule type="cellIs" dxfId="13734" priority="1679" stopIfTrue="1" operator="notEqual">
      <formula>CF83</formula>
    </cfRule>
  </conditionalFormatting>
  <conditionalFormatting sqref="E84:AD84">
    <cfRule type="cellIs" dxfId="13733" priority="1680" stopIfTrue="1" operator="notEqual">
      <formula>CF84</formula>
    </cfRule>
  </conditionalFormatting>
  <conditionalFormatting sqref="E85:AD85">
    <cfRule type="cellIs" dxfId="13732" priority="1681" stopIfTrue="1" operator="notEqual">
      <formula>CF85</formula>
    </cfRule>
  </conditionalFormatting>
  <conditionalFormatting sqref="E86:AD86">
    <cfRule type="cellIs" dxfId="13731" priority="1682" stopIfTrue="1" operator="notEqual">
      <formula>CF86</formula>
    </cfRule>
  </conditionalFormatting>
  <conditionalFormatting sqref="E87:AD87">
    <cfRule type="cellIs" dxfId="13730" priority="1683" stopIfTrue="1" operator="notEqual">
      <formula>CF87</formula>
    </cfRule>
  </conditionalFormatting>
  <conditionalFormatting sqref="E88:AD88">
    <cfRule type="cellIs" dxfId="13729" priority="1684" stopIfTrue="1" operator="notEqual">
      <formula>CF88</formula>
    </cfRule>
  </conditionalFormatting>
  <conditionalFormatting sqref="E89:AD89">
    <cfRule type="cellIs" dxfId="13728" priority="1685" stopIfTrue="1" operator="notEqual">
      <formula>CF89</formula>
    </cfRule>
  </conditionalFormatting>
  <conditionalFormatting sqref="E90:AD90">
    <cfRule type="cellIs" dxfId="13727" priority="1686" stopIfTrue="1" operator="notEqual">
      <formula>CF90</formula>
    </cfRule>
  </conditionalFormatting>
  <conditionalFormatting sqref="E91:AD91">
    <cfRule type="cellIs" dxfId="13726" priority="1687" stopIfTrue="1" operator="notEqual">
      <formula>CF91</formula>
    </cfRule>
  </conditionalFormatting>
  <conditionalFormatting sqref="E92:AD92">
    <cfRule type="cellIs" dxfId="13725" priority="1688" stopIfTrue="1" operator="notEqual">
      <formula>CF92</formula>
    </cfRule>
  </conditionalFormatting>
  <conditionalFormatting sqref="E93:AD93">
    <cfRule type="cellIs" dxfId="13724" priority="1689" stopIfTrue="1" operator="notEqual">
      <formula>CF93</formula>
    </cfRule>
  </conditionalFormatting>
  <conditionalFormatting sqref="E94:AD94">
    <cfRule type="cellIs" dxfId="13723" priority="1690" stopIfTrue="1" operator="notEqual">
      <formula>CF94</formula>
    </cfRule>
  </conditionalFormatting>
  <conditionalFormatting sqref="E95:AD95">
    <cfRule type="cellIs" dxfId="13722" priority="1691" stopIfTrue="1" operator="notEqual">
      <formula>CF95</formula>
    </cfRule>
  </conditionalFormatting>
  <conditionalFormatting sqref="E96:AD96">
    <cfRule type="cellIs" dxfId="13721" priority="1692" stopIfTrue="1" operator="notEqual">
      <formula>CF96</formula>
    </cfRule>
  </conditionalFormatting>
  <conditionalFormatting sqref="E97:AD97">
    <cfRule type="cellIs" dxfId="13720" priority="1693" stopIfTrue="1" operator="notEqual">
      <formula>CF97</formula>
    </cfRule>
  </conditionalFormatting>
  <conditionalFormatting sqref="E98:AD98">
    <cfRule type="cellIs" dxfId="13719" priority="1694" stopIfTrue="1" operator="notEqual">
      <formula>CF98</formula>
    </cfRule>
  </conditionalFormatting>
  <conditionalFormatting sqref="E99:AD99">
    <cfRule type="cellIs" dxfId="13718" priority="1695" stopIfTrue="1" operator="notEqual">
      <formula>CF99</formula>
    </cfRule>
  </conditionalFormatting>
  <conditionalFormatting sqref="E100:AD100">
    <cfRule type="cellIs" dxfId="13717" priority="1696" stopIfTrue="1" operator="notEqual">
      <formula>CF100</formula>
    </cfRule>
  </conditionalFormatting>
  <conditionalFormatting sqref="E101:AD101">
    <cfRule type="cellIs" dxfId="13716" priority="1697" stopIfTrue="1" operator="notEqual">
      <formula>CF101</formula>
    </cfRule>
  </conditionalFormatting>
  <conditionalFormatting sqref="E102:AD102">
    <cfRule type="cellIs" dxfId="13715" priority="1698" stopIfTrue="1" operator="notEqual">
      <formula>CF102</formula>
    </cfRule>
  </conditionalFormatting>
  <conditionalFormatting sqref="E103:AD103">
    <cfRule type="cellIs" dxfId="13714" priority="1699" stopIfTrue="1" operator="notEqual">
      <formula>CF103</formula>
    </cfRule>
  </conditionalFormatting>
  <conditionalFormatting sqref="E104:AD104">
    <cfRule type="cellIs" dxfId="13713" priority="1700" stopIfTrue="1" operator="notEqual">
      <formula>CF104</formula>
    </cfRule>
  </conditionalFormatting>
  <conditionalFormatting sqref="E105:AD105">
    <cfRule type="cellIs" dxfId="13712" priority="1701" stopIfTrue="1" operator="notEqual">
      <formula>CF105</formula>
    </cfRule>
  </conditionalFormatting>
  <conditionalFormatting sqref="E106:AD106">
    <cfRule type="cellIs" dxfId="13711" priority="1702" stopIfTrue="1" operator="notEqual">
      <formula>CF106</formula>
    </cfRule>
  </conditionalFormatting>
  <conditionalFormatting sqref="E107:AD107">
    <cfRule type="cellIs" dxfId="13710" priority="1703" stopIfTrue="1" operator="notEqual">
      <formula>CF107</formula>
    </cfRule>
  </conditionalFormatting>
  <conditionalFormatting sqref="E108:AD108">
    <cfRule type="cellIs" dxfId="13709" priority="1704" stopIfTrue="1" operator="notEqual">
      <formula>CF108</formula>
    </cfRule>
  </conditionalFormatting>
  <conditionalFormatting sqref="E109:AD109">
    <cfRule type="cellIs" dxfId="13708" priority="1705" stopIfTrue="1" operator="notEqual">
      <formula>CF109</formula>
    </cfRule>
  </conditionalFormatting>
  <conditionalFormatting sqref="E110:AD110">
    <cfRule type="cellIs" dxfId="13707" priority="1706" stopIfTrue="1" operator="notEqual">
      <formula>CF110</formula>
    </cfRule>
  </conditionalFormatting>
  <conditionalFormatting sqref="E111:AD111">
    <cfRule type="cellIs" dxfId="13706" priority="1707" stopIfTrue="1" operator="notEqual">
      <formula>CF111</formula>
    </cfRule>
  </conditionalFormatting>
  <conditionalFormatting sqref="E112:AD112">
    <cfRule type="cellIs" dxfId="13705" priority="1708" stopIfTrue="1" operator="notEqual">
      <formula>CF112</formula>
    </cfRule>
  </conditionalFormatting>
  <conditionalFormatting sqref="E113:AD113">
    <cfRule type="cellIs" dxfId="13704" priority="1709" stopIfTrue="1" operator="notEqual">
      <formula>CF113</formula>
    </cfRule>
  </conditionalFormatting>
  <conditionalFormatting sqref="E114:AD114">
    <cfRule type="cellIs" dxfId="13703" priority="1710" stopIfTrue="1" operator="notEqual">
      <formula>CF114</formula>
    </cfRule>
  </conditionalFormatting>
  <conditionalFormatting sqref="E115:AD115">
    <cfRule type="cellIs" dxfId="13702" priority="1711" stopIfTrue="1" operator="notEqual">
      <formula>CF115</formula>
    </cfRule>
  </conditionalFormatting>
  <conditionalFormatting sqref="E116:AD116">
    <cfRule type="cellIs" dxfId="13701" priority="1712" stopIfTrue="1" operator="notEqual">
      <formula>CF116</formula>
    </cfRule>
  </conditionalFormatting>
  <conditionalFormatting sqref="E117:AD117">
    <cfRule type="cellIs" dxfId="13700" priority="1713" stopIfTrue="1" operator="notEqual">
      <formula>CF117</formula>
    </cfRule>
  </conditionalFormatting>
  <conditionalFormatting sqref="E118:AD118">
    <cfRule type="cellIs" dxfId="13699" priority="1714" stopIfTrue="1" operator="notEqual">
      <formula>CF118</formula>
    </cfRule>
  </conditionalFormatting>
  <conditionalFormatting sqref="E119:AD119">
    <cfRule type="cellIs" dxfId="13698" priority="1715" stopIfTrue="1" operator="notEqual">
      <formula>CF119</formula>
    </cfRule>
  </conditionalFormatting>
  <conditionalFormatting sqref="E120:AD120">
    <cfRule type="cellIs" dxfId="13697" priority="1716" stopIfTrue="1" operator="notEqual">
      <formula>CF120</formula>
    </cfRule>
  </conditionalFormatting>
  <conditionalFormatting sqref="E121:AD121">
    <cfRule type="cellIs" dxfId="13696" priority="1717" stopIfTrue="1" operator="notEqual">
      <formula>CF121</formula>
    </cfRule>
  </conditionalFormatting>
  <conditionalFormatting sqref="E122:AD122">
    <cfRule type="cellIs" dxfId="13695" priority="1718" stopIfTrue="1" operator="notEqual">
      <formula>CF122</formula>
    </cfRule>
  </conditionalFormatting>
  <conditionalFormatting sqref="E123:AD123">
    <cfRule type="cellIs" dxfId="13694" priority="1719" stopIfTrue="1" operator="notEqual">
      <formula>CF123</formula>
    </cfRule>
  </conditionalFormatting>
  <conditionalFormatting sqref="E124:AD124">
    <cfRule type="cellIs" dxfId="13693" priority="1720" stopIfTrue="1" operator="notEqual">
      <formula>CF124</formula>
    </cfRule>
  </conditionalFormatting>
  <conditionalFormatting sqref="E125:AD125">
    <cfRule type="cellIs" dxfId="13692" priority="1721" stopIfTrue="1" operator="notEqual">
      <formula>CF125</formula>
    </cfRule>
  </conditionalFormatting>
  <conditionalFormatting sqref="E126:AD126">
    <cfRule type="cellIs" dxfId="13691" priority="1722" stopIfTrue="1" operator="notEqual">
      <formula>CF126</formula>
    </cfRule>
  </conditionalFormatting>
  <conditionalFormatting sqref="E127:AD127">
    <cfRule type="cellIs" dxfId="13690" priority="1723" stopIfTrue="1" operator="notEqual">
      <formula>CF127</formula>
    </cfRule>
  </conditionalFormatting>
  <conditionalFormatting sqref="E128:AD128">
    <cfRule type="cellIs" dxfId="13689" priority="1724" stopIfTrue="1" operator="notEqual">
      <formula>CF128</formula>
    </cfRule>
  </conditionalFormatting>
  <conditionalFormatting sqref="E129:AD129">
    <cfRule type="cellIs" dxfId="13688" priority="1725" stopIfTrue="1" operator="notEqual">
      <formula>CF129</formula>
    </cfRule>
  </conditionalFormatting>
  <conditionalFormatting sqref="E130:AD130">
    <cfRule type="cellIs" dxfId="13687" priority="1726" stopIfTrue="1" operator="notEqual">
      <formula>CF130</formula>
    </cfRule>
  </conditionalFormatting>
  <conditionalFormatting sqref="E11:AD11">
    <cfRule type="cellIs" dxfId="13686" priority="1735" stopIfTrue="1" operator="notEqual">
      <formula>CF11</formula>
    </cfRule>
  </conditionalFormatting>
  <conditionalFormatting sqref="E12:AD12">
    <cfRule type="cellIs" dxfId="13685" priority="1736" stopIfTrue="1" operator="notEqual">
      <formula>CF12</formula>
    </cfRule>
  </conditionalFormatting>
  <conditionalFormatting sqref="E13:AB13">
    <cfRule type="cellIs" dxfId="13684" priority="1737" stopIfTrue="1" operator="notEqual">
      <formula>CF13</formula>
    </cfRule>
  </conditionalFormatting>
  <conditionalFormatting sqref="E14:AD14">
    <cfRule type="cellIs" dxfId="13683" priority="1738" stopIfTrue="1" operator="notEqual">
      <formula>CF14</formula>
    </cfRule>
  </conditionalFormatting>
  <conditionalFormatting sqref="E15:AD15">
    <cfRule type="cellIs" dxfId="13682" priority="1739" stopIfTrue="1" operator="notEqual">
      <formula>CF15</formula>
    </cfRule>
  </conditionalFormatting>
  <conditionalFormatting sqref="E16:AD16">
    <cfRule type="cellIs" dxfId="13681" priority="1740" stopIfTrue="1" operator="notEqual">
      <formula>CF16</formula>
    </cfRule>
  </conditionalFormatting>
  <conditionalFormatting sqref="E17:AD17">
    <cfRule type="cellIs" dxfId="13680" priority="1741" stopIfTrue="1" operator="notEqual">
      <formula>CF17</formula>
    </cfRule>
  </conditionalFormatting>
  <conditionalFormatting sqref="E18:AD18">
    <cfRule type="cellIs" dxfId="13679" priority="1742" stopIfTrue="1" operator="notEqual">
      <formula>CF18</formula>
    </cfRule>
  </conditionalFormatting>
  <conditionalFormatting sqref="E19:AD19">
    <cfRule type="cellIs" dxfId="13678" priority="1743" stopIfTrue="1" operator="notEqual">
      <formula>CF19</formula>
    </cfRule>
  </conditionalFormatting>
  <conditionalFormatting sqref="E20:AD20">
    <cfRule type="cellIs" dxfId="13677" priority="1744" stopIfTrue="1" operator="notEqual">
      <formula>CF20</formula>
    </cfRule>
  </conditionalFormatting>
  <conditionalFormatting sqref="E21:AD21">
    <cfRule type="cellIs" dxfId="13676" priority="1745" stopIfTrue="1" operator="notEqual">
      <formula>CF21</formula>
    </cfRule>
  </conditionalFormatting>
  <conditionalFormatting sqref="E22:AD22">
    <cfRule type="cellIs" dxfId="13675" priority="1746" stopIfTrue="1" operator="notEqual">
      <formula>CF22</formula>
    </cfRule>
  </conditionalFormatting>
  <conditionalFormatting sqref="E23:AD23">
    <cfRule type="cellIs" dxfId="13674" priority="1747" stopIfTrue="1" operator="notEqual">
      <formula>CF23</formula>
    </cfRule>
  </conditionalFormatting>
  <conditionalFormatting sqref="E24:AD24">
    <cfRule type="cellIs" dxfId="13673" priority="1748" stopIfTrue="1" operator="notEqual">
      <formula>CF24</formula>
    </cfRule>
  </conditionalFormatting>
  <conditionalFormatting sqref="E25:AD25">
    <cfRule type="cellIs" dxfId="13672" priority="1749" stopIfTrue="1" operator="notEqual">
      <formula>CF25</formula>
    </cfRule>
  </conditionalFormatting>
  <conditionalFormatting sqref="E26:AD26">
    <cfRule type="cellIs" dxfId="13671" priority="1750" stopIfTrue="1" operator="notEqual">
      <formula>CF26</formula>
    </cfRule>
  </conditionalFormatting>
  <conditionalFormatting sqref="E27:AD27">
    <cfRule type="cellIs" dxfId="13670" priority="1751" stopIfTrue="1" operator="notEqual">
      <formula>CF27</formula>
    </cfRule>
  </conditionalFormatting>
  <conditionalFormatting sqref="E28:AD28">
    <cfRule type="cellIs" dxfId="13669" priority="1752" stopIfTrue="1" operator="notEqual">
      <formula>CF28</formula>
    </cfRule>
  </conditionalFormatting>
  <conditionalFormatting sqref="E29:AD29">
    <cfRule type="cellIs" dxfId="13668" priority="1753" stopIfTrue="1" operator="notEqual">
      <formula>CF29</formula>
    </cfRule>
  </conditionalFormatting>
  <conditionalFormatting sqref="E30:AD30">
    <cfRule type="cellIs" dxfId="13667" priority="1754" stopIfTrue="1" operator="notEqual">
      <formula>CF30</formula>
    </cfRule>
  </conditionalFormatting>
  <conditionalFormatting sqref="E31:AD31">
    <cfRule type="cellIs" dxfId="13666" priority="1755" stopIfTrue="1" operator="notEqual">
      <formula>CF31</formula>
    </cfRule>
  </conditionalFormatting>
  <conditionalFormatting sqref="E32:AD32">
    <cfRule type="cellIs" dxfId="13665" priority="1756" stopIfTrue="1" operator="notEqual">
      <formula>CF32</formula>
    </cfRule>
  </conditionalFormatting>
  <conditionalFormatting sqref="E33:AD33">
    <cfRule type="cellIs" dxfId="13664" priority="1757" stopIfTrue="1" operator="notEqual">
      <formula>CF33</formula>
    </cfRule>
  </conditionalFormatting>
  <conditionalFormatting sqref="E34:AD34">
    <cfRule type="cellIs" dxfId="13663" priority="1758" stopIfTrue="1" operator="notEqual">
      <formula>CF34</formula>
    </cfRule>
  </conditionalFormatting>
  <conditionalFormatting sqref="E35:AD35">
    <cfRule type="cellIs" dxfId="13662" priority="1759" stopIfTrue="1" operator="notEqual">
      <formula>CF35</formula>
    </cfRule>
  </conditionalFormatting>
  <conditionalFormatting sqref="E36:AD36">
    <cfRule type="cellIs" dxfId="13661" priority="1760" stopIfTrue="1" operator="notEqual">
      <formula>CF36</formula>
    </cfRule>
  </conditionalFormatting>
  <conditionalFormatting sqref="E37:AD37">
    <cfRule type="cellIs" dxfId="13660" priority="1761" stopIfTrue="1" operator="notEqual">
      <formula>CF37</formula>
    </cfRule>
  </conditionalFormatting>
  <conditionalFormatting sqref="E38:AD38">
    <cfRule type="cellIs" dxfId="13659" priority="1762" stopIfTrue="1" operator="notEqual">
      <formula>CF38</formula>
    </cfRule>
  </conditionalFormatting>
  <conditionalFormatting sqref="E39:AD39">
    <cfRule type="cellIs" dxfId="13658" priority="1763" stopIfTrue="1" operator="notEqual">
      <formula>CF39</formula>
    </cfRule>
    <cfRule type="cellIs" dxfId="13657" priority="1891" stopIfTrue="1" operator="notEqual">
      <formula>CF39</formula>
    </cfRule>
  </conditionalFormatting>
  <conditionalFormatting sqref="E40:AD40">
    <cfRule type="cellIs" dxfId="13656" priority="1764" stopIfTrue="1" operator="notEqual">
      <formula>CF40</formula>
    </cfRule>
  </conditionalFormatting>
  <conditionalFormatting sqref="E41:AD41">
    <cfRule type="cellIs" dxfId="13655" priority="1765" stopIfTrue="1" operator="notEqual">
      <formula>CF41</formula>
    </cfRule>
  </conditionalFormatting>
  <conditionalFormatting sqref="E42:AD42">
    <cfRule type="cellIs" dxfId="13654" priority="1766" stopIfTrue="1" operator="notEqual">
      <formula>CF42</formula>
    </cfRule>
  </conditionalFormatting>
  <conditionalFormatting sqref="E43:AD43">
    <cfRule type="cellIs" dxfId="13653" priority="1767" stopIfTrue="1" operator="notEqual">
      <formula>CF43</formula>
    </cfRule>
  </conditionalFormatting>
  <conditionalFormatting sqref="E44:AD44">
    <cfRule type="cellIs" dxfId="13652" priority="1768" stopIfTrue="1" operator="notEqual">
      <formula>CF44</formula>
    </cfRule>
  </conditionalFormatting>
  <conditionalFormatting sqref="E45:AD45">
    <cfRule type="cellIs" dxfId="13651" priority="1769" stopIfTrue="1" operator="notEqual">
      <formula>CF45</formula>
    </cfRule>
  </conditionalFormatting>
  <conditionalFormatting sqref="E46:AD46">
    <cfRule type="cellIs" dxfId="13650" priority="1770" stopIfTrue="1" operator="notEqual">
      <formula>CF46</formula>
    </cfRule>
  </conditionalFormatting>
  <conditionalFormatting sqref="E47:AD47">
    <cfRule type="cellIs" dxfId="13649" priority="1771" stopIfTrue="1" operator="notEqual">
      <formula>CF47</formula>
    </cfRule>
  </conditionalFormatting>
  <conditionalFormatting sqref="E48:AD48">
    <cfRule type="cellIs" dxfId="13648" priority="1772" stopIfTrue="1" operator="notEqual">
      <formula>CF48</formula>
    </cfRule>
  </conditionalFormatting>
  <conditionalFormatting sqref="E49:AD49">
    <cfRule type="cellIs" dxfId="13647" priority="1773" stopIfTrue="1" operator="notEqual">
      <formula>CF49</formula>
    </cfRule>
  </conditionalFormatting>
  <conditionalFormatting sqref="E50:AD50">
    <cfRule type="cellIs" dxfId="13646" priority="1774" stopIfTrue="1" operator="notEqual">
      <formula>CF50</formula>
    </cfRule>
  </conditionalFormatting>
  <conditionalFormatting sqref="E51:AD51">
    <cfRule type="cellIs" dxfId="13645" priority="1775" stopIfTrue="1" operator="notEqual">
      <formula>CF51</formula>
    </cfRule>
  </conditionalFormatting>
  <conditionalFormatting sqref="E52:AD52">
    <cfRule type="cellIs" dxfId="13644" priority="1776" stopIfTrue="1" operator="notEqual">
      <formula>CF52</formula>
    </cfRule>
  </conditionalFormatting>
  <conditionalFormatting sqref="E53:AD53">
    <cfRule type="cellIs" dxfId="13643" priority="1777" stopIfTrue="1" operator="notEqual">
      <formula>CF53</formula>
    </cfRule>
  </conditionalFormatting>
  <conditionalFormatting sqref="E54:AD54">
    <cfRule type="cellIs" dxfId="13642" priority="1778" stopIfTrue="1" operator="notEqual">
      <formula>CF54</formula>
    </cfRule>
  </conditionalFormatting>
  <conditionalFormatting sqref="E55:AD55">
    <cfRule type="cellIs" dxfId="13641" priority="1779" stopIfTrue="1" operator="notEqual">
      <formula>CF55</formula>
    </cfRule>
  </conditionalFormatting>
  <conditionalFormatting sqref="E56:AD56">
    <cfRule type="cellIs" dxfId="13640" priority="1780" stopIfTrue="1" operator="notEqual">
      <formula>CF56</formula>
    </cfRule>
  </conditionalFormatting>
  <conditionalFormatting sqref="E57:AD57">
    <cfRule type="cellIs" dxfId="13639" priority="1781" stopIfTrue="1" operator="notEqual">
      <formula>CF57</formula>
    </cfRule>
  </conditionalFormatting>
  <conditionalFormatting sqref="E58:AD58">
    <cfRule type="cellIs" dxfId="13638" priority="1782" stopIfTrue="1" operator="notEqual">
      <formula>CF58</formula>
    </cfRule>
  </conditionalFormatting>
  <conditionalFormatting sqref="E59:AD59">
    <cfRule type="cellIs" dxfId="13637" priority="1783" stopIfTrue="1" operator="notEqual">
      <formula>CF59</formula>
    </cfRule>
  </conditionalFormatting>
  <conditionalFormatting sqref="E60:AD60">
    <cfRule type="cellIs" dxfId="13636" priority="1784" stopIfTrue="1" operator="notEqual">
      <formula>CF60</formula>
    </cfRule>
  </conditionalFormatting>
  <conditionalFormatting sqref="E61:AD61">
    <cfRule type="cellIs" dxfId="13635" priority="1785" stopIfTrue="1" operator="notEqual">
      <formula>CF61</formula>
    </cfRule>
  </conditionalFormatting>
  <conditionalFormatting sqref="E62:AD62">
    <cfRule type="cellIs" dxfId="13634" priority="1786" stopIfTrue="1" operator="notEqual">
      <formula>CF62</formula>
    </cfRule>
  </conditionalFormatting>
  <conditionalFormatting sqref="E63:AD63">
    <cfRule type="cellIs" dxfId="13633" priority="1787" stopIfTrue="1" operator="notEqual">
      <formula>CF63</formula>
    </cfRule>
  </conditionalFormatting>
  <conditionalFormatting sqref="E64:AD64">
    <cfRule type="cellIs" dxfId="13632" priority="1788" stopIfTrue="1" operator="notEqual">
      <formula>CF64</formula>
    </cfRule>
  </conditionalFormatting>
  <conditionalFormatting sqref="E65:AD65">
    <cfRule type="cellIs" dxfId="13631" priority="1789" stopIfTrue="1" operator="notEqual">
      <formula>CF65</formula>
    </cfRule>
  </conditionalFormatting>
  <conditionalFormatting sqref="E66:AD66">
    <cfRule type="cellIs" dxfId="13630" priority="1790" stopIfTrue="1" operator="notEqual">
      <formula>CF66</formula>
    </cfRule>
  </conditionalFormatting>
  <conditionalFormatting sqref="E67:AD67">
    <cfRule type="cellIs" dxfId="13629" priority="1791" stopIfTrue="1" operator="notEqual">
      <formula>CF67</formula>
    </cfRule>
  </conditionalFormatting>
  <conditionalFormatting sqref="E68:AD68">
    <cfRule type="cellIs" dxfId="13628" priority="1792" stopIfTrue="1" operator="notEqual">
      <formula>CF68</formula>
    </cfRule>
  </conditionalFormatting>
  <conditionalFormatting sqref="E69:AD69">
    <cfRule type="cellIs" dxfId="13627" priority="1793" stopIfTrue="1" operator="notEqual">
      <formula>CF69</formula>
    </cfRule>
  </conditionalFormatting>
  <conditionalFormatting sqref="E70:AD70">
    <cfRule type="cellIs" dxfId="13626" priority="1794" stopIfTrue="1" operator="notEqual">
      <formula>CF70</formula>
    </cfRule>
  </conditionalFormatting>
  <conditionalFormatting sqref="E71:AD71">
    <cfRule type="cellIs" dxfId="13625" priority="1795" stopIfTrue="1" operator="notEqual">
      <formula>CF71</formula>
    </cfRule>
  </conditionalFormatting>
  <conditionalFormatting sqref="E72:AD72">
    <cfRule type="cellIs" dxfId="13624" priority="1796" stopIfTrue="1" operator="notEqual">
      <formula>CF72</formula>
    </cfRule>
  </conditionalFormatting>
  <conditionalFormatting sqref="E73:AD73">
    <cfRule type="cellIs" dxfId="13623" priority="1797" stopIfTrue="1" operator="notEqual">
      <formula>CF73</formula>
    </cfRule>
  </conditionalFormatting>
  <conditionalFormatting sqref="E74:AD74">
    <cfRule type="cellIs" dxfId="13622" priority="1798" stopIfTrue="1" operator="notEqual">
      <formula>CF74</formula>
    </cfRule>
  </conditionalFormatting>
  <conditionalFormatting sqref="E75:AD75">
    <cfRule type="cellIs" dxfId="13621" priority="1799" stopIfTrue="1" operator="notEqual">
      <formula>CF75</formula>
    </cfRule>
  </conditionalFormatting>
  <conditionalFormatting sqref="E76:AD76">
    <cfRule type="cellIs" dxfId="13620" priority="1800" stopIfTrue="1" operator="notEqual">
      <formula>CF76</formula>
    </cfRule>
  </conditionalFormatting>
  <conditionalFormatting sqref="E77:AD77">
    <cfRule type="cellIs" dxfId="13619" priority="1801" stopIfTrue="1" operator="notEqual">
      <formula>CF77</formula>
    </cfRule>
  </conditionalFormatting>
  <conditionalFormatting sqref="E78:AD78">
    <cfRule type="cellIs" dxfId="13618" priority="1802" stopIfTrue="1" operator="notEqual">
      <formula>CF78</formula>
    </cfRule>
  </conditionalFormatting>
  <conditionalFormatting sqref="E79:AD79">
    <cfRule type="cellIs" dxfId="13617" priority="1803" stopIfTrue="1" operator="notEqual">
      <formula>CF79</formula>
    </cfRule>
  </conditionalFormatting>
  <conditionalFormatting sqref="E80:AD80">
    <cfRule type="cellIs" dxfId="13616" priority="1804" stopIfTrue="1" operator="notEqual">
      <formula>CF80</formula>
    </cfRule>
  </conditionalFormatting>
  <conditionalFormatting sqref="E81:AD81">
    <cfRule type="cellIs" dxfId="13615" priority="1805" stopIfTrue="1" operator="notEqual">
      <formula>CF81</formula>
    </cfRule>
  </conditionalFormatting>
  <conditionalFormatting sqref="E82:AD82">
    <cfRule type="cellIs" dxfId="13614" priority="1806" stopIfTrue="1" operator="notEqual">
      <formula>CF82</formula>
    </cfRule>
  </conditionalFormatting>
  <conditionalFormatting sqref="E83:AD83">
    <cfRule type="cellIs" dxfId="13613" priority="1807" stopIfTrue="1" operator="notEqual">
      <formula>CF83</formula>
    </cfRule>
  </conditionalFormatting>
  <conditionalFormatting sqref="E84:AD84">
    <cfRule type="cellIs" dxfId="13612" priority="1808" stopIfTrue="1" operator="notEqual">
      <formula>CF84</formula>
    </cfRule>
  </conditionalFormatting>
  <conditionalFormatting sqref="E85:AD85">
    <cfRule type="cellIs" dxfId="13611" priority="1809" stopIfTrue="1" operator="notEqual">
      <formula>CF85</formula>
    </cfRule>
  </conditionalFormatting>
  <conditionalFormatting sqref="E86:AD86">
    <cfRule type="cellIs" dxfId="13610" priority="1810" stopIfTrue="1" operator="notEqual">
      <formula>CF86</formula>
    </cfRule>
  </conditionalFormatting>
  <conditionalFormatting sqref="E87:AD87">
    <cfRule type="cellIs" dxfId="13609" priority="1811" stopIfTrue="1" operator="notEqual">
      <formula>CF87</formula>
    </cfRule>
  </conditionalFormatting>
  <conditionalFormatting sqref="E88:AD88">
    <cfRule type="cellIs" dxfId="13608" priority="1812" stopIfTrue="1" operator="notEqual">
      <formula>CF88</formula>
    </cfRule>
  </conditionalFormatting>
  <conditionalFormatting sqref="E89:AD89">
    <cfRule type="cellIs" dxfId="13607" priority="1813" stopIfTrue="1" operator="notEqual">
      <formula>CF89</formula>
    </cfRule>
  </conditionalFormatting>
  <conditionalFormatting sqref="E90:AD90">
    <cfRule type="cellIs" dxfId="13606" priority="1814" stopIfTrue="1" operator="notEqual">
      <formula>CF90</formula>
    </cfRule>
  </conditionalFormatting>
  <conditionalFormatting sqref="E91:AD91">
    <cfRule type="cellIs" dxfId="13605" priority="1815" stopIfTrue="1" operator="notEqual">
      <formula>CF91</formula>
    </cfRule>
  </conditionalFormatting>
  <conditionalFormatting sqref="E92:AD92">
    <cfRule type="cellIs" dxfId="13604" priority="1816" stopIfTrue="1" operator="notEqual">
      <formula>CF92</formula>
    </cfRule>
  </conditionalFormatting>
  <conditionalFormatting sqref="E93:AD93">
    <cfRule type="cellIs" dxfId="13603" priority="1817" stopIfTrue="1" operator="notEqual">
      <formula>CF93</formula>
    </cfRule>
  </conditionalFormatting>
  <conditionalFormatting sqref="E94:AD94">
    <cfRule type="cellIs" dxfId="13602" priority="1818" stopIfTrue="1" operator="notEqual">
      <formula>CF94</formula>
    </cfRule>
  </conditionalFormatting>
  <conditionalFormatting sqref="E95:AD95">
    <cfRule type="cellIs" dxfId="13601" priority="1819" stopIfTrue="1" operator="notEqual">
      <formula>CF95</formula>
    </cfRule>
  </conditionalFormatting>
  <conditionalFormatting sqref="E96:AD96">
    <cfRule type="cellIs" dxfId="13600" priority="1820" stopIfTrue="1" operator="notEqual">
      <formula>CF96</formula>
    </cfRule>
  </conditionalFormatting>
  <conditionalFormatting sqref="E97:AD97">
    <cfRule type="cellIs" dxfId="13599" priority="1821" stopIfTrue="1" operator="notEqual">
      <formula>CF97</formula>
    </cfRule>
  </conditionalFormatting>
  <conditionalFormatting sqref="E98:AD98">
    <cfRule type="cellIs" dxfId="13598" priority="1822" stopIfTrue="1" operator="notEqual">
      <formula>CF98</formula>
    </cfRule>
  </conditionalFormatting>
  <conditionalFormatting sqref="E99:AD99">
    <cfRule type="cellIs" dxfId="13597" priority="1823" stopIfTrue="1" operator="notEqual">
      <formula>CF99</formula>
    </cfRule>
  </conditionalFormatting>
  <conditionalFormatting sqref="E100:AD100">
    <cfRule type="cellIs" dxfId="13596" priority="1824" stopIfTrue="1" operator="notEqual">
      <formula>CF100</formula>
    </cfRule>
  </conditionalFormatting>
  <conditionalFormatting sqref="E101:AD101">
    <cfRule type="cellIs" dxfId="13595" priority="1825" stopIfTrue="1" operator="notEqual">
      <formula>CF101</formula>
    </cfRule>
  </conditionalFormatting>
  <conditionalFormatting sqref="E102:AD102">
    <cfRule type="cellIs" dxfId="13594" priority="1826" stopIfTrue="1" operator="notEqual">
      <formula>CF102</formula>
    </cfRule>
  </conditionalFormatting>
  <conditionalFormatting sqref="E103:AD103">
    <cfRule type="cellIs" dxfId="13593" priority="1827" stopIfTrue="1" operator="notEqual">
      <formula>CF103</formula>
    </cfRule>
  </conditionalFormatting>
  <conditionalFormatting sqref="E104:AD104">
    <cfRule type="cellIs" dxfId="13592" priority="1828" stopIfTrue="1" operator="notEqual">
      <formula>CF104</formula>
    </cfRule>
  </conditionalFormatting>
  <conditionalFormatting sqref="E105:AD105">
    <cfRule type="cellIs" dxfId="13591" priority="1829" stopIfTrue="1" operator="notEqual">
      <formula>CF105</formula>
    </cfRule>
  </conditionalFormatting>
  <conditionalFormatting sqref="E106:AD106">
    <cfRule type="cellIs" dxfId="13590" priority="1830" stopIfTrue="1" operator="notEqual">
      <formula>CF106</formula>
    </cfRule>
  </conditionalFormatting>
  <conditionalFormatting sqref="E107:AD107">
    <cfRule type="cellIs" dxfId="13589" priority="1831" stopIfTrue="1" operator="notEqual">
      <formula>CF107</formula>
    </cfRule>
  </conditionalFormatting>
  <conditionalFormatting sqref="E108:AD108">
    <cfRule type="cellIs" dxfId="13588" priority="1832" stopIfTrue="1" operator="notEqual">
      <formula>CF108</formula>
    </cfRule>
  </conditionalFormatting>
  <conditionalFormatting sqref="E109:AD109">
    <cfRule type="cellIs" dxfId="13587" priority="1833" stopIfTrue="1" operator="notEqual">
      <formula>CF109</formula>
    </cfRule>
  </conditionalFormatting>
  <conditionalFormatting sqref="E110:AD110">
    <cfRule type="cellIs" dxfId="13586" priority="1834" stopIfTrue="1" operator="notEqual">
      <formula>CF110</formula>
    </cfRule>
  </conditionalFormatting>
  <conditionalFormatting sqref="E111:AD111">
    <cfRule type="cellIs" dxfId="13585" priority="1835" stopIfTrue="1" operator="notEqual">
      <formula>CF111</formula>
    </cfRule>
  </conditionalFormatting>
  <conditionalFormatting sqref="E112:AD112">
    <cfRule type="cellIs" dxfId="13584" priority="1836" stopIfTrue="1" operator="notEqual">
      <formula>CF112</formula>
    </cfRule>
  </conditionalFormatting>
  <conditionalFormatting sqref="E113:AD113">
    <cfRule type="cellIs" dxfId="13583" priority="1837" stopIfTrue="1" operator="notEqual">
      <formula>CF113</formula>
    </cfRule>
  </conditionalFormatting>
  <conditionalFormatting sqref="E114:AD114">
    <cfRule type="cellIs" dxfId="13582" priority="1838" stopIfTrue="1" operator="notEqual">
      <formula>CF114</formula>
    </cfRule>
  </conditionalFormatting>
  <conditionalFormatting sqref="E115:AD115">
    <cfRule type="cellIs" dxfId="13581" priority="1839" stopIfTrue="1" operator="notEqual">
      <formula>CF115</formula>
    </cfRule>
  </conditionalFormatting>
  <conditionalFormatting sqref="E116:AD116">
    <cfRule type="cellIs" dxfId="13580" priority="1840" stopIfTrue="1" operator="notEqual">
      <formula>CF116</formula>
    </cfRule>
  </conditionalFormatting>
  <conditionalFormatting sqref="E117:AD117">
    <cfRule type="cellIs" dxfId="13579" priority="1841" stopIfTrue="1" operator="notEqual">
      <formula>CF117</formula>
    </cfRule>
  </conditionalFormatting>
  <conditionalFormatting sqref="E118:AD118">
    <cfRule type="cellIs" dxfId="13578" priority="1842" stopIfTrue="1" operator="notEqual">
      <formula>CF118</formula>
    </cfRule>
  </conditionalFormatting>
  <conditionalFormatting sqref="E119:AD119">
    <cfRule type="cellIs" dxfId="13577" priority="1843" stopIfTrue="1" operator="notEqual">
      <formula>CF119</formula>
    </cfRule>
  </conditionalFormatting>
  <conditionalFormatting sqref="E120:AD120">
    <cfRule type="cellIs" dxfId="13576" priority="1844" stopIfTrue="1" operator="notEqual">
      <formula>CF120</formula>
    </cfRule>
  </conditionalFormatting>
  <conditionalFormatting sqref="E121:AD121">
    <cfRule type="cellIs" dxfId="13575" priority="1845" stopIfTrue="1" operator="notEqual">
      <formula>CF121</formula>
    </cfRule>
  </conditionalFormatting>
  <conditionalFormatting sqref="E122:AD122">
    <cfRule type="cellIs" dxfId="13574" priority="1846" stopIfTrue="1" operator="notEqual">
      <formula>CF122</formula>
    </cfRule>
  </conditionalFormatting>
  <conditionalFormatting sqref="E123:AD123">
    <cfRule type="cellIs" dxfId="13573" priority="1847" stopIfTrue="1" operator="notEqual">
      <formula>CF123</formula>
    </cfRule>
  </conditionalFormatting>
  <conditionalFormatting sqref="E124:AD124">
    <cfRule type="cellIs" dxfId="13572" priority="1848" stopIfTrue="1" operator="notEqual">
      <formula>CF124</formula>
    </cfRule>
  </conditionalFormatting>
  <conditionalFormatting sqref="E125:AD125">
    <cfRule type="cellIs" dxfId="13571" priority="1849" stopIfTrue="1" operator="notEqual">
      <formula>CF125</formula>
    </cfRule>
  </conditionalFormatting>
  <conditionalFormatting sqref="E126:AD126">
    <cfRule type="cellIs" dxfId="13570" priority="1850" stopIfTrue="1" operator="notEqual">
      <formula>CF126</formula>
    </cfRule>
  </conditionalFormatting>
  <conditionalFormatting sqref="E127:AD127">
    <cfRule type="cellIs" dxfId="13569" priority="1851" stopIfTrue="1" operator="notEqual">
      <formula>CF127</formula>
    </cfRule>
  </conditionalFormatting>
  <conditionalFormatting sqref="E128:AD128">
    <cfRule type="cellIs" dxfId="13568" priority="1852" stopIfTrue="1" operator="notEqual">
      <formula>CF128</formula>
    </cfRule>
  </conditionalFormatting>
  <conditionalFormatting sqref="E129:AD129">
    <cfRule type="cellIs" dxfId="13567" priority="1853" stopIfTrue="1" operator="notEqual">
      <formula>CF129</formula>
    </cfRule>
  </conditionalFormatting>
  <conditionalFormatting sqref="E130:AD130">
    <cfRule type="cellIs" dxfId="13566" priority="1854" stopIfTrue="1" operator="notEqual">
      <formula>CF130</formula>
    </cfRule>
  </conditionalFormatting>
  <conditionalFormatting sqref="E11:AD11">
    <cfRule type="cellIs" dxfId="13565" priority="1863" stopIfTrue="1" operator="notEqual">
      <formula>CF11</formula>
    </cfRule>
  </conditionalFormatting>
  <conditionalFormatting sqref="E12:AD12">
    <cfRule type="cellIs" dxfId="13564" priority="1864" stopIfTrue="1" operator="notEqual">
      <formula>CF12</formula>
    </cfRule>
  </conditionalFormatting>
  <conditionalFormatting sqref="E13:AB13">
    <cfRule type="cellIs" dxfId="13563" priority="1865" stopIfTrue="1" operator="notEqual">
      <formula>CF13</formula>
    </cfRule>
  </conditionalFormatting>
  <conditionalFormatting sqref="E14:AD14">
    <cfRule type="cellIs" dxfId="13562" priority="1866" stopIfTrue="1" operator="notEqual">
      <formula>CF14</formula>
    </cfRule>
  </conditionalFormatting>
  <conditionalFormatting sqref="E15:AD15">
    <cfRule type="cellIs" dxfId="13561" priority="1867" stopIfTrue="1" operator="notEqual">
      <formula>CF15</formula>
    </cfRule>
  </conditionalFormatting>
  <conditionalFormatting sqref="E16:AD16">
    <cfRule type="cellIs" dxfId="13560" priority="1868" stopIfTrue="1" operator="notEqual">
      <formula>CF16</formula>
    </cfRule>
  </conditionalFormatting>
  <conditionalFormatting sqref="E17:AD17">
    <cfRule type="cellIs" dxfId="13559" priority="1869" stopIfTrue="1" operator="notEqual">
      <formula>CF17</formula>
    </cfRule>
  </conditionalFormatting>
  <conditionalFormatting sqref="E18:AD18">
    <cfRule type="cellIs" dxfId="13558" priority="1870" stopIfTrue="1" operator="notEqual">
      <formula>CF18</formula>
    </cfRule>
  </conditionalFormatting>
  <conditionalFormatting sqref="E19:AD19">
    <cfRule type="cellIs" dxfId="13557" priority="1871" stopIfTrue="1" operator="notEqual">
      <formula>CF19</formula>
    </cfRule>
  </conditionalFormatting>
  <conditionalFormatting sqref="E20:AD20">
    <cfRule type="cellIs" dxfId="13556" priority="1872" stopIfTrue="1" operator="notEqual">
      <formula>CF20</formula>
    </cfRule>
  </conditionalFormatting>
  <conditionalFormatting sqref="E21:AD21">
    <cfRule type="cellIs" dxfId="13555" priority="1873" stopIfTrue="1" operator="notEqual">
      <formula>CF21</formula>
    </cfRule>
  </conditionalFormatting>
  <conditionalFormatting sqref="E22:AD22">
    <cfRule type="cellIs" dxfId="13554" priority="1874" stopIfTrue="1" operator="notEqual">
      <formula>CF22</formula>
    </cfRule>
  </conditionalFormatting>
  <conditionalFormatting sqref="E23:AD23">
    <cfRule type="cellIs" dxfId="13553" priority="1875" stopIfTrue="1" operator="notEqual">
      <formula>CF23</formula>
    </cfRule>
  </conditionalFormatting>
  <conditionalFormatting sqref="E24:AD24">
    <cfRule type="cellIs" dxfId="13552" priority="1876" stopIfTrue="1" operator="notEqual">
      <formula>CF24</formula>
    </cfRule>
  </conditionalFormatting>
  <conditionalFormatting sqref="E25:AD25">
    <cfRule type="cellIs" dxfId="13551" priority="1877" stopIfTrue="1" operator="notEqual">
      <formula>CF25</formula>
    </cfRule>
  </conditionalFormatting>
  <conditionalFormatting sqref="E26:AD26">
    <cfRule type="cellIs" dxfId="13550" priority="1878" stopIfTrue="1" operator="notEqual">
      <formula>CF26</formula>
    </cfRule>
  </conditionalFormatting>
  <conditionalFormatting sqref="E27:AD27">
    <cfRule type="cellIs" dxfId="13549" priority="1879" stopIfTrue="1" operator="notEqual">
      <formula>CF27</formula>
    </cfRule>
  </conditionalFormatting>
  <conditionalFormatting sqref="E28:AD28">
    <cfRule type="cellIs" dxfId="13548" priority="1880" stopIfTrue="1" operator="notEqual">
      <formula>CF28</formula>
    </cfRule>
  </conditionalFormatting>
  <conditionalFormatting sqref="E29:AD29">
    <cfRule type="cellIs" dxfId="13547" priority="1881" stopIfTrue="1" operator="notEqual">
      <formula>CF29</formula>
    </cfRule>
  </conditionalFormatting>
  <conditionalFormatting sqref="E30:AD30">
    <cfRule type="cellIs" dxfId="13546" priority="1882" stopIfTrue="1" operator="notEqual">
      <formula>CF30</formula>
    </cfRule>
  </conditionalFormatting>
  <conditionalFormatting sqref="E31:AD31">
    <cfRule type="cellIs" dxfId="13545" priority="1883" stopIfTrue="1" operator="notEqual">
      <formula>CF31</formula>
    </cfRule>
  </conditionalFormatting>
  <conditionalFormatting sqref="E32:AD32">
    <cfRule type="cellIs" dxfId="13544" priority="1884" stopIfTrue="1" operator="notEqual">
      <formula>CF32</formula>
    </cfRule>
  </conditionalFormatting>
  <conditionalFormatting sqref="E33:AD33">
    <cfRule type="cellIs" dxfId="13543" priority="1885" stopIfTrue="1" operator="notEqual">
      <formula>CF33</formula>
    </cfRule>
  </conditionalFormatting>
  <conditionalFormatting sqref="E34:AD34">
    <cfRule type="cellIs" dxfId="13542" priority="1886" stopIfTrue="1" operator="notEqual">
      <formula>CF34</formula>
    </cfRule>
  </conditionalFormatting>
  <conditionalFormatting sqref="E35:AD35">
    <cfRule type="cellIs" dxfId="13541" priority="1887" stopIfTrue="1" operator="notEqual">
      <formula>CF35</formula>
    </cfRule>
  </conditionalFormatting>
  <conditionalFormatting sqref="E36:AD36">
    <cfRule type="cellIs" dxfId="13540" priority="1888" stopIfTrue="1" operator="notEqual">
      <formula>CF36</formula>
    </cfRule>
  </conditionalFormatting>
  <conditionalFormatting sqref="E41:AD41">
    <cfRule type="cellIs" dxfId="13539" priority="1893" stopIfTrue="1" operator="notEqual">
      <formula>CF41</formula>
    </cfRule>
  </conditionalFormatting>
  <conditionalFormatting sqref="E42:AD42">
    <cfRule type="cellIs" dxfId="13538" priority="1894" stopIfTrue="1" operator="notEqual">
      <formula>CF42</formula>
    </cfRule>
  </conditionalFormatting>
  <conditionalFormatting sqref="E43:AD43">
    <cfRule type="cellIs" dxfId="13537" priority="1895" stopIfTrue="1" operator="notEqual">
      <formula>CF43</formula>
    </cfRule>
  </conditionalFormatting>
  <conditionalFormatting sqref="E44:AD44">
    <cfRule type="cellIs" dxfId="13536" priority="1896" stopIfTrue="1" operator="notEqual">
      <formula>CF44</formula>
    </cfRule>
  </conditionalFormatting>
  <conditionalFormatting sqref="E45:AD45">
    <cfRule type="cellIs" dxfId="13535" priority="1897" stopIfTrue="1" operator="notEqual">
      <formula>CF45</formula>
    </cfRule>
  </conditionalFormatting>
  <conditionalFormatting sqref="E46:AD46">
    <cfRule type="cellIs" dxfId="13534" priority="1898" stopIfTrue="1" operator="notEqual">
      <formula>CF46</formula>
    </cfRule>
  </conditionalFormatting>
  <conditionalFormatting sqref="E47:AD47">
    <cfRule type="cellIs" dxfId="13533" priority="1899" stopIfTrue="1" operator="notEqual">
      <formula>CF47</formula>
    </cfRule>
  </conditionalFormatting>
  <conditionalFormatting sqref="E48:AD48">
    <cfRule type="cellIs" dxfId="13532" priority="1900" stopIfTrue="1" operator="notEqual">
      <formula>CF48</formula>
    </cfRule>
  </conditionalFormatting>
  <conditionalFormatting sqref="E49:AD49">
    <cfRule type="cellIs" dxfId="13531" priority="1901" stopIfTrue="1" operator="notEqual">
      <formula>CF49</formula>
    </cfRule>
  </conditionalFormatting>
  <conditionalFormatting sqref="E50:AD50">
    <cfRule type="cellIs" dxfId="13530" priority="1902" stopIfTrue="1" operator="notEqual">
      <formula>CF50</formula>
    </cfRule>
  </conditionalFormatting>
  <conditionalFormatting sqref="E51:AD51">
    <cfRule type="cellIs" dxfId="13529" priority="1903" stopIfTrue="1" operator="notEqual">
      <formula>CF51</formula>
    </cfRule>
  </conditionalFormatting>
  <conditionalFormatting sqref="E52:AD52">
    <cfRule type="cellIs" dxfId="13528" priority="1904" stopIfTrue="1" operator="notEqual">
      <formula>CF52</formula>
    </cfRule>
  </conditionalFormatting>
  <conditionalFormatting sqref="E53:AD53">
    <cfRule type="cellIs" dxfId="13527" priority="1905" stopIfTrue="1" operator="notEqual">
      <formula>CF53</formula>
    </cfRule>
  </conditionalFormatting>
  <conditionalFormatting sqref="E54:AD54">
    <cfRule type="cellIs" dxfId="13526" priority="1906" stopIfTrue="1" operator="notEqual">
      <formula>CF54</formula>
    </cfRule>
  </conditionalFormatting>
  <conditionalFormatting sqref="E55:AD55">
    <cfRule type="cellIs" dxfId="13525" priority="1907" stopIfTrue="1" operator="notEqual">
      <formula>CF55</formula>
    </cfRule>
  </conditionalFormatting>
  <conditionalFormatting sqref="E56:AD56">
    <cfRule type="cellIs" dxfId="13524" priority="1908" stopIfTrue="1" operator="notEqual">
      <formula>CF56</formula>
    </cfRule>
  </conditionalFormatting>
  <conditionalFormatting sqref="E57:AD57">
    <cfRule type="cellIs" dxfId="13523" priority="1909" stopIfTrue="1" operator="notEqual">
      <formula>CF57</formula>
    </cfRule>
  </conditionalFormatting>
  <conditionalFormatting sqref="E58:AD58">
    <cfRule type="cellIs" dxfId="13522" priority="1910" stopIfTrue="1" operator="notEqual">
      <formula>CF58</formula>
    </cfRule>
  </conditionalFormatting>
  <conditionalFormatting sqref="E59:AD59">
    <cfRule type="cellIs" dxfId="13521" priority="1911" stopIfTrue="1" operator="notEqual">
      <formula>CF59</formula>
    </cfRule>
  </conditionalFormatting>
  <conditionalFormatting sqref="E60:AD60">
    <cfRule type="cellIs" dxfId="13520" priority="1912" stopIfTrue="1" operator="notEqual">
      <formula>CF60</formula>
    </cfRule>
  </conditionalFormatting>
  <conditionalFormatting sqref="E61:AD61">
    <cfRule type="cellIs" dxfId="13519" priority="1913" stopIfTrue="1" operator="notEqual">
      <formula>CF61</formula>
    </cfRule>
  </conditionalFormatting>
  <conditionalFormatting sqref="E62:AD62">
    <cfRule type="cellIs" dxfId="13518" priority="1914" stopIfTrue="1" operator="notEqual">
      <formula>CF62</formula>
    </cfRule>
  </conditionalFormatting>
  <conditionalFormatting sqref="E63:AD63">
    <cfRule type="cellIs" dxfId="13517" priority="1915" stopIfTrue="1" operator="notEqual">
      <formula>CF63</formula>
    </cfRule>
  </conditionalFormatting>
  <conditionalFormatting sqref="E64:AD64">
    <cfRule type="cellIs" dxfId="13516" priority="1916" stopIfTrue="1" operator="notEqual">
      <formula>CF64</formula>
    </cfRule>
  </conditionalFormatting>
  <conditionalFormatting sqref="E65:AD65">
    <cfRule type="cellIs" dxfId="13515" priority="1917" stopIfTrue="1" operator="notEqual">
      <formula>CF65</formula>
    </cfRule>
  </conditionalFormatting>
  <conditionalFormatting sqref="E66:AD66">
    <cfRule type="cellIs" dxfId="13514" priority="1918" stopIfTrue="1" operator="notEqual">
      <formula>CF66</formula>
    </cfRule>
  </conditionalFormatting>
  <conditionalFormatting sqref="E67:AD67">
    <cfRule type="cellIs" dxfId="13513" priority="1919" stopIfTrue="1" operator="notEqual">
      <formula>CF67</formula>
    </cfRule>
  </conditionalFormatting>
  <conditionalFormatting sqref="E68:AD68">
    <cfRule type="cellIs" dxfId="13512" priority="1920" stopIfTrue="1" operator="notEqual">
      <formula>CF68</formula>
    </cfRule>
  </conditionalFormatting>
  <conditionalFormatting sqref="E69:AD69">
    <cfRule type="cellIs" dxfId="13511" priority="1921" stopIfTrue="1" operator="notEqual">
      <formula>CF69</formula>
    </cfRule>
  </conditionalFormatting>
  <conditionalFormatting sqref="E70:AD70">
    <cfRule type="cellIs" dxfId="13510" priority="1922" stopIfTrue="1" operator="notEqual">
      <formula>CF70</formula>
    </cfRule>
  </conditionalFormatting>
  <conditionalFormatting sqref="E71:AD71">
    <cfRule type="cellIs" dxfId="13509" priority="1923" stopIfTrue="1" operator="notEqual">
      <formula>CF71</formula>
    </cfRule>
  </conditionalFormatting>
  <conditionalFormatting sqref="E72:AD72">
    <cfRule type="cellIs" dxfId="13508" priority="1924" stopIfTrue="1" operator="notEqual">
      <formula>CF72</formula>
    </cfRule>
  </conditionalFormatting>
  <conditionalFormatting sqref="E73:AD73">
    <cfRule type="cellIs" dxfId="13507" priority="1925" stopIfTrue="1" operator="notEqual">
      <formula>CF73</formula>
    </cfRule>
  </conditionalFormatting>
  <conditionalFormatting sqref="E74:AD74">
    <cfRule type="cellIs" dxfId="13506" priority="1926" stopIfTrue="1" operator="notEqual">
      <formula>CF74</formula>
    </cfRule>
  </conditionalFormatting>
  <conditionalFormatting sqref="E75:AD75">
    <cfRule type="cellIs" dxfId="13505" priority="1927" stopIfTrue="1" operator="notEqual">
      <formula>CF75</formula>
    </cfRule>
  </conditionalFormatting>
  <conditionalFormatting sqref="E76:AD76">
    <cfRule type="cellIs" dxfId="13504" priority="1928" stopIfTrue="1" operator="notEqual">
      <formula>CF76</formula>
    </cfRule>
  </conditionalFormatting>
  <conditionalFormatting sqref="E77:AD77">
    <cfRule type="cellIs" dxfId="13503" priority="1929" stopIfTrue="1" operator="notEqual">
      <formula>CF77</formula>
    </cfRule>
  </conditionalFormatting>
  <conditionalFormatting sqref="E78:AD78">
    <cfRule type="cellIs" dxfId="13502" priority="1930" stopIfTrue="1" operator="notEqual">
      <formula>CF78</formula>
    </cfRule>
  </conditionalFormatting>
  <conditionalFormatting sqref="E79:AD79">
    <cfRule type="cellIs" dxfId="13501" priority="1931" stopIfTrue="1" operator="notEqual">
      <formula>CF79</formula>
    </cfRule>
  </conditionalFormatting>
  <conditionalFormatting sqref="E80:AD80">
    <cfRule type="cellIs" dxfId="13500" priority="1932" stopIfTrue="1" operator="notEqual">
      <formula>CF80</formula>
    </cfRule>
  </conditionalFormatting>
  <conditionalFormatting sqref="E81:AD81">
    <cfRule type="cellIs" dxfId="13499" priority="1933" stopIfTrue="1" operator="notEqual">
      <formula>CF81</formula>
    </cfRule>
  </conditionalFormatting>
  <conditionalFormatting sqref="E82:AD82">
    <cfRule type="cellIs" dxfId="13498" priority="1934" stopIfTrue="1" operator="notEqual">
      <formula>CF82</formula>
    </cfRule>
  </conditionalFormatting>
  <conditionalFormatting sqref="E83:AD83">
    <cfRule type="cellIs" dxfId="13497" priority="1935" stopIfTrue="1" operator="notEqual">
      <formula>CF83</formula>
    </cfRule>
  </conditionalFormatting>
  <conditionalFormatting sqref="E84:AD84">
    <cfRule type="cellIs" dxfId="13496" priority="1936" stopIfTrue="1" operator="notEqual">
      <formula>CF84</formula>
    </cfRule>
  </conditionalFormatting>
  <conditionalFormatting sqref="E85:AD85">
    <cfRule type="cellIs" dxfId="13495" priority="1937" stopIfTrue="1" operator="notEqual">
      <formula>CF85</formula>
    </cfRule>
  </conditionalFormatting>
  <conditionalFormatting sqref="E86:AD86">
    <cfRule type="cellIs" dxfId="13494" priority="1938" stopIfTrue="1" operator="notEqual">
      <formula>CF86</formula>
    </cfRule>
  </conditionalFormatting>
  <conditionalFormatting sqref="E87:AD87">
    <cfRule type="cellIs" dxfId="13493" priority="1939" stopIfTrue="1" operator="notEqual">
      <formula>CF87</formula>
    </cfRule>
  </conditionalFormatting>
  <conditionalFormatting sqref="E88:AD88">
    <cfRule type="cellIs" dxfId="13492" priority="1940" stopIfTrue="1" operator="notEqual">
      <formula>CF88</formula>
    </cfRule>
  </conditionalFormatting>
  <conditionalFormatting sqref="E89:AD89">
    <cfRule type="cellIs" dxfId="13491" priority="1941" stopIfTrue="1" operator="notEqual">
      <formula>CF89</formula>
    </cfRule>
  </conditionalFormatting>
  <conditionalFormatting sqref="E90:AD90">
    <cfRule type="cellIs" dxfId="13490" priority="1942" stopIfTrue="1" operator="notEqual">
      <formula>CF90</formula>
    </cfRule>
  </conditionalFormatting>
  <conditionalFormatting sqref="E91:AD91">
    <cfRule type="cellIs" dxfId="13489" priority="1943" stopIfTrue="1" operator="notEqual">
      <formula>CF91</formula>
    </cfRule>
  </conditionalFormatting>
  <conditionalFormatting sqref="E92:AD92">
    <cfRule type="cellIs" dxfId="13488" priority="1944" stopIfTrue="1" operator="notEqual">
      <formula>CF92</formula>
    </cfRule>
  </conditionalFormatting>
  <conditionalFormatting sqref="E93:AD93">
    <cfRule type="cellIs" dxfId="13487" priority="1945" stopIfTrue="1" operator="notEqual">
      <formula>CF93</formula>
    </cfRule>
  </conditionalFormatting>
  <conditionalFormatting sqref="E94:AD94">
    <cfRule type="cellIs" dxfId="13486" priority="1946" stopIfTrue="1" operator="notEqual">
      <formula>CF94</formula>
    </cfRule>
  </conditionalFormatting>
  <conditionalFormatting sqref="E95:AD95">
    <cfRule type="cellIs" dxfId="13485" priority="1947" stopIfTrue="1" operator="notEqual">
      <formula>CF95</formula>
    </cfRule>
  </conditionalFormatting>
  <conditionalFormatting sqref="E96:AD96">
    <cfRule type="cellIs" dxfId="13484" priority="1948" stopIfTrue="1" operator="notEqual">
      <formula>CF96</formula>
    </cfRule>
  </conditionalFormatting>
  <conditionalFormatting sqref="E97:AD97">
    <cfRule type="cellIs" dxfId="13483" priority="1949" stopIfTrue="1" operator="notEqual">
      <formula>CF97</formula>
    </cfRule>
  </conditionalFormatting>
  <conditionalFormatting sqref="E98:AD98">
    <cfRule type="cellIs" dxfId="13482" priority="1950" stopIfTrue="1" operator="notEqual">
      <formula>CF98</formula>
    </cfRule>
  </conditionalFormatting>
  <conditionalFormatting sqref="E99:AD99">
    <cfRule type="cellIs" dxfId="13481" priority="1951" stopIfTrue="1" operator="notEqual">
      <formula>CF99</formula>
    </cfRule>
  </conditionalFormatting>
  <conditionalFormatting sqref="E100:AD100">
    <cfRule type="cellIs" dxfId="13480" priority="1952" stopIfTrue="1" operator="notEqual">
      <formula>CF100</formula>
    </cfRule>
  </conditionalFormatting>
  <conditionalFormatting sqref="E101:AD101">
    <cfRule type="cellIs" dxfId="13479" priority="1953" stopIfTrue="1" operator="notEqual">
      <formula>CF101</formula>
    </cfRule>
  </conditionalFormatting>
  <conditionalFormatting sqref="E102:AD102">
    <cfRule type="cellIs" dxfId="13478" priority="1954" stopIfTrue="1" operator="notEqual">
      <formula>CF102</formula>
    </cfRule>
  </conditionalFormatting>
  <conditionalFormatting sqref="E103:AD103">
    <cfRule type="cellIs" dxfId="13477" priority="1955" stopIfTrue="1" operator="notEqual">
      <formula>CF103</formula>
    </cfRule>
  </conditionalFormatting>
  <conditionalFormatting sqref="E104:AD104">
    <cfRule type="cellIs" dxfId="13476" priority="1956" stopIfTrue="1" operator="notEqual">
      <formula>CF104</formula>
    </cfRule>
  </conditionalFormatting>
  <conditionalFormatting sqref="E105:AD105">
    <cfRule type="cellIs" dxfId="13475" priority="1957" stopIfTrue="1" operator="notEqual">
      <formula>CF105</formula>
    </cfRule>
  </conditionalFormatting>
  <conditionalFormatting sqref="E106:AD106">
    <cfRule type="cellIs" dxfId="13474" priority="1958" stopIfTrue="1" operator="notEqual">
      <formula>CF106</formula>
    </cfRule>
  </conditionalFormatting>
  <conditionalFormatting sqref="E107:AD107">
    <cfRule type="cellIs" dxfId="13473" priority="1959" stopIfTrue="1" operator="notEqual">
      <formula>CF107</formula>
    </cfRule>
  </conditionalFormatting>
  <conditionalFormatting sqref="E108:AD108">
    <cfRule type="cellIs" dxfId="13472" priority="1960" stopIfTrue="1" operator="notEqual">
      <formula>CF108</formula>
    </cfRule>
  </conditionalFormatting>
  <conditionalFormatting sqref="E109:AD109">
    <cfRule type="cellIs" dxfId="13471" priority="1961" stopIfTrue="1" operator="notEqual">
      <formula>CF109</formula>
    </cfRule>
  </conditionalFormatting>
  <conditionalFormatting sqref="E110:AD110">
    <cfRule type="cellIs" dxfId="13470" priority="1962" stopIfTrue="1" operator="notEqual">
      <formula>CF110</formula>
    </cfRule>
  </conditionalFormatting>
  <conditionalFormatting sqref="E111:AD111">
    <cfRule type="cellIs" dxfId="13469" priority="1963" stopIfTrue="1" operator="notEqual">
      <formula>CF111</formula>
    </cfRule>
  </conditionalFormatting>
  <conditionalFormatting sqref="E112:AD112">
    <cfRule type="cellIs" dxfId="13468" priority="1964" stopIfTrue="1" operator="notEqual">
      <formula>CF112</formula>
    </cfRule>
  </conditionalFormatting>
  <conditionalFormatting sqref="E113:AD113">
    <cfRule type="cellIs" dxfId="13467" priority="1965" stopIfTrue="1" operator="notEqual">
      <formula>CF113</formula>
    </cfRule>
  </conditionalFormatting>
  <conditionalFormatting sqref="E114:AD114">
    <cfRule type="cellIs" dxfId="13466" priority="1966" stopIfTrue="1" operator="notEqual">
      <formula>CF114</formula>
    </cfRule>
  </conditionalFormatting>
  <conditionalFormatting sqref="E115:AD115">
    <cfRule type="cellIs" dxfId="13465" priority="1967" stopIfTrue="1" operator="notEqual">
      <formula>CF115</formula>
    </cfRule>
  </conditionalFormatting>
  <conditionalFormatting sqref="E116:AD116">
    <cfRule type="cellIs" dxfId="13464" priority="1968" stopIfTrue="1" operator="notEqual">
      <formula>CF116</formula>
    </cfRule>
  </conditionalFormatting>
  <conditionalFormatting sqref="E117:AD117">
    <cfRule type="cellIs" dxfId="13463" priority="1969" stopIfTrue="1" operator="notEqual">
      <formula>CF117</formula>
    </cfRule>
  </conditionalFormatting>
  <conditionalFormatting sqref="E118:AD118">
    <cfRule type="cellIs" dxfId="13462" priority="1970" stopIfTrue="1" operator="notEqual">
      <formula>CF118</formula>
    </cfRule>
  </conditionalFormatting>
  <conditionalFormatting sqref="E119:AD119">
    <cfRule type="cellIs" dxfId="13461" priority="1971" stopIfTrue="1" operator="notEqual">
      <formula>CF119</formula>
    </cfRule>
  </conditionalFormatting>
  <conditionalFormatting sqref="E120:AD120">
    <cfRule type="cellIs" dxfId="13460" priority="1972" stopIfTrue="1" operator="notEqual">
      <formula>CF120</formula>
    </cfRule>
  </conditionalFormatting>
  <conditionalFormatting sqref="E121:AD121">
    <cfRule type="cellIs" dxfId="13459" priority="1973" stopIfTrue="1" operator="notEqual">
      <formula>CF121</formula>
    </cfRule>
  </conditionalFormatting>
  <conditionalFormatting sqref="E122:AD122">
    <cfRule type="cellIs" dxfId="13458" priority="1974" stopIfTrue="1" operator="notEqual">
      <formula>CF122</formula>
    </cfRule>
  </conditionalFormatting>
  <conditionalFormatting sqref="E123:AD123">
    <cfRule type="cellIs" dxfId="13457" priority="1975" stopIfTrue="1" operator="notEqual">
      <formula>CF123</formula>
    </cfRule>
  </conditionalFormatting>
  <conditionalFormatting sqref="E124:AD124">
    <cfRule type="cellIs" dxfId="13456" priority="1976" stopIfTrue="1" operator="notEqual">
      <formula>CF124</formula>
    </cfRule>
  </conditionalFormatting>
  <conditionalFormatting sqref="E125:AD125">
    <cfRule type="cellIs" dxfId="13455" priority="1977" stopIfTrue="1" operator="notEqual">
      <formula>CF125</formula>
    </cfRule>
  </conditionalFormatting>
  <conditionalFormatting sqref="E126:AD126">
    <cfRule type="cellIs" dxfId="13454" priority="1978" stopIfTrue="1" operator="notEqual">
      <formula>CF126</formula>
    </cfRule>
  </conditionalFormatting>
  <conditionalFormatting sqref="E127:AD127">
    <cfRule type="cellIs" dxfId="13453" priority="1979" stopIfTrue="1" operator="notEqual">
      <formula>CF127</formula>
    </cfRule>
  </conditionalFormatting>
  <conditionalFormatting sqref="E128:AD128">
    <cfRule type="cellIs" dxfId="13452" priority="1980" stopIfTrue="1" operator="notEqual">
      <formula>CF128</formula>
    </cfRule>
  </conditionalFormatting>
  <conditionalFormatting sqref="E129:AD129">
    <cfRule type="cellIs" dxfId="13451" priority="1981" stopIfTrue="1" operator="notEqual">
      <formula>CF129</formula>
    </cfRule>
  </conditionalFormatting>
  <conditionalFormatting sqref="E130:AD130">
    <cfRule type="cellIs" dxfId="13450" priority="1982" stopIfTrue="1" operator="notEqual">
      <formula>CF130</formula>
    </cfRule>
  </conditionalFormatting>
  <conditionalFormatting sqref="E11:AD11">
    <cfRule type="cellIs" dxfId="13449" priority="1991" stopIfTrue="1" operator="notEqual">
      <formula>CF11</formula>
    </cfRule>
  </conditionalFormatting>
  <conditionalFormatting sqref="E12:AD12">
    <cfRule type="cellIs" dxfId="13448" priority="1992" stopIfTrue="1" operator="notEqual">
      <formula>CF12</formula>
    </cfRule>
  </conditionalFormatting>
  <conditionalFormatting sqref="E13:AB13">
    <cfRule type="cellIs" dxfId="13447" priority="1993" stopIfTrue="1" operator="notEqual">
      <formula>CF13</formula>
    </cfRule>
  </conditionalFormatting>
  <conditionalFormatting sqref="E14:AD14">
    <cfRule type="cellIs" dxfId="13446" priority="1994" stopIfTrue="1" operator="notEqual">
      <formula>CF14</formula>
    </cfRule>
  </conditionalFormatting>
  <conditionalFormatting sqref="E15:AD15">
    <cfRule type="cellIs" dxfId="13445" priority="1995" stopIfTrue="1" operator="notEqual">
      <formula>CF15</formula>
    </cfRule>
  </conditionalFormatting>
  <conditionalFormatting sqref="E16:AD16">
    <cfRule type="cellIs" dxfId="13444" priority="1996" stopIfTrue="1" operator="notEqual">
      <formula>CF16</formula>
    </cfRule>
  </conditionalFormatting>
  <conditionalFormatting sqref="E17:AD17">
    <cfRule type="cellIs" dxfId="13443" priority="1997" stopIfTrue="1" operator="notEqual">
      <formula>CF17</formula>
    </cfRule>
  </conditionalFormatting>
  <conditionalFormatting sqref="E18:AD18">
    <cfRule type="cellIs" dxfId="13442" priority="1998" stopIfTrue="1" operator="notEqual">
      <formula>CF18</formula>
    </cfRule>
  </conditionalFormatting>
  <conditionalFormatting sqref="E19:AD19">
    <cfRule type="cellIs" dxfId="13441" priority="1999" stopIfTrue="1" operator="notEqual">
      <formula>CF19</formula>
    </cfRule>
  </conditionalFormatting>
  <conditionalFormatting sqref="E20:AD20">
    <cfRule type="cellIs" dxfId="13440" priority="2000" stopIfTrue="1" operator="notEqual">
      <formula>CF20</formula>
    </cfRule>
  </conditionalFormatting>
  <conditionalFormatting sqref="E21:AD21">
    <cfRule type="cellIs" dxfId="13439" priority="2001" stopIfTrue="1" operator="notEqual">
      <formula>CF21</formula>
    </cfRule>
  </conditionalFormatting>
  <conditionalFormatting sqref="E22:AD22">
    <cfRule type="cellIs" dxfId="13438" priority="2002" stopIfTrue="1" operator="notEqual">
      <formula>CF22</formula>
    </cfRule>
  </conditionalFormatting>
  <conditionalFormatting sqref="E23:AD23">
    <cfRule type="cellIs" dxfId="13437" priority="2003" stopIfTrue="1" operator="notEqual">
      <formula>CF23</formula>
    </cfRule>
  </conditionalFormatting>
  <conditionalFormatting sqref="E24:AD24">
    <cfRule type="cellIs" dxfId="13436" priority="2004" stopIfTrue="1" operator="notEqual">
      <formula>CF24</formula>
    </cfRule>
  </conditionalFormatting>
  <conditionalFormatting sqref="E25:AD25">
    <cfRule type="cellIs" dxfId="13435" priority="2005" stopIfTrue="1" operator="notEqual">
      <formula>CF25</formula>
    </cfRule>
  </conditionalFormatting>
  <conditionalFormatting sqref="E26:AD26">
    <cfRule type="cellIs" dxfId="13434" priority="2006" stopIfTrue="1" operator="notEqual">
      <formula>CF26</formula>
    </cfRule>
  </conditionalFormatting>
  <conditionalFormatting sqref="E27:AD27">
    <cfRule type="cellIs" dxfId="13433" priority="2007" stopIfTrue="1" operator="notEqual">
      <formula>CF27</formula>
    </cfRule>
  </conditionalFormatting>
  <conditionalFormatting sqref="E28:AD28">
    <cfRule type="cellIs" dxfId="13432" priority="2008" stopIfTrue="1" operator="notEqual">
      <formula>CF28</formula>
    </cfRule>
    <cfRule type="cellIs" dxfId="13431" priority="2136" stopIfTrue="1" operator="notEqual">
      <formula>CF28</formula>
    </cfRule>
  </conditionalFormatting>
  <conditionalFormatting sqref="E29:AD29">
    <cfRule type="cellIs" dxfId="13430" priority="2009" stopIfTrue="1" operator="notEqual">
      <formula>CF29</formula>
    </cfRule>
    <cfRule type="cellIs" dxfId="13429" priority="2137" stopIfTrue="1" operator="notEqual">
      <formula>CF29</formula>
    </cfRule>
  </conditionalFormatting>
  <conditionalFormatting sqref="E30:AD30">
    <cfRule type="cellIs" dxfId="13428" priority="2010" stopIfTrue="1" operator="notEqual">
      <formula>CF30</formula>
    </cfRule>
  </conditionalFormatting>
  <conditionalFormatting sqref="E31:AD31">
    <cfRule type="cellIs" dxfId="13427" priority="2011" stopIfTrue="1" operator="notEqual">
      <formula>CF31</formula>
    </cfRule>
  </conditionalFormatting>
  <conditionalFormatting sqref="E32:AD32">
    <cfRule type="cellIs" dxfId="13426" priority="2012" stopIfTrue="1" operator="notEqual">
      <formula>CF32</formula>
    </cfRule>
  </conditionalFormatting>
  <conditionalFormatting sqref="E33:AD33">
    <cfRule type="cellIs" dxfId="13425" priority="2013" stopIfTrue="1" operator="notEqual">
      <formula>CF33</formula>
    </cfRule>
  </conditionalFormatting>
  <conditionalFormatting sqref="E34:AD34">
    <cfRule type="cellIs" dxfId="13424" priority="2014" stopIfTrue="1" operator="notEqual">
      <formula>CF34</formula>
    </cfRule>
  </conditionalFormatting>
  <conditionalFormatting sqref="E35:AD35">
    <cfRule type="cellIs" dxfId="13423" priority="2015" stopIfTrue="1" operator="notEqual">
      <formula>CF35</formula>
    </cfRule>
  </conditionalFormatting>
  <conditionalFormatting sqref="E36:AD36">
    <cfRule type="cellIs" dxfId="13422" priority="2016" stopIfTrue="1" operator="notEqual">
      <formula>CF36</formula>
    </cfRule>
  </conditionalFormatting>
  <conditionalFormatting sqref="E37:AD37">
    <cfRule type="cellIs" dxfId="13421" priority="2017" stopIfTrue="1" operator="notEqual">
      <formula>CF37</formula>
    </cfRule>
  </conditionalFormatting>
  <conditionalFormatting sqref="E38:AD38">
    <cfRule type="cellIs" dxfId="13420" priority="2018" stopIfTrue="1" operator="notEqual">
      <formula>CF38</formula>
    </cfRule>
  </conditionalFormatting>
  <conditionalFormatting sqref="E39:AD39">
    <cfRule type="cellIs" dxfId="13419" priority="2019" stopIfTrue="1" operator="notEqual">
      <formula>CF39</formula>
    </cfRule>
  </conditionalFormatting>
  <conditionalFormatting sqref="E40:AD40">
    <cfRule type="cellIs" dxfId="13418" priority="2020" stopIfTrue="1" operator="notEqual">
      <formula>CF40</formula>
    </cfRule>
  </conditionalFormatting>
  <conditionalFormatting sqref="E41:AD41">
    <cfRule type="cellIs" dxfId="13417" priority="2021" stopIfTrue="1" operator="notEqual">
      <formula>CF41</formula>
    </cfRule>
  </conditionalFormatting>
  <conditionalFormatting sqref="E42:AD42">
    <cfRule type="cellIs" dxfId="13416" priority="2022" stopIfTrue="1" operator="notEqual">
      <formula>CF42</formula>
    </cfRule>
  </conditionalFormatting>
  <conditionalFormatting sqref="E43:AD43">
    <cfRule type="cellIs" dxfId="13415" priority="2023" stopIfTrue="1" operator="notEqual">
      <formula>CF43</formula>
    </cfRule>
  </conditionalFormatting>
  <conditionalFormatting sqref="E44:AD44">
    <cfRule type="cellIs" dxfId="13414" priority="2024" stopIfTrue="1" operator="notEqual">
      <formula>CF44</formula>
    </cfRule>
  </conditionalFormatting>
  <conditionalFormatting sqref="E45:AD45">
    <cfRule type="cellIs" dxfId="13413" priority="2025" stopIfTrue="1" operator="notEqual">
      <formula>CF45</formula>
    </cfRule>
  </conditionalFormatting>
  <conditionalFormatting sqref="E46:AD46">
    <cfRule type="cellIs" dxfId="13412" priority="2026" stopIfTrue="1" operator="notEqual">
      <formula>CF46</formula>
    </cfRule>
  </conditionalFormatting>
  <conditionalFormatting sqref="E47:AD47">
    <cfRule type="cellIs" dxfId="13411" priority="2027" stopIfTrue="1" operator="notEqual">
      <formula>CF47</formula>
    </cfRule>
  </conditionalFormatting>
  <conditionalFormatting sqref="E48:AD48">
    <cfRule type="cellIs" dxfId="13410" priority="2028" stopIfTrue="1" operator="notEqual">
      <formula>CF48</formula>
    </cfRule>
  </conditionalFormatting>
  <conditionalFormatting sqref="E49:AD49">
    <cfRule type="cellIs" dxfId="13409" priority="2029" stopIfTrue="1" operator="notEqual">
      <formula>CF49</formula>
    </cfRule>
  </conditionalFormatting>
  <conditionalFormatting sqref="E50:AD50">
    <cfRule type="cellIs" dxfId="13408" priority="2030" stopIfTrue="1" operator="notEqual">
      <formula>CF50</formula>
    </cfRule>
  </conditionalFormatting>
  <conditionalFormatting sqref="E51:AD51">
    <cfRule type="cellIs" dxfId="13407" priority="2031" stopIfTrue="1" operator="notEqual">
      <formula>CF51</formula>
    </cfRule>
  </conditionalFormatting>
  <conditionalFormatting sqref="E52:AD52">
    <cfRule type="cellIs" dxfId="13406" priority="2032" stopIfTrue="1" operator="notEqual">
      <formula>CF52</formula>
    </cfRule>
  </conditionalFormatting>
  <conditionalFormatting sqref="E53:AD53">
    <cfRule type="cellIs" dxfId="13405" priority="2033" stopIfTrue="1" operator="notEqual">
      <formula>CF53</formula>
    </cfRule>
  </conditionalFormatting>
  <conditionalFormatting sqref="E54:AD54">
    <cfRule type="cellIs" dxfId="13404" priority="2034" stopIfTrue="1" operator="notEqual">
      <formula>CF54</formula>
    </cfRule>
  </conditionalFormatting>
  <conditionalFormatting sqref="E55:AD55">
    <cfRule type="cellIs" dxfId="13403" priority="2035" stopIfTrue="1" operator="notEqual">
      <formula>CF55</formula>
    </cfRule>
  </conditionalFormatting>
  <conditionalFormatting sqref="E56:AD56">
    <cfRule type="cellIs" dxfId="13402" priority="2036" stopIfTrue="1" operator="notEqual">
      <formula>CF56</formula>
    </cfRule>
  </conditionalFormatting>
  <conditionalFormatting sqref="E57:AD57">
    <cfRule type="cellIs" dxfId="13401" priority="2037" stopIfTrue="1" operator="notEqual">
      <formula>CF57</formula>
    </cfRule>
  </conditionalFormatting>
  <conditionalFormatting sqref="E58:AD58">
    <cfRule type="cellIs" dxfId="13400" priority="2038" stopIfTrue="1" operator="notEqual">
      <formula>CF58</formula>
    </cfRule>
  </conditionalFormatting>
  <conditionalFormatting sqref="E59:AD59">
    <cfRule type="cellIs" dxfId="13399" priority="2039" stopIfTrue="1" operator="notEqual">
      <formula>CF59</formula>
    </cfRule>
  </conditionalFormatting>
  <conditionalFormatting sqref="E60:AD60">
    <cfRule type="cellIs" dxfId="13398" priority="2040" stopIfTrue="1" operator="notEqual">
      <formula>CF60</formula>
    </cfRule>
  </conditionalFormatting>
  <conditionalFormatting sqref="E61:AD61">
    <cfRule type="cellIs" dxfId="13397" priority="2041" stopIfTrue="1" operator="notEqual">
      <formula>CF61</formula>
    </cfRule>
  </conditionalFormatting>
  <conditionalFormatting sqref="E62:AD62">
    <cfRule type="cellIs" dxfId="13396" priority="2042" stopIfTrue="1" operator="notEqual">
      <formula>CF62</formula>
    </cfRule>
  </conditionalFormatting>
  <conditionalFormatting sqref="E63:AD63">
    <cfRule type="cellIs" dxfId="13395" priority="2043" stopIfTrue="1" operator="notEqual">
      <formula>CF63</formula>
    </cfRule>
  </conditionalFormatting>
  <conditionalFormatting sqref="E64:AD64">
    <cfRule type="cellIs" dxfId="13394" priority="2044" stopIfTrue="1" operator="notEqual">
      <formula>CF64</formula>
    </cfRule>
  </conditionalFormatting>
  <conditionalFormatting sqref="E65:AD65">
    <cfRule type="cellIs" dxfId="13393" priority="2045" stopIfTrue="1" operator="notEqual">
      <formula>CF65</formula>
    </cfRule>
  </conditionalFormatting>
  <conditionalFormatting sqref="E66:AD66">
    <cfRule type="cellIs" dxfId="13392" priority="2046" stopIfTrue="1" operator="notEqual">
      <formula>CF66</formula>
    </cfRule>
  </conditionalFormatting>
  <conditionalFormatting sqref="E67:AD67">
    <cfRule type="cellIs" dxfId="13391" priority="2047" stopIfTrue="1" operator="notEqual">
      <formula>CF67</formula>
    </cfRule>
  </conditionalFormatting>
  <conditionalFormatting sqref="E68:AD68">
    <cfRule type="cellIs" dxfId="13390" priority="2048" stopIfTrue="1" operator="notEqual">
      <formula>CF68</formula>
    </cfRule>
  </conditionalFormatting>
  <conditionalFormatting sqref="E69:AD69">
    <cfRule type="cellIs" dxfId="13389" priority="2049" stopIfTrue="1" operator="notEqual">
      <formula>CF69</formula>
    </cfRule>
  </conditionalFormatting>
  <conditionalFormatting sqref="E70:AD70">
    <cfRule type="cellIs" dxfId="13388" priority="2050" stopIfTrue="1" operator="notEqual">
      <formula>CF70</formula>
    </cfRule>
  </conditionalFormatting>
  <conditionalFormatting sqref="E71:AD71">
    <cfRule type="cellIs" dxfId="13387" priority="2051" stopIfTrue="1" operator="notEqual">
      <formula>CF71</formula>
    </cfRule>
  </conditionalFormatting>
  <conditionalFormatting sqref="E72:AD72">
    <cfRule type="cellIs" dxfId="13386" priority="2052" stopIfTrue="1" operator="notEqual">
      <formula>CF72</formula>
    </cfRule>
  </conditionalFormatting>
  <conditionalFormatting sqref="E73:AD73">
    <cfRule type="cellIs" dxfId="13385" priority="2053" stopIfTrue="1" operator="notEqual">
      <formula>CF73</formula>
    </cfRule>
  </conditionalFormatting>
  <conditionalFormatting sqref="E74:AD74">
    <cfRule type="cellIs" dxfId="13384" priority="2054" stopIfTrue="1" operator="notEqual">
      <formula>CF74</formula>
    </cfRule>
  </conditionalFormatting>
  <conditionalFormatting sqref="E75:AD75">
    <cfRule type="cellIs" dxfId="13383" priority="2055" stopIfTrue="1" operator="notEqual">
      <formula>CF75</formula>
    </cfRule>
  </conditionalFormatting>
  <conditionalFormatting sqref="E76:AD76">
    <cfRule type="cellIs" dxfId="13382" priority="2056" stopIfTrue="1" operator="notEqual">
      <formula>CF76</formula>
    </cfRule>
  </conditionalFormatting>
  <conditionalFormatting sqref="E77:AD77">
    <cfRule type="cellIs" dxfId="13381" priority="2057" stopIfTrue="1" operator="notEqual">
      <formula>CF77</formula>
    </cfRule>
  </conditionalFormatting>
  <conditionalFormatting sqref="E78:AD78">
    <cfRule type="cellIs" dxfId="13380" priority="2058" stopIfTrue="1" operator="notEqual">
      <formula>CF78</formula>
    </cfRule>
  </conditionalFormatting>
  <conditionalFormatting sqref="E79:AD79">
    <cfRule type="cellIs" dxfId="13379" priority="2059" stopIfTrue="1" operator="notEqual">
      <formula>CF79</formula>
    </cfRule>
  </conditionalFormatting>
  <conditionalFormatting sqref="E80:AD80">
    <cfRule type="cellIs" dxfId="13378" priority="2060" stopIfTrue="1" operator="notEqual">
      <formula>CF80</formula>
    </cfRule>
  </conditionalFormatting>
  <conditionalFormatting sqref="E81:AD81">
    <cfRule type="cellIs" dxfId="13377" priority="2061" stopIfTrue="1" operator="notEqual">
      <formula>CF81</formula>
    </cfRule>
  </conditionalFormatting>
  <conditionalFormatting sqref="E82:AD82">
    <cfRule type="cellIs" dxfId="13376" priority="2062" stopIfTrue="1" operator="notEqual">
      <formula>CF82</formula>
    </cfRule>
  </conditionalFormatting>
  <conditionalFormatting sqref="E83:AD83">
    <cfRule type="cellIs" dxfId="13375" priority="2063" stopIfTrue="1" operator="notEqual">
      <formula>CF83</formula>
    </cfRule>
  </conditionalFormatting>
  <conditionalFormatting sqref="E84:AD84">
    <cfRule type="cellIs" dxfId="13374" priority="2064" stopIfTrue="1" operator="notEqual">
      <formula>CF84</formula>
    </cfRule>
  </conditionalFormatting>
  <conditionalFormatting sqref="E85:AD85">
    <cfRule type="cellIs" dxfId="13373" priority="2065" stopIfTrue="1" operator="notEqual">
      <formula>CF85</formula>
    </cfRule>
  </conditionalFormatting>
  <conditionalFormatting sqref="E86:AD86">
    <cfRule type="cellIs" dxfId="13372" priority="2066" stopIfTrue="1" operator="notEqual">
      <formula>CF86</formula>
    </cfRule>
  </conditionalFormatting>
  <conditionalFormatting sqref="E87:AD87">
    <cfRule type="cellIs" dxfId="13371" priority="2067" stopIfTrue="1" operator="notEqual">
      <formula>CF87</formula>
    </cfRule>
  </conditionalFormatting>
  <conditionalFormatting sqref="E88:AD88">
    <cfRule type="cellIs" dxfId="13370" priority="2068" stopIfTrue="1" operator="notEqual">
      <formula>CF88</formula>
    </cfRule>
  </conditionalFormatting>
  <conditionalFormatting sqref="E89:AD89">
    <cfRule type="cellIs" dxfId="13369" priority="2069" stopIfTrue="1" operator="notEqual">
      <formula>CF89</formula>
    </cfRule>
  </conditionalFormatting>
  <conditionalFormatting sqref="E90:AD90">
    <cfRule type="cellIs" dxfId="13368" priority="2070" stopIfTrue="1" operator="notEqual">
      <formula>CF90</formula>
    </cfRule>
  </conditionalFormatting>
  <conditionalFormatting sqref="E91:AD91">
    <cfRule type="cellIs" dxfId="13367" priority="2071" stopIfTrue="1" operator="notEqual">
      <formula>CF91</formula>
    </cfRule>
  </conditionalFormatting>
  <conditionalFormatting sqref="E92:AD92">
    <cfRule type="cellIs" dxfId="13366" priority="2072" stopIfTrue="1" operator="notEqual">
      <formula>CF92</formula>
    </cfRule>
  </conditionalFormatting>
  <conditionalFormatting sqref="E93:AD93">
    <cfRule type="cellIs" dxfId="13365" priority="2073" stopIfTrue="1" operator="notEqual">
      <formula>CF93</formula>
    </cfRule>
  </conditionalFormatting>
  <conditionalFormatting sqref="E94:AD94">
    <cfRule type="cellIs" dxfId="13364" priority="2074" stopIfTrue="1" operator="notEqual">
      <formula>CF94</formula>
    </cfRule>
  </conditionalFormatting>
  <conditionalFormatting sqref="E95:AD95">
    <cfRule type="cellIs" dxfId="13363" priority="2075" stopIfTrue="1" operator="notEqual">
      <formula>CF95</formula>
    </cfRule>
  </conditionalFormatting>
  <conditionalFormatting sqref="E96:AD96">
    <cfRule type="cellIs" dxfId="13362" priority="2076" stopIfTrue="1" operator="notEqual">
      <formula>CF96</formula>
    </cfRule>
  </conditionalFormatting>
  <conditionalFormatting sqref="E97:AD97">
    <cfRule type="cellIs" dxfId="13361" priority="2077" stopIfTrue="1" operator="notEqual">
      <formula>CF97</formula>
    </cfRule>
  </conditionalFormatting>
  <conditionalFormatting sqref="E98:AD98">
    <cfRule type="cellIs" dxfId="13360" priority="2078" stopIfTrue="1" operator="notEqual">
      <formula>CF98</formula>
    </cfRule>
  </conditionalFormatting>
  <conditionalFormatting sqref="E99:AD99">
    <cfRule type="cellIs" dxfId="13359" priority="2079" stopIfTrue="1" operator="notEqual">
      <formula>CF99</formula>
    </cfRule>
  </conditionalFormatting>
  <conditionalFormatting sqref="E100:AD100">
    <cfRule type="cellIs" dxfId="13358" priority="2080" stopIfTrue="1" operator="notEqual">
      <formula>CF100</formula>
    </cfRule>
  </conditionalFormatting>
  <conditionalFormatting sqref="E101:AD101">
    <cfRule type="cellIs" dxfId="13357" priority="2081" stopIfTrue="1" operator="notEqual">
      <formula>CF101</formula>
    </cfRule>
  </conditionalFormatting>
  <conditionalFormatting sqref="E102:AD102">
    <cfRule type="cellIs" dxfId="13356" priority="2082" stopIfTrue="1" operator="notEqual">
      <formula>CF102</formula>
    </cfRule>
  </conditionalFormatting>
  <conditionalFormatting sqref="E103:AD103">
    <cfRule type="cellIs" dxfId="13355" priority="2083" stopIfTrue="1" operator="notEqual">
      <formula>CF103</formula>
    </cfRule>
  </conditionalFormatting>
  <conditionalFormatting sqref="E104:AD104">
    <cfRule type="cellIs" dxfId="13354" priority="2084" stopIfTrue="1" operator="notEqual">
      <formula>CF104</formula>
    </cfRule>
  </conditionalFormatting>
  <conditionalFormatting sqref="E105:AD105">
    <cfRule type="cellIs" dxfId="13353" priority="2085" stopIfTrue="1" operator="notEqual">
      <formula>CF105</formula>
    </cfRule>
  </conditionalFormatting>
  <conditionalFormatting sqref="E106:AD106">
    <cfRule type="cellIs" dxfId="13352" priority="2086" stopIfTrue="1" operator="notEqual">
      <formula>CF106</formula>
    </cfRule>
  </conditionalFormatting>
  <conditionalFormatting sqref="E107:AD107">
    <cfRule type="cellIs" dxfId="13351" priority="2087" stopIfTrue="1" operator="notEqual">
      <formula>CF107</formula>
    </cfRule>
  </conditionalFormatting>
  <conditionalFormatting sqref="E108:AD108">
    <cfRule type="cellIs" dxfId="13350" priority="2088" stopIfTrue="1" operator="notEqual">
      <formula>CF108</formula>
    </cfRule>
  </conditionalFormatting>
  <conditionalFormatting sqref="E109:AD109">
    <cfRule type="cellIs" dxfId="13349" priority="2089" stopIfTrue="1" operator="notEqual">
      <formula>CF109</formula>
    </cfRule>
  </conditionalFormatting>
  <conditionalFormatting sqref="E110:AD110">
    <cfRule type="cellIs" dxfId="13348" priority="2090" stopIfTrue="1" operator="notEqual">
      <formula>CF110</formula>
    </cfRule>
  </conditionalFormatting>
  <conditionalFormatting sqref="E111:AD111">
    <cfRule type="cellIs" dxfId="13347" priority="2091" stopIfTrue="1" operator="notEqual">
      <formula>CF111</formula>
    </cfRule>
  </conditionalFormatting>
  <conditionalFormatting sqref="E112:AD112">
    <cfRule type="cellIs" dxfId="13346" priority="2092" stopIfTrue="1" operator="notEqual">
      <formula>CF112</formula>
    </cfRule>
  </conditionalFormatting>
  <conditionalFormatting sqref="E113:AD113">
    <cfRule type="cellIs" dxfId="13345" priority="2093" stopIfTrue="1" operator="notEqual">
      <formula>CF113</formula>
    </cfRule>
  </conditionalFormatting>
  <conditionalFormatting sqref="E114:AD114">
    <cfRule type="cellIs" dxfId="13344" priority="2094" stopIfTrue="1" operator="notEqual">
      <formula>CF114</formula>
    </cfRule>
  </conditionalFormatting>
  <conditionalFormatting sqref="E115:AD115">
    <cfRule type="cellIs" dxfId="13343" priority="2095" stopIfTrue="1" operator="notEqual">
      <formula>CF115</formula>
    </cfRule>
  </conditionalFormatting>
  <conditionalFormatting sqref="E116:AD116">
    <cfRule type="cellIs" dxfId="13342" priority="2096" stopIfTrue="1" operator="notEqual">
      <formula>CF116</formula>
    </cfRule>
  </conditionalFormatting>
  <conditionalFormatting sqref="E117:AD117">
    <cfRule type="cellIs" dxfId="13341" priority="2097" stopIfTrue="1" operator="notEqual">
      <formula>CF117</formula>
    </cfRule>
  </conditionalFormatting>
  <conditionalFormatting sqref="E118:AD118">
    <cfRule type="cellIs" dxfId="13340" priority="2098" stopIfTrue="1" operator="notEqual">
      <formula>CF118</formula>
    </cfRule>
  </conditionalFormatting>
  <conditionalFormatting sqref="E119:AD119">
    <cfRule type="cellIs" dxfId="13339" priority="2099" stopIfTrue="1" operator="notEqual">
      <formula>CF119</formula>
    </cfRule>
  </conditionalFormatting>
  <conditionalFormatting sqref="E120:AD120">
    <cfRule type="cellIs" dxfId="13338" priority="2100" stopIfTrue="1" operator="notEqual">
      <formula>CF120</formula>
    </cfRule>
  </conditionalFormatting>
  <conditionalFormatting sqref="E121:AD121">
    <cfRule type="cellIs" dxfId="13337" priority="2101" stopIfTrue="1" operator="notEqual">
      <formula>CF121</formula>
    </cfRule>
  </conditionalFormatting>
  <conditionalFormatting sqref="E122:AD122">
    <cfRule type="cellIs" dxfId="13336" priority="2102" stopIfTrue="1" operator="notEqual">
      <formula>CF122</formula>
    </cfRule>
  </conditionalFormatting>
  <conditionalFormatting sqref="E123:AD123">
    <cfRule type="cellIs" dxfId="13335" priority="2103" stopIfTrue="1" operator="notEqual">
      <formula>CF123</formula>
    </cfRule>
  </conditionalFormatting>
  <conditionalFormatting sqref="E124:AD124">
    <cfRule type="cellIs" dxfId="13334" priority="2104" stopIfTrue="1" operator="notEqual">
      <formula>CF124</formula>
    </cfRule>
  </conditionalFormatting>
  <conditionalFormatting sqref="E125:AD125">
    <cfRule type="cellIs" dxfId="13333" priority="2105" stopIfTrue="1" operator="notEqual">
      <formula>CF125</formula>
    </cfRule>
  </conditionalFormatting>
  <conditionalFormatting sqref="E126:AD126">
    <cfRule type="cellIs" dxfId="13332" priority="2106" stopIfTrue="1" operator="notEqual">
      <formula>CF126</formula>
    </cfRule>
  </conditionalFormatting>
  <conditionalFormatting sqref="E127:AD127">
    <cfRule type="cellIs" dxfId="13331" priority="2107" stopIfTrue="1" operator="notEqual">
      <formula>CF127</formula>
    </cfRule>
  </conditionalFormatting>
  <conditionalFormatting sqref="E128:AD128">
    <cfRule type="cellIs" dxfId="13330" priority="2108" stopIfTrue="1" operator="notEqual">
      <formula>CF128</formula>
    </cfRule>
  </conditionalFormatting>
  <conditionalFormatting sqref="E129:AD129">
    <cfRule type="cellIs" dxfId="13329" priority="2109" stopIfTrue="1" operator="notEqual">
      <formula>CF129</formula>
    </cfRule>
  </conditionalFormatting>
  <conditionalFormatting sqref="E130:AD130">
    <cfRule type="cellIs" dxfId="13328" priority="2110" stopIfTrue="1" operator="notEqual">
      <formula>CF130</formula>
    </cfRule>
  </conditionalFormatting>
  <conditionalFormatting sqref="E11:AD11">
    <cfRule type="cellIs" dxfId="13327" priority="2119" stopIfTrue="1" operator="notEqual">
      <formula>CF11</formula>
    </cfRule>
  </conditionalFormatting>
  <conditionalFormatting sqref="E12:AD12">
    <cfRule type="cellIs" dxfId="13326" priority="2120" stopIfTrue="1" operator="notEqual">
      <formula>CF12</formula>
    </cfRule>
  </conditionalFormatting>
  <conditionalFormatting sqref="E13:AB13">
    <cfRule type="cellIs" dxfId="13325" priority="2121" stopIfTrue="1" operator="notEqual">
      <formula>CF13</formula>
    </cfRule>
  </conditionalFormatting>
  <conditionalFormatting sqref="E14:AD14">
    <cfRule type="cellIs" dxfId="13324" priority="2122" stopIfTrue="1" operator="notEqual">
      <formula>CF14</formula>
    </cfRule>
  </conditionalFormatting>
  <conditionalFormatting sqref="E15:AD15">
    <cfRule type="cellIs" dxfId="13323" priority="2123" stopIfTrue="1" operator="notEqual">
      <formula>CF15</formula>
    </cfRule>
  </conditionalFormatting>
  <conditionalFormatting sqref="E16:AD16">
    <cfRule type="cellIs" dxfId="13322" priority="2124" stopIfTrue="1" operator="notEqual">
      <formula>CF16</formula>
    </cfRule>
  </conditionalFormatting>
  <conditionalFormatting sqref="E17:AD17">
    <cfRule type="cellIs" dxfId="13321" priority="2125" stopIfTrue="1" operator="notEqual">
      <formula>CF17</formula>
    </cfRule>
  </conditionalFormatting>
  <conditionalFormatting sqref="E18:AD18">
    <cfRule type="cellIs" dxfId="13320" priority="2126" stopIfTrue="1" operator="notEqual">
      <formula>CF18</formula>
    </cfRule>
  </conditionalFormatting>
  <conditionalFormatting sqref="E19:AD19">
    <cfRule type="cellIs" dxfId="13319" priority="2127" stopIfTrue="1" operator="notEqual">
      <formula>CF19</formula>
    </cfRule>
  </conditionalFormatting>
  <conditionalFormatting sqref="E20:AD20">
    <cfRule type="cellIs" dxfId="13318" priority="2128" stopIfTrue="1" operator="notEqual">
      <formula>CF20</formula>
    </cfRule>
  </conditionalFormatting>
  <conditionalFormatting sqref="E21:AD21">
    <cfRule type="cellIs" dxfId="13317" priority="2129" stopIfTrue="1" operator="notEqual">
      <formula>CF21</formula>
    </cfRule>
  </conditionalFormatting>
  <conditionalFormatting sqref="E22:AD22">
    <cfRule type="cellIs" dxfId="13316" priority="2130" stopIfTrue="1" operator="notEqual">
      <formula>CF22</formula>
    </cfRule>
  </conditionalFormatting>
  <conditionalFormatting sqref="E23:AD23">
    <cfRule type="cellIs" dxfId="13315" priority="2131" stopIfTrue="1" operator="notEqual">
      <formula>CF23</formula>
    </cfRule>
  </conditionalFormatting>
  <conditionalFormatting sqref="E24:AD24">
    <cfRule type="cellIs" dxfId="13314" priority="2132" stopIfTrue="1" operator="notEqual">
      <formula>CF24</formula>
    </cfRule>
  </conditionalFormatting>
  <conditionalFormatting sqref="E25:AD25">
    <cfRule type="cellIs" dxfId="13313" priority="2133" stopIfTrue="1" operator="notEqual">
      <formula>CF25</formula>
    </cfRule>
  </conditionalFormatting>
  <conditionalFormatting sqref="E30:AD30">
    <cfRule type="cellIs" dxfId="13312" priority="2138" stopIfTrue="1" operator="notEqual">
      <formula>CF30</formula>
    </cfRule>
  </conditionalFormatting>
  <conditionalFormatting sqref="E31:AD31">
    <cfRule type="cellIs" dxfId="13311" priority="2139" stopIfTrue="1" operator="notEqual">
      <formula>CF31</formula>
    </cfRule>
  </conditionalFormatting>
  <conditionalFormatting sqref="E32:AD32">
    <cfRule type="cellIs" dxfId="13310" priority="2140" stopIfTrue="1" operator="notEqual">
      <formula>CF32</formula>
    </cfRule>
  </conditionalFormatting>
  <conditionalFormatting sqref="E33:AD33">
    <cfRule type="cellIs" dxfId="13309" priority="2141" stopIfTrue="1" operator="notEqual">
      <formula>CF33</formula>
    </cfRule>
  </conditionalFormatting>
  <conditionalFormatting sqref="E34:AD34">
    <cfRule type="cellIs" dxfId="13308" priority="2142" stopIfTrue="1" operator="notEqual">
      <formula>CF34</formula>
    </cfRule>
  </conditionalFormatting>
  <conditionalFormatting sqref="E35:AD35">
    <cfRule type="cellIs" dxfId="13307" priority="2143" stopIfTrue="1" operator="notEqual">
      <formula>CF35</formula>
    </cfRule>
  </conditionalFormatting>
  <conditionalFormatting sqref="E36:AD36">
    <cfRule type="cellIs" dxfId="13306" priority="2144" stopIfTrue="1" operator="notEqual">
      <formula>CF36</formula>
    </cfRule>
  </conditionalFormatting>
  <conditionalFormatting sqref="E37:AD37">
    <cfRule type="cellIs" dxfId="13305" priority="2145" stopIfTrue="1" operator="notEqual">
      <formula>CF37</formula>
    </cfRule>
  </conditionalFormatting>
  <conditionalFormatting sqref="E38:AD38">
    <cfRule type="cellIs" dxfId="13304" priority="2146" stopIfTrue="1" operator="notEqual">
      <formula>CF38</formula>
    </cfRule>
  </conditionalFormatting>
  <conditionalFormatting sqref="E39:AD39">
    <cfRule type="cellIs" dxfId="13303" priority="2147" stopIfTrue="1" operator="notEqual">
      <formula>CF39</formula>
    </cfRule>
  </conditionalFormatting>
  <conditionalFormatting sqref="E40:AD40">
    <cfRule type="cellIs" dxfId="13302" priority="2148" stopIfTrue="1" operator="notEqual">
      <formula>CF40</formula>
    </cfRule>
  </conditionalFormatting>
  <conditionalFormatting sqref="E41:AD41">
    <cfRule type="cellIs" dxfId="13301" priority="2149" stopIfTrue="1" operator="notEqual">
      <formula>CF41</formula>
    </cfRule>
  </conditionalFormatting>
  <conditionalFormatting sqref="E42:AD42">
    <cfRule type="cellIs" dxfId="13300" priority="2150" stopIfTrue="1" operator="notEqual">
      <formula>CF42</formula>
    </cfRule>
  </conditionalFormatting>
  <conditionalFormatting sqref="E43:AD43">
    <cfRule type="cellIs" dxfId="13299" priority="2151" stopIfTrue="1" operator="notEqual">
      <formula>CF43</formula>
    </cfRule>
  </conditionalFormatting>
  <conditionalFormatting sqref="E44:AD44">
    <cfRule type="cellIs" dxfId="13298" priority="2152" stopIfTrue="1" operator="notEqual">
      <formula>CF44</formula>
    </cfRule>
  </conditionalFormatting>
  <conditionalFormatting sqref="E45:AD45">
    <cfRule type="cellIs" dxfId="13297" priority="2153" stopIfTrue="1" operator="notEqual">
      <formula>CF45</formula>
    </cfRule>
  </conditionalFormatting>
  <conditionalFormatting sqref="E46:AD46">
    <cfRule type="cellIs" dxfId="13296" priority="2154" stopIfTrue="1" operator="notEqual">
      <formula>CF46</formula>
    </cfRule>
  </conditionalFormatting>
  <conditionalFormatting sqref="E47:AD47">
    <cfRule type="cellIs" dxfId="13295" priority="2155" stopIfTrue="1" operator="notEqual">
      <formula>CF47</formula>
    </cfRule>
  </conditionalFormatting>
  <conditionalFormatting sqref="E48:AD48">
    <cfRule type="cellIs" dxfId="13294" priority="2156" stopIfTrue="1" operator="notEqual">
      <formula>CF48</formula>
    </cfRule>
  </conditionalFormatting>
  <conditionalFormatting sqref="E49:AD49">
    <cfRule type="cellIs" dxfId="13293" priority="2157" stopIfTrue="1" operator="notEqual">
      <formula>CF49</formula>
    </cfRule>
  </conditionalFormatting>
  <conditionalFormatting sqref="E50:AD50">
    <cfRule type="cellIs" dxfId="13292" priority="2158" stopIfTrue="1" operator="notEqual">
      <formula>CF50</formula>
    </cfRule>
  </conditionalFormatting>
  <conditionalFormatting sqref="E51:AD51">
    <cfRule type="cellIs" dxfId="13291" priority="2159" stopIfTrue="1" operator="notEqual">
      <formula>CF51</formula>
    </cfRule>
  </conditionalFormatting>
  <conditionalFormatting sqref="E52:AD52">
    <cfRule type="cellIs" dxfId="13290" priority="2160" stopIfTrue="1" operator="notEqual">
      <formula>CF52</formula>
    </cfRule>
  </conditionalFormatting>
  <conditionalFormatting sqref="E53:AD53">
    <cfRule type="cellIs" dxfId="13289" priority="2161" stopIfTrue="1" operator="notEqual">
      <formula>CF53</formula>
    </cfRule>
  </conditionalFormatting>
  <conditionalFormatting sqref="E54:AD54">
    <cfRule type="cellIs" dxfId="13288" priority="2162" stopIfTrue="1" operator="notEqual">
      <formula>CF54</formula>
    </cfRule>
  </conditionalFormatting>
  <conditionalFormatting sqref="E55:AD55">
    <cfRule type="cellIs" dxfId="13287" priority="2163" stopIfTrue="1" operator="notEqual">
      <formula>CF55</formula>
    </cfRule>
  </conditionalFormatting>
  <conditionalFormatting sqref="E56:AD56">
    <cfRule type="cellIs" dxfId="13286" priority="2164" stopIfTrue="1" operator="notEqual">
      <formula>CF56</formula>
    </cfRule>
  </conditionalFormatting>
  <conditionalFormatting sqref="E57:AD57">
    <cfRule type="cellIs" dxfId="13285" priority="2165" stopIfTrue="1" operator="notEqual">
      <formula>CF57</formula>
    </cfRule>
  </conditionalFormatting>
  <conditionalFormatting sqref="E58:AD58">
    <cfRule type="cellIs" dxfId="13284" priority="2166" stopIfTrue="1" operator="notEqual">
      <formula>CF58</formula>
    </cfRule>
  </conditionalFormatting>
  <conditionalFormatting sqref="E59:AD59">
    <cfRule type="cellIs" dxfId="13283" priority="2167" stopIfTrue="1" operator="notEqual">
      <formula>CF59</formula>
    </cfRule>
  </conditionalFormatting>
  <conditionalFormatting sqref="E60:AD60">
    <cfRule type="cellIs" dxfId="13282" priority="2168" stopIfTrue="1" operator="notEqual">
      <formula>CF60</formula>
    </cfRule>
  </conditionalFormatting>
  <conditionalFormatting sqref="E61:AD61">
    <cfRule type="cellIs" dxfId="13281" priority="2169" stopIfTrue="1" operator="notEqual">
      <formula>CF61</formula>
    </cfRule>
  </conditionalFormatting>
  <conditionalFormatting sqref="E62:AD62">
    <cfRule type="cellIs" dxfId="13280" priority="2170" stopIfTrue="1" operator="notEqual">
      <formula>CF62</formula>
    </cfRule>
  </conditionalFormatting>
  <conditionalFormatting sqref="E63:AD63">
    <cfRule type="cellIs" dxfId="13279" priority="2171" stopIfTrue="1" operator="notEqual">
      <formula>CF63</formula>
    </cfRule>
  </conditionalFormatting>
  <conditionalFormatting sqref="E64:AD64">
    <cfRule type="cellIs" dxfId="13278" priority="2172" stopIfTrue="1" operator="notEqual">
      <formula>CF64</formula>
    </cfRule>
  </conditionalFormatting>
  <conditionalFormatting sqref="E65:AD65">
    <cfRule type="cellIs" dxfId="13277" priority="2173" stopIfTrue="1" operator="notEqual">
      <formula>CF65</formula>
    </cfRule>
  </conditionalFormatting>
  <conditionalFormatting sqref="E66:AD66">
    <cfRule type="cellIs" dxfId="13276" priority="2174" stopIfTrue="1" operator="notEqual">
      <formula>CF66</formula>
    </cfRule>
  </conditionalFormatting>
  <conditionalFormatting sqref="E67:AD67">
    <cfRule type="cellIs" dxfId="13275" priority="2175" stopIfTrue="1" operator="notEqual">
      <formula>CF67</formula>
    </cfRule>
  </conditionalFormatting>
  <conditionalFormatting sqref="E68:AD68">
    <cfRule type="cellIs" dxfId="13274" priority="2176" stopIfTrue="1" operator="notEqual">
      <formula>CF68</formula>
    </cfRule>
  </conditionalFormatting>
  <conditionalFormatting sqref="E69:AD69">
    <cfRule type="cellIs" dxfId="13273" priority="2177" stopIfTrue="1" operator="notEqual">
      <formula>CF69</formula>
    </cfRule>
  </conditionalFormatting>
  <conditionalFormatting sqref="E70:AD70">
    <cfRule type="cellIs" dxfId="13272" priority="2178" stopIfTrue="1" operator="notEqual">
      <formula>CF70</formula>
    </cfRule>
  </conditionalFormatting>
  <conditionalFormatting sqref="E71:AD71">
    <cfRule type="cellIs" dxfId="13271" priority="2179" stopIfTrue="1" operator="notEqual">
      <formula>CF71</formula>
    </cfRule>
  </conditionalFormatting>
  <conditionalFormatting sqref="E72:AD72">
    <cfRule type="cellIs" dxfId="13270" priority="2180" stopIfTrue="1" operator="notEqual">
      <formula>CF72</formula>
    </cfRule>
  </conditionalFormatting>
  <conditionalFormatting sqref="E73:AD73">
    <cfRule type="cellIs" dxfId="13269" priority="2181" stopIfTrue="1" operator="notEqual">
      <formula>CF73</formula>
    </cfRule>
  </conditionalFormatting>
  <conditionalFormatting sqref="E74:AD74">
    <cfRule type="cellIs" dxfId="13268" priority="2182" stopIfTrue="1" operator="notEqual">
      <formula>CF74</formula>
    </cfRule>
  </conditionalFormatting>
  <conditionalFormatting sqref="E75:AD75">
    <cfRule type="cellIs" dxfId="13267" priority="2183" stopIfTrue="1" operator="notEqual">
      <formula>CF75</formula>
    </cfRule>
  </conditionalFormatting>
  <conditionalFormatting sqref="E76:AD76">
    <cfRule type="cellIs" dxfId="13266" priority="2184" stopIfTrue="1" operator="notEqual">
      <formula>CF76</formula>
    </cfRule>
  </conditionalFormatting>
  <conditionalFormatting sqref="E77:AD77">
    <cfRule type="cellIs" dxfId="13265" priority="2185" stopIfTrue="1" operator="notEqual">
      <formula>CF77</formula>
    </cfRule>
  </conditionalFormatting>
  <conditionalFormatting sqref="E78:AD78">
    <cfRule type="cellIs" dxfId="13264" priority="2186" stopIfTrue="1" operator="notEqual">
      <formula>CF78</formula>
    </cfRule>
  </conditionalFormatting>
  <conditionalFormatting sqref="E79:AD79">
    <cfRule type="cellIs" dxfId="13263" priority="2187" stopIfTrue="1" operator="notEqual">
      <formula>CF79</formula>
    </cfRule>
  </conditionalFormatting>
  <conditionalFormatting sqref="E80:AD80">
    <cfRule type="cellIs" dxfId="13262" priority="2188" stopIfTrue="1" operator="notEqual">
      <formula>CF80</formula>
    </cfRule>
  </conditionalFormatting>
  <conditionalFormatting sqref="E81:AD81">
    <cfRule type="cellIs" dxfId="13261" priority="2189" stopIfTrue="1" operator="notEqual">
      <formula>CF81</formula>
    </cfRule>
  </conditionalFormatting>
  <conditionalFormatting sqref="E82:AD82">
    <cfRule type="cellIs" dxfId="13260" priority="2190" stopIfTrue="1" operator="notEqual">
      <formula>CF82</formula>
    </cfRule>
  </conditionalFormatting>
  <conditionalFormatting sqref="E83:AD83">
    <cfRule type="cellIs" dxfId="13259" priority="2191" stopIfTrue="1" operator="notEqual">
      <formula>CF83</formula>
    </cfRule>
  </conditionalFormatting>
  <conditionalFormatting sqref="E84:AD84">
    <cfRule type="cellIs" dxfId="13258" priority="2192" stopIfTrue="1" operator="notEqual">
      <formula>CF84</formula>
    </cfRule>
  </conditionalFormatting>
  <conditionalFormatting sqref="E85:AD85">
    <cfRule type="cellIs" dxfId="13257" priority="2193" stopIfTrue="1" operator="notEqual">
      <formula>CF85</formula>
    </cfRule>
  </conditionalFormatting>
  <conditionalFormatting sqref="E86:AD86">
    <cfRule type="cellIs" dxfId="13256" priority="2194" stopIfTrue="1" operator="notEqual">
      <formula>CF86</formula>
    </cfRule>
  </conditionalFormatting>
  <conditionalFormatting sqref="E87:AD87">
    <cfRule type="cellIs" dxfId="13255" priority="2195" stopIfTrue="1" operator="notEqual">
      <formula>CF87</formula>
    </cfRule>
  </conditionalFormatting>
  <conditionalFormatting sqref="E88:AD88">
    <cfRule type="cellIs" dxfId="13254" priority="2196" stopIfTrue="1" operator="notEqual">
      <formula>CF88</formula>
    </cfRule>
  </conditionalFormatting>
  <conditionalFormatting sqref="E89:AD89">
    <cfRule type="cellIs" dxfId="13253" priority="2197" stopIfTrue="1" operator="notEqual">
      <formula>CF89</formula>
    </cfRule>
  </conditionalFormatting>
  <conditionalFormatting sqref="E90:AD90">
    <cfRule type="cellIs" dxfId="13252" priority="2198" stopIfTrue="1" operator="notEqual">
      <formula>CF90</formula>
    </cfRule>
  </conditionalFormatting>
  <conditionalFormatting sqref="E91:AD91">
    <cfRule type="cellIs" dxfId="13251" priority="2199" stopIfTrue="1" operator="notEqual">
      <formula>CF91</formula>
    </cfRule>
  </conditionalFormatting>
  <conditionalFormatting sqref="E92:AD92">
    <cfRule type="cellIs" dxfId="13250" priority="2200" stopIfTrue="1" operator="notEqual">
      <formula>CF92</formula>
    </cfRule>
  </conditionalFormatting>
  <conditionalFormatting sqref="E93:AD93">
    <cfRule type="cellIs" dxfId="13249" priority="2201" stopIfTrue="1" operator="notEqual">
      <formula>CF93</formula>
    </cfRule>
  </conditionalFormatting>
  <conditionalFormatting sqref="E94:AD94">
    <cfRule type="cellIs" dxfId="13248" priority="2202" stopIfTrue="1" operator="notEqual">
      <formula>CF94</formula>
    </cfRule>
  </conditionalFormatting>
  <conditionalFormatting sqref="E95:AD95">
    <cfRule type="cellIs" dxfId="13247" priority="2203" stopIfTrue="1" operator="notEqual">
      <formula>CF95</formula>
    </cfRule>
  </conditionalFormatting>
  <conditionalFormatting sqref="E96:AD96">
    <cfRule type="cellIs" dxfId="13246" priority="2204" stopIfTrue="1" operator="notEqual">
      <formula>CF96</formula>
    </cfRule>
  </conditionalFormatting>
  <conditionalFormatting sqref="E97:AD97">
    <cfRule type="cellIs" dxfId="13245" priority="2205" stopIfTrue="1" operator="notEqual">
      <formula>CF97</formula>
    </cfRule>
  </conditionalFormatting>
  <conditionalFormatting sqref="E98:AD98">
    <cfRule type="cellIs" dxfId="13244" priority="2206" stopIfTrue="1" operator="notEqual">
      <formula>CF98</formula>
    </cfRule>
  </conditionalFormatting>
  <conditionalFormatting sqref="E99:AD99">
    <cfRule type="cellIs" dxfId="13243" priority="2207" stopIfTrue="1" operator="notEqual">
      <formula>CF99</formula>
    </cfRule>
  </conditionalFormatting>
  <conditionalFormatting sqref="E100:AD100">
    <cfRule type="cellIs" dxfId="13242" priority="2208" stopIfTrue="1" operator="notEqual">
      <formula>CF100</formula>
    </cfRule>
  </conditionalFormatting>
  <conditionalFormatting sqref="E101:AD101">
    <cfRule type="cellIs" dxfId="13241" priority="2209" stopIfTrue="1" operator="notEqual">
      <formula>CF101</formula>
    </cfRule>
  </conditionalFormatting>
  <conditionalFormatting sqref="E102:AD102">
    <cfRule type="cellIs" dxfId="13240" priority="2210" stopIfTrue="1" operator="notEqual">
      <formula>CF102</formula>
    </cfRule>
  </conditionalFormatting>
  <conditionalFormatting sqref="E103:AD103">
    <cfRule type="cellIs" dxfId="13239" priority="2211" stopIfTrue="1" operator="notEqual">
      <formula>CF103</formula>
    </cfRule>
  </conditionalFormatting>
  <conditionalFormatting sqref="E104:AD104">
    <cfRule type="cellIs" dxfId="13238" priority="2212" stopIfTrue="1" operator="notEqual">
      <formula>CF104</formula>
    </cfRule>
  </conditionalFormatting>
  <conditionalFormatting sqref="E105:AD105">
    <cfRule type="cellIs" dxfId="13237" priority="2213" stopIfTrue="1" operator="notEqual">
      <formula>CF105</formula>
    </cfRule>
  </conditionalFormatting>
  <conditionalFormatting sqref="E106:AD106">
    <cfRule type="cellIs" dxfId="13236" priority="2214" stopIfTrue="1" operator="notEqual">
      <formula>CF106</formula>
    </cfRule>
  </conditionalFormatting>
  <conditionalFormatting sqref="E107:AD107">
    <cfRule type="cellIs" dxfId="13235" priority="2215" stopIfTrue="1" operator="notEqual">
      <formula>CF107</formula>
    </cfRule>
  </conditionalFormatting>
  <conditionalFormatting sqref="E108:AD108">
    <cfRule type="cellIs" dxfId="13234" priority="2216" stopIfTrue="1" operator="notEqual">
      <formula>CF108</formula>
    </cfRule>
  </conditionalFormatting>
  <conditionalFormatting sqref="E109:AD109">
    <cfRule type="cellIs" dxfId="13233" priority="2217" stopIfTrue="1" operator="notEqual">
      <formula>CF109</formula>
    </cfRule>
  </conditionalFormatting>
  <conditionalFormatting sqref="E110:AD110">
    <cfRule type="cellIs" dxfId="13232" priority="2218" stopIfTrue="1" operator="notEqual">
      <formula>CF110</formula>
    </cfRule>
  </conditionalFormatting>
  <conditionalFormatting sqref="E111:AD111">
    <cfRule type="cellIs" dxfId="13231" priority="2219" stopIfTrue="1" operator="notEqual">
      <formula>CF111</formula>
    </cfRule>
  </conditionalFormatting>
  <conditionalFormatting sqref="E112:AD112">
    <cfRule type="cellIs" dxfId="13230" priority="2220" stopIfTrue="1" operator="notEqual">
      <formula>CF112</formula>
    </cfRule>
  </conditionalFormatting>
  <conditionalFormatting sqref="E113:AD113">
    <cfRule type="cellIs" dxfId="13229" priority="2221" stopIfTrue="1" operator="notEqual">
      <formula>CF113</formula>
    </cfRule>
  </conditionalFormatting>
  <conditionalFormatting sqref="E114:AD114">
    <cfRule type="cellIs" dxfId="13228" priority="2222" stopIfTrue="1" operator="notEqual">
      <formula>CF114</formula>
    </cfRule>
  </conditionalFormatting>
  <conditionalFormatting sqref="E115:AD115">
    <cfRule type="cellIs" dxfId="13227" priority="2223" stopIfTrue="1" operator="notEqual">
      <formula>CF115</formula>
    </cfRule>
  </conditionalFormatting>
  <conditionalFormatting sqref="E116:AD116">
    <cfRule type="cellIs" dxfId="13226" priority="2224" stopIfTrue="1" operator="notEqual">
      <formula>CF116</formula>
    </cfRule>
  </conditionalFormatting>
  <conditionalFormatting sqref="E117:AD117">
    <cfRule type="cellIs" dxfId="13225" priority="2225" stopIfTrue="1" operator="notEqual">
      <formula>CF117</formula>
    </cfRule>
  </conditionalFormatting>
  <conditionalFormatting sqref="E118:AD118">
    <cfRule type="cellIs" dxfId="13224" priority="2226" stopIfTrue="1" operator="notEqual">
      <formula>CF118</formula>
    </cfRule>
  </conditionalFormatting>
  <conditionalFormatting sqref="E119:AD119">
    <cfRule type="cellIs" dxfId="13223" priority="2227" stopIfTrue="1" operator="notEqual">
      <formula>CF119</formula>
    </cfRule>
  </conditionalFormatting>
  <conditionalFormatting sqref="E120:AD120">
    <cfRule type="cellIs" dxfId="13222" priority="2228" stopIfTrue="1" operator="notEqual">
      <formula>CF120</formula>
    </cfRule>
  </conditionalFormatting>
  <conditionalFormatting sqref="E121:AD121">
    <cfRule type="cellIs" dxfId="13221" priority="2229" stopIfTrue="1" operator="notEqual">
      <formula>CF121</formula>
    </cfRule>
  </conditionalFormatting>
  <conditionalFormatting sqref="E122:AD122">
    <cfRule type="cellIs" dxfId="13220" priority="2230" stopIfTrue="1" operator="notEqual">
      <formula>CF122</formula>
    </cfRule>
  </conditionalFormatting>
  <conditionalFormatting sqref="E123:AD123">
    <cfRule type="cellIs" dxfId="13219" priority="2231" stopIfTrue="1" operator="notEqual">
      <formula>CF123</formula>
    </cfRule>
  </conditionalFormatting>
  <conditionalFormatting sqref="E124:AD124">
    <cfRule type="cellIs" dxfId="13218" priority="2232" stopIfTrue="1" operator="notEqual">
      <formula>CF124</formula>
    </cfRule>
  </conditionalFormatting>
  <conditionalFormatting sqref="E125:AD125">
    <cfRule type="cellIs" dxfId="13217" priority="2233" stopIfTrue="1" operator="notEqual">
      <formula>CF125</formula>
    </cfRule>
  </conditionalFormatting>
  <conditionalFormatting sqref="E126:AD126">
    <cfRule type="cellIs" dxfId="13216" priority="2234" stopIfTrue="1" operator="notEqual">
      <formula>CF126</formula>
    </cfRule>
  </conditionalFormatting>
  <conditionalFormatting sqref="E127:AD127">
    <cfRule type="cellIs" dxfId="13215" priority="2235" stopIfTrue="1" operator="notEqual">
      <formula>CF127</formula>
    </cfRule>
  </conditionalFormatting>
  <conditionalFormatting sqref="E128:AD128">
    <cfRule type="cellIs" dxfId="13214" priority="2236" stopIfTrue="1" operator="notEqual">
      <formula>CF128</formula>
    </cfRule>
  </conditionalFormatting>
  <conditionalFormatting sqref="E129:AD129">
    <cfRule type="cellIs" dxfId="13213" priority="2237" stopIfTrue="1" operator="notEqual">
      <formula>CF129</formula>
    </cfRule>
  </conditionalFormatting>
  <conditionalFormatting sqref="E130:AD130">
    <cfRule type="cellIs" dxfId="13212" priority="2238" stopIfTrue="1" operator="notEqual">
      <formula>CF130</formula>
    </cfRule>
  </conditionalFormatting>
  <conditionalFormatting sqref="E11:AD11">
    <cfRule type="cellIs" dxfId="13211" priority="2247" stopIfTrue="1" operator="notEqual">
      <formula>CF11</formula>
    </cfRule>
  </conditionalFormatting>
  <conditionalFormatting sqref="E12:AD12">
    <cfRule type="cellIs" dxfId="13210" priority="2248" stopIfTrue="1" operator="notEqual">
      <formula>CF12</formula>
    </cfRule>
  </conditionalFormatting>
  <conditionalFormatting sqref="E13:AB13">
    <cfRule type="cellIs" dxfId="13209" priority="2249" stopIfTrue="1" operator="notEqual">
      <formula>CF13</formula>
    </cfRule>
  </conditionalFormatting>
  <conditionalFormatting sqref="E14:AD14">
    <cfRule type="cellIs" dxfId="13208" priority="2250" stopIfTrue="1" operator="notEqual">
      <formula>CF14</formula>
    </cfRule>
  </conditionalFormatting>
  <conditionalFormatting sqref="E15:AD15">
    <cfRule type="cellIs" dxfId="13207" priority="2251" stopIfTrue="1" operator="notEqual">
      <formula>CF15</formula>
    </cfRule>
  </conditionalFormatting>
  <conditionalFormatting sqref="E16:AD16">
    <cfRule type="cellIs" dxfId="13206" priority="2252" stopIfTrue="1" operator="notEqual">
      <formula>CF16</formula>
    </cfRule>
  </conditionalFormatting>
  <conditionalFormatting sqref="E17:AD17">
    <cfRule type="cellIs" dxfId="13205" priority="2253" stopIfTrue="1" operator="notEqual">
      <formula>CF17</formula>
    </cfRule>
  </conditionalFormatting>
  <conditionalFormatting sqref="E18:AD18">
    <cfRule type="cellIs" dxfId="13204" priority="2254" stopIfTrue="1" operator="notEqual">
      <formula>CF18</formula>
    </cfRule>
  </conditionalFormatting>
  <conditionalFormatting sqref="E19:AD19">
    <cfRule type="cellIs" dxfId="13203" priority="2255" stopIfTrue="1" operator="notEqual">
      <formula>CF19</formula>
    </cfRule>
  </conditionalFormatting>
  <conditionalFormatting sqref="E20:AD20">
    <cfRule type="cellIs" dxfId="13202" priority="2256" stopIfTrue="1" operator="notEqual">
      <formula>CF20</formula>
    </cfRule>
  </conditionalFormatting>
  <conditionalFormatting sqref="E21:AD21">
    <cfRule type="cellIs" dxfId="13201" priority="2257" stopIfTrue="1" operator="notEqual">
      <formula>CF21</formula>
    </cfRule>
  </conditionalFormatting>
  <conditionalFormatting sqref="E22:AD22">
    <cfRule type="cellIs" dxfId="13200" priority="2258" stopIfTrue="1" operator="notEqual">
      <formula>CF22</formula>
    </cfRule>
  </conditionalFormatting>
  <conditionalFormatting sqref="E23:AD23">
    <cfRule type="cellIs" dxfId="13199" priority="2259" stopIfTrue="1" operator="notEqual">
      <formula>CF23</formula>
    </cfRule>
  </conditionalFormatting>
  <conditionalFormatting sqref="E24:AD24">
    <cfRule type="cellIs" dxfId="13198" priority="2260" stopIfTrue="1" operator="notEqual">
      <formula>CF24</formula>
    </cfRule>
  </conditionalFormatting>
  <conditionalFormatting sqref="E25:AD25">
    <cfRule type="cellIs" dxfId="13197" priority="2261" stopIfTrue="1" operator="notEqual">
      <formula>CF25</formula>
    </cfRule>
  </conditionalFormatting>
  <conditionalFormatting sqref="E26:AD26">
    <cfRule type="cellIs" dxfId="13196" priority="2262" stopIfTrue="1" operator="notEqual">
      <formula>CF26</formula>
    </cfRule>
  </conditionalFormatting>
  <conditionalFormatting sqref="E27:AD27">
    <cfRule type="cellIs" dxfId="13195" priority="2263" stopIfTrue="1" operator="notEqual">
      <formula>CF27</formula>
    </cfRule>
  </conditionalFormatting>
  <conditionalFormatting sqref="E28:AD28">
    <cfRule type="cellIs" dxfId="13194" priority="2264" stopIfTrue="1" operator="notEqual">
      <formula>CF28</formula>
    </cfRule>
  </conditionalFormatting>
  <conditionalFormatting sqref="E29:AD29">
    <cfRule type="cellIs" dxfId="13193" priority="2265" stopIfTrue="1" operator="notEqual">
      <formula>CF29</formula>
    </cfRule>
  </conditionalFormatting>
  <conditionalFormatting sqref="E30:AD30">
    <cfRule type="cellIs" dxfId="13192" priority="2266" stopIfTrue="1" operator="notEqual">
      <formula>CF30</formula>
    </cfRule>
  </conditionalFormatting>
  <conditionalFormatting sqref="E31:AD31">
    <cfRule type="cellIs" dxfId="13191" priority="2267" stopIfTrue="1" operator="notEqual">
      <formula>CF31</formula>
    </cfRule>
  </conditionalFormatting>
  <conditionalFormatting sqref="E32:AD32">
    <cfRule type="cellIs" dxfId="13190" priority="2268" stopIfTrue="1" operator="notEqual">
      <formula>CF32</formula>
    </cfRule>
  </conditionalFormatting>
  <conditionalFormatting sqref="E33:AD33">
    <cfRule type="cellIs" dxfId="13189" priority="2269" stopIfTrue="1" operator="notEqual">
      <formula>CF33</formula>
    </cfRule>
  </conditionalFormatting>
  <conditionalFormatting sqref="E34:AD34">
    <cfRule type="cellIs" dxfId="13188" priority="2270" stopIfTrue="1" operator="notEqual">
      <formula>CF34</formula>
    </cfRule>
  </conditionalFormatting>
  <conditionalFormatting sqref="E35:AD35">
    <cfRule type="cellIs" dxfId="13187" priority="2271" stopIfTrue="1" operator="notEqual">
      <formula>CF35</formula>
    </cfRule>
  </conditionalFormatting>
  <conditionalFormatting sqref="E36:AD36">
    <cfRule type="cellIs" dxfId="13186" priority="2272" stopIfTrue="1" operator="notEqual">
      <formula>CF36</formula>
    </cfRule>
  </conditionalFormatting>
  <conditionalFormatting sqref="E37:AD37">
    <cfRule type="cellIs" dxfId="13185" priority="2273" stopIfTrue="1" operator="notEqual">
      <formula>CF37</formula>
    </cfRule>
  </conditionalFormatting>
  <conditionalFormatting sqref="E38:AD38">
    <cfRule type="cellIs" dxfId="13184" priority="2274" stopIfTrue="1" operator="notEqual">
      <formula>CF38</formula>
    </cfRule>
  </conditionalFormatting>
  <conditionalFormatting sqref="E39:AD39">
    <cfRule type="cellIs" dxfId="13183" priority="2275" stopIfTrue="1" operator="notEqual">
      <formula>CF39</formula>
    </cfRule>
  </conditionalFormatting>
  <conditionalFormatting sqref="E40:AD40">
    <cfRule type="cellIs" dxfId="13182" priority="2276" stopIfTrue="1" operator="notEqual">
      <formula>CF40</formula>
    </cfRule>
  </conditionalFormatting>
  <conditionalFormatting sqref="E41:AD41">
    <cfRule type="cellIs" dxfId="13181" priority="2277" stopIfTrue="1" operator="notEqual">
      <formula>CF41</formula>
    </cfRule>
  </conditionalFormatting>
  <conditionalFormatting sqref="E42:AD42">
    <cfRule type="cellIs" dxfId="13180" priority="2278" stopIfTrue="1" operator="notEqual">
      <formula>CF42</formula>
    </cfRule>
  </conditionalFormatting>
  <conditionalFormatting sqref="E43:AD43">
    <cfRule type="cellIs" dxfId="13179" priority="2279" stopIfTrue="1" operator="notEqual">
      <formula>CF43</formula>
    </cfRule>
  </conditionalFormatting>
  <conditionalFormatting sqref="E44:AD44">
    <cfRule type="cellIs" dxfId="13178" priority="2280" stopIfTrue="1" operator="notEqual">
      <formula>CF44</formula>
    </cfRule>
  </conditionalFormatting>
  <conditionalFormatting sqref="E45:AD45">
    <cfRule type="cellIs" dxfId="13177" priority="2281" stopIfTrue="1" operator="notEqual">
      <formula>CF45</formula>
    </cfRule>
  </conditionalFormatting>
  <conditionalFormatting sqref="E46:AD46">
    <cfRule type="cellIs" dxfId="13176" priority="2282" stopIfTrue="1" operator="notEqual">
      <formula>CF46</formula>
    </cfRule>
  </conditionalFormatting>
  <conditionalFormatting sqref="E47:AD47">
    <cfRule type="cellIs" dxfId="13175" priority="2283" stopIfTrue="1" operator="notEqual">
      <formula>CF47</formula>
    </cfRule>
  </conditionalFormatting>
  <conditionalFormatting sqref="E48:AD48">
    <cfRule type="cellIs" dxfId="13174" priority="2284" stopIfTrue="1" operator="notEqual">
      <formula>CF48</formula>
    </cfRule>
  </conditionalFormatting>
  <conditionalFormatting sqref="E49:AD49">
    <cfRule type="cellIs" dxfId="13173" priority="2285" stopIfTrue="1" operator="notEqual">
      <formula>CF49</formula>
    </cfRule>
  </conditionalFormatting>
  <conditionalFormatting sqref="E50:AD50">
    <cfRule type="cellIs" dxfId="13172" priority="2286" stopIfTrue="1" operator="notEqual">
      <formula>CF50</formula>
    </cfRule>
  </conditionalFormatting>
  <conditionalFormatting sqref="E51:AD51">
    <cfRule type="cellIs" dxfId="13171" priority="2287" stopIfTrue="1" operator="notEqual">
      <formula>CF51</formula>
    </cfRule>
  </conditionalFormatting>
  <conditionalFormatting sqref="E52:AD52">
    <cfRule type="cellIs" dxfId="13170" priority="2288" stopIfTrue="1" operator="notEqual">
      <formula>CF52</formula>
    </cfRule>
  </conditionalFormatting>
  <conditionalFormatting sqref="E53:AD53">
    <cfRule type="cellIs" dxfId="13169" priority="2289" stopIfTrue="1" operator="notEqual">
      <formula>CF53</formula>
    </cfRule>
  </conditionalFormatting>
  <conditionalFormatting sqref="E54:AD54">
    <cfRule type="cellIs" dxfId="13168" priority="2290" stopIfTrue="1" operator="notEqual">
      <formula>CF54</formula>
    </cfRule>
  </conditionalFormatting>
  <conditionalFormatting sqref="E55:AD55">
    <cfRule type="cellIs" dxfId="13167" priority="2291" stopIfTrue="1" operator="notEqual">
      <formula>CF55</formula>
    </cfRule>
  </conditionalFormatting>
  <conditionalFormatting sqref="E56:AD56">
    <cfRule type="cellIs" dxfId="13166" priority="2292" stopIfTrue="1" operator="notEqual">
      <formula>CF56</formula>
    </cfRule>
  </conditionalFormatting>
  <conditionalFormatting sqref="E57:AD57">
    <cfRule type="cellIs" dxfId="13165" priority="2293" stopIfTrue="1" operator="notEqual">
      <formula>CF57</formula>
    </cfRule>
  </conditionalFormatting>
  <conditionalFormatting sqref="E58:AD58">
    <cfRule type="cellIs" dxfId="13164" priority="2294" stopIfTrue="1" operator="notEqual">
      <formula>CF58</formula>
    </cfRule>
  </conditionalFormatting>
  <conditionalFormatting sqref="E59:AD59">
    <cfRule type="cellIs" dxfId="13163" priority="2295" stopIfTrue="1" operator="notEqual">
      <formula>CF59</formula>
    </cfRule>
  </conditionalFormatting>
  <conditionalFormatting sqref="E60:AD60">
    <cfRule type="cellIs" dxfId="13162" priority="2296" stopIfTrue="1" operator="notEqual">
      <formula>CF60</formula>
    </cfRule>
  </conditionalFormatting>
  <conditionalFormatting sqref="E61:AD61">
    <cfRule type="cellIs" dxfId="13161" priority="2297" stopIfTrue="1" operator="notEqual">
      <formula>CF61</formula>
    </cfRule>
  </conditionalFormatting>
  <conditionalFormatting sqref="E62:AD62">
    <cfRule type="cellIs" dxfId="13160" priority="2298" stopIfTrue="1" operator="notEqual">
      <formula>CF62</formula>
    </cfRule>
  </conditionalFormatting>
  <conditionalFormatting sqref="E63:AD63">
    <cfRule type="cellIs" dxfId="13159" priority="2299" stopIfTrue="1" operator="notEqual">
      <formula>CF63</formula>
    </cfRule>
  </conditionalFormatting>
  <conditionalFormatting sqref="E64:AD64">
    <cfRule type="cellIs" dxfId="13158" priority="2300" stopIfTrue="1" operator="notEqual">
      <formula>CF64</formula>
    </cfRule>
  </conditionalFormatting>
  <conditionalFormatting sqref="E65:AD65">
    <cfRule type="cellIs" dxfId="13157" priority="2301" stopIfTrue="1" operator="notEqual">
      <formula>CF65</formula>
    </cfRule>
  </conditionalFormatting>
  <conditionalFormatting sqref="E66:AD66">
    <cfRule type="cellIs" dxfId="13156" priority="2302" stopIfTrue="1" operator="notEqual">
      <formula>CF66</formula>
    </cfRule>
  </conditionalFormatting>
  <conditionalFormatting sqref="E67:AD67">
    <cfRule type="cellIs" dxfId="13155" priority="2303" stopIfTrue="1" operator="notEqual">
      <formula>CF67</formula>
    </cfRule>
  </conditionalFormatting>
  <conditionalFormatting sqref="E68:AD68">
    <cfRule type="cellIs" dxfId="13154" priority="2304" stopIfTrue="1" operator="notEqual">
      <formula>CF68</formula>
    </cfRule>
  </conditionalFormatting>
  <conditionalFormatting sqref="E69:AD69">
    <cfRule type="cellIs" dxfId="13153" priority="2305" stopIfTrue="1" operator="notEqual">
      <formula>CF69</formula>
    </cfRule>
  </conditionalFormatting>
  <conditionalFormatting sqref="E70:AD70">
    <cfRule type="cellIs" dxfId="13152" priority="2306" stopIfTrue="1" operator="notEqual">
      <formula>CF70</formula>
    </cfRule>
  </conditionalFormatting>
  <conditionalFormatting sqref="E71:AD71">
    <cfRule type="cellIs" dxfId="13151" priority="2307" stopIfTrue="1" operator="notEqual">
      <formula>CF71</formula>
    </cfRule>
  </conditionalFormatting>
  <conditionalFormatting sqref="E72:AD72">
    <cfRule type="cellIs" dxfId="13150" priority="2308" stopIfTrue="1" operator="notEqual">
      <formula>CF72</formula>
    </cfRule>
  </conditionalFormatting>
  <conditionalFormatting sqref="E73:AD73">
    <cfRule type="cellIs" dxfId="13149" priority="2309" stopIfTrue="1" operator="notEqual">
      <formula>CF73</formula>
    </cfRule>
  </conditionalFormatting>
  <conditionalFormatting sqref="E74:AD74">
    <cfRule type="cellIs" dxfId="13148" priority="2310" stopIfTrue="1" operator="notEqual">
      <formula>CF74</formula>
    </cfRule>
  </conditionalFormatting>
  <conditionalFormatting sqref="E75:AD75">
    <cfRule type="cellIs" dxfId="13147" priority="2311" stopIfTrue="1" operator="notEqual">
      <formula>CF75</formula>
    </cfRule>
  </conditionalFormatting>
  <conditionalFormatting sqref="E76:AD76">
    <cfRule type="cellIs" dxfId="13146" priority="2312" stopIfTrue="1" operator="notEqual">
      <formula>CF76</formula>
    </cfRule>
  </conditionalFormatting>
  <conditionalFormatting sqref="E77:AD77">
    <cfRule type="cellIs" dxfId="13145" priority="2313" stopIfTrue="1" operator="notEqual">
      <formula>CF77</formula>
    </cfRule>
  </conditionalFormatting>
  <conditionalFormatting sqref="E78:AD78">
    <cfRule type="cellIs" dxfId="13144" priority="2314" stopIfTrue="1" operator="notEqual">
      <formula>CF78</formula>
    </cfRule>
  </conditionalFormatting>
  <conditionalFormatting sqref="E79:AD79">
    <cfRule type="cellIs" dxfId="13143" priority="2315" stopIfTrue="1" operator="notEqual">
      <formula>CF79</formula>
    </cfRule>
  </conditionalFormatting>
  <conditionalFormatting sqref="E80:AD80">
    <cfRule type="cellIs" dxfId="13142" priority="2316" stopIfTrue="1" operator="notEqual">
      <formula>CF80</formula>
    </cfRule>
  </conditionalFormatting>
  <conditionalFormatting sqref="E81:AD81">
    <cfRule type="cellIs" dxfId="13141" priority="2317" stopIfTrue="1" operator="notEqual">
      <formula>CF81</formula>
    </cfRule>
  </conditionalFormatting>
  <conditionalFormatting sqref="E82:AD82">
    <cfRule type="cellIs" dxfId="13140" priority="2318" stopIfTrue="1" operator="notEqual">
      <formula>CF82</formula>
    </cfRule>
  </conditionalFormatting>
  <conditionalFormatting sqref="E83:AD83">
    <cfRule type="cellIs" dxfId="13139" priority="2319" stopIfTrue="1" operator="notEqual">
      <formula>CF83</formula>
    </cfRule>
  </conditionalFormatting>
  <conditionalFormatting sqref="E84:AD84">
    <cfRule type="cellIs" dxfId="13138" priority="2320" stopIfTrue="1" operator="notEqual">
      <formula>CF84</formula>
    </cfRule>
  </conditionalFormatting>
  <conditionalFormatting sqref="E85:AD85">
    <cfRule type="cellIs" dxfId="13137" priority="2321" stopIfTrue="1" operator="notEqual">
      <formula>CF85</formula>
    </cfRule>
  </conditionalFormatting>
  <conditionalFormatting sqref="E86:AD86">
    <cfRule type="cellIs" dxfId="13136" priority="2322" stopIfTrue="1" operator="notEqual">
      <formula>CF86</formula>
    </cfRule>
  </conditionalFormatting>
  <conditionalFormatting sqref="E87:AD87">
    <cfRule type="cellIs" dxfId="13135" priority="2323" stopIfTrue="1" operator="notEqual">
      <formula>CF87</formula>
    </cfRule>
  </conditionalFormatting>
  <conditionalFormatting sqref="E88:AD88">
    <cfRule type="cellIs" dxfId="13134" priority="2324" stopIfTrue="1" operator="notEqual">
      <formula>CF88</formula>
    </cfRule>
  </conditionalFormatting>
  <conditionalFormatting sqref="E89:AD89">
    <cfRule type="cellIs" dxfId="13133" priority="2325" stopIfTrue="1" operator="notEqual">
      <formula>CF89</formula>
    </cfRule>
  </conditionalFormatting>
  <conditionalFormatting sqref="E90:AD90">
    <cfRule type="cellIs" dxfId="13132" priority="2326" stopIfTrue="1" operator="notEqual">
      <formula>CF90</formula>
    </cfRule>
  </conditionalFormatting>
  <conditionalFormatting sqref="E91:AD91">
    <cfRule type="cellIs" dxfId="13131" priority="2327" stopIfTrue="1" operator="notEqual">
      <formula>CF91</formula>
    </cfRule>
  </conditionalFormatting>
  <conditionalFormatting sqref="E92:AD92">
    <cfRule type="cellIs" dxfId="13130" priority="2328" stopIfTrue="1" operator="notEqual">
      <formula>CF92</formula>
    </cfRule>
  </conditionalFormatting>
  <conditionalFormatting sqref="E93:AD93">
    <cfRule type="cellIs" dxfId="13129" priority="2329" stopIfTrue="1" operator="notEqual">
      <formula>CF93</formula>
    </cfRule>
  </conditionalFormatting>
  <conditionalFormatting sqref="E94:AD94">
    <cfRule type="cellIs" dxfId="13128" priority="2330" stopIfTrue="1" operator="notEqual">
      <formula>CF94</formula>
    </cfRule>
  </conditionalFormatting>
  <conditionalFormatting sqref="E95:AD95">
    <cfRule type="cellIs" dxfId="13127" priority="2331" stopIfTrue="1" operator="notEqual">
      <formula>CF95</formula>
    </cfRule>
  </conditionalFormatting>
  <conditionalFormatting sqref="E96:AD96">
    <cfRule type="cellIs" dxfId="13126" priority="2332" stopIfTrue="1" operator="notEqual">
      <formula>CF96</formula>
    </cfRule>
  </conditionalFormatting>
  <conditionalFormatting sqref="E97:AD97">
    <cfRule type="cellIs" dxfId="13125" priority="2333" stopIfTrue="1" operator="notEqual">
      <formula>CF97</formula>
    </cfRule>
  </conditionalFormatting>
  <conditionalFormatting sqref="E98:AD98">
    <cfRule type="cellIs" dxfId="13124" priority="2334" stopIfTrue="1" operator="notEqual">
      <formula>CF98</formula>
    </cfRule>
  </conditionalFormatting>
  <conditionalFormatting sqref="E99:AD99">
    <cfRule type="cellIs" dxfId="13123" priority="2335" stopIfTrue="1" operator="notEqual">
      <formula>CF99</formula>
    </cfRule>
  </conditionalFormatting>
  <conditionalFormatting sqref="E100:AD100">
    <cfRule type="cellIs" dxfId="13122" priority="2336" stopIfTrue="1" operator="notEqual">
      <formula>CF100</formula>
    </cfRule>
  </conditionalFormatting>
  <conditionalFormatting sqref="E101:AD101">
    <cfRule type="cellIs" dxfId="13121" priority="2337" stopIfTrue="1" operator="notEqual">
      <formula>CF101</formula>
    </cfRule>
  </conditionalFormatting>
  <conditionalFormatting sqref="E102:AD102">
    <cfRule type="cellIs" dxfId="13120" priority="2338" stopIfTrue="1" operator="notEqual">
      <formula>CF102</formula>
    </cfRule>
  </conditionalFormatting>
  <conditionalFormatting sqref="E103:AD103">
    <cfRule type="cellIs" dxfId="13119" priority="2339" stopIfTrue="1" operator="notEqual">
      <formula>CF103</formula>
    </cfRule>
  </conditionalFormatting>
  <conditionalFormatting sqref="E104:AD104">
    <cfRule type="cellIs" dxfId="13118" priority="2340" stopIfTrue="1" operator="notEqual">
      <formula>CF104</formula>
    </cfRule>
  </conditionalFormatting>
  <conditionalFormatting sqref="E105:AD105">
    <cfRule type="cellIs" dxfId="13117" priority="2341" stopIfTrue="1" operator="notEqual">
      <formula>CF105</formula>
    </cfRule>
  </conditionalFormatting>
  <conditionalFormatting sqref="E106:AD106">
    <cfRule type="cellIs" dxfId="13116" priority="2342" stopIfTrue="1" operator="notEqual">
      <formula>CF106</formula>
    </cfRule>
  </conditionalFormatting>
  <conditionalFormatting sqref="E107:AD107">
    <cfRule type="cellIs" dxfId="13115" priority="2343" stopIfTrue="1" operator="notEqual">
      <formula>CF107</formula>
    </cfRule>
  </conditionalFormatting>
  <conditionalFormatting sqref="E108:AD108">
    <cfRule type="cellIs" dxfId="13114" priority="2344" stopIfTrue="1" operator="notEqual">
      <formula>CF108</formula>
    </cfRule>
  </conditionalFormatting>
  <conditionalFormatting sqref="E109:AD109">
    <cfRule type="cellIs" dxfId="13113" priority="2345" stopIfTrue="1" operator="notEqual">
      <formula>CF109</formula>
    </cfRule>
  </conditionalFormatting>
  <conditionalFormatting sqref="E110:AD110">
    <cfRule type="cellIs" dxfId="13112" priority="2346" stopIfTrue="1" operator="notEqual">
      <formula>CF110</formula>
    </cfRule>
  </conditionalFormatting>
  <conditionalFormatting sqref="E111:AD111">
    <cfRule type="cellIs" dxfId="13111" priority="2347" stopIfTrue="1" operator="notEqual">
      <formula>CF111</formula>
    </cfRule>
  </conditionalFormatting>
  <conditionalFormatting sqref="E112:AD112">
    <cfRule type="cellIs" dxfId="13110" priority="2348" stopIfTrue="1" operator="notEqual">
      <formula>CF112</formula>
    </cfRule>
  </conditionalFormatting>
  <conditionalFormatting sqref="E113:AD113">
    <cfRule type="cellIs" dxfId="13109" priority="2349" stopIfTrue="1" operator="notEqual">
      <formula>CF113</formula>
    </cfRule>
  </conditionalFormatting>
  <conditionalFormatting sqref="E114:AD114">
    <cfRule type="cellIs" dxfId="13108" priority="2350" stopIfTrue="1" operator="notEqual">
      <formula>CF114</formula>
    </cfRule>
  </conditionalFormatting>
  <conditionalFormatting sqref="E115:AD115">
    <cfRule type="cellIs" dxfId="13107" priority="2351" stopIfTrue="1" operator="notEqual">
      <formula>CF115</formula>
    </cfRule>
  </conditionalFormatting>
  <conditionalFormatting sqref="E116:AD116">
    <cfRule type="cellIs" dxfId="13106" priority="2352" stopIfTrue="1" operator="notEqual">
      <formula>CF116</formula>
    </cfRule>
  </conditionalFormatting>
  <conditionalFormatting sqref="E117:AD117">
    <cfRule type="cellIs" dxfId="13105" priority="2353" stopIfTrue="1" operator="notEqual">
      <formula>CF117</formula>
    </cfRule>
  </conditionalFormatting>
  <conditionalFormatting sqref="E118:AD118">
    <cfRule type="cellIs" dxfId="13104" priority="2354" stopIfTrue="1" operator="notEqual">
      <formula>CF118</formula>
    </cfRule>
  </conditionalFormatting>
  <conditionalFormatting sqref="E119:AD119">
    <cfRule type="cellIs" dxfId="13103" priority="2355" stopIfTrue="1" operator="notEqual">
      <formula>CF119</formula>
    </cfRule>
  </conditionalFormatting>
  <conditionalFormatting sqref="E120:AD120">
    <cfRule type="cellIs" dxfId="13102" priority="2356" stopIfTrue="1" operator="notEqual">
      <formula>CF120</formula>
    </cfRule>
  </conditionalFormatting>
  <conditionalFormatting sqref="E121:AD121">
    <cfRule type="cellIs" dxfId="13101" priority="2357" stopIfTrue="1" operator="notEqual">
      <formula>CF121</formula>
    </cfRule>
  </conditionalFormatting>
  <conditionalFormatting sqref="E122:AD122">
    <cfRule type="cellIs" dxfId="13100" priority="2358" stopIfTrue="1" operator="notEqual">
      <formula>CF122</formula>
    </cfRule>
  </conditionalFormatting>
  <conditionalFormatting sqref="E123:AD123">
    <cfRule type="cellIs" dxfId="13099" priority="2359" stopIfTrue="1" operator="notEqual">
      <formula>CF123</formula>
    </cfRule>
  </conditionalFormatting>
  <conditionalFormatting sqref="E124:AD124">
    <cfRule type="cellIs" dxfId="13098" priority="2360" stopIfTrue="1" operator="notEqual">
      <formula>CF124</formula>
    </cfRule>
  </conditionalFormatting>
  <conditionalFormatting sqref="E125:AD125">
    <cfRule type="cellIs" dxfId="13097" priority="2361" stopIfTrue="1" operator="notEqual">
      <formula>CF125</formula>
    </cfRule>
  </conditionalFormatting>
  <conditionalFormatting sqref="E126:AD126">
    <cfRule type="cellIs" dxfId="13096" priority="2362" stopIfTrue="1" operator="notEqual">
      <formula>CF126</formula>
    </cfRule>
  </conditionalFormatting>
  <conditionalFormatting sqref="E127:AD127">
    <cfRule type="cellIs" dxfId="13095" priority="2363" stopIfTrue="1" operator="notEqual">
      <formula>CF127</formula>
    </cfRule>
  </conditionalFormatting>
  <conditionalFormatting sqref="E128:AD128">
    <cfRule type="cellIs" dxfId="13094" priority="2364" stopIfTrue="1" operator="notEqual">
      <formula>CF128</formula>
    </cfRule>
  </conditionalFormatting>
  <conditionalFormatting sqref="E129:AD129">
    <cfRule type="cellIs" dxfId="13093" priority="2365" stopIfTrue="1" operator="notEqual">
      <formula>CF129</formula>
    </cfRule>
  </conditionalFormatting>
  <conditionalFormatting sqref="E130:AD130">
    <cfRule type="cellIs" dxfId="13092" priority="2366" stopIfTrue="1" operator="notEqual">
      <formula>CF130</formula>
    </cfRule>
  </conditionalFormatting>
  <conditionalFormatting sqref="E11:AD11">
    <cfRule type="cellIs" dxfId="13091" priority="2375" stopIfTrue="1" operator="notEqual">
      <formula>CF11</formula>
    </cfRule>
  </conditionalFormatting>
  <conditionalFormatting sqref="E12:AD12">
    <cfRule type="cellIs" dxfId="13090" priority="2376" stopIfTrue="1" operator="notEqual">
      <formula>CF12</formula>
    </cfRule>
  </conditionalFormatting>
  <conditionalFormatting sqref="E13:AB13">
    <cfRule type="cellIs" dxfId="13089" priority="2377" stopIfTrue="1" operator="notEqual">
      <formula>CF13</formula>
    </cfRule>
  </conditionalFormatting>
  <conditionalFormatting sqref="E14:AD14">
    <cfRule type="cellIs" dxfId="13088" priority="2378" stopIfTrue="1" operator="notEqual">
      <formula>CF14</formula>
    </cfRule>
  </conditionalFormatting>
  <conditionalFormatting sqref="E15:AD15">
    <cfRule type="cellIs" dxfId="13087" priority="2379" stopIfTrue="1" operator="notEqual">
      <formula>CF15</formula>
    </cfRule>
  </conditionalFormatting>
  <conditionalFormatting sqref="E16:AD16">
    <cfRule type="cellIs" dxfId="13086" priority="2380" stopIfTrue="1" operator="notEqual">
      <formula>CF16</formula>
    </cfRule>
  </conditionalFormatting>
  <conditionalFormatting sqref="E17:AD17">
    <cfRule type="cellIs" dxfId="13085" priority="2381" stopIfTrue="1" operator="notEqual">
      <formula>CF17</formula>
    </cfRule>
  </conditionalFormatting>
  <conditionalFormatting sqref="E18:AD18">
    <cfRule type="cellIs" dxfId="13084" priority="2382" stopIfTrue="1" operator="notEqual">
      <formula>CF18</formula>
    </cfRule>
  </conditionalFormatting>
  <conditionalFormatting sqref="E19:AD19">
    <cfRule type="cellIs" dxfId="13083" priority="2383" stopIfTrue="1" operator="notEqual">
      <formula>CF19</formula>
    </cfRule>
  </conditionalFormatting>
  <conditionalFormatting sqref="E20:AD20">
    <cfRule type="cellIs" dxfId="13082" priority="2384" stopIfTrue="1" operator="notEqual">
      <formula>CF20</formula>
    </cfRule>
  </conditionalFormatting>
  <conditionalFormatting sqref="E21:AD21">
    <cfRule type="cellIs" dxfId="13081" priority="2385" stopIfTrue="1" operator="notEqual">
      <formula>CF21</formula>
    </cfRule>
  </conditionalFormatting>
  <conditionalFormatting sqref="E22:AD22">
    <cfRule type="cellIs" dxfId="13080" priority="2386" stopIfTrue="1" operator="notEqual">
      <formula>CF22</formula>
    </cfRule>
  </conditionalFormatting>
  <conditionalFormatting sqref="E23:AD23">
    <cfRule type="cellIs" dxfId="13079" priority="2387" stopIfTrue="1" operator="notEqual">
      <formula>CF23</formula>
    </cfRule>
  </conditionalFormatting>
  <conditionalFormatting sqref="E24:AD24">
    <cfRule type="cellIs" dxfId="13078" priority="2388" stopIfTrue="1" operator="notEqual">
      <formula>CF24</formula>
    </cfRule>
  </conditionalFormatting>
  <conditionalFormatting sqref="E25:AD25">
    <cfRule type="cellIs" dxfId="13077" priority="2389" stopIfTrue="1" operator="notEqual">
      <formula>CF25</formula>
    </cfRule>
  </conditionalFormatting>
  <conditionalFormatting sqref="E26:AD26">
    <cfRule type="cellIs" dxfId="13076" priority="2390" stopIfTrue="1" operator="notEqual">
      <formula>CF26</formula>
    </cfRule>
  </conditionalFormatting>
  <conditionalFormatting sqref="E27:AD27">
    <cfRule type="cellIs" dxfId="13075" priority="2391" stopIfTrue="1" operator="notEqual">
      <formula>CF27</formula>
    </cfRule>
  </conditionalFormatting>
  <conditionalFormatting sqref="E28:AD28">
    <cfRule type="cellIs" dxfId="13074" priority="2392" stopIfTrue="1" operator="notEqual">
      <formula>CF28</formula>
    </cfRule>
  </conditionalFormatting>
  <conditionalFormatting sqref="E29:AD29">
    <cfRule type="cellIs" dxfId="13073" priority="2393" stopIfTrue="1" operator="notEqual">
      <formula>CF29</formula>
    </cfRule>
  </conditionalFormatting>
  <conditionalFormatting sqref="E30:AD30">
    <cfRule type="cellIs" dxfId="13072" priority="2394" stopIfTrue="1" operator="notEqual">
      <formula>CF30</formula>
    </cfRule>
  </conditionalFormatting>
  <conditionalFormatting sqref="E31:AD31">
    <cfRule type="cellIs" dxfId="13071" priority="2395" stopIfTrue="1" operator="notEqual">
      <formula>CF31</formula>
    </cfRule>
  </conditionalFormatting>
  <conditionalFormatting sqref="E32:AD32">
    <cfRule type="cellIs" dxfId="13070" priority="2396" stopIfTrue="1" operator="notEqual">
      <formula>CF32</formula>
    </cfRule>
  </conditionalFormatting>
  <conditionalFormatting sqref="E33:AD33">
    <cfRule type="cellIs" dxfId="13069" priority="2397" stopIfTrue="1" operator="notEqual">
      <formula>CF33</formula>
    </cfRule>
  </conditionalFormatting>
  <conditionalFormatting sqref="E34:AD34">
    <cfRule type="cellIs" dxfId="13068" priority="2398" stopIfTrue="1" operator="notEqual">
      <formula>CF34</formula>
    </cfRule>
  </conditionalFormatting>
  <conditionalFormatting sqref="E35:AD35">
    <cfRule type="cellIs" dxfId="13067" priority="2399" stopIfTrue="1" operator="notEqual">
      <formula>CF35</formula>
    </cfRule>
  </conditionalFormatting>
  <conditionalFormatting sqref="E36:AD36">
    <cfRule type="cellIs" dxfId="13066" priority="2400" stopIfTrue="1" operator="notEqual">
      <formula>CF36</formula>
    </cfRule>
  </conditionalFormatting>
  <conditionalFormatting sqref="E37:AD37">
    <cfRule type="cellIs" dxfId="13065" priority="2401" stopIfTrue="1" operator="notEqual">
      <formula>CF37</formula>
    </cfRule>
  </conditionalFormatting>
  <conditionalFormatting sqref="E38:AD38">
    <cfRule type="cellIs" dxfId="13064" priority="2402" stopIfTrue="1" operator="notEqual">
      <formula>CF38</formula>
    </cfRule>
  </conditionalFormatting>
  <conditionalFormatting sqref="E39:AD39">
    <cfRule type="cellIs" dxfId="13063" priority="2403" stopIfTrue="1" operator="notEqual">
      <formula>CF39</formula>
    </cfRule>
  </conditionalFormatting>
  <conditionalFormatting sqref="E40:AD40">
    <cfRule type="cellIs" dxfId="13062" priority="2404" stopIfTrue="1" operator="notEqual">
      <formula>CF40</formula>
    </cfRule>
  </conditionalFormatting>
  <conditionalFormatting sqref="E41:AD41">
    <cfRule type="cellIs" dxfId="13061" priority="2405" stopIfTrue="1" operator="notEqual">
      <formula>CF41</formula>
    </cfRule>
  </conditionalFormatting>
  <conditionalFormatting sqref="E42:AD42">
    <cfRule type="cellIs" dxfId="13060" priority="2406" stopIfTrue="1" operator="notEqual">
      <formula>CF42</formula>
    </cfRule>
  </conditionalFormatting>
  <conditionalFormatting sqref="E43:AD43">
    <cfRule type="cellIs" dxfId="13059" priority="2407" stopIfTrue="1" operator="notEqual">
      <formula>CF43</formula>
    </cfRule>
  </conditionalFormatting>
  <conditionalFormatting sqref="E44:AD44">
    <cfRule type="cellIs" dxfId="13058" priority="2408" stopIfTrue="1" operator="notEqual">
      <formula>CF44</formula>
    </cfRule>
  </conditionalFormatting>
  <conditionalFormatting sqref="E45:AD45">
    <cfRule type="cellIs" dxfId="13057" priority="2409" stopIfTrue="1" operator="notEqual">
      <formula>CF45</formula>
    </cfRule>
  </conditionalFormatting>
  <conditionalFormatting sqref="E46:AD46">
    <cfRule type="cellIs" dxfId="13056" priority="2410" stopIfTrue="1" operator="notEqual">
      <formula>CF46</formula>
    </cfRule>
  </conditionalFormatting>
  <conditionalFormatting sqref="E47:AD47">
    <cfRule type="cellIs" dxfId="13055" priority="2411" stopIfTrue="1" operator="notEqual">
      <formula>CF47</formula>
    </cfRule>
  </conditionalFormatting>
  <conditionalFormatting sqref="E48:AD48">
    <cfRule type="cellIs" dxfId="13054" priority="2412" stopIfTrue="1" operator="notEqual">
      <formula>CF48</formula>
    </cfRule>
  </conditionalFormatting>
  <conditionalFormatting sqref="E49:AD49">
    <cfRule type="cellIs" dxfId="13053" priority="2413" stopIfTrue="1" operator="notEqual">
      <formula>CF49</formula>
    </cfRule>
  </conditionalFormatting>
  <conditionalFormatting sqref="E50:AD50">
    <cfRule type="cellIs" dxfId="13052" priority="2414" stopIfTrue="1" operator="notEqual">
      <formula>CF50</formula>
    </cfRule>
  </conditionalFormatting>
  <conditionalFormatting sqref="E51:AD51">
    <cfRule type="cellIs" dxfId="13051" priority="2415" stopIfTrue="1" operator="notEqual">
      <formula>CF51</formula>
    </cfRule>
  </conditionalFormatting>
  <conditionalFormatting sqref="E52:AD52">
    <cfRule type="cellIs" dxfId="13050" priority="2416" stopIfTrue="1" operator="notEqual">
      <formula>CF52</formula>
    </cfRule>
  </conditionalFormatting>
  <conditionalFormatting sqref="E53:AD53">
    <cfRule type="cellIs" dxfId="13049" priority="2417" stopIfTrue="1" operator="notEqual">
      <formula>CF53</formula>
    </cfRule>
  </conditionalFormatting>
  <conditionalFormatting sqref="E54:AD54">
    <cfRule type="cellIs" dxfId="13048" priority="2418" stopIfTrue="1" operator="notEqual">
      <formula>CF54</formula>
    </cfRule>
  </conditionalFormatting>
  <conditionalFormatting sqref="E55:AD55">
    <cfRule type="cellIs" dxfId="13047" priority="2419" stopIfTrue="1" operator="notEqual">
      <formula>CF55</formula>
    </cfRule>
  </conditionalFormatting>
  <conditionalFormatting sqref="E56:AD56">
    <cfRule type="cellIs" dxfId="13046" priority="2420" stopIfTrue="1" operator="notEqual">
      <formula>CF56</formula>
    </cfRule>
  </conditionalFormatting>
  <conditionalFormatting sqref="E57:AD57">
    <cfRule type="cellIs" dxfId="13045" priority="2421" stopIfTrue="1" operator="notEqual">
      <formula>CF57</formula>
    </cfRule>
  </conditionalFormatting>
  <conditionalFormatting sqref="E58:AD58">
    <cfRule type="cellIs" dxfId="13044" priority="2422" stopIfTrue="1" operator="notEqual">
      <formula>CF58</formula>
    </cfRule>
  </conditionalFormatting>
  <conditionalFormatting sqref="E59:AD59">
    <cfRule type="cellIs" dxfId="13043" priority="2423" stopIfTrue="1" operator="notEqual">
      <formula>CF59</formula>
    </cfRule>
  </conditionalFormatting>
  <conditionalFormatting sqref="E60:AD60">
    <cfRule type="cellIs" dxfId="13042" priority="2424" stopIfTrue="1" operator="notEqual">
      <formula>CF60</formula>
    </cfRule>
  </conditionalFormatting>
  <conditionalFormatting sqref="E61:AD61">
    <cfRule type="cellIs" dxfId="13041" priority="2425" stopIfTrue="1" operator="notEqual">
      <formula>CF61</formula>
    </cfRule>
  </conditionalFormatting>
  <conditionalFormatting sqref="E62:AD62">
    <cfRule type="cellIs" dxfId="13040" priority="2426" stopIfTrue="1" operator="notEqual">
      <formula>CF62</formula>
    </cfRule>
  </conditionalFormatting>
  <conditionalFormatting sqref="E63:AD63">
    <cfRule type="cellIs" dxfId="13039" priority="2427" stopIfTrue="1" operator="notEqual">
      <formula>CF63</formula>
    </cfRule>
  </conditionalFormatting>
  <conditionalFormatting sqref="E64:AD64">
    <cfRule type="cellIs" dxfId="13038" priority="2428" stopIfTrue="1" operator="notEqual">
      <formula>CF64</formula>
    </cfRule>
  </conditionalFormatting>
  <conditionalFormatting sqref="E65:AD65">
    <cfRule type="cellIs" dxfId="13037" priority="2429" stopIfTrue="1" operator="notEqual">
      <formula>CF65</formula>
    </cfRule>
  </conditionalFormatting>
  <conditionalFormatting sqref="E66:AD66">
    <cfRule type="cellIs" dxfId="13036" priority="2430" stopIfTrue="1" operator="notEqual">
      <formula>CF66</formula>
    </cfRule>
  </conditionalFormatting>
  <conditionalFormatting sqref="E67:AD67">
    <cfRule type="cellIs" dxfId="13035" priority="2431" stopIfTrue="1" operator="notEqual">
      <formula>CF67</formula>
    </cfRule>
  </conditionalFormatting>
  <conditionalFormatting sqref="E68:AD68">
    <cfRule type="cellIs" dxfId="13034" priority="2432" stopIfTrue="1" operator="notEqual">
      <formula>CF68</formula>
    </cfRule>
  </conditionalFormatting>
  <conditionalFormatting sqref="E69:AD69">
    <cfRule type="cellIs" dxfId="13033" priority="2433" stopIfTrue="1" operator="notEqual">
      <formula>CF69</formula>
    </cfRule>
  </conditionalFormatting>
  <conditionalFormatting sqref="E70:AD70">
    <cfRule type="cellIs" dxfId="13032" priority="2434" stopIfTrue="1" operator="notEqual">
      <formula>CF70</formula>
    </cfRule>
  </conditionalFormatting>
  <conditionalFormatting sqref="E71:AD71">
    <cfRule type="cellIs" dxfId="13031" priority="2435" stopIfTrue="1" operator="notEqual">
      <formula>CF71</formula>
    </cfRule>
  </conditionalFormatting>
  <conditionalFormatting sqref="E72:AD72">
    <cfRule type="cellIs" dxfId="13030" priority="2436" stopIfTrue="1" operator="notEqual">
      <formula>CF72</formula>
    </cfRule>
  </conditionalFormatting>
  <conditionalFormatting sqref="E73:AD73">
    <cfRule type="cellIs" dxfId="13029" priority="2437" stopIfTrue="1" operator="notEqual">
      <formula>CF73</formula>
    </cfRule>
  </conditionalFormatting>
  <conditionalFormatting sqref="E74:AD74">
    <cfRule type="cellIs" dxfId="13028" priority="2438" stopIfTrue="1" operator="notEqual">
      <formula>CF74</formula>
    </cfRule>
  </conditionalFormatting>
  <conditionalFormatting sqref="E75:AD75">
    <cfRule type="cellIs" dxfId="13027" priority="2439" stopIfTrue="1" operator="notEqual">
      <formula>CF75</formula>
    </cfRule>
  </conditionalFormatting>
  <conditionalFormatting sqref="E76:AD76">
    <cfRule type="cellIs" dxfId="13026" priority="2440" stopIfTrue="1" operator="notEqual">
      <formula>CF76</formula>
    </cfRule>
  </conditionalFormatting>
  <conditionalFormatting sqref="E77:AD77">
    <cfRule type="cellIs" dxfId="13025" priority="2441" stopIfTrue="1" operator="notEqual">
      <formula>CF77</formula>
    </cfRule>
  </conditionalFormatting>
  <conditionalFormatting sqref="E78:AD78">
    <cfRule type="cellIs" dxfId="13024" priority="2442" stopIfTrue="1" operator="notEqual">
      <formula>CF78</formula>
    </cfRule>
  </conditionalFormatting>
  <conditionalFormatting sqref="E79:AD79">
    <cfRule type="cellIs" dxfId="13023" priority="2443" stopIfTrue="1" operator="notEqual">
      <formula>CF79</formula>
    </cfRule>
  </conditionalFormatting>
  <conditionalFormatting sqref="E80:AD80">
    <cfRule type="cellIs" dxfId="13022" priority="2444" stopIfTrue="1" operator="notEqual">
      <formula>CF80</formula>
    </cfRule>
  </conditionalFormatting>
  <conditionalFormatting sqref="E81:AD81">
    <cfRule type="cellIs" dxfId="13021" priority="2445" stopIfTrue="1" operator="notEqual">
      <formula>CF81</formula>
    </cfRule>
  </conditionalFormatting>
  <conditionalFormatting sqref="E82:AD82">
    <cfRule type="cellIs" dxfId="13020" priority="2446" stopIfTrue="1" operator="notEqual">
      <formula>CF82</formula>
    </cfRule>
  </conditionalFormatting>
  <conditionalFormatting sqref="E83:AD83">
    <cfRule type="cellIs" dxfId="13019" priority="2447" stopIfTrue="1" operator="notEqual">
      <formula>CF83</formula>
    </cfRule>
  </conditionalFormatting>
  <conditionalFormatting sqref="E84:AD84">
    <cfRule type="cellIs" dxfId="13018" priority="2448" stopIfTrue="1" operator="notEqual">
      <formula>CF84</formula>
    </cfRule>
  </conditionalFormatting>
  <conditionalFormatting sqref="E85:AD85">
    <cfRule type="cellIs" dxfId="13017" priority="2449" stopIfTrue="1" operator="notEqual">
      <formula>CF85</formula>
    </cfRule>
  </conditionalFormatting>
  <conditionalFormatting sqref="E86:AD86">
    <cfRule type="cellIs" dxfId="13016" priority="2450" stopIfTrue="1" operator="notEqual">
      <formula>CF86</formula>
    </cfRule>
  </conditionalFormatting>
  <conditionalFormatting sqref="E87:AD87">
    <cfRule type="cellIs" dxfId="13015" priority="2451" stopIfTrue="1" operator="notEqual">
      <formula>CF87</formula>
    </cfRule>
  </conditionalFormatting>
  <conditionalFormatting sqref="E88:AD88">
    <cfRule type="cellIs" dxfId="13014" priority="2452" stopIfTrue="1" operator="notEqual">
      <formula>CF88</formula>
    </cfRule>
  </conditionalFormatting>
  <conditionalFormatting sqref="E89:AD89">
    <cfRule type="cellIs" dxfId="13013" priority="2453" stopIfTrue="1" operator="notEqual">
      <formula>CF89</formula>
    </cfRule>
  </conditionalFormatting>
  <conditionalFormatting sqref="E90:AD90">
    <cfRule type="cellIs" dxfId="13012" priority="2454" stopIfTrue="1" operator="notEqual">
      <formula>CF90</formula>
    </cfRule>
  </conditionalFormatting>
  <conditionalFormatting sqref="E91:AD91">
    <cfRule type="cellIs" dxfId="13011" priority="2455" stopIfTrue="1" operator="notEqual">
      <formula>CF91</formula>
    </cfRule>
  </conditionalFormatting>
  <conditionalFormatting sqref="E92:AD92">
    <cfRule type="cellIs" dxfId="13010" priority="2456" stopIfTrue="1" operator="notEqual">
      <formula>CF92</formula>
    </cfRule>
  </conditionalFormatting>
  <conditionalFormatting sqref="E93:AD93">
    <cfRule type="cellIs" dxfId="13009" priority="2457" stopIfTrue="1" operator="notEqual">
      <formula>CF93</formula>
    </cfRule>
  </conditionalFormatting>
  <conditionalFormatting sqref="E94:AD94">
    <cfRule type="cellIs" dxfId="13008" priority="2458" stopIfTrue="1" operator="notEqual">
      <formula>CF94</formula>
    </cfRule>
  </conditionalFormatting>
  <conditionalFormatting sqref="E95:AD95">
    <cfRule type="cellIs" dxfId="13007" priority="2459" stopIfTrue="1" operator="notEqual">
      <formula>CF95</formula>
    </cfRule>
  </conditionalFormatting>
  <conditionalFormatting sqref="E96:AD96">
    <cfRule type="cellIs" dxfId="13006" priority="2460" stopIfTrue="1" operator="notEqual">
      <formula>CF96</formula>
    </cfRule>
  </conditionalFormatting>
  <conditionalFormatting sqref="E97:AD97">
    <cfRule type="cellIs" dxfId="13005" priority="2461" stopIfTrue="1" operator="notEqual">
      <formula>CF97</formula>
    </cfRule>
  </conditionalFormatting>
  <conditionalFormatting sqref="E98:AD98">
    <cfRule type="cellIs" dxfId="13004" priority="2462" stopIfTrue="1" operator="notEqual">
      <formula>CF98</formula>
    </cfRule>
  </conditionalFormatting>
  <conditionalFormatting sqref="E99:AD99">
    <cfRule type="cellIs" dxfId="13003" priority="2463" stopIfTrue="1" operator="notEqual">
      <formula>CF99</formula>
    </cfRule>
  </conditionalFormatting>
  <conditionalFormatting sqref="E100:AD100">
    <cfRule type="cellIs" dxfId="13002" priority="2464" stopIfTrue="1" operator="notEqual">
      <formula>CF100</formula>
    </cfRule>
  </conditionalFormatting>
  <conditionalFormatting sqref="E101:AD101">
    <cfRule type="cellIs" dxfId="13001" priority="2465" stopIfTrue="1" operator="notEqual">
      <formula>CF101</formula>
    </cfRule>
  </conditionalFormatting>
  <conditionalFormatting sqref="E102:AD102">
    <cfRule type="cellIs" dxfId="13000" priority="2466" stopIfTrue="1" operator="notEqual">
      <formula>CF102</formula>
    </cfRule>
  </conditionalFormatting>
  <conditionalFormatting sqref="E103:AD103">
    <cfRule type="cellIs" dxfId="12999" priority="2467" stopIfTrue="1" operator="notEqual">
      <formula>CF103</formula>
    </cfRule>
  </conditionalFormatting>
  <conditionalFormatting sqref="E104:AD104">
    <cfRule type="cellIs" dxfId="12998" priority="2468" stopIfTrue="1" operator="notEqual">
      <formula>CF104</formula>
    </cfRule>
  </conditionalFormatting>
  <conditionalFormatting sqref="E105:AD105">
    <cfRule type="cellIs" dxfId="12997" priority="2469" stopIfTrue="1" operator="notEqual">
      <formula>CF105</formula>
    </cfRule>
  </conditionalFormatting>
  <conditionalFormatting sqref="E106:AD106">
    <cfRule type="cellIs" dxfId="12996" priority="2470" stopIfTrue="1" operator="notEqual">
      <formula>CF106</formula>
    </cfRule>
  </conditionalFormatting>
  <conditionalFormatting sqref="E107:AD107">
    <cfRule type="cellIs" dxfId="12995" priority="2471" stopIfTrue="1" operator="notEqual">
      <formula>CF107</formula>
    </cfRule>
  </conditionalFormatting>
  <conditionalFormatting sqref="E108:AD108">
    <cfRule type="cellIs" dxfId="12994" priority="2472" stopIfTrue="1" operator="notEqual">
      <formula>CF108</formula>
    </cfRule>
  </conditionalFormatting>
  <conditionalFormatting sqref="E109:AD109">
    <cfRule type="cellIs" dxfId="12993" priority="2473" stopIfTrue="1" operator="notEqual">
      <formula>CF109</formula>
    </cfRule>
  </conditionalFormatting>
  <conditionalFormatting sqref="E110:AD110">
    <cfRule type="cellIs" dxfId="12992" priority="2474" stopIfTrue="1" operator="notEqual">
      <formula>CF110</formula>
    </cfRule>
  </conditionalFormatting>
  <conditionalFormatting sqref="E111:AD111">
    <cfRule type="cellIs" dxfId="12991" priority="2475" stopIfTrue="1" operator="notEqual">
      <formula>CF111</formula>
    </cfRule>
  </conditionalFormatting>
  <conditionalFormatting sqref="E112:AD112">
    <cfRule type="cellIs" dxfId="12990" priority="2476" stopIfTrue="1" operator="notEqual">
      <formula>CF112</formula>
    </cfRule>
  </conditionalFormatting>
  <conditionalFormatting sqref="E113:AD113">
    <cfRule type="cellIs" dxfId="12989" priority="2477" stopIfTrue="1" operator="notEqual">
      <formula>CF113</formula>
    </cfRule>
  </conditionalFormatting>
  <conditionalFormatting sqref="E114:AD114">
    <cfRule type="cellIs" dxfId="12988" priority="2478" stopIfTrue="1" operator="notEqual">
      <formula>CF114</formula>
    </cfRule>
  </conditionalFormatting>
  <conditionalFormatting sqref="E115:AD115">
    <cfRule type="cellIs" dxfId="12987" priority="2479" stopIfTrue="1" operator="notEqual">
      <formula>CF115</formula>
    </cfRule>
  </conditionalFormatting>
  <conditionalFormatting sqref="E116:AD116">
    <cfRule type="cellIs" dxfId="12986" priority="2480" stopIfTrue="1" operator="notEqual">
      <formula>CF116</formula>
    </cfRule>
  </conditionalFormatting>
  <conditionalFormatting sqref="E117:AD117">
    <cfRule type="cellIs" dxfId="12985" priority="2481" stopIfTrue="1" operator="notEqual">
      <formula>CF117</formula>
    </cfRule>
  </conditionalFormatting>
  <conditionalFormatting sqref="E118:AD118">
    <cfRule type="cellIs" dxfId="12984" priority="2482" stopIfTrue="1" operator="notEqual">
      <formula>CF118</formula>
    </cfRule>
  </conditionalFormatting>
  <conditionalFormatting sqref="E119:AD119">
    <cfRule type="cellIs" dxfId="12983" priority="2483" stopIfTrue="1" operator="notEqual">
      <formula>CF119</formula>
    </cfRule>
  </conditionalFormatting>
  <conditionalFormatting sqref="E120:AD120">
    <cfRule type="cellIs" dxfId="12982" priority="2484" stopIfTrue="1" operator="notEqual">
      <formula>CF120</formula>
    </cfRule>
  </conditionalFormatting>
  <conditionalFormatting sqref="E121:AD121">
    <cfRule type="cellIs" dxfId="12981" priority="2485" stopIfTrue="1" operator="notEqual">
      <formula>CF121</formula>
    </cfRule>
  </conditionalFormatting>
  <conditionalFormatting sqref="E122:AD122">
    <cfRule type="cellIs" dxfId="12980" priority="2486" stopIfTrue="1" operator="notEqual">
      <formula>CF122</formula>
    </cfRule>
  </conditionalFormatting>
  <conditionalFormatting sqref="E123:AD123">
    <cfRule type="cellIs" dxfId="12979" priority="2487" stopIfTrue="1" operator="notEqual">
      <formula>CF123</formula>
    </cfRule>
  </conditionalFormatting>
  <conditionalFormatting sqref="E124:AD124">
    <cfRule type="cellIs" dxfId="12978" priority="2488" stopIfTrue="1" operator="notEqual">
      <formula>CF124</formula>
    </cfRule>
  </conditionalFormatting>
  <conditionalFormatting sqref="E125:AD125">
    <cfRule type="cellIs" dxfId="12977" priority="2489" stopIfTrue="1" operator="notEqual">
      <formula>CF125</formula>
    </cfRule>
  </conditionalFormatting>
  <conditionalFormatting sqref="E126:AD126">
    <cfRule type="cellIs" dxfId="12976" priority="2490" stopIfTrue="1" operator="notEqual">
      <formula>CF126</formula>
    </cfRule>
  </conditionalFormatting>
  <conditionalFormatting sqref="E127:AD127">
    <cfRule type="cellIs" dxfId="12975" priority="2491" stopIfTrue="1" operator="notEqual">
      <formula>CF127</formula>
    </cfRule>
  </conditionalFormatting>
  <conditionalFormatting sqref="E128:AD128">
    <cfRule type="cellIs" dxfId="12974" priority="2492" stopIfTrue="1" operator="notEqual">
      <formula>CF128</formula>
    </cfRule>
  </conditionalFormatting>
  <conditionalFormatting sqref="E129:AD129">
    <cfRule type="cellIs" dxfId="12973" priority="2493" stopIfTrue="1" operator="notEqual">
      <formula>CF129</formula>
    </cfRule>
  </conditionalFormatting>
  <conditionalFormatting sqref="E130:AD130">
    <cfRule type="cellIs" dxfId="12972" priority="2494" stopIfTrue="1" operator="notEqual">
      <formula>CF130</formula>
    </cfRule>
  </conditionalFormatting>
  <conditionalFormatting sqref="E11:AD11">
    <cfRule type="cellIs" dxfId="12971" priority="2503" stopIfTrue="1" operator="notEqual">
      <formula>CF11</formula>
    </cfRule>
  </conditionalFormatting>
  <conditionalFormatting sqref="E12:AD12">
    <cfRule type="cellIs" dxfId="12970" priority="2504" stopIfTrue="1" operator="notEqual">
      <formula>CF12</formula>
    </cfRule>
  </conditionalFormatting>
  <conditionalFormatting sqref="E13:AB13">
    <cfRule type="cellIs" dxfId="12969" priority="2505" stopIfTrue="1" operator="notEqual">
      <formula>CF13</formula>
    </cfRule>
  </conditionalFormatting>
  <conditionalFormatting sqref="E14:AD14">
    <cfRule type="cellIs" dxfId="12968" priority="2506" stopIfTrue="1" operator="notEqual">
      <formula>CF14</formula>
    </cfRule>
  </conditionalFormatting>
  <conditionalFormatting sqref="E15:AD15">
    <cfRule type="cellIs" dxfId="12967" priority="2507" stopIfTrue="1" operator="notEqual">
      <formula>CF15</formula>
    </cfRule>
  </conditionalFormatting>
  <conditionalFormatting sqref="E16:AD16">
    <cfRule type="cellIs" dxfId="12966" priority="2508" stopIfTrue="1" operator="notEqual">
      <formula>CF16</formula>
    </cfRule>
  </conditionalFormatting>
  <conditionalFormatting sqref="E17:AD17">
    <cfRule type="cellIs" dxfId="12965" priority="2509" stopIfTrue="1" operator="notEqual">
      <formula>CF17</formula>
    </cfRule>
  </conditionalFormatting>
  <conditionalFormatting sqref="E18:AD18">
    <cfRule type="cellIs" dxfId="12964" priority="2510" stopIfTrue="1" operator="notEqual">
      <formula>CF18</formula>
    </cfRule>
  </conditionalFormatting>
  <conditionalFormatting sqref="E19:AD19">
    <cfRule type="cellIs" dxfId="12963" priority="2511" stopIfTrue="1" operator="notEqual">
      <formula>CF19</formula>
    </cfRule>
  </conditionalFormatting>
  <conditionalFormatting sqref="E20:AD20">
    <cfRule type="cellIs" dxfId="12962" priority="2512" stopIfTrue="1" operator="notEqual">
      <formula>CF20</formula>
    </cfRule>
  </conditionalFormatting>
  <conditionalFormatting sqref="E21:AD21">
    <cfRule type="cellIs" dxfId="12961" priority="2513" stopIfTrue="1" operator="notEqual">
      <formula>CF21</formula>
    </cfRule>
  </conditionalFormatting>
  <conditionalFormatting sqref="E22:AD22">
    <cfRule type="cellIs" dxfId="12960" priority="2514" stopIfTrue="1" operator="notEqual">
      <formula>CF22</formula>
    </cfRule>
  </conditionalFormatting>
  <conditionalFormatting sqref="E23:AD23">
    <cfRule type="cellIs" dxfId="12959" priority="2515" stopIfTrue="1" operator="notEqual">
      <formula>CF23</formula>
    </cfRule>
  </conditionalFormatting>
  <conditionalFormatting sqref="E24:AD24">
    <cfRule type="cellIs" dxfId="12958" priority="2516" stopIfTrue="1" operator="notEqual">
      <formula>CF24</formula>
    </cfRule>
  </conditionalFormatting>
  <conditionalFormatting sqref="E25:AD25">
    <cfRule type="cellIs" dxfId="12957" priority="2517" stopIfTrue="1" operator="notEqual">
      <formula>CF25</formula>
    </cfRule>
  </conditionalFormatting>
  <conditionalFormatting sqref="E26:AD26">
    <cfRule type="cellIs" dxfId="12956" priority="2518" stopIfTrue="1" operator="notEqual">
      <formula>CF26</formula>
    </cfRule>
  </conditionalFormatting>
  <conditionalFormatting sqref="E27:AD27">
    <cfRule type="cellIs" dxfId="12955" priority="2519" stopIfTrue="1" operator="notEqual">
      <formula>CF27</formula>
    </cfRule>
  </conditionalFormatting>
  <conditionalFormatting sqref="E28:AD28">
    <cfRule type="cellIs" dxfId="12954" priority="2520" stopIfTrue="1" operator="notEqual">
      <formula>CF28</formula>
    </cfRule>
  </conditionalFormatting>
  <conditionalFormatting sqref="E29:AD29">
    <cfRule type="cellIs" dxfId="12953" priority="2521" stopIfTrue="1" operator="notEqual">
      <formula>CF29</formula>
    </cfRule>
  </conditionalFormatting>
  <conditionalFormatting sqref="E30:AD30">
    <cfRule type="cellIs" dxfId="12952" priority="2522" stopIfTrue="1" operator="notEqual">
      <formula>CF30</formula>
    </cfRule>
  </conditionalFormatting>
  <conditionalFormatting sqref="E31:AD31">
    <cfRule type="cellIs" dxfId="12951" priority="2523" stopIfTrue="1" operator="notEqual">
      <formula>CF31</formula>
    </cfRule>
  </conditionalFormatting>
  <conditionalFormatting sqref="E32:AD32">
    <cfRule type="cellIs" dxfId="12950" priority="2524" stopIfTrue="1" operator="notEqual">
      <formula>CF32</formula>
    </cfRule>
  </conditionalFormatting>
  <conditionalFormatting sqref="E33:AD33">
    <cfRule type="cellIs" dxfId="12949" priority="2525" stopIfTrue="1" operator="notEqual">
      <formula>CF33</formula>
    </cfRule>
  </conditionalFormatting>
  <conditionalFormatting sqref="E34:AD34">
    <cfRule type="cellIs" dxfId="12948" priority="2526" stopIfTrue="1" operator="notEqual">
      <formula>CF34</formula>
    </cfRule>
  </conditionalFormatting>
  <conditionalFormatting sqref="E35:AD35">
    <cfRule type="cellIs" dxfId="12947" priority="2527" stopIfTrue="1" operator="notEqual">
      <formula>CF35</formula>
    </cfRule>
  </conditionalFormatting>
  <conditionalFormatting sqref="E36:AD36">
    <cfRule type="cellIs" dxfId="12946" priority="2528" stopIfTrue="1" operator="notEqual">
      <formula>CF36</formula>
    </cfRule>
  </conditionalFormatting>
  <conditionalFormatting sqref="E37:AD37">
    <cfRule type="cellIs" dxfId="12945" priority="2529" stopIfTrue="1" operator="notEqual">
      <formula>CF37</formula>
    </cfRule>
  </conditionalFormatting>
  <conditionalFormatting sqref="E38:AD38">
    <cfRule type="cellIs" dxfId="12944" priority="2530" stopIfTrue="1" operator="notEqual">
      <formula>CF38</formula>
    </cfRule>
  </conditionalFormatting>
  <conditionalFormatting sqref="E39:AD39">
    <cfRule type="cellIs" dxfId="12943" priority="2531" stopIfTrue="1" operator="notEqual">
      <formula>CF39</formula>
    </cfRule>
  </conditionalFormatting>
  <conditionalFormatting sqref="E40:AD40">
    <cfRule type="cellIs" dxfId="12942" priority="2532" stopIfTrue="1" operator="notEqual">
      <formula>CF40</formula>
    </cfRule>
  </conditionalFormatting>
  <conditionalFormatting sqref="E41:AD41">
    <cfRule type="cellIs" dxfId="12941" priority="2533" stopIfTrue="1" operator="notEqual">
      <formula>CF41</formula>
    </cfRule>
  </conditionalFormatting>
  <conditionalFormatting sqref="E42:AD42">
    <cfRule type="cellIs" dxfId="12940" priority="2534" stopIfTrue="1" operator="notEqual">
      <formula>CF42</formula>
    </cfRule>
  </conditionalFormatting>
  <conditionalFormatting sqref="E43:AD43">
    <cfRule type="cellIs" dxfId="12939" priority="2535" stopIfTrue="1" operator="notEqual">
      <formula>CF43</formula>
    </cfRule>
  </conditionalFormatting>
  <conditionalFormatting sqref="E44:AD44">
    <cfRule type="cellIs" dxfId="12938" priority="2536" stopIfTrue="1" operator="notEqual">
      <formula>CF44</formula>
    </cfRule>
  </conditionalFormatting>
  <conditionalFormatting sqref="E45:AD45">
    <cfRule type="cellIs" dxfId="12937" priority="2537" stopIfTrue="1" operator="notEqual">
      <formula>CF45</formula>
    </cfRule>
  </conditionalFormatting>
  <conditionalFormatting sqref="E46:AD46">
    <cfRule type="cellIs" dxfId="12936" priority="2538" stopIfTrue="1" operator="notEqual">
      <formula>CF46</formula>
    </cfRule>
  </conditionalFormatting>
  <conditionalFormatting sqref="E47:AD47">
    <cfRule type="cellIs" dxfId="12935" priority="2539" stopIfTrue="1" operator="notEqual">
      <formula>CF47</formula>
    </cfRule>
  </conditionalFormatting>
  <conditionalFormatting sqref="E48:AD48">
    <cfRule type="cellIs" dxfId="12934" priority="2540" stopIfTrue="1" operator="notEqual">
      <formula>CF48</formula>
    </cfRule>
  </conditionalFormatting>
  <conditionalFormatting sqref="E49:AD49">
    <cfRule type="cellIs" dxfId="12933" priority="2541" stopIfTrue="1" operator="notEqual">
      <formula>CF49</formula>
    </cfRule>
  </conditionalFormatting>
  <conditionalFormatting sqref="E50:AD50">
    <cfRule type="cellIs" dxfId="12932" priority="2542" stopIfTrue="1" operator="notEqual">
      <formula>CF50</formula>
    </cfRule>
  </conditionalFormatting>
  <conditionalFormatting sqref="E51:AD51">
    <cfRule type="cellIs" dxfId="12931" priority="2543" stopIfTrue="1" operator="notEqual">
      <formula>CF51</formula>
    </cfRule>
  </conditionalFormatting>
  <conditionalFormatting sqref="E52:AD52">
    <cfRule type="cellIs" dxfId="12930" priority="2544" stopIfTrue="1" operator="notEqual">
      <formula>CF52</formula>
    </cfRule>
  </conditionalFormatting>
  <conditionalFormatting sqref="E53:AD53">
    <cfRule type="cellIs" dxfId="12929" priority="2545" stopIfTrue="1" operator="notEqual">
      <formula>CF53</formula>
    </cfRule>
  </conditionalFormatting>
  <conditionalFormatting sqref="E54:AD54">
    <cfRule type="cellIs" dxfId="12928" priority="2546" stopIfTrue="1" operator="notEqual">
      <formula>CF54</formula>
    </cfRule>
  </conditionalFormatting>
  <conditionalFormatting sqref="E55:AD55">
    <cfRule type="cellIs" dxfId="12927" priority="2547" stopIfTrue="1" operator="notEqual">
      <formula>CF55</formula>
    </cfRule>
  </conditionalFormatting>
  <conditionalFormatting sqref="E56:AD56">
    <cfRule type="cellIs" dxfId="12926" priority="2548" stopIfTrue="1" operator="notEqual">
      <formula>CF56</formula>
    </cfRule>
  </conditionalFormatting>
  <conditionalFormatting sqref="E57:AD57">
    <cfRule type="cellIs" dxfId="12925" priority="2549" stopIfTrue="1" operator="notEqual">
      <formula>CF57</formula>
    </cfRule>
  </conditionalFormatting>
  <conditionalFormatting sqref="E58:AD58">
    <cfRule type="cellIs" dxfId="12924" priority="2550" stopIfTrue="1" operator="notEqual">
      <formula>CF58</formula>
    </cfRule>
  </conditionalFormatting>
  <conditionalFormatting sqref="E59:AD59">
    <cfRule type="cellIs" dxfId="12923" priority="2551" stopIfTrue="1" operator="notEqual">
      <formula>CF59</formula>
    </cfRule>
  </conditionalFormatting>
  <conditionalFormatting sqref="E60:AD60">
    <cfRule type="cellIs" dxfId="12922" priority="2552" stopIfTrue="1" operator="notEqual">
      <formula>CF60</formula>
    </cfRule>
  </conditionalFormatting>
  <conditionalFormatting sqref="E61:AD61">
    <cfRule type="cellIs" dxfId="12921" priority="2553" stopIfTrue="1" operator="notEqual">
      <formula>CF61</formula>
    </cfRule>
  </conditionalFormatting>
  <conditionalFormatting sqref="E62:AD62">
    <cfRule type="cellIs" dxfId="12920" priority="2554" stopIfTrue="1" operator="notEqual">
      <formula>CF62</formula>
    </cfRule>
  </conditionalFormatting>
  <conditionalFormatting sqref="E63:AD63">
    <cfRule type="cellIs" dxfId="12919" priority="2555" stopIfTrue="1" operator="notEqual">
      <formula>CF63</formula>
    </cfRule>
  </conditionalFormatting>
  <conditionalFormatting sqref="E64:AD64">
    <cfRule type="cellIs" dxfId="12918" priority="2556" stopIfTrue="1" operator="notEqual">
      <formula>CF64</formula>
    </cfRule>
  </conditionalFormatting>
  <conditionalFormatting sqref="E65:AD65">
    <cfRule type="cellIs" dxfId="12917" priority="2557" stopIfTrue="1" operator="notEqual">
      <formula>CF65</formula>
    </cfRule>
  </conditionalFormatting>
  <conditionalFormatting sqref="E66:AD66">
    <cfRule type="cellIs" dxfId="12916" priority="2558" stopIfTrue="1" operator="notEqual">
      <formula>CF66</formula>
    </cfRule>
  </conditionalFormatting>
  <conditionalFormatting sqref="E67:AD67">
    <cfRule type="cellIs" dxfId="12915" priority="2559" stopIfTrue="1" operator="notEqual">
      <formula>CF67</formula>
    </cfRule>
  </conditionalFormatting>
  <conditionalFormatting sqref="E68:AD68">
    <cfRule type="cellIs" dxfId="12914" priority="2560" stopIfTrue="1" operator="notEqual">
      <formula>CF68</formula>
    </cfRule>
  </conditionalFormatting>
  <conditionalFormatting sqref="E69:AD69">
    <cfRule type="cellIs" dxfId="12913" priority="2561" stopIfTrue="1" operator="notEqual">
      <formula>CF69</formula>
    </cfRule>
  </conditionalFormatting>
  <conditionalFormatting sqref="E70:AD70">
    <cfRule type="cellIs" dxfId="12912" priority="2562" stopIfTrue="1" operator="notEqual">
      <formula>CF70</formula>
    </cfRule>
  </conditionalFormatting>
  <conditionalFormatting sqref="E71:AD71">
    <cfRule type="cellIs" dxfId="12911" priority="2563" stopIfTrue="1" operator="notEqual">
      <formula>CF71</formula>
    </cfRule>
  </conditionalFormatting>
  <conditionalFormatting sqref="E72:AD72">
    <cfRule type="cellIs" dxfId="12910" priority="2564" stopIfTrue="1" operator="notEqual">
      <formula>CF72</formula>
    </cfRule>
  </conditionalFormatting>
  <conditionalFormatting sqref="E73:AD73">
    <cfRule type="cellIs" dxfId="12909" priority="2565" stopIfTrue="1" operator="notEqual">
      <formula>CF73</formula>
    </cfRule>
  </conditionalFormatting>
  <conditionalFormatting sqref="E74:AD74">
    <cfRule type="cellIs" dxfId="12908" priority="2566" stopIfTrue="1" operator="notEqual">
      <formula>CF74</formula>
    </cfRule>
  </conditionalFormatting>
  <conditionalFormatting sqref="E75:AD75">
    <cfRule type="cellIs" dxfId="12907" priority="2567" stopIfTrue="1" operator="notEqual">
      <formula>CF75</formula>
    </cfRule>
  </conditionalFormatting>
  <conditionalFormatting sqref="E76:AD76">
    <cfRule type="cellIs" dxfId="12906" priority="2568" stopIfTrue="1" operator="notEqual">
      <formula>CF76</formula>
    </cfRule>
  </conditionalFormatting>
  <conditionalFormatting sqref="E77:AD77">
    <cfRule type="cellIs" dxfId="12905" priority="2569" stopIfTrue="1" operator="notEqual">
      <formula>CF77</formula>
    </cfRule>
  </conditionalFormatting>
  <conditionalFormatting sqref="E78:AD78">
    <cfRule type="cellIs" dxfId="12904" priority="2570" stopIfTrue="1" operator="notEqual">
      <formula>CF78</formula>
    </cfRule>
  </conditionalFormatting>
  <conditionalFormatting sqref="E79:AD79">
    <cfRule type="cellIs" dxfId="12903" priority="2571" stopIfTrue="1" operator="notEqual">
      <formula>CF79</formula>
    </cfRule>
  </conditionalFormatting>
  <conditionalFormatting sqref="E80:AD80">
    <cfRule type="cellIs" dxfId="12902" priority="2572" stopIfTrue="1" operator="notEqual">
      <formula>CF80</formula>
    </cfRule>
  </conditionalFormatting>
  <conditionalFormatting sqref="E81:AD81">
    <cfRule type="cellIs" dxfId="12901" priority="2573" stopIfTrue="1" operator="notEqual">
      <formula>CF81</formula>
    </cfRule>
  </conditionalFormatting>
  <conditionalFormatting sqref="E82:AD82">
    <cfRule type="cellIs" dxfId="12900" priority="2574" stopIfTrue="1" operator="notEqual">
      <formula>CF82</formula>
    </cfRule>
  </conditionalFormatting>
  <conditionalFormatting sqref="E83:AD83">
    <cfRule type="cellIs" dxfId="12899" priority="2575" stopIfTrue="1" operator="notEqual">
      <formula>CF83</formula>
    </cfRule>
  </conditionalFormatting>
  <conditionalFormatting sqref="E84:AD84">
    <cfRule type="cellIs" dxfId="12898" priority="2576" stopIfTrue="1" operator="notEqual">
      <formula>CF84</formula>
    </cfRule>
  </conditionalFormatting>
  <conditionalFormatting sqref="E85:AD85">
    <cfRule type="cellIs" dxfId="12897" priority="2577" stopIfTrue="1" operator="notEqual">
      <formula>CF85</formula>
    </cfRule>
  </conditionalFormatting>
  <conditionalFormatting sqref="E86:AD86">
    <cfRule type="cellIs" dxfId="12896" priority="2578" stopIfTrue="1" operator="notEqual">
      <formula>CF86</formula>
    </cfRule>
  </conditionalFormatting>
  <conditionalFormatting sqref="E87:AD87">
    <cfRule type="cellIs" dxfId="12895" priority="2579" stopIfTrue="1" operator="notEqual">
      <formula>CF87</formula>
    </cfRule>
  </conditionalFormatting>
  <conditionalFormatting sqref="E88:AD88">
    <cfRule type="cellIs" dxfId="12894" priority="2580" stopIfTrue="1" operator="notEqual">
      <formula>CF88</formula>
    </cfRule>
  </conditionalFormatting>
  <conditionalFormatting sqref="E89:AD89">
    <cfRule type="cellIs" dxfId="12893" priority="2581" stopIfTrue="1" operator="notEqual">
      <formula>CF89</formula>
    </cfRule>
  </conditionalFormatting>
  <conditionalFormatting sqref="E90:AD90">
    <cfRule type="cellIs" dxfId="12892" priority="2582" stopIfTrue="1" operator="notEqual">
      <formula>CF90</formula>
    </cfRule>
  </conditionalFormatting>
  <conditionalFormatting sqref="E91:AD91">
    <cfRule type="cellIs" dxfId="12891" priority="2583" stopIfTrue="1" operator="notEqual">
      <formula>CF91</formula>
    </cfRule>
  </conditionalFormatting>
  <conditionalFormatting sqref="E92:AD92">
    <cfRule type="cellIs" dxfId="12890" priority="2584" stopIfTrue="1" operator="notEqual">
      <formula>CF92</formula>
    </cfRule>
  </conditionalFormatting>
  <conditionalFormatting sqref="E93:AD93">
    <cfRule type="cellIs" dxfId="12889" priority="2585" stopIfTrue="1" operator="notEqual">
      <formula>CF93</formula>
    </cfRule>
  </conditionalFormatting>
  <conditionalFormatting sqref="E94:AD94">
    <cfRule type="cellIs" dxfId="12888" priority="2586" stopIfTrue="1" operator="notEqual">
      <formula>CF94</formula>
    </cfRule>
  </conditionalFormatting>
  <conditionalFormatting sqref="E95:AD95">
    <cfRule type="cellIs" dxfId="12887" priority="2587" stopIfTrue="1" operator="notEqual">
      <formula>CF95</formula>
    </cfRule>
  </conditionalFormatting>
  <conditionalFormatting sqref="E96:AD96">
    <cfRule type="cellIs" dxfId="12886" priority="2588" stopIfTrue="1" operator="notEqual">
      <formula>CF96</formula>
    </cfRule>
  </conditionalFormatting>
  <conditionalFormatting sqref="E97:AD97">
    <cfRule type="cellIs" dxfId="12885" priority="2589" stopIfTrue="1" operator="notEqual">
      <formula>CF97</formula>
    </cfRule>
  </conditionalFormatting>
  <conditionalFormatting sqref="E98:AD98">
    <cfRule type="cellIs" dxfId="12884" priority="2590" stopIfTrue="1" operator="notEqual">
      <formula>CF98</formula>
    </cfRule>
  </conditionalFormatting>
  <conditionalFormatting sqref="E99:AD99">
    <cfRule type="cellIs" dxfId="12883" priority="2591" stopIfTrue="1" operator="notEqual">
      <formula>CF99</formula>
    </cfRule>
  </conditionalFormatting>
  <conditionalFormatting sqref="E100:AD100">
    <cfRule type="cellIs" dxfId="12882" priority="2592" stopIfTrue="1" operator="notEqual">
      <formula>CF100</formula>
    </cfRule>
  </conditionalFormatting>
  <conditionalFormatting sqref="E101:AD101">
    <cfRule type="cellIs" dxfId="12881" priority="2593" stopIfTrue="1" operator="notEqual">
      <formula>CF101</formula>
    </cfRule>
  </conditionalFormatting>
  <conditionalFormatting sqref="E102:AD102">
    <cfRule type="cellIs" dxfId="12880" priority="2594" stopIfTrue="1" operator="notEqual">
      <formula>CF102</formula>
    </cfRule>
  </conditionalFormatting>
  <conditionalFormatting sqref="E103:AD103">
    <cfRule type="cellIs" dxfId="12879" priority="2595" stopIfTrue="1" operator="notEqual">
      <formula>CF103</formula>
    </cfRule>
  </conditionalFormatting>
  <conditionalFormatting sqref="E104:AD104">
    <cfRule type="cellIs" dxfId="12878" priority="2596" stopIfTrue="1" operator="notEqual">
      <formula>CF104</formula>
    </cfRule>
  </conditionalFormatting>
  <conditionalFormatting sqref="E105:AD105">
    <cfRule type="cellIs" dxfId="12877" priority="2597" stopIfTrue="1" operator="notEqual">
      <formula>CF105</formula>
    </cfRule>
  </conditionalFormatting>
  <conditionalFormatting sqref="E106:AD106">
    <cfRule type="cellIs" dxfId="12876" priority="2598" stopIfTrue="1" operator="notEqual">
      <formula>CF106</formula>
    </cfRule>
  </conditionalFormatting>
  <conditionalFormatting sqref="E107:AD107">
    <cfRule type="cellIs" dxfId="12875" priority="2599" stopIfTrue="1" operator="notEqual">
      <formula>CF107</formula>
    </cfRule>
  </conditionalFormatting>
  <conditionalFormatting sqref="E108:AD108">
    <cfRule type="cellIs" dxfId="12874" priority="2600" stopIfTrue="1" operator="notEqual">
      <formula>CF108</formula>
    </cfRule>
  </conditionalFormatting>
  <conditionalFormatting sqref="E109:AD109">
    <cfRule type="cellIs" dxfId="12873" priority="2601" stopIfTrue="1" operator="notEqual">
      <formula>CF109</formula>
    </cfRule>
  </conditionalFormatting>
  <conditionalFormatting sqref="E110:AD110">
    <cfRule type="cellIs" dxfId="12872" priority="2602" stopIfTrue="1" operator="notEqual">
      <formula>CF110</formula>
    </cfRule>
  </conditionalFormatting>
  <conditionalFormatting sqref="E111:AD111">
    <cfRule type="cellIs" dxfId="12871" priority="2603" stopIfTrue="1" operator="notEqual">
      <formula>CF111</formula>
    </cfRule>
  </conditionalFormatting>
  <conditionalFormatting sqref="E112:AD112">
    <cfRule type="cellIs" dxfId="12870" priority="2604" stopIfTrue="1" operator="notEqual">
      <formula>CF112</formula>
    </cfRule>
  </conditionalFormatting>
  <conditionalFormatting sqref="E113:AD113">
    <cfRule type="cellIs" dxfId="12869" priority="2605" stopIfTrue="1" operator="notEqual">
      <formula>CF113</formula>
    </cfRule>
  </conditionalFormatting>
  <conditionalFormatting sqref="E114:AD114">
    <cfRule type="cellIs" dxfId="12868" priority="2606" stopIfTrue="1" operator="notEqual">
      <formula>CF114</formula>
    </cfRule>
  </conditionalFormatting>
  <conditionalFormatting sqref="E115:AD115">
    <cfRule type="cellIs" dxfId="12867" priority="2607" stopIfTrue="1" operator="notEqual">
      <formula>CF115</formula>
    </cfRule>
  </conditionalFormatting>
  <conditionalFormatting sqref="E116:AD116">
    <cfRule type="cellIs" dxfId="12866" priority="2608" stopIfTrue="1" operator="notEqual">
      <formula>CF116</formula>
    </cfRule>
  </conditionalFormatting>
  <conditionalFormatting sqref="E117:AD117">
    <cfRule type="cellIs" dxfId="12865" priority="2609" stopIfTrue="1" operator="notEqual">
      <formula>CF117</formula>
    </cfRule>
  </conditionalFormatting>
  <conditionalFormatting sqref="E118:AD118">
    <cfRule type="cellIs" dxfId="12864" priority="2610" stopIfTrue="1" operator="notEqual">
      <formula>CF118</formula>
    </cfRule>
  </conditionalFormatting>
  <conditionalFormatting sqref="E119:AD119">
    <cfRule type="cellIs" dxfId="12863" priority="2611" stopIfTrue="1" operator="notEqual">
      <formula>CF119</formula>
    </cfRule>
  </conditionalFormatting>
  <conditionalFormatting sqref="E120:AD120">
    <cfRule type="cellIs" dxfId="12862" priority="2612" stopIfTrue="1" operator="notEqual">
      <formula>CF120</formula>
    </cfRule>
  </conditionalFormatting>
  <conditionalFormatting sqref="E121:AD121">
    <cfRule type="cellIs" dxfId="12861" priority="2613" stopIfTrue="1" operator="notEqual">
      <formula>CF121</formula>
    </cfRule>
  </conditionalFormatting>
  <conditionalFormatting sqref="E122:AD122">
    <cfRule type="cellIs" dxfId="12860" priority="2614" stopIfTrue="1" operator="notEqual">
      <formula>CF122</formula>
    </cfRule>
  </conditionalFormatting>
  <conditionalFormatting sqref="E123:AD123">
    <cfRule type="cellIs" dxfId="12859" priority="2615" stopIfTrue="1" operator="notEqual">
      <formula>CF123</formula>
    </cfRule>
  </conditionalFormatting>
  <conditionalFormatting sqref="E124:AD124">
    <cfRule type="cellIs" dxfId="12858" priority="2616" stopIfTrue="1" operator="notEqual">
      <formula>CF124</formula>
    </cfRule>
  </conditionalFormatting>
  <conditionalFormatting sqref="E125:AD125">
    <cfRule type="cellIs" dxfId="12857" priority="2617" stopIfTrue="1" operator="notEqual">
      <formula>CF125</formula>
    </cfRule>
  </conditionalFormatting>
  <conditionalFormatting sqref="E126:AD126">
    <cfRule type="cellIs" dxfId="12856" priority="2618" stopIfTrue="1" operator="notEqual">
      <formula>CF126</formula>
    </cfRule>
  </conditionalFormatting>
  <conditionalFormatting sqref="E127:AD127">
    <cfRule type="cellIs" dxfId="12855" priority="2619" stopIfTrue="1" operator="notEqual">
      <formula>CF127</formula>
    </cfRule>
  </conditionalFormatting>
  <conditionalFormatting sqref="E128:AD128">
    <cfRule type="cellIs" dxfId="12854" priority="2620" stopIfTrue="1" operator="notEqual">
      <formula>CF128</formula>
    </cfRule>
  </conditionalFormatting>
  <conditionalFormatting sqref="E129:AD129">
    <cfRule type="cellIs" dxfId="12853" priority="2621" stopIfTrue="1" operator="notEqual">
      <formula>CF129</formula>
    </cfRule>
  </conditionalFormatting>
  <conditionalFormatting sqref="E130:AD130">
    <cfRule type="cellIs" dxfId="12852" priority="2622" stopIfTrue="1" operator="notEqual">
      <formula>CF130</formula>
    </cfRule>
  </conditionalFormatting>
  <conditionalFormatting sqref="AE5">
    <cfRule type="cellIs" dxfId="12851" priority="20" stopIfTrue="1" operator="notEqual">
      <formula>1-AE6</formula>
    </cfRule>
  </conditionalFormatting>
  <conditionalFormatting sqref="AE6">
    <cfRule type="cellIs" dxfId="12850" priority="31" stopIfTrue="1" operator="notEqual">
      <formula>1-AE5</formula>
    </cfRule>
  </conditionalFormatting>
  <conditionalFormatting sqref="AE7">
    <cfRule type="cellIs" dxfId="12849" priority="23" stopIfTrue="1" operator="lessThanOrEqual">
      <formula>AE8</formula>
    </cfRule>
    <cfRule type="cellIs" dxfId="12848" priority="30" stopIfTrue="1" operator="greaterThanOrEqual">
      <formula>AE4</formula>
    </cfRule>
  </conditionalFormatting>
  <conditionalFormatting sqref="AE10">
    <cfRule type="cellIs" dxfId="12847" priority="21" stopIfTrue="1" operator="lessThanOrEqual">
      <formula>AE11</formula>
    </cfRule>
    <cfRule type="cellIs" dxfId="12846" priority="28" stopIfTrue="1" operator="greaterThanOrEqual">
      <formula>AE4</formula>
    </cfRule>
  </conditionalFormatting>
  <conditionalFormatting sqref="AE20">
    <cfRule type="cellIs" dxfId="12845" priority="27" stopIfTrue="1" operator="greaterThan">
      <formula>8760</formula>
    </cfRule>
  </conditionalFormatting>
  <conditionalFormatting sqref="AE36">
    <cfRule type="cellIs" dxfId="12844" priority="26" stopIfTrue="1" operator="notEqual">
      <formula>AE67</formula>
    </cfRule>
  </conditionalFormatting>
  <conditionalFormatting sqref="AE33">
    <cfRule type="cellIs" dxfId="12843" priority="25" stopIfTrue="1" operator="notEqual">
      <formula>AE123</formula>
    </cfRule>
  </conditionalFormatting>
  <conditionalFormatting sqref="AE8">
    <cfRule type="cellIs" dxfId="12842" priority="24" stopIfTrue="1" operator="greaterThanOrEqual">
      <formula>AE7</formula>
    </cfRule>
  </conditionalFormatting>
  <conditionalFormatting sqref="AE11">
    <cfRule type="cellIs" dxfId="12841" priority="22" stopIfTrue="1" operator="greaterThanOrEqual">
      <formula>AE10</formula>
    </cfRule>
  </conditionalFormatting>
  <conditionalFormatting sqref="AE4">
    <cfRule type="cellIs" dxfId="12840" priority="29" stopIfTrue="1" operator="lessThanOrEqual">
      <formula>AE7</formula>
    </cfRule>
  </conditionalFormatting>
  <conditionalFormatting sqref="AE21">
    <cfRule type="cellIs" dxfId="12839" priority="19" stopIfTrue="1" operator="greaterThan">
      <formula>8760</formula>
    </cfRule>
  </conditionalFormatting>
  <conditionalFormatting sqref="AE3">
    <cfRule type="cellIs" dxfId="12838" priority="32" stopIfTrue="1" operator="notEqual">
      <formula>DF3</formula>
    </cfRule>
    <cfRule type="cellIs" dxfId="12837" priority="160" stopIfTrue="1" operator="notEqual">
      <formula>DF3</formula>
    </cfRule>
    <cfRule type="cellIs" dxfId="12836" priority="288" stopIfTrue="1" operator="notEqual">
      <formula>DF3</formula>
    </cfRule>
    <cfRule type="cellIs" dxfId="12835" priority="416" stopIfTrue="1" operator="notEqual">
      <formula>DF3</formula>
    </cfRule>
    <cfRule type="cellIs" dxfId="12834" priority="544" stopIfTrue="1" operator="notEqual">
      <formula>DF3</formula>
    </cfRule>
    <cfRule type="cellIs" dxfId="12833" priority="672" stopIfTrue="1" operator="notEqual">
      <formula>DF3</formula>
    </cfRule>
    <cfRule type="cellIs" dxfId="12832" priority="800" stopIfTrue="1" operator="notEqual">
      <formula>DF3</formula>
    </cfRule>
    <cfRule type="cellIs" dxfId="12831" priority="928" stopIfTrue="1" operator="notEqual">
      <formula>DF3</formula>
    </cfRule>
    <cfRule type="cellIs" dxfId="12830" priority="1056" stopIfTrue="1" operator="notEqual">
      <formula>DF3</formula>
    </cfRule>
    <cfRule type="cellIs" dxfId="12829" priority="1184" stopIfTrue="1" operator="notEqual">
      <formula>DF3</formula>
    </cfRule>
  </conditionalFormatting>
  <conditionalFormatting sqref="AE4">
    <cfRule type="cellIs" dxfId="12828" priority="33" stopIfTrue="1" operator="notEqual">
      <formula>DF4</formula>
    </cfRule>
    <cfRule type="cellIs" dxfId="12827" priority="161" stopIfTrue="1" operator="notEqual">
      <formula>DF4</formula>
    </cfRule>
    <cfRule type="cellIs" dxfId="12826" priority="289" stopIfTrue="1" operator="notEqual">
      <formula>DF4</formula>
    </cfRule>
    <cfRule type="cellIs" dxfId="12825" priority="417" stopIfTrue="1" operator="notEqual">
      <formula>DF4</formula>
    </cfRule>
    <cfRule type="cellIs" dxfId="12824" priority="545" stopIfTrue="1" operator="notEqual">
      <formula>DF4</formula>
    </cfRule>
    <cfRule type="cellIs" dxfId="12823" priority="673" stopIfTrue="1" operator="notEqual">
      <formula>DF4</formula>
    </cfRule>
    <cfRule type="cellIs" dxfId="12822" priority="801" stopIfTrue="1" operator="notEqual">
      <formula>DF4</formula>
    </cfRule>
    <cfRule type="cellIs" dxfId="12821" priority="929" stopIfTrue="1" operator="notEqual">
      <formula>DF4</formula>
    </cfRule>
    <cfRule type="cellIs" dxfId="12820" priority="1057" stopIfTrue="1" operator="notEqual">
      <formula>DF4</formula>
    </cfRule>
    <cfRule type="cellIs" dxfId="12819" priority="1185" stopIfTrue="1" operator="notEqual">
      <formula>DF4</formula>
    </cfRule>
  </conditionalFormatting>
  <conditionalFormatting sqref="AE5">
    <cfRule type="cellIs" dxfId="12818" priority="34" stopIfTrue="1" operator="notEqual">
      <formula>DF5</formula>
    </cfRule>
    <cfRule type="cellIs" dxfId="12817" priority="162" stopIfTrue="1" operator="notEqual">
      <formula>DF5</formula>
    </cfRule>
    <cfRule type="cellIs" dxfId="12816" priority="290" stopIfTrue="1" operator="notEqual">
      <formula>DF5</formula>
    </cfRule>
    <cfRule type="cellIs" dxfId="12815" priority="418" stopIfTrue="1" operator="notEqual">
      <formula>DF5</formula>
    </cfRule>
    <cfRule type="cellIs" dxfId="12814" priority="546" stopIfTrue="1" operator="notEqual">
      <formula>DF5</formula>
    </cfRule>
    <cfRule type="cellIs" dxfId="12813" priority="674" stopIfTrue="1" operator="notEqual">
      <formula>DF5</formula>
    </cfRule>
    <cfRule type="cellIs" dxfId="12812" priority="802" stopIfTrue="1" operator="notEqual">
      <formula>DF5</formula>
    </cfRule>
    <cfRule type="cellIs" dxfId="12811" priority="930" stopIfTrue="1" operator="notEqual">
      <formula>DF5</formula>
    </cfRule>
    <cfRule type="cellIs" dxfId="12810" priority="1058" stopIfTrue="1" operator="notEqual">
      <formula>DF5</formula>
    </cfRule>
    <cfRule type="cellIs" dxfId="12809" priority="1186" stopIfTrue="1" operator="notEqual">
      <formula>DF5</formula>
    </cfRule>
  </conditionalFormatting>
  <conditionalFormatting sqref="AE6">
    <cfRule type="cellIs" dxfId="12808" priority="35" stopIfTrue="1" operator="notEqual">
      <formula>DF6</formula>
    </cfRule>
    <cfRule type="cellIs" dxfId="12807" priority="163" stopIfTrue="1" operator="notEqual">
      <formula>DF6</formula>
    </cfRule>
    <cfRule type="cellIs" dxfId="12806" priority="291" stopIfTrue="1" operator="notEqual">
      <formula>DF6</formula>
    </cfRule>
    <cfRule type="cellIs" dxfId="12805" priority="419" stopIfTrue="1" operator="notEqual">
      <formula>DF6</formula>
    </cfRule>
    <cfRule type="cellIs" dxfId="12804" priority="547" stopIfTrue="1" operator="notEqual">
      <formula>DF6</formula>
    </cfRule>
    <cfRule type="cellIs" dxfId="12803" priority="675" stopIfTrue="1" operator="notEqual">
      <formula>DF6</formula>
    </cfRule>
    <cfRule type="cellIs" dxfId="12802" priority="803" stopIfTrue="1" operator="notEqual">
      <formula>DF6</formula>
    </cfRule>
    <cfRule type="cellIs" dxfId="12801" priority="931" stopIfTrue="1" operator="notEqual">
      <formula>DF6</formula>
    </cfRule>
    <cfRule type="cellIs" dxfId="12800" priority="1059" stopIfTrue="1" operator="notEqual">
      <formula>DF6</formula>
    </cfRule>
    <cfRule type="cellIs" dxfId="12799" priority="1187" stopIfTrue="1" operator="notEqual">
      <formula>DF6</formula>
    </cfRule>
  </conditionalFormatting>
  <conditionalFormatting sqref="AE7">
    <cfRule type="cellIs" dxfId="12798" priority="36" stopIfTrue="1" operator="notEqual">
      <formula>DF7</formula>
    </cfRule>
    <cfRule type="cellIs" dxfId="12797" priority="164" stopIfTrue="1" operator="notEqual">
      <formula>DF7</formula>
    </cfRule>
    <cfRule type="cellIs" dxfId="12796" priority="292" stopIfTrue="1" operator="notEqual">
      <formula>DF7</formula>
    </cfRule>
    <cfRule type="cellIs" dxfId="12795" priority="420" stopIfTrue="1" operator="notEqual">
      <formula>DF7</formula>
    </cfRule>
    <cfRule type="cellIs" dxfId="12794" priority="548" stopIfTrue="1" operator="notEqual">
      <formula>DF7</formula>
    </cfRule>
    <cfRule type="cellIs" dxfId="12793" priority="676" stopIfTrue="1" operator="notEqual">
      <formula>DF7</formula>
    </cfRule>
    <cfRule type="cellIs" dxfId="12792" priority="804" stopIfTrue="1" operator="notEqual">
      <formula>DF7</formula>
    </cfRule>
    <cfRule type="cellIs" dxfId="12791" priority="932" stopIfTrue="1" operator="notEqual">
      <formula>DF7</formula>
    </cfRule>
    <cfRule type="cellIs" dxfId="12790" priority="1060" stopIfTrue="1" operator="notEqual">
      <formula>DF7</formula>
    </cfRule>
    <cfRule type="cellIs" dxfId="12789" priority="1188" stopIfTrue="1" operator="notEqual">
      <formula>DF7</formula>
    </cfRule>
  </conditionalFormatting>
  <conditionalFormatting sqref="AE8">
    <cfRule type="cellIs" dxfId="12788" priority="37" stopIfTrue="1" operator="notEqual">
      <formula>DF8</formula>
    </cfRule>
    <cfRule type="cellIs" dxfId="12787" priority="165" stopIfTrue="1" operator="notEqual">
      <formula>DF8</formula>
    </cfRule>
    <cfRule type="cellIs" dxfId="12786" priority="293" stopIfTrue="1" operator="notEqual">
      <formula>DF8</formula>
    </cfRule>
    <cfRule type="cellIs" dxfId="12785" priority="421" stopIfTrue="1" operator="notEqual">
      <formula>DF8</formula>
    </cfRule>
    <cfRule type="cellIs" dxfId="12784" priority="549" stopIfTrue="1" operator="notEqual">
      <formula>DF8</formula>
    </cfRule>
    <cfRule type="cellIs" dxfId="12783" priority="677" stopIfTrue="1" operator="notEqual">
      <formula>DF8</formula>
    </cfRule>
    <cfRule type="cellIs" dxfId="12782" priority="805" stopIfTrue="1" operator="notEqual">
      <formula>DF8</formula>
    </cfRule>
    <cfRule type="cellIs" dxfId="12781" priority="933" stopIfTrue="1" operator="notEqual">
      <formula>DF8</formula>
    </cfRule>
    <cfRule type="cellIs" dxfId="12780" priority="1061" stopIfTrue="1" operator="notEqual">
      <formula>DF8</formula>
    </cfRule>
    <cfRule type="cellIs" dxfId="12779" priority="1189" stopIfTrue="1" operator="notEqual">
      <formula>DF8</formula>
    </cfRule>
  </conditionalFormatting>
  <conditionalFormatting sqref="AE9">
    <cfRule type="cellIs" dxfId="12778" priority="38" stopIfTrue="1" operator="notEqual">
      <formula>DF9</formula>
    </cfRule>
    <cfRule type="cellIs" dxfId="12777" priority="166" stopIfTrue="1" operator="notEqual">
      <formula>DF9</formula>
    </cfRule>
    <cfRule type="cellIs" dxfId="12776" priority="294" stopIfTrue="1" operator="notEqual">
      <formula>DF9</formula>
    </cfRule>
    <cfRule type="cellIs" dxfId="12775" priority="422" stopIfTrue="1" operator="notEqual">
      <formula>DF9</formula>
    </cfRule>
    <cfRule type="cellIs" dxfId="12774" priority="550" stopIfTrue="1" operator="notEqual">
      <formula>DF9</formula>
    </cfRule>
    <cfRule type="cellIs" dxfId="12773" priority="678" stopIfTrue="1" operator="notEqual">
      <formula>DF9</formula>
    </cfRule>
    <cfRule type="cellIs" dxfId="12772" priority="806" stopIfTrue="1" operator="notEqual">
      <formula>DF9</formula>
    </cfRule>
    <cfRule type="cellIs" dxfId="12771" priority="934" stopIfTrue="1" operator="notEqual">
      <formula>DF9</formula>
    </cfRule>
    <cfRule type="cellIs" dxfId="12770" priority="1062" stopIfTrue="1" operator="notEqual">
      <formula>DF9</formula>
    </cfRule>
    <cfRule type="cellIs" dxfId="12769" priority="1190" stopIfTrue="1" operator="notEqual">
      <formula>DF9</formula>
    </cfRule>
  </conditionalFormatting>
  <conditionalFormatting sqref="AE10">
    <cfRule type="cellIs" dxfId="12768" priority="39" stopIfTrue="1" operator="notEqual">
      <formula>DF10</formula>
    </cfRule>
    <cfRule type="cellIs" dxfId="12767" priority="167" stopIfTrue="1" operator="notEqual">
      <formula>DF10</formula>
    </cfRule>
    <cfRule type="cellIs" dxfId="12766" priority="295" stopIfTrue="1" operator="notEqual">
      <formula>DF10</formula>
    </cfRule>
    <cfRule type="cellIs" dxfId="12765" priority="423" stopIfTrue="1" operator="notEqual">
      <formula>DF10</formula>
    </cfRule>
    <cfRule type="cellIs" dxfId="12764" priority="551" stopIfTrue="1" operator="notEqual">
      <formula>DF10</formula>
    </cfRule>
    <cfRule type="cellIs" dxfId="12763" priority="679" stopIfTrue="1" operator="notEqual">
      <formula>DF10</formula>
    </cfRule>
    <cfRule type="cellIs" dxfId="12762" priority="807" stopIfTrue="1" operator="notEqual">
      <formula>DF10</formula>
    </cfRule>
    <cfRule type="cellIs" dxfId="12761" priority="935" stopIfTrue="1" operator="notEqual">
      <formula>DF10</formula>
    </cfRule>
    <cfRule type="cellIs" dxfId="12760" priority="1063" stopIfTrue="1" operator="notEqual">
      <formula>DF10</formula>
    </cfRule>
    <cfRule type="cellIs" dxfId="12759" priority="1191" stopIfTrue="1" operator="notEqual">
      <formula>DF10</formula>
    </cfRule>
  </conditionalFormatting>
  <conditionalFormatting sqref="AE11">
    <cfRule type="cellIs" dxfId="12758" priority="40" stopIfTrue="1" operator="notEqual">
      <formula>DF11</formula>
    </cfRule>
  </conditionalFormatting>
  <conditionalFormatting sqref="AE12">
    <cfRule type="cellIs" dxfId="12757" priority="41" stopIfTrue="1" operator="notEqual">
      <formula>DF12</formula>
    </cfRule>
  </conditionalFormatting>
  <conditionalFormatting sqref="AE14">
    <cfRule type="cellIs" dxfId="12756" priority="43" stopIfTrue="1" operator="notEqual">
      <formula>DF14</formula>
    </cfRule>
  </conditionalFormatting>
  <conditionalFormatting sqref="AE15">
    <cfRule type="cellIs" dxfId="12755" priority="44" stopIfTrue="1" operator="notEqual">
      <formula>DF15</formula>
    </cfRule>
  </conditionalFormatting>
  <conditionalFormatting sqref="AE16">
    <cfRule type="cellIs" dxfId="12754" priority="45" stopIfTrue="1" operator="notEqual">
      <formula>DF16</formula>
    </cfRule>
  </conditionalFormatting>
  <conditionalFormatting sqref="AE17">
    <cfRule type="cellIs" dxfId="12753" priority="46" stopIfTrue="1" operator="notEqual">
      <formula>DF17</formula>
    </cfRule>
  </conditionalFormatting>
  <conditionalFormatting sqref="AE18">
    <cfRule type="cellIs" dxfId="12752" priority="47" stopIfTrue="1" operator="notEqual">
      <formula>DF18</formula>
    </cfRule>
  </conditionalFormatting>
  <conditionalFormatting sqref="AE19">
    <cfRule type="cellIs" dxfId="12751" priority="48" stopIfTrue="1" operator="notEqual">
      <formula>DF19</formula>
    </cfRule>
  </conditionalFormatting>
  <conditionalFormatting sqref="AE20">
    <cfRule type="cellIs" dxfId="12750" priority="49" stopIfTrue="1" operator="notEqual">
      <formula>DF20</formula>
    </cfRule>
  </conditionalFormatting>
  <conditionalFormatting sqref="AE21">
    <cfRule type="cellIs" dxfId="12749" priority="50" stopIfTrue="1" operator="notEqual">
      <formula>DF21</formula>
    </cfRule>
  </conditionalFormatting>
  <conditionalFormatting sqref="AE22">
    <cfRule type="cellIs" dxfId="12748" priority="51" stopIfTrue="1" operator="notEqual">
      <formula>DF22</formula>
    </cfRule>
  </conditionalFormatting>
  <conditionalFormatting sqref="AE23">
    <cfRule type="cellIs" dxfId="12747" priority="52" stopIfTrue="1" operator="notEqual">
      <formula>DF23</formula>
    </cfRule>
  </conditionalFormatting>
  <conditionalFormatting sqref="AE24">
    <cfRule type="cellIs" dxfId="12746" priority="53" stopIfTrue="1" operator="notEqual">
      <formula>DF24</formula>
    </cfRule>
  </conditionalFormatting>
  <conditionalFormatting sqref="AE25">
    <cfRule type="cellIs" dxfId="12745" priority="54" stopIfTrue="1" operator="notEqual">
      <formula>DF25</formula>
    </cfRule>
  </conditionalFormatting>
  <conditionalFormatting sqref="AE26">
    <cfRule type="cellIs" dxfId="12744" priority="55" stopIfTrue="1" operator="notEqual">
      <formula>DF26</formula>
    </cfRule>
    <cfRule type="cellIs" dxfId="12743" priority="823" stopIfTrue="1" operator="notEqual">
      <formula>DF26</formula>
    </cfRule>
  </conditionalFormatting>
  <conditionalFormatting sqref="AE27">
    <cfRule type="cellIs" dxfId="12742" priority="56" stopIfTrue="1" operator="notEqual">
      <formula>DF27</formula>
    </cfRule>
  </conditionalFormatting>
  <conditionalFormatting sqref="AE28">
    <cfRule type="cellIs" dxfId="12741" priority="57" stopIfTrue="1" operator="notEqual">
      <formula>DF28</formula>
    </cfRule>
  </conditionalFormatting>
  <conditionalFormatting sqref="AE29">
    <cfRule type="cellIs" dxfId="12740" priority="58" stopIfTrue="1" operator="notEqual">
      <formula>DF29</formula>
    </cfRule>
  </conditionalFormatting>
  <conditionalFormatting sqref="AE30">
    <cfRule type="cellIs" dxfId="12739" priority="59" stopIfTrue="1" operator="notEqual">
      <formula>DF30</formula>
    </cfRule>
  </conditionalFormatting>
  <conditionalFormatting sqref="AE31">
    <cfRule type="cellIs" dxfId="12738" priority="60" stopIfTrue="1" operator="notEqual">
      <formula>DF31</formula>
    </cfRule>
  </conditionalFormatting>
  <conditionalFormatting sqref="AE32">
    <cfRule type="cellIs" dxfId="12737" priority="61" stopIfTrue="1" operator="notEqual">
      <formula>DF32</formula>
    </cfRule>
  </conditionalFormatting>
  <conditionalFormatting sqref="AE33">
    <cfRule type="cellIs" dxfId="12736" priority="62" stopIfTrue="1" operator="notEqual">
      <formula>DF33</formula>
    </cfRule>
  </conditionalFormatting>
  <conditionalFormatting sqref="AE34">
    <cfRule type="cellIs" dxfId="12735" priority="63" stopIfTrue="1" operator="notEqual">
      <formula>DF34</formula>
    </cfRule>
  </conditionalFormatting>
  <conditionalFormatting sqref="AE35">
    <cfRule type="cellIs" dxfId="12734" priority="64" stopIfTrue="1" operator="notEqual">
      <formula>DF35</formula>
    </cfRule>
  </conditionalFormatting>
  <conditionalFormatting sqref="AE36">
    <cfRule type="cellIs" dxfId="12733" priority="65" stopIfTrue="1" operator="notEqual">
      <formula>DF36</formula>
    </cfRule>
  </conditionalFormatting>
  <conditionalFormatting sqref="AE37">
    <cfRule type="cellIs" dxfId="12732" priority="66" stopIfTrue="1" operator="notEqual">
      <formula>DF37</formula>
    </cfRule>
    <cfRule type="cellIs" dxfId="12731" priority="578" stopIfTrue="1" operator="notEqual">
      <formula>DF37</formula>
    </cfRule>
  </conditionalFormatting>
  <conditionalFormatting sqref="AE38">
    <cfRule type="cellIs" dxfId="12730" priority="67" stopIfTrue="1" operator="notEqual">
      <formula>DF38</formula>
    </cfRule>
    <cfRule type="cellIs" dxfId="12729" priority="579" stopIfTrue="1" operator="notEqual">
      <formula>DF38</formula>
    </cfRule>
  </conditionalFormatting>
  <conditionalFormatting sqref="AE39">
    <cfRule type="cellIs" dxfId="12728" priority="68" stopIfTrue="1" operator="notEqual">
      <formula>DF39</formula>
    </cfRule>
  </conditionalFormatting>
  <conditionalFormatting sqref="AE40">
    <cfRule type="cellIs" dxfId="12727" priority="69" stopIfTrue="1" operator="notEqual">
      <formula>DF40</formula>
    </cfRule>
    <cfRule type="cellIs" dxfId="12726" priority="581" stopIfTrue="1" operator="notEqual">
      <formula>DF40</formula>
    </cfRule>
  </conditionalFormatting>
  <conditionalFormatting sqref="AE41">
    <cfRule type="cellIs" dxfId="12725" priority="70" stopIfTrue="1" operator="notEqual">
      <formula>DF41</formula>
    </cfRule>
  </conditionalFormatting>
  <conditionalFormatting sqref="AE42">
    <cfRule type="cellIs" dxfId="12724" priority="71" stopIfTrue="1" operator="notEqual">
      <formula>DF42</formula>
    </cfRule>
  </conditionalFormatting>
  <conditionalFormatting sqref="AE43">
    <cfRule type="cellIs" dxfId="12723" priority="72" stopIfTrue="1" operator="notEqual">
      <formula>DF43</formula>
    </cfRule>
  </conditionalFormatting>
  <conditionalFormatting sqref="AE44">
    <cfRule type="cellIs" dxfId="12722" priority="73" stopIfTrue="1" operator="notEqual">
      <formula>DF44</formula>
    </cfRule>
  </conditionalFormatting>
  <conditionalFormatting sqref="AE45">
    <cfRule type="cellIs" dxfId="12721" priority="74" stopIfTrue="1" operator="notEqual">
      <formula>DF45</formula>
    </cfRule>
  </conditionalFormatting>
  <conditionalFormatting sqref="AE46">
    <cfRule type="cellIs" dxfId="12720" priority="75" stopIfTrue="1" operator="notEqual">
      <formula>DF46</formula>
    </cfRule>
  </conditionalFormatting>
  <conditionalFormatting sqref="AE47">
    <cfRule type="cellIs" dxfId="12719" priority="76" stopIfTrue="1" operator="notEqual">
      <formula>DF47</formula>
    </cfRule>
  </conditionalFormatting>
  <conditionalFormatting sqref="AE48">
    <cfRule type="cellIs" dxfId="12718" priority="77" stopIfTrue="1" operator="notEqual">
      <formula>DF48</formula>
    </cfRule>
  </conditionalFormatting>
  <conditionalFormatting sqref="AE49">
    <cfRule type="cellIs" dxfId="12717" priority="78" stopIfTrue="1" operator="notEqual">
      <formula>DF49</formula>
    </cfRule>
  </conditionalFormatting>
  <conditionalFormatting sqref="AE50">
    <cfRule type="cellIs" dxfId="12716" priority="79" stopIfTrue="1" operator="notEqual">
      <formula>DF50</formula>
    </cfRule>
  </conditionalFormatting>
  <conditionalFormatting sqref="AE51">
    <cfRule type="cellIs" dxfId="12715" priority="80" stopIfTrue="1" operator="notEqual">
      <formula>DF51</formula>
    </cfRule>
  </conditionalFormatting>
  <conditionalFormatting sqref="AE52">
    <cfRule type="cellIs" dxfId="12714" priority="81" stopIfTrue="1" operator="notEqual">
      <formula>DF52</formula>
    </cfRule>
  </conditionalFormatting>
  <conditionalFormatting sqref="AE53">
    <cfRule type="cellIs" dxfId="12713" priority="82" stopIfTrue="1" operator="notEqual">
      <formula>DF53</formula>
    </cfRule>
  </conditionalFormatting>
  <conditionalFormatting sqref="AE54">
    <cfRule type="cellIs" dxfId="12712" priority="83" stopIfTrue="1" operator="notEqual">
      <formula>DF54</formula>
    </cfRule>
  </conditionalFormatting>
  <conditionalFormatting sqref="AE55">
    <cfRule type="cellIs" dxfId="12711" priority="84" stopIfTrue="1" operator="notEqual">
      <formula>DF55</formula>
    </cfRule>
  </conditionalFormatting>
  <conditionalFormatting sqref="AE56">
    <cfRule type="cellIs" dxfId="12710" priority="85" stopIfTrue="1" operator="notEqual">
      <formula>DF56</formula>
    </cfRule>
  </conditionalFormatting>
  <conditionalFormatting sqref="AE57">
    <cfRule type="cellIs" dxfId="12709" priority="86" stopIfTrue="1" operator="notEqual">
      <formula>DF57</formula>
    </cfRule>
  </conditionalFormatting>
  <conditionalFormatting sqref="AE58">
    <cfRule type="cellIs" dxfId="12708" priority="87" stopIfTrue="1" operator="notEqual">
      <formula>DF58</formula>
    </cfRule>
  </conditionalFormatting>
  <conditionalFormatting sqref="AE59">
    <cfRule type="cellIs" dxfId="12707" priority="88" stopIfTrue="1" operator="notEqual">
      <formula>DF59</formula>
    </cfRule>
  </conditionalFormatting>
  <conditionalFormatting sqref="AE60">
    <cfRule type="cellIs" dxfId="12706" priority="89" stopIfTrue="1" operator="notEqual">
      <formula>DF60</formula>
    </cfRule>
  </conditionalFormatting>
  <conditionalFormatting sqref="AE61">
    <cfRule type="cellIs" dxfId="12705" priority="90" stopIfTrue="1" operator="notEqual">
      <formula>DF61</formula>
    </cfRule>
  </conditionalFormatting>
  <conditionalFormatting sqref="AE62">
    <cfRule type="cellIs" dxfId="12704" priority="91" stopIfTrue="1" operator="notEqual">
      <formula>DF62</formula>
    </cfRule>
  </conditionalFormatting>
  <conditionalFormatting sqref="AE63">
    <cfRule type="cellIs" dxfId="12703" priority="92" stopIfTrue="1" operator="notEqual">
      <formula>DF63</formula>
    </cfRule>
  </conditionalFormatting>
  <conditionalFormatting sqref="AE64">
    <cfRule type="cellIs" dxfId="12702" priority="93" stopIfTrue="1" operator="notEqual">
      <formula>DF64</formula>
    </cfRule>
  </conditionalFormatting>
  <conditionalFormatting sqref="AE65">
    <cfRule type="cellIs" dxfId="12701" priority="94" stopIfTrue="1" operator="notEqual">
      <formula>DF65</formula>
    </cfRule>
  </conditionalFormatting>
  <conditionalFormatting sqref="AE66">
    <cfRule type="cellIs" dxfId="12700" priority="95" stopIfTrue="1" operator="notEqual">
      <formula>DF66</formula>
    </cfRule>
  </conditionalFormatting>
  <conditionalFormatting sqref="AE67">
    <cfRule type="cellIs" dxfId="12699" priority="96" stopIfTrue="1" operator="notEqual">
      <formula>DF67</formula>
    </cfRule>
  </conditionalFormatting>
  <conditionalFormatting sqref="AE68">
    <cfRule type="cellIs" dxfId="12698" priority="97" stopIfTrue="1" operator="notEqual">
      <formula>DF68</formula>
    </cfRule>
  </conditionalFormatting>
  <conditionalFormatting sqref="AE69">
    <cfRule type="cellIs" dxfId="12697" priority="98" stopIfTrue="1" operator="notEqual">
      <formula>DF69</formula>
    </cfRule>
  </conditionalFormatting>
  <conditionalFormatting sqref="AE70">
    <cfRule type="cellIs" dxfId="12696" priority="99" stopIfTrue="1" operator="notEqual">
      <formula>DF70</formula>
    </cfRule>
  </conditionalFormatting>
  <conditionalFormatting sqref="AE71">
    <cfRule type="cellIs" dxfId="12695" priority="100" stopIfTrue="1" operator="notEqual">
      <formula>DF71</formula>
    </cfRule>
  </conditionalFormatting>
  <conditionalFormatting sqref="AE72">
    <cfRule type="cellIs" dxfId="12694" priority="101" stopIfTrue="1" operator="notEqual">
      <formula>DF72</formula>
    </cfRule>
  </conditionalFormatting>
  <conditionalFormatting sqref="AE73">
    <cfRule type="cellIs" dxfId="12693" priority="102" stopIfTrue="1" operator="notEqual">
      <formula>DF73</formula>
    </cfRule>
  </conditionalFormatting>
  <conditionalFormatting sqref="AE74">
    <cfRule type="cellIs" dxfId="12692" priority="103" stopIfTrue="1" operator="notEqual">
      <formula>DF74</formula>
    </cfRule>
  </conditionalFormatting>
  <conditionalFormatting sqref="AE75">
    <cfRule type="cellIs" dxfId="12691" priority="104" stopIfTrue="1" operator="notEqual">
      <formula>DF75</formula>
    </cfRule>
  </conditionalFormatting>
  <conditionalFormatting sqref="AE76">
    <cfRule type="cellIs" dxfId="12690" priority="105" stopIfTrue="1" operator="notEqual">
      <formula>DF76</formula>
    </cfRule>
  </conditionalFormatting>
  <conditionalFormatting sqref="AE77">
    <cfRule type="cellIs" dxfId="12689" priority="106" stopIfTrue="1" operator="notEqual">
      <formula>DF77</formula>
    </cfRule>
  </conditionalFormatting>
  <conditionalFormatting sqref="AE78">
    <cfRule type="cellIs" dxfId="12688" priority="107" stopIfTrue="1" operator="notEqual">
      <formula>DF78</formula>
    </cfRule>
  </conditionalFormatting>
  <conditionalFormatting sqref="AE79">
    <cfRule type="cellIs" dxfId="12687" priority="108" stopIfTrue="1" operator="notEqual">
      <formula>DF79</formula>
    </cfRule>
  </conditionalFormatting>
  <conditionalFormatting sqref="AE80">
    <cfRule type="cellIs" dxfId="12686" priority="109" stopIfTrue="1" operator="notEqual">
      <formula>DF80</formula>
    </cfRule>
  </conditionalFormatting>
  <conditionalFormatting sqref="AE81">
    <cfRule type="cellIs" dxfId="12685" priority="110" stopIfTrue="1" operator="notEqual">
      <formula>DF81</formula>
    </cfRule>
  </conditionalFormatting>
  <conditionalFormatting sqref="AE82">
    <cfRule type="cellIs" dxfId="12684" priority="111" stopIfTrue="1" operator="notEqual">
      <formula>DF82</formula>
    </cfRule>
  </conditionalFormatting>
  <conditionalFormatting sqref="AE83">
    <cfRule type="cellIs" dxfId="12683" priority="112" stopIfTrue="1" operator="notEqual">
      <formula>DF83</formula>
    </cfRule>
  </conditionalFormatting>
  <conditionalFormatting sqref="AE84">
    <cfRule type="cellIs" dxfId="12682" priority="113" stopIfTrue="1" operator="notEqual">
      <formula>DF84</formula>
    </cfRule>
  </conditionalFormatting>
  <conditionalFormatting sqref="AE85">
    <cfRule type="cellIs" dxfId="12681" priority="114" stopIfTrue="1" operator="notEqual">
      <formula>DF85</formula>
    </cfRule>
  </conditionalFormatting>
  <conditionalFormatting sqref="AE86">
    <cfRule type="cellIs" dxfId="12680" priority="115" stopIfTrue="1" operator="notEqual">
      <formula>DF86</formula>
    </cfRule>
  </conditionalFormatting>
  <conditionalFormatting sqref="AE87">
    <cfRule type="cellIs" dxfId="12679" priority="116" stopIfTrue="1" operator="notEqual">
      <formula>DF87</formula>
    </cfRule>
  </conditionalFormatting>
  <conditionalFormatting sqref="AE88">
    <cfRule type="cellIs" dxfId="12678" priority="117" stopIfTrue="1" operator="notEqual">
      <formula>DF88</formula>
    </cfRule>
  </conditionalFormatting>
  <conditionalFormatting sqref="AE89">
    <cfRule type="cellIs" dxfId="12677" priority="118" stopIfTrue="1" operator="notEqual">
      <formula>DF89</formula>
    </cfRule>
  </conditionalFormatting>
  <conditionalFormatting sqref="AE90">
    <cfRule type="cellIs" dxfId="12676" priority="119" stopIfTrue="1" operator="notEqual">
      <formula>DF90</formula>
    </cfRule>
  </conditionalFormatting>
  <conditionalFormatting sqref="AE91">
    <cfRule type="cellIs" dxfId="12675" priority="120" stopIfTrue="1" operator="notEqual">
      <formula>DF91</formula>
    </cfRule>
  </conditionalFormatting>
  <conditionalFormatting sqref="AE92">
    <cfRule type="cellIs" dxfId="12674" priority="121" stopIfTrue="1" operator="notEqual">
      <formula>DF92</formula>
    </cfRule>
  </conditionalFormatting>
  <conditionalFormatting sqref="AE93">
    <cfRule type="cellIs" dxfId="12673" priority="122" stopIfTrue="1" operator="notEqual">
      <formula>DF93</formula>
    </cfRule>
  </conditionalFormatting>
  <conditionalFormatting sqref="AE94">
    <cfRule type="cellIs" dxfId="12672" priority="123" stopIfTrue="1" operator="notEqual">
      <formula>DF94</formula>
    </cfRule>
  </conditionalFormatting>
  <conditionalFormatting sqref="AE95">
    <cfRule type="cellIs" dxfId="12671" priority="124" stopIfTrue="1" operator="notEqual">
      <formula>DF95</formula>
    </cfRule>
  </conditionalFormatting>
  <conditionalFormatting sqref="AE96">
    <cfRule type="cellIs" dxfId="12670" priority="125" stopIfTrue="1" operator="notEqual">
      <formula>DF96</formula>
    </cfRule>
  </conditionalFormatting>
  <conditionalFormatting sqref="AE97">
    <cfRule type="cellIs" dxfId="12669" priority="126" stopIfTrue="1" operator="notEqual">
      <formula>DF97</formula>
    </cfRule>
  </conditionalFormatting>
  <conditionalFormatting sqref="AE98">
    <cfRule type="cellIs" dxfId="12668" priority="127" stopIfTrue="1" operator="notEqual">
      <formula>DF98</formula>
    </cfRule>
  </conditionalFormatting>
  <conditionalFormatting sqref="AE99">
    <cfRule type="cellIs" dxfId="12667" priority="128" stopIfTrue="1" operator="notEqual">
      <formula>DF99</formula>
    </cfRule>
  </conditionalFormatting>
  <conditionalFormatting sqref="AE100">
    <cfRule type="cellIs" dxfId="12666" priority="129" stopIfTrue="1" operator="notEqual">
      <formula>DF100</formula>
    </cfRule>
  </conditionalFormatting>
  <conditionalFormatting sqref="AE101">
    <cfRule type="cellIs" dxfId="12665" priority="130" stopIfTrue="1" operator="notEqual">
      <formula>DF101</formula>
    </cfRule>
  </conditionalFormatting>
  <conditionalFormatting sqref="AE102">
    <cfRule type="cellIs" dxfId="12664" priority="131" stopIfTrue="1" operator="notEqual">
      <formula>DF102</formula>
    </cfRule>
  </conditionalFormatting>
  <conditionalFormatting sqref="AE103">
    <cfRule type="cellIs" dxfId="12663" priority="132" stopIfTrue="1" operator="notEqual">
      <formula>DF103</formula>
    </cfRule>
  </conditionalFormatting>
  <conditionalFormatting sqref="AE104">
    <cfRule type="cellIs" dxfId="12662" priority="133" stopIfTrue="1" operator="notEqual">
      <formula>DF104</formula>
    </cfRule>
  </conditionalFormatting>
  <conditionalFormatting sqref="AE105">
    <cfRule type="cellIs" dxfId="12661" priority="134" stopIfTrue="1" operator="notEqual">
      <formula>DF105</formula>
    </cfRule>
  </conditionalFormatting>
  <conditionalFormatting sqref="AE106">
    <cfRule type="cellIs" dxfId="12660" priority="135" stopIfTrue="1" operator="notEqual">
      <formula>DF106</formula>
    </cfRule>
  </conditionalFormatting>
  <conditionalFormatting sqref="AE107">
    <cfRule type="cellIs" dxfId="12659" priority="136" stopIfTrue="1" operator="notEqual">
      <formula>DF107</formula>
    </cfRule>
  </conditionalFormatting>
  <conditionalFormatting sqref="AE108">
    <cfRule type="cellIs" dxfId="12658" priority="137" stopIfTrue="1" operator="notEqual">
      <formula>DF108</formula>
    </cfRule>
  </conditionalFormatting>
  <conditionalFormatting sqref="AE109">
    <cfRule type="cellIs" dxfId="12657" priority="138" stopIfTrue="1" operator="notEqual">
      <formula>DF109</formula>
    </cfRule>
  </conditionalFormatting>
  <conditionalFormatting sqref="AE110">
    <cfRule type="cellIs" dxfId="12656" priority="139" stopIfTrue="1" operator="notEqual">
      <formula>DF110</formula>
    </cfRule>
  </conditionalFormatting>
  <conditionalFormatting sqref="AE111">
    <cfRule type="cellIs" dxfId="12655" priority="140" stopIfTrue="1" operator="notEqual">
      <formula>DF111</formula>
    </cfRule>
  </conditionalFormatting>
  <conditionalFormatting sqref="AE112">
    <cfRule type="cellIs" dxfId="12654" priority="141" stopIfTrue="1" operator="notEqual">
      <formula>DF112</formula>
    </cfRule>
  </conditionalFormatting>
  <conditionalFormatting sqref="AE113">
    <cfRule type="cellIs" dxfId="12653" priority="142" stopIfTrue="1" operator="notEqual">
      <formula>DF113</formula>
    </cfRule>
  </conditionalFormatting>
  <conditionalFormatting sqref="AE114">
    <cfRule type="cellIs" dxfId="12652" priority="143" stopIfTrue="1" operator="notEqual">
      <formula>DF114</formula>
    </cfRule>
  </conditionalFormatting>
  <conditionalFormatting sqref="AE115">
    <cfRule type="cellIs" dxfId="12651" priority="144" stopIfTrue="1" operator="notEqual">
      <formula>DF115</formula>
    </cfRule>
  </conditionalFormatting>
  <conditionalFormatting sqref="AE116">
    <cfRule type="cellIs" dxfId="12650" priority="145" stopIfTrue="1" operator="notEqual">
      <formula>DF116</formula>
    </cfRule>
  </conditionalFormatting>
  <conditionalFormatting sqref="AE117">
    <cfRule type="cellIs" dxfId="12649" priority="146" stopIfTrue="1" operator="notEqual">
      <formula>DF117</formula>
    </cfRule>
  </conditionalFormatting>
  <conditionalFormatting sqref="AE118">
    <cfRule type="cellIs" dxfId="12648" priority="147" stopIfTrue="1" operator="notEqual">
      <formula>DF118</formula>
    </cfRule>
  </conditionalFormatting>
  <conditionalFormatting sqref="AE119">
    <cfRule type="cellIs" dxfId="12647" priority="148" stopIfTrue="1" operator="notEqual">
      <formula>DF119</formula>
    </cfRule>
  </conditionalFormatting>
  <conditionalFormatting sqref="AE120">
    <cfRule type="cellIs" dxfId="12646" priority="149" stopIfTrue="1" operator="notEqual">
      <formula>DF120</formula>
    </cfRule>
  </conditionalFormatting>
  <conditionalFormatting sqref="AE121">
    <cfRule type="cellIs" dxfId="12645" priority="150" stopIfTrue="1" operator="notEqual">
      <formula>DF121</formula>
    </cfRule>
  </conditionalFormatting>
  <conditionalFormatting sqref="AE122">
    <cfRule type="cellIs" dxfId="12644" priority="151" stopIfTrue="1" operator="notEqual">
      <formula>DF122</formula>
    </cfRule>
  </conditionalFormatting>
  <conditionalFormatting sqref="AE123">
    <cfRule type="cellIs" dxfId="12643" priority="152" stopIfTrue="1" operator="notEqual">
      <formula>DF123</formula>
    </cfRule>
  </conditionalFormatting>
  <conditionalFormatting sqref="AE124">
    <cfRule type="cellIs" dxfId="12642" priority="153" stopIfTrue="1" operator="notEqual">
      <formula>DF124</formula>
    </cfRule>
  </conditionalFormatting>
  <conditionalFormatting sqref="AE125">
    <cfRule type="cellIs" dxfId="12641" priority="154" stopIfTrue="1" operator="notEqual">
      <formula>DF125</formula>
    </cfRule>
  </conditionalFormatting>
  <conditionalFormatting sqref="AE126">
    <cfRule type="cellIs" dxfId="12640" priority="155" stopIfTrue="1" operator="notEqual">
      <formula>DF126</formula>
    </cfRule>
  </conditionalFormatting>
  <conditionalFormatting sqref="AE127">
    <cfRule type="cellIs" dxfId="12639" priority="156" stopIfTrue="1" operator="notEqual">
      <formula>DF127</formula>
    </cfRule>
  </conditionalFormatting>
  <conditionalFormatting sqref="AE128">
    <cfRule type="cellIs" dxfId="12638" priority="157" stopIfTrue="1" operator="notEqual">
      <formula>DF128</formula>
    </cfRule>
  </conditionalFormatting>
  <conditionalFormatting sqref="AE129">
    <cfRule type="cellIs" dxfId="12637" priority="158" stopIfTrue="1" operator="notEqual">
      <formula>DF129</formula>
    </cfRule>
  </conditionalFormatting>
  <conditionalFormatting sqref="AE130">
    <cfRule type="cellIs" dxfId="12636" priority="159" stopIfTrue="1" operator="notEqual">
      <formula>DF130</formula>
    </cfRule>
  </conditionalFormatting>
  <conditionalFormatting sqref="AE11">
    <cfRule type="cellIs" dxfId="12635" priority="168" stopIfTrue="1" operator="notEqual">
      <formula>DF11</formula>
    </cfRule>
  </conditionalFormatting>
  <conditionalFormatting sqref="AE12">
    <cfRule type="cellIs" dxfId="12634" priority="169" stopIfTrue="1" operator="notEqual">
      <formula>DF12</formula>
    </cfRule>
  </conditionalFormatting>
  <conditionalFormatting sqref="AE14">
    <cfRule type="cellIs" dxfId="12633" priority="171" stopIfTrue="1" operator="notEqual">
      <formula>DF14</formula>
    </cfRule>
  </conditionalFormatting>
  <conditionalFormatting sqref="AE15">
    <cfRule type="cellIs" dxfId="12632" priority="172" stopIfTrue="1" operator="notEqual">
      <formula>DF15</formula>
    </cfRule>
  </conditionalFormatting>
  <conditionalFormatting sqref="AE16">
    <cfRule type="cellIs" dxfId="12631" priority="173" stopIfTrue="1" operator="notEqual">
      <formula>DF16</formula>
    </cfRule>
  </conditionalFormatting>
  <conditionalFormatting sqref="AE17">
    <cfRule type="cellIs" dxfId="12630" priority="174" stopIfTrue="1" operator="notEqual">
      <formula>DF17</formula>
    </cfRule>
  </conditionalFormatting>
  <conditionalFormatting sqref="AE18">
    <cfRule type="cellIs" dxfId="12629" priority="175" stopIfTrue="1" operator="notEqual">
      <formula>DF18</formula>
    </cfRule>
  </conditionalFormatting>
  <conditionalFormatting sqref="AE19">
    <cfRule type="cellIs" dxfId="12628" priority="176" stopIfTrue="1" operator="notEqual">
      <formula>DF19</formula>
    </cfRule>
  </conditionalFormatting>
  <conditionalFormatting sqref="AE20">
    <cfRule type="cellIs" dxfId="12627" priority="177" stopIfTrue="1" operator="notEqual">
      <formula>DF20</formula>
    </cfRule>
  </conditionalFormatting>
  <conditionalFormatting sqref="AE21">
    <cfRule type="cellIs" dxfId="12626" priority="178" stopIfTrue="1" operator="notEqual">
      <formula>DF21</formula>
    </cfRule>
  </conditionalFormatting>
  <conditionalFormatting sqref="AE22">
    <cfRule type="cellIs" dxfId="12625" priority="179" stopIfTrue="1" operator="notEqual">
      <formula>DF22</formula>
    </cfRule>
  </conditionalFormatting>
  <conditionalFormatting sqref="AE23">
    <cfRule type="cellIs" dxfId="12624" priority="180" stopIfTrue="1" operator="notEqual">
      <formula>DF23</formula>
    </cfRule>
  </conditionalFormatting>
  <conditionalFormatting sqref="AE24">
    <cfRule type="cellIs" dxfId="12623" priority="181" stopIfTrue="1" operator="notEqual">
      <formula>DF24</formula>
    </cfRule>
  </conditionalFormatting>
  <conditionalFormatting sqref="AE25">
    <cfRule type="cellIs" dxfId="12622" priority="182" stopIfTrue="1" operator="notEqual">
      <formula>DF25</formula>
    </cfRule>
  </conditionalFormatting>
  <conditionalFormatting sqref="AE26">
    <cfRule type="cellIs" dxfId="12621" priority="183" stopIfTrue="1" operator="notEqual">
      <formula>DF26</formula>
    </cfRule>
  </conditionalFormatting>
  <conditionalFormatting sqref="AE27">
    <cfRule type="cellIs" dxfId="12620" priority="184" stopIfTrue="1" operator="notEqual">
      <formula>DF27</formula>
    </cfRule>
    <cfRule type="cellIs" dxfId="12619" priority="824" stopIfTrue="1" operator="notEqual">
      <formula>DF27</formula>
    </cfRule>
  </conditionalFormatting>
  <conditionalFormatting sqref="AE28">
    <cfRule type="cellIs" dxfId="12618" priority="185" stopIfTrue="1" operator="notEqual">
      <formula>DF28</formula>
    </cfRule>
  </conditionalFormatting>
  <conditionalFormatting sqref="AE29">
    <cfRule type="cellIs" dxfId="12617" priority="186" stopIfTrue="1" operator="notEqual">
      <formula>DF29</formula>
    </cfRule>
  </conditionalFormatting>
  <conditionalFormatting sqref="AE30">
    <cfRule type="cellIs" dxfId="12616" priority="187" stopIfTrue="1" operator="notEqual">
      <formula>DF30</formula>
    </cfRule>
  </conditionalFormatting>
  <conditionalFormatting sqref="AE31">
    <cfRule type="cellIs" dxfId="12615" priority="188" stopIfTrue="1" operator="notEqual">
      <formula>DF31</formula>
    </cfRule>
  </conditionalFormatting>
  <conditionalFormatting sqref="AE32">
    <cfRule type="cellIs" dxfId="12614" priority="189" stopIfTrue="1" operator="notEqual">
      <formula>DF32</formula>
    </cfRule>
  </conditionalFormatting>
  <conditionalFormatting sqref="AE33">
    <cfRule type="cellIs" dxfId="12613" priority="190" stopIfTrue="1" operator="notEqual">
      <formula>DF33</formula>
    </cfRule>
  </conditionalFormatting>
  <conditionalFormatting sqref="AE34">
    <cfRule type="cellIs" dxfId="12612" priority="191" stopIfTrue="1" operator="notEqual">
      <formula>DF34</formula>
    </cfRule>
  </conditionalFormatting>
  <conditionalFormatting sqref="AE35">
    <cfRule type="cellIs" dxfId="12611" priority="192" stopIfTrue="1" operator="notEqual">
      <formula>DF35</formula>
    </cfRule>
  </conditionalFormatting>
  <conditionalFormatting sqref="AE36">
    <cfRule type="cellIs" dxfId="12610" priority="193" stopIfTrue="1" operator="notEqual">
      <formula>DF36</formula>
    </cfRule>
  </conditionalFormatting>
  <conditionalFormatting sqref="AE37">
    <cfRule type="cellIs" dxfId="12609" priority="194" stopIfTrue="1" operator="notEqual">
      <formula>DF37</formula>
    </cfRule>
  </conditionalFormatting>
  <conditionalFormatting sqref="AE38">
    <cfRule type="cellIs" dxfId="12608" priority="195" stopIfTrue="1" operator="notEqual">
      <formula>DF38</formula>
    </cfRule>
  </conditionalFormatting>
  <conditionalFormatting sqref="AE39">
    <cfRule type="cellIs" dxfId="12607" priority="196" stopIfTrue="1" operator="notEqual">
      <formula>DF39</formula>
    </cfRule>
  </conditionalFormatting>
  <conditionalFormatting sqref="AE40">
    <cfRule type="cellIs" dxfId="12606" priority="197" stopIfTrue="1" operator="notEqual">
      <formula>DF40</formula>
    </cfRule>
  </conditionalFormatting>
  <conditionalFormatting sqref="AE41">
    <cfRule type="cellIs" dxfId="12605" priority="198" stopIfTrue="1" operator="notEqual">
      <formula>DF41</formula>
    </cfRule>
  </conditionalFormatting>
  <conditionalFormatting sqref="AE42">
    <cfRule type="cellIs" dxfId="12604" priority="199" stopIfTrue="1" operator="notEqual">
      <formula>DF42</formula>
    </cfRule>
  </conditionalFormatting>
  <conditionalFormatting sqref="AE43">
    <cfRule type="cellIs" dxfId="12603" priority="200" stopIfTrue="1" operator="notEqual">
      <formula>DF43</formula>
    </cfRule>
  </conditionalFormatting>
  <conditionalFormatting sqref="AE44">
    <cfRule type="cellIs" dxfId="12602" priority="201" stopIfTrue="1" operator="notEqual">
      <formula>DF44</formula>
    </cfRule>
  </conditionalFormatting>
  <conditionalFormatting sqref="AE45">
    <cfRule type="cellIs" dxfId="12601" priority="202" stopIfTrue="1" operator="notEqual">
      <formula>DF45</formula>
    </cfRule>
  </conditionalFormatting>
  <conditionalFormatting sqref="AE46">
    <cfRule type="cellIs" dxfId="12600" priority="203" stopIfTrue="1" operator="notEqual">
      <formula>DF46</formula>
    </cfRule>
  </conditionalFormatting>
  <conditionalFormatting sqref="AE47">
    <cfRule type="cellIs" dxfId="12599" priority="204" stopIfTrue="1" operator="notEqual">
      <formula>DF47</formula>
    </cfRule>
  </conditionalFormatting>
  <conditionalFormatting sqref="AE48">
    <cfRule type="cellIs" dxfId="12598" priority="205" stopIfTrue="1" operator="notEqual">
      <formula>DF48</formula>
    </cfRule>
  </conditionalFormatting>
  <conditionalFormatting sqref="AE49">
    <cfRule type="cellIs" dxfId="12597" priority="206" stopIfTrue="1" operator="notEqual">
      <formula>DF49</formula>
    </cfRule>
  </conditionalFormatting>
  <conditionalFormatting sqref="AE50">
    <cfRule type="cellIs" dxfId="12596" priority="207" stopIfTrue="1" operator="notEqual">
      <formula>DF50</formula>
    </cfRule>
  </conditionalFormatting>
  <conditionalFormatting sqref="AE51">
    <cfRule type="cellIs" dxfId="12595" priority="208" stopIfTrue="1" operator="notEqual">
      <formula>DF51</formula>
    </cfRule>
  </conditionalFormatting>
  <conditionalFormatting sqref="AE52">
    <cfRule type="cellIs" dxfId="12594" priority="209" stopIfTrue="1" operator="notEqual">
      <formula>DF52</formula>
    </cfRule>
  </conditionalFormatting>
  <conditionalFormatting sqref="AE53">
    <cfRule type="cellIs" dxfId="12593" priority="210" stopIfTrue="1" operator="notEqual">
      <formula>DF53</formula>
    </cfRule>
  </conditionalFormatting>
  <conditionalFormatting sqref="AE54">
    <cfRule type="cellIs" dxfId="12592" priority="211" stopIfTrue="1" operator="notEqual">
      <formula>DF54</formula>
    </cfRule>
  </conditionalFormatting>
  <conditionalFormatting sqref="AE55">
    <cfRule type="cellIs" dxfId="12591" priority="212" stopIfTrue="1" operator="notEqual">
      <formula>DF55</formula>
    </cfRule>
  </conditionalFormatting>
  <conditionalFormatting sqref="AE56">
    <cfRule type="cellIs" dxfId="12590" priority="213" stopIfTrue="1" operator="notEqual">
      <formula>DF56</formula>
    </cfRule>
  </conditionalFormatting>
  <conditionalFormatting sqref="AE57">
    <cfRule type="cellIs" dxfId="12589" priority="214" stopIfTrue="1" operator="notEqual">
      <formula>DF57</formula>
    </cfRule>
  </conditionalFormatting>
  <conditionalFormatting sqref="AE58">
    <cfRule type="cellIs" dxfId="12588" priority="215" stopIfTrue="1" operator="notEqual">
      <formula>DF58</formula>
    </cfRule>
  </conditionalFormatting>
  <conditionalFormatting sqref="AE59">
    <cfRule type="cellIs" dxfId="12587" priority="216" stopIfTrue="1" operator="notEqual">
      <formula>DF59</formula>
    </cfRule>
  </conditionalFormatting>
  <conditionalFormatting sqref="AE60">
    <cfRule type="cellIs" dxfId="12586" priority="217" stopIfTrue="1" operator="notEqual">
      <formula>DF60</formula>
    </cfRule>
  </conditionalFormatting>
  <conditionalFormatting sqref="AE61">
    <cfRule type="cellIs" dxfId="12585" priority="218" stopIfTrue="1" operator="notEqual">
      <formula>DF61</formula>
    </cfRule>
  </conditionalFormatting>
  <conditionalFormatting sqref="AE62">
    <cfRule type="cellIs" dxfId="12584" priority="219" stopIfTrue="1" operator="notEqual">
      <formula>DF62</formula>
    </cfRule>
  </conditionalFormatting>
  <conditionalFormatting sqref="AE63">
    <cfRule type="cellIs" dxfId="12583" priority="220" stopIfTrue="1" operator="notEqual">
      <formula>DF63</formula>
    </cfRule>
  </conditionalFormatting>
  <conditionalFormatting sqref="AE64">
    <cfRule type="cellIs" dxfId="12582" priority="221" stopIfTrue="1" operator="notEqual">
      <formula>DF64</formula>
    </cfRule>
  </conditionalFormatting>
  <conditionalFormatting sqref="AE65">
    <cfRule type="cellIs" dxfId="12581" priority="222" stopIfTrue="1" operator="notEqual">
      <formula>DF65</formula>
    </cfRule>
  </conditionalFormatting>
  <conditionalFormatting sqref="AE66">
    <cfRule type="cellIs" dxfId="12580" priority="223" stopIfTrue="1" operator="notEqual">
      <formula>DF66</formula>
    </cfRule>
  </conditionalFormatting>
  <conditionalFormatting sqref="AE67">
    <cfRule type="cellIs" dxfId="12579" priority="224" stopIfTrue="1" operator="notEqual">
      <formula>DF67</formula>
    </cfRule>
  </conditionalFormatting>
  <conditionalFormatting sqref="AE68">
    <cfRule type="cellIs" dxfId="12578" priority="225" stopIfTrue="1" operator="notEqual">
      <formula>DF68</formula>
    </cfRule>
  </conditionalFormatting>
  <conditionalFormatting sqref="AE69">
    <cfRule type="cellIs" dxfId="12577" priority="226" stopIfTrue="1" operator="notEqual">
      <formula>DF69</formula>
    </cfRule>
  </conditionalFormatting>
  <conditionalFormatting sqref="AE70">
    <cfRule type="cellIs" dxfId="12576" priority="227" stopIfTrue="1" operator="notEqual">
      <formula>DF70</formula>
    </cfRule>
  </conditionalFormatting>
  <conditionalFormatting sqref="AE71">
    <cfRule type="cellIs" dxfId="12575" priority="228" stopIfTrue="1" operator="notEqual">
      <formula>DF71</formula>
    </cfRule>
  </conditionalFormatting>
  <conditionalFormatting sqref="AE72">
    <cfRule type="cellIs" dxfId="12574" priority="229" stopIfTrue="1" operator="notEqual">
      <formula>DF72</formula>
    </cfRule>
  </conditionalFormatting>
  <conditionalFormatting sqref="AE73">
    <cfRule type="cellIs" dxfId="12573" priority="230" stopIfTrue="1" operator="notEqual">
      <formula>DF73</formula>
    </cfRule>
  </conditionalFormatting>
  <conditionalFormatting sqref="AE74">
    <cfRule type="cellIs" dxfId="12572" priority="231" stopIfTrue="1" operator="notEqual">
      <formula>DF74</formula>
    </cfRule>
  </conditionalFormatting>
  <conditionalFormatting sqref="AE75">
    <cfRule type="cellIs" dxfId="12571" priority="232" stopIfTrue="1" operator="notEqual">
      <formula>DF75</formula>
    </cfRule>
  </conditionalFormatting>
  <conditionalFormatting sqref="AE76">
    <cfRule type="cellIs" dxfId="12570" priority="233" stopIfTrue="1" operator="notEqual">
      <formula>DF76</formula>
    </cfRule>
  </conditionalFormatting>
  <conditionalFormatting sqref="AE77">
    <cfRule type="cellIs" dxfId="12569" priority="234" stopIfTrue="1" operator="notEqual">
      <formula>DF77</formula>
    </cfRule>
  </conditionalFormatting>
  <conditionalFormatting sqref="AE78">
    <cfRule type="cellIs" dxfId="12568" priority="235" stopIfTrue="1" operator="notEqual">
      <formula>DF78</formula>
    </cfRule>
  </conditionalFormatting>
  <conditionalFormatting sqref="AE79">
    <cfRule type="cellIs" dxfId="12567" priority="236" stopIfTrue="1" operator="notEqual">
      <formula>DF79</formula>
    </cfRule>
  </conditionalFormatting>
  <conditionalFormatting sqref="AE80">
    <cfRule type="cellIs" dxfId="12566" priority="237" stopIfTrue="1" operator="notEqual">
      <formula>DF80</formula>
    </cfRule>
  </conditionalFormatting>
  <conditionalFormatting sqref="AE81">
    <cfRule type="cellIs" dxfId="12565" priority="238" stopIfTrue="1" operator="notEqual">
      <formula>DF81</formula>
    </cfRule>
  </conditionalFormatting>
  <conditionalFormatting sqref="AE82">
    <cfRule type="cellIs" dxfId="12564" priority="239" stopIfTrue="1" operator="notEqual">
      <formula>DF82</formula>
    </cfRule>
  </conditionalFormatting>
  <conditionalFormatting sqref="AE83">
    <cfRule type="cellIs" dxfId="12563" priority="240" stopIfTrue="1" operator="notEqual">
      <formula>DF83</formula>
    </cfRule>
  </conditionalFormatting>
  <conditionalFormatting sqref="AE84">
    <cfRule type="cellIs" dxfId="12562" priority="241" stopIfTrue="1" operator="notEqual">
      <formula>DF84</formula>
    </cfRule>
  </conditionalFormatting>
  <conditionalFormatting sqref="AE85">
    <cfRule type="cellIs" dxfId="12561" priority="242" stopIfTrue="1" operator="notEqual">
      <formula>DF85</formula>
    </cfRule>
  </conditionalFormatting>
  <conditionalFormatting sqref="AE86">
    <cfRule type="cellIs" dxfId="12560" priority="243" stopIfTrue="1" operator="notEqual">
      <formula>DF86</formula>
    </cfRule>
  </conditionalFormatting>
  <conditionalFormatting sqref="AE87">
    <cfRule type="cellIs" dxfId="12559" priority="244" stopIfTrue="1" operator="notEqual">
      <formula>DF87</formula>
    </cfRule>
  </conditionalFormatting>
  <conditionalFormatting sqref="AE88">
    <cfRule type="cellIs" dxfId="12558" priority="245" stopIfTrue="1" operator="notEqual">
      <formula>DF88</formula>
    </cfRule>
  </conditionalFormatting>
  <conditionalFormatting sqref="AE89">
    <cfRule type="cellIs" dxfId="12557" priority="246" stopIfTrue="1" operator="notEqual">
      <formula>DF89</formula>
    </cfRule>
  </conditionalFormatting>
  <conditionalFormatting sqref="AE90">
    <cfRule type="cellIs" dxfId="12556" priority="247" stopIfTrue="1" operator="notEqual">
      <formula>DF90</formula>
    </cfRule>
  </conditionalFormatting>
  <conditionalFormatting sqref="AE91">
    <cfRule type="cellIs" dxfId="12555" priority="248" stopIfTrue="1" operator="notEqual">
      <formula>DF91</formula>
    </cfRule>
  </conditionalFormatting>
  <conditionalFormatting sqref="AE92">
    <cfRule type="cellIs" dxfId="12554" priority="249" stopIfTrue="1" operator="notEqual">
      <formula>DF92</formula>
    </cfRule>
  </conditionalFormatting>
  <conditionalFormatting sqref="AE93">
    <cfRule type="cellIs" dxfId="12553" priority="250" stopIfTrue="1" operator="notEqual">
      <formula>DF93</formula>
    </cfRule>
  </conditionalFormatting>
  <conditionalFormatting sqref="AE94">
    <cfRule type="cellIs" dxfId="12552" priority="251" stopIfTrue="1" operator="notEqual">
      <formula>DF94</formula>
    </cfRule>
  </conditionalFormatting>
  <conditionalFormatting sqref="AE95">
    <cfRule type="cellIs" dxfId="12551" priority="252" stopIfTrue="1" operator="notEqual">
      <formula>DF95</formula>
    </cfRule>
  </conditionalFormatting>
  <conditionalFormatting sqref="AE96">
    <cfRule type="cellIs" dxfId="12550" priority="253" stopIfTrue="1" operator="notEqual">
      <formula>DF96</formula>
    </cfRule>
  </conditionalFormatting>
  <conditionalFormatting sqref="AE97">
    <cfRule type="cellIs" dxfId="12549" priority="254" stopIfTrue="1" operator="notEqual">
      <formula>DF97</formula>
    </cfRule>
  </conditionalFormatting>
  <conditionalFormatting sqref="AE98">
    <cfRule type="cellIs" dxfId="12548" priority="255" stopIfTrue="1" operator="notEqual">
      <formula>DF98</formula>
    </cfRule>
  </conditionalFormatting>
  <conditionalFormatting sqref="AE99">
    <cfRule type="cellIs" dxfId="12547" priority="256" stopIfTrue="1" operator="notEqual">
      <formula>DF99</formula>
    </cfRule>
  </conditionalFormatting>
  <conditionalFormatting sqref="AE100">
    <cfRule type="cellIs" dxfId="12546" priority="257" stopIfTrue="1" operator="notEqual">
      <formula>DF100</formula>
    </cfRule>
  </conditionalFormatting>
  <conditionalFormatting sqref="AE101">
    <cfRule type="cellIs" dxfId="12545" priority="258" stopIfTrue="1" operator="notEqual">
      <formula>DF101</formula>
    </cfRule>
  </conditionalFormatting>
  <conditionalFormatting sqref="AE102">
    <cfRule type="cellIs" dxfId="12544" priority="259" stopIfTrue="1" operator="notEqual">
      <formula>DF102</formula>
    </cfRule>
  </conditionalFormatting>
  <conditionalFormatting sqref="AE103">
    <cfRule type="cellIs" dxfId="12543" priority="260" stopIfTrue="1" operator="notEqual">
      <formula>DF103</formula>
    </cfRule>
  </conditionalFormatting>
  <conditionalFormatting sqref="AE104">
    <cfRule type="cellIs" dxfId="12542" priority="261" stopIfTrue="1" operator="notEqual">
      <formula>DF104</formula>
    </cfRule>
  </conditionalFormatting>
  <conditionalFormatting sqref="AE105">
    <cfRule type="cellIs" dxfId="12541" priority="262" stopIfTrue="1" operator="notEqual">
      <formula>DF105</formula>
    </cfRule>
  </conditionalFormatting>
  <conditionalFormatting sqref="AE106">
    <cfRule type="cellIs" dxfId="12540" priority="263" stopIfTrue="1" operator="notEqual">
      <formula>DF106</formula>
    </cfRule>
  </conditionalFormatting>
  <conditionalFormatting sqref="AE107">
    <cfRule type="cellIs" dxfId="12539" priority="264" stopIfTrue="1" operator="notEqual">
      <formula>DF107</formula>
    </cfRule>
  </conditionalFormatting>
  <conditionalFormatting sqref="AE108">
    <cfRule type="cellIs" dxfId="12538" priority="265" stopIfTrue="1" operator="notEqual">
      <formula>DF108</formula>
    </cfRule>
  </conditionalFormatting>
  <conditionalFormatting sqref="AE109">
    <cfRule type="cellIs" dxfId="12537" priority="266" stopIfTrue="1" operator="notEqual">
      <formula>DF109</formula>
    </cfRule>
  </conditionalFormatting>
  <conditionalFormatting sqref="AE110">
    <cfRule type="cellIs" dxfId="12536" priority="267" stopIfTrue="1" operator="notEqual">
      <formula>DF110</formula>
    </cfRule>
  </conditionalFormatting>
  <conditionalFormatting sqref="AE111">
    <cfRule type="cellIs" dxfId="12535" priority="268" stopIfTrue="1" operator="notEqual">
      <formula>DF111</formula>
    </cfRule>
  </conditionalFormatting>
  <conditionalFormatting sqref="AE112">
    <cfRule type="cellIs" dxfId="12534" priority="269" stopIfTrue="1" operator="notEqual">
      <formula>DF112</formula>
    </cfRule>
  </conditionalFormatting>
  <conditionalFormatting sqref="AE113">
    <cfRule type="cellIs" dxfId="12533" priority="270" stopIfTrue="1" operator="notEqual">
      <formula>DF113</formula>
    </cfRule>
  </conditionalFormatting>
  <conditionalFormatting sqref="AE114">
    <cfRule type="cellIs" dxfId="12532" priority="271" stopIfTrue="1" operator="notEqual">
      <formula>DF114</formula>
    </cfRule>
  </conditionalFormatting>
  <conditionalFormatting sqref="AE115">
    <cfRule type="cellIs" dxfId="12531" priority="272" stopIfTrue="1" operator="notEqual">
      <formula>DF115</formula>
    </cfRule>
  </conditionalFormatting>
  <conditionalFormatting sqref="AE116">
    <cfRule type="cellIs" dxfId="12530" priority="273" stopIfTrue="1" operator="notEqual">
      <formula>DF116</formula>
    </cfRule>
  </conditionalFormatting>
  <conditionalFormatting sqref="AE117">
    <cfRule type="cellIs" dxfId="12529" priority="274" stopIfTrue="1" operator="notEqual">
      <formula>DF117</formula>
    </cfRule>
  </conditionalFormatting>
  <conditionalFormatting sqref="AE118">
    <cfRule type="cellIs" dxfId="12528" priority="275" stopIfTrue="1" operator="notEqual">
      <formula>DF118</formula>
    </cfRule>
  </conditionalFormatting>
  <conditionalFormatting sqref="AE119">
    <cfRule type="cellIs" dxfId="12527" priority="276" stopIfTrue="1" operator="notEqual">
      <formula>DF119</formula>
    </cfRule>
  </conditionalFormatting>
  <conditionalFormatting sqref="AE120">
    <cfRule type="cellIs" dxfId="12526" priority="277" stopIfTrue="1" operator="notEqual">
      <formula>DF120</formula>
    </cfRule>
  </conditionalFormatting>
  <conditionalFormatting sqref="AE121">
    <cfRule type="cellIs" dxfId="12525" priority="278" stopIfTrue="1" operator="notEqual">
      <formula>DF121</formula>
    </cfRule>
  </conditionalFormatting>
  <conditionalFormatting sqref="AE122">
    <cfRule type="cellIs" dxfId="12524" priority="279" stopIfTrue="1" operator="notEqual">
      <formula>DF122</formula>
    </cfRule>
  </conditionalFormatting>
  <conditionalFormatting sqref="AE123">
    <cfRule type="cellIs" dxfId="12523" priority="280" stopIfTrue="1" operator="notEqual">
      <formula>DF123</formula>
    </cfRule>
  </conditionalFormatting>
  <conditionalFormatting sqref="AE124">
    <cfRule type="cellIs" dxfId="12522" priority="281" stopIfTrue="1" operator="notEqual">
      <formula>DF124</formula>
    </cfRule>
  </conditionalFormatting>
  <conditionalFormatting sqref="AE125">
    <cfRule type="cellIs" dxfId="12521" priority="282" stopIfTrue="1" operator="notEqual">
      <formula>DF125</formula>
    </cfRule>
  </conditionalFormatting>
  <conditionalFormatting sqref="AE126">
    <cfRule type="cellIs" dxfId="12520" priority="283" stopIfTrue="1" operator="notEqual">
      <formula>DF126</formula>
    </cfRule>
  </conditionalFormatting>
  <conditionalFormatting sqref="AE127">
    <cfRule type="cellIs" dxfId="12519" priority="284" stopIfTrue="1" operator="notEqual">
      <formula>DF127</formula>
    </cfRule>
  </conditionalFormatting>
  <conditionalFormatting sqref="AE128">
    <cfRule type="cellIs" dxfId="12518" priority="285" stopIfTrue="1" operator="notEqual">
      <formula>DF128</formula>
    </cfRule>
  </conditionalFormatting>
  <conditionalFormatting sqref="AE129">
    <cfRule type="cellIs" dxfId="12517" priority="286" stopIfTrue="1" operator="notEqual">
      <formula>DF129</formula>
    </cfRule>
  </conditionalFormatting>
  <conditionalFormatting sqref="AE130">
    <cfRule type="cellIs" dxfId="12516" priority="287" stopIfTrue="1" operator="notEqual">
      <formula>DF130</formula>
    </cfRule>
  </conditionalFormatting>
  <conditionalFormatting sqref="AE11">
    <cfRule type="cellIs" dxfId="12515" priority="296" stopIfTrue="1" operator="notEqual">
      <formula>DF11</formula>
    </cfRule>
  </conditionalFormatting>
  <conditionalFormatting sqref="AE12">
    <cfRule type="cellIs" dxfId="12514" priority="297" stopIfTrue="1" operator="notEqual">
      <formula>DF12</formula>
    </cfRule>
  </conditionalFormatting>
  <conditionalFormatting sqref="AE14">
    <cfRule type="cellIs" dxfId="12513" priority="299" stopIfTrue="1" operator="notEqual">
      <formula>DF14</formula>
    </cfRule>
  </conditionalFormatting>
  <conditionalFormatting sqref="AE15">
    <cfRule type="cellIs" dxfId="12512" priority="300" stopIfTrue="1" operator="notEqual">
      <formula>DF15</formula>
    </cfRule>
  </conditionalFormatting>
  <conditionalFormatting sqref="AE16">
    <cfRule type="cellIs" dxfId="12511" priority="301" stopIfTrue="1" operator="notEqual">
      <formula>DF16</formula>
    </cfRule>
  </conditionalFormatting>
  <conditionalFormatting sqref="AE17">
    <cfRule type="cellIs" dxfId="12510" priority="302" stopIfTrue="1" operator="notEqual">
      <formula>DF17</formula>
    </cfRule>
  </conditionalFormatting>
  <conditionalFormatting sqref="AE18">
    <cfRule type="cellIs" dxfId="12509" priority="303" stopIfTrue="1" operator="notEqual">
      <formula>DF18</formula>
    </cfRule>
  </conditionalFormatting>
  <conditionalFormatting sqref="AE19">
    <cfRule type="cellIs" dxfId="12508" priority="304" stopIfTrue="1" operator="notEqual">
      <formula>DF19</formula>
    </cfRule>
  </conditionalFormatting>
  <conditionalFormatting sqref="AE20">
    <cfRule type="cellIs" dxfId="12507" priority="305" stopIfTrue="1" operator="notEqual">
      <formula>DF20</formula>
    </cfRule>
  </conditionalFormatting>
  <conditionalFormatting sqref="AE21">
    <cfRule type="cellIs" dxfId="12506" priority="306" stopIfTrue="1" operator="notEqual">
      <formula>DF21</formula>
    </cfRule>
  </conditionalFormatting>
  <conditionalFormatting sqref="AE22">
    <cfRule type="cellIs" dxfId="12505" priority="307" stopIfTrue="1" operator="notEqual">
      <formula>DF22</formula>
    </cfRule>
  </conditionalFormatting>
  <conditionalFormatting sqref="AE23">
    <cfRule type="cellIs" dxfId="12504" priority="308" stopIfTrue="1" operator="notEqual">
      <formula>DF23</formula>
    </cfRule>
  </conditionalFormatting>
  <conditionalFormatting sqref="AE24">
    <cfRule type="cellIs" dxfId="12503" priority="309" stopIfTrue="1" operator="notEqual">
      <formula>DF24</formula>
    </cfRule>
  </conditionalFormatting>
  <conditionalFormatting sqref="AE25">
    <cfRule type="cellIs" dxfId="12502" priority="310" stopIfTrue="1" operator="notEqual">
      <formula>DF25</formula>
    </cfRule>
  </conditionalFormatting>
  <conditionalFormatting sqref="AE26">
    <cfRule type="cellIs" dxfId="12501" priority="311" stopIfTrue="1" operator="notEqual">
      <formula>DF26</formula>
    </cfRule>
  </conditionalFormatting>
  <conditionalFormatting sqref="AE27">
    <cfRule type="cellIs" dxfId="12500" priority="312" stopIfTrue="1" operator="notEqual">
      <formula>DF27</formula>
    </cfRule>
  </conditionalFormatting>
  <conditionalFormatting sqref="AE28">
    <cfRule type="cellIs" dxfId="12499" priority="313" stopIfTrue="1" operator="notEqual">
      <formula>DF28</formula>
    </cfRule>
  </conditionalFormatting>
  <conditionalFormatting sqref="AE29">
    <cfRule type="cellIs" dxfId="12498" priority="314" stopIfTrue="1" operator="notEqual">
      <formula>DF29</formula>
    </cfRule>
  </conditionalFormatting>
  <conditionalFormatting sqref="AE30">
    <cfRule type="cellIs" dxfId="12497" priority="315" stopIfTrue="1" operator="notEqual">
      <formula>DF30</formula>
    </cfRule>
  </conditionalFormatting>
  <conditionalFormatting sqref="AE31">
    <cfRule type="cellIs" dxfId="12496" priority="316" stopIfTrue="1" operator="notEqual">
      <formula>DF31</formula>
    </cfRule>
  </conditionalFormatting>
  <conditionalFormatting sqref="AE32">
    <cfRule type="cellIs" dxfId="12495" priority="317" stopIfTrue="1" operator="notEqual">
      <formula>DF32</formula>
    </cfRule>
  </conditionalFormatting>
  <conditionalFormatting sqref="AE33">
    <cfRule type="cellIs" dxfId="12494" priority="318" stopIfTrue="1" operator="notEqual">
      <formula>DF33</formula>
    </cfRule>
  </conditionalFormatting>
  <conditionalFormatting sqref="AE34">
    <cfRule type="cellIs" dxfId="12493" priority="319" stopIfTrue="1" operator="notEqual">
      <formula>DF34</formula>
    </cfRule>
  </conditionalFormatting>
  <conditionalFormatting sqref="AE35">
    <cfRule type="cellIs" dxfId="12492" priority="320" stopIfTrue="1" operator="notEqual">
      <formula>DF35</formula>
    </cfRule>
  </conditionalFormatting>
  <conditionalFormatting sqref="AE36">
    <cfRule type="cellIs" dxfId="12491" priority="321" stopIfTrue="1" operator="notEqual">
      <formula>DF36</formula>
    </cfRule>
  </conditionalFormatting>
  <conditionalFormatting sqref="AE37">
    <cfRule type="cellIs" dxfId="12490" priority="322" stopIfTrue="1" operator="notEqual">
      <formula>DF37</formula>
    </cfRule>
  </conditionalFormatting>
  <conditionalFormatting sqref="AE38">
    <cfRule type="cellIs" dxfId="12489" priority="323" stopIfTrue="1" operator="notEqual">
      <formula>DF38</formula>
    </cfRule>
  </conditionalFormatting>
  <conditionalFormatting sqref="AE39">
    <cfRule type="cellIs" dxfId="12488" priority="324" stopIfTrue="1" operator="notEqual">
      <formula>DF39</formula>
    </cfRule>
  </conditionalFormatting>
  <conditionalFormatting sqref="AE40">
    <cfRule type="cellIs" dxfId="12487" priority="325" stopIfTrue="1" operator="notEqual">
      <formula>DF40</formula>
    </cfRule>
  </conditionalFormatting>
  <conditionalFormatting sqref="AE41">
    <cfRule type="cellIs" dxfId="12486" priority="326" stopIfTrue="1" operator="notEqual">
      <formula>DF41</formula>
    </cfRule>
  </conditionalFormatting>
  <conditionalFormatting sqref="AE42">
    <cfRule type="cellIs" dxfId="12485" priority="327" stopIfTrue="1" operator="notEqual">
      <formula>DF42</formula>
    </cfRule>
  </conditionalFormatting>
  <conditionalFormatting sqref="AE43">
    <cfRule type="cellIs" dxfId="12484" priority="328" stopIfTrue="1" operator="notEqual">
      <formula>DF43</formula>
    </cfRule>
  </conditionalFormatting>
  <conditionalFormatting sqref="AE44">
    <cfRule type="cellIs" dxfId="12483" priority="329" stopIfTrue="1" operator="notEqual">
      <formula>DF44</formula>
    </cfRule>
  </conditionalFormatting>
  <conditionalFormatting sqref="AE45">
    <cfRule type="cellIs" dxfId="12482" priority="330" stopIfTrue="1" operator="notEqual">
      <formula>DF45</formula>
    </cfRule>
  </conditionalFormatting>
  <conditionalFormatting sqref="AE46">
    <cfRule type="cellIs" dxfId="12481" priority="331" stopIfTrue="1" operator="notEqual">
      <formula>DF46</formula>
    </cfRule>
  </conditionalFormatting>
  <conditionalFormatting sqref="AE47">
    <cfRule type="cellIs" dxfId="12480" priority="332" stopIfTrue="1" operator="notEqual">
      <formula>DF47</formula>
    </cfRule>
  </conditionalFormatting>
  <conditionalFormatting sqref="AE48">
    <cfRule type="cellIs" dxfId="12479" priority="333" stopIfTrue="1" operator="notEqual">
      <formula>DF48</formula>
    </cfRule>
  </conditionalFormatting>
  <conditionalFormatting sqref="AE49">
    <cfRule type="cellIs" dxfId="12478" priority="334" stopIfTrue="1" operator="notEqual">
      <formula>DF49</formula>
    </cfRule>
  </conditionalFormatting>
  <conditionalFormatting sqref="AE50">
    <cfRule type="cellIs" dxfId="12477" priority="335" stopIfTrue="1" operator="notEqual">
      <formula>DF50</formula>
    </cfRule>
  </conditionalFormatting>
  <conditionalFormatting sqref="AE51">
    <cfRule type="cellIs" dxfId="12476" priority="336" stopIfTrue="1" operator="notEqual">
      <formula>DF51</formula>
    </cfRule>
  </conditionalFormatting>
  <conditionalFormatting sqref="AE52">
    <cfRule type="cellIs" dxfId="12475" priority="337" stopIfTrue="1" operator="notEqual">
      <formula>DF52</formula>
    </cfRule>
  </conditionalFormatting>
  <conditionalFormatting sqref="AE53">
    <cfRule type="cellIs" dxfId="12474" priority="338" stopIfTrue="1" operator="notEqual">
      <formula>DF53</formula>
    </cfRule>
  </conditionalFormatting>
  <conditionalFormatting sqref="AE54">
    <cfRule type="cellIs" dxfId="12473" priority="339" stopIfTrue="1" operator="notEqual">
      <formula>DF54</formula>
    </cfRule>
  </conditionalFormatting>
  <conditionalFormatting sqref="AE55">
    <cfRule type="cellIs" dxfId="12472" priority="340" stopIfTrue="1" operator="notEqual">
      <formula>DF55</formula>
    </cfRule>
  </conditionalFormatting>
  <conditionalFormatting sqref="AE56">
    <cfRule type="cellIs" dxfId="12471" priority="341" stopIfTrue="1" operator="notEqual">
      <formula>DF56</formula>
    </cfRule>
  </conditionalFormatting>
  <conditionalFormatting sqref="AE57">
    <cfRule type="cellIs" dxfId="12470" priority="342" stopIfTrue="1" operator="notEqual">
      <formula>DF57</formula>
    </cfRule>
  </conditionalFormatting>
  <conditionalFormatting sqref="AE58">
    <cfRule type="cellIs" dxfId="12469" priority="343" stopIfTrue="1" operator="notEqual">
      <formula>DF58</formula>
    </cfRule>
  </conditionalFormatting>
  <conditionalFormatting sqref="AE59">
    <cfRule type="cellIs" dxfId="12468" priority="344" stopIfTrue="1" operator="notEqual">
      <formula>DF59</formula>
    </cfRule>
  </conditionalFormatting>
  <conditionalFormatting sqref="AE60">
    <cfRule type="cellIs" dxfId="12467" priority="345" stopIfTrue="1" operator="notEqual">
      <formula>DF60</formula>
    </cfRule>
  </conditionalFormatting>
  <conditionalFormatting sqref="AE61">
    <cfRule type="cellIs" dxfId="12466" priority="346" stopIfTrue="1" operator="notEqual">
      <formula>DF61</formula>
    </cfRule>
  </conditionalFormatting>
  <conditionalFormatting sqref="AE62">
    <cfRule type="cellIs" dxfId="12465" priority="347" stopIfTrue="1" operator="notEqual">
      <formula>DF62</formula>
    </cfRule>
  </conditionalFormatting>
  <conditionalFormatting sqref="AE63">
    <cfRule type="cellIs" dxfId="12464" priority="348" stopIfTrue="1" operator="notEqual">
      <formula>DF63</formula>
    </cfRule>
  </conditionalFormatting>
  <conditionalFormatting sqref="AE64">
    <cfRule type="cellIs" dxfId="12463" priority="349" stopIfTrue="1" operator="notEqual">
      <formula>DF64</formula>
    </cfRule>
  </conditionalFormatting>
  <conditionalFormatting sqref="AE65">
    <cfRule type="cellIs" dxfId="12462" priority="350" stopIfTrue="1" operator="notEqual">
      <formula>DF65</formula>
    </cfRule>
  </conditionalFormatting>
  <conditionalFormatting sqref="AE66">
    <cfRule type="cellIs" dxfId="12461" priority="351" stopIfTrue="1" operator="notEqual">
      <formula>DF66</formula>
    </cfRule>
  </conditionalFormatting>
  <conditionalFormatting sqref="AE67">
    <cfRule type="cellIs" dxfId="12460" priority="352" stopIfTrue="1" operator="notEqual">
      <formula>DF67</formula>
    </cfRule>
  </conditionalFormatting>
  <conditionalFormatting sqref="AE68">
    <cfRule type="cellIs" dxfId="12459" priority="353" stopIfTrue="1" operator="notEqual">
      <formula>DF68</formula>
    </cfRule>
  </conditionalFormatting>
  <conditionalFormatting sqref="AE69">
    <cfRule type="cellIs" dxfId="12458" priority="354" stopIfTrue="1" operator="notEqual">
      <formula>DF69</formula>
    </cfRule>
  </conditionalFormatting>
  <conditionalFormatting sqref="AE70">
    <cfRule type="cellIs" dxfId="12457" priority="355" stopIfTrue="1" operator="notEqual">
      <formula>DF70</formula>
    </cfRule>
  </conditionalFormatting>
  <conditionalFormatting sqref="AE71">
    <cfRule type="cellIs" dxfId="12456" priority="356" stopIfTrue="1" operator="notEqual">
      <formula>DF71</formula>
    </cfRule>
  </conditionalFormatting>
  <conditionalFormatting sqref="AE72">
    <cfRule type="cellIs" dxfId="12455" priority="357" stopIfTrue="1" operator="notEqual">
      <formula>DF72</formula>
    </cfRule>
  </conditionalFormatting>
  <conditionalFormatting sqref="AE73">
    <cfRule type="cellIs" dxfId="12454" priority="358" stopIfTrue="1" operator="notEqual">
      <formula>DF73</formula>
    </cfRule>
  </conditionalFormatting>
  <conditionalFormatting sqref="AE74">
    <cfRule type="cellIs" dxfId="12453" priority="359" stopIfTrue="1" operator="notEqual">
      <formula>DF74</formula>
    </cfRule>
  </conditionalFormatting>
  <conditionalFormatting sqref="AE75">
    <cfRule type="cellIs" dxfId="12452" priority="360" stopIfTrue="1" operator="notEqual">
      <formula>DF75</formula>
    </cfRule>
  </conditionalFormatting>
  <conditionalFormatting sqref="AE76">
    <cfRule type="cellIs" dxfId="12451" priority="361" stopIfTrue="1" operator="notEqual">
      <formula>DF76</formula>
    </cfRule>
  </conditionalFormatting>
  <conditionalFormatting sqref="AE77">
    <cfRule type="cellIs" dxfId="12450" priority="362" stopIfTrue="1" operator="notEqual">
      <formula>DF77</formula>
    </cfRule>
  </conditionalFormatting>
  <conditionalFormatting sqref="AE78">
    <cfRule type="cellIs" dxfId="12449" priority="363" stopIfTrue="1" operator="notEqual">
      <formula>DF78</formula>
    </cfRule>
  </conditionalFormatting>
  <conditionalFormatting sqref="AE79">
    <cfRule type="cellIs" dxfId="12448" priority="364" stopIfTrue="1" operator="notEqual">
      <formula>DF79</formula>
    </cfRule>
  </conditionalFormatting>
  <conditionalFormatting sqref="AE80">
    <cfRule type="cellIs" dxfId="12447" priority="365" stopIfTrue="1" operator="notEqual">
      <formula>DF80</formula>
    </cfRule>
  </conditionalFormatting>
  <conditionalFormatting sqref="AE81">
    <cfRule type="cellIs" dxfId="12446" priority="366" stopIfTrue="1" operator="notEqual">
      <formula>DF81</formula>
    </cfRule>
  </conditionalFormatting>
  <conditionalFormatting sqref="AE82">
    <cfRule type="cellIs" dxfId="12445" priority="367" stopIfTrue="1" operator="notEqual">
      <formula>DF82</formula>
    </cfRule>
  </conditionalFormatting>
  <conditionalFormatting sqref="AE83">
    <cfRule type="cellIs" dxfId="12444" priority="368" stopIfTrue="1" operator="notEqual">
      <formula>DF83</formula>
    </cfRule>
  </conditionalFormatting>
  <conditionalFormatting sqref="AE84">
    <cfRule type="cellIs" dxfId="12443" priority="369" stopIfTrue="1" operator="notEqual">
      <formula>DF84</formula>
    </cfRule>
  </conditionalFormatting>
  <conditionalFormatting sqref="AE85">
    <cfRule type="cellIs" dxfId="12442" priority="370" stopIfTrue="1" operator="notEqual">
      <formula>DF85</formula>
    </cfRule>
  </conditionalFormatting>
  <conditionalFormatting sqref="AE86">
    <cfRule type="cellIs" dxfId="12441" priority="371" stopIfTrue="1" operator="notEqual">
      <formula>DF86</formula>
    </cfRule>
  </conditionalFormatting>
  <conditionalFormatting sqref="AE87">
    <cfRule type="cellIs" dxfId="12440" priority="372" stopIfTrue="1" operator="notEqual">
      <formula>DF87</formula>
    </cfRule>
  </conditionalFormatting>
  <conditionalFormatting sqref="AE88">
    <cfRule type="cellIs" dxfId="12439" priority="373" stopIfTrue="1" operator="notEqual">
      <formula>DF88</formula>
    </cfRule>
  </conditionalFormatting>
  <conditionalFormatting sqref="AE89">
    <cfRule type="cellIs" dxfId="12438" priority="374" stopIfTrue="1" operator="notEqual">
      <formula>DF89</formula>
    </cfRule>
  </conditionalFormatting>
  <conditionalFormatting sqref="AE90">
    <cfRule type="cellIs" dxfId="12437" priority="375" stopIfTrue="1" operator="notEqual">
      <formula>DF90</formula>
    </cfRule>
  </conditionalFormatting>
  <conditionalFormatting sqref="AE91">
    <cfRule type="cellIs" dxfId="12436" priority="376" stopIfTrue="1" operator="notEqual">
      <formula>DF91</formula>
    </cfRule>
  </conditionalFormatting>
  <conditionalFormatting sqref="AE92">
    <cfRule type="cellIs" dxfId="12435" priority="377" stopIfTrue="1" operator="notEqual">
      <formula>DF92</formula>
    </cfRule>
  </conditionalFormatting>
  <conditionalFormatting sqref="AE93">
    <cfRule type="cellIs" dxfId="12434" priority="378" stopIfTrue="1" operator="notEqual">
      <formula>DF93</formula>
    </cfRule>
  </conditionalFormatting>
  <conditionalFormatting sqref="AE94">
    <cfRule type="cellIs" dxfId="12433" priority="379" stopIfTrue="1" operator="notEqual">
      <formula>DF94</formula>
    </cfRule>
  </conditionalFormatting>
  <conditionalFormatting sqref="AE95">
    <cfRule type="cellIs" dxfId="12432" priority="380" stopIfTrue="1" operator="notEqual">
      <formula>DF95</formula>
    </cfRule>
  </conditionalFormatting>
  <conditionalFormatting sqref="AE96">
    <cfRule type="cellIs" dxfId="12431" priority="381" stopIfTrue="1" operator="notEqual">
      <formula>DF96</formula>
    </cfRule>
  </conditionalFormatting>
  <conditionalFormatting sqref="AE97">
    <cfRule type="cellIs" dxfId="12430" priority="382" stopIfTrue="1" operator="notEqual">
      <formula>DF97</formula>
    </cfRule>
  </conditionalFormatting>
  <conditionalFormatting sqref="AE98">
    <cfRule type="cellIs" dxfId="12429" priority="383" stopIfTrue="1" operator="notEqual">
      <formula>DF98</formula>
    </cfRule>
  </conditionalFormatting>
  <conditionalFormatting sqref="AE99">
    <cfRule type="cellIs" dxfId="12428" priority="384" stopIfTrue="1" operator="notEqual">
      <formula>DF99</formula>
    </cfRule>
  </conditionalFormatting>
  <conditionalFormatting sqref="AE100">
    <cfRule type="cellIs" dxfId="12427" priority="385" stopIfTrue="1" operator="notEqual">
      <formula>DF100</formula>
    </cfRule>
  </conditionalFormatting>
  <conditionalFormatting sqref="AE101">
    <cfRule type="cellIs" dxfId="12426" priority="386" stopIfTrue="1" operator="notEqual">
      <formula>DF101</formula>
    </cfRule>
  </conditionalFormatting>
  <conditionalFormatting sqref="AE102">
    <cfRule type="cellIs" dxfId="12425" priority="387" stopIfTrue="1" operator="notEqual">
      <formula>DF102</formula>
    </cfRule>
  </conditionalFormatting>
  <conditionalFormatting sqref="AE103">
    <cfRule type="cellIs" dxfId="12424" priority="388" stopIfTrue="1" operator="notEqual">
      <formula>DF103</formula>
    </cfRule>
  </conditionalFormatting>
  <conditionalFormatting sqref="AE104">
    <cfRule type="cellIs" dxfId="12423" priority="389" stopIfTrue="1" operator="notEqual">
      <formula>DF104</formula>
    </cfRule>
  </conditionalFormatting>
  <conditionalFormatting sqref="AE105">
    <cfRule type="cellIs" dxfId="12422" priority="390" stopIfTrue="1" operator="notEqual">
      <formula>DF105</formula>
    </cfRule>
  </conditionalFormatting>
  <conditionalFormatting sqref="AE106">
    <cfRule type="cellIs" dxfId="12421" priority="391" stopIfTrue="1" operator="notEqual">
      <formula>DF106</formula>
    </cfRule>
  </conditionalFormatting>
  <conditionalFormatting sqref="AE107">
    <cfRule type="cellIs" dxfId="12420" priority="392" stopIfTrue="1" operator="notEqual">
      <formula>DF107</formula>
    </cfRule>
  </conditionalFormatting>
  <conditionalFormatting sqref="AE108">
    <cfRule type="cellIs" dxfId="12419" priority="393" stopIfTrue="1" operator="notEqual">
      <formula>DF108</formula>
    </cfRule>
  </conditionalFormatting>
  <conditionalFormatting sqref="AE109">
    <cfRule type="cellIs" dxfId="12418" priority="394" stopIfTrue="1" operator="notEqual">
      <formula>DF109</formula>
    </cfRule>
  </conditionalFormatting>
  <conditionalFormatting sqref="AE110">
    <cfRule type="cellIs" dxfId="12417" priority="395" stopIfTrue="1" operator="notEqual">
      <formula>DF110</formula>
    </cfRule>
  </conditionalFormatting>
  <conditionalFormatting sqref="AE111">
    <cfRule type="cellIs" dxfId="12416" priority="396" stopIfTrue="1" operator="notEqual">
      <formula>DF111</formula>
    </cfRule>
  </conditionalFormatting>
  <conditionalFormatting sqref="AE112">
    <cfRule type="cellIs" dxfId="12415" priority="397" stopIfTrue="1" operator="notEqual">
      <formula>DF112</formula>
    </cfRule>
  </conditionalFormatting>
  <conditionalFormatting sqref="AE113">
    <cfRule type="cellIs" dxfId="12414" priority="398" stopIfTrue="1" operator="notEqual">
      <formula>DF113</formula>
    </cfRule>
  </conditionalFormatting>
  <conditionalFormatting sqref="AE114">
    <cfRule type="cellIs" dxfId="12413" priority="399" stopIfTrue="1" operator="notEqual">
      <formula>DF114</formula>
    </cfRule>
  </conditionalFormatting>
  <conditionalFormatting sqref="AE115">
    <cfRule type="cellIs" dxfId="12412" priority="400" stopIfTrue="1" operator="notEqual">
      <formula>DF115</formula>
    </cfRule>
  </conditionalFormatting>
  <conditionalFormatting sqref="AE116">
    <cfRule type="cellIs" dxfId="12411" priority="401" stopIfTrue="1" operator="notEqual">
      <formula>DF116</formula>
    </cfRule>
  </conditionalFormatting>
  <conditionalFormatting sqref="AE117">
    <cfRule type="cellIs" dxfId="12410" priority="402" stopIfTrue="1" operator="notEqual">
      <formula>DF117</formula>
    </cfRule>
  </conditionalFormatting>
  <conditionalFormatting sqref="AE118">
    <cfRule type="cellIs" dxfId="12409" priority="403" stopIfTrue="1" operator="notEqual">
      <formula>DF118</formula>
    </cfRule>
  </conditionalFormatting>
  <conditionalFormatting sqref="AE119">
    <cfRule type="cellIs" dxfId="12408" priority="404" stopIfTrue="1" operator="notEqual">
      <formula>DF119</formula>
    </cfRule>
  </conditionalFormatting>
  <conditionalFormatting sqref="AE120">
    <cfRule type="cellIs" dxfId="12407" priority="405" stopIfTrue="1" operator="notEqual">
      <formula>DF120</formula>
    </cfRule>
  </conditionalFormatting>
  <conditionalFormatting sqref="AE121">
    <cfRule type="cellIs" dxfId="12406" priority="406" stopIfTrue="1" operator="notEqual">
      <formula>DF121</formula>
    </cfRule>
  </conditionalFormatting>
  <conditionalFormatting sqref="AE122">
    <cfRule type="cellIs" dxfId="12405" priority="407" stopIfTrue="1" operator="notEqual">
      <formula>DF122</formula>
    </cfRule>
  </conditionalFormatting>
  <conditionalFormatting sqref="AE123">
    <cfRule type="cellIs" dxfId="12404" priority="408" stopIfTrue="1" operator="notEqual">
      <formula>DF123</formula>
    </cfRule>
  </conditionalFormatting>
  <conditionalFormatting sqref="AE124">
    <cfRule type="cellIs" dxfId="12403" priority="409" stopIfTrue="1" operator="notEqual">
      <formula>DF124</formula>
    </cfRule>
  </conditionalFormatting>
  <conditionalFormatting sqref="AE125">
    <cfRule type="cellIs" dxfId="12402" priority="410" stopIfTrue="1" operator="notEqual">
      <formula>DF125</formula>
    </cfRule>
  </conditionalFormatting>
  <conditionalFormatting sqref="AE126">
    <cfRule type="cellIs" dxfId="12401" priority="411" stopIfTrue="1" operator="notEqual">
      <formula>DF126</formula>
    </cfRule>
  </conditionalFormatting>
  <conditionalFormatting sqref="AE127">
    <cfRule type="cellIs" dxfId="12400" priority="412" stopIfTrue="1" operator="notEqual">
      <formula>DF127</formula>
    </cfRule>
  </conditionalFormatting>
  <conditionalFormatting sqref="AE128">
    <cfRule type="cellIs" dxfId="12399" priority="413" stopIfTrue="1" operator="notEqual">
      <formula>DF128</formula>
    </cfRule>
  </conditionalFormatting>
  <conditionalFormatting sqref="AE129">
    <cfRule type="cellIs" dxfId="12398" priority="414" stopIfTrue="1" operator="notEqual">
      <formula>DF129</formula>
    </cfRule>
  </conditionalFormatting>
  <conditionalFormatting sqref="AE130">
    <cfRule type="cellIs" dxfId="12397" priority="415" stopIfTrue="1" operator="notEqual">
      <formula>DF130</formula>
    </cfRule>
  </conditionalFormatting>
  <conditionalFormatting sqref="AE11">
    <cfRule type="cellIs" dxfId="12396" priority="424" stopIfTrue="1" operator="notEqual">
      <formula>DF11</formula>
    </cfRule>
  </conditionalFormatting>
  <conditionalFormatting sqref="AE12">
    <cfRule type="cellIs" dxfId="12395" priority="425" stopIfTrue="1" operator="notEqual">
      <formula>DF12</formula>
    </cfRule>
  </conditionalFormatting>
  <conditionalFormatting sqref="AE14">
    <cfRule type="cellIs" dxfId="12394" priority="427" stopIfTrue="1" operator="notEqual">
      <formula>DF14</formula>
    </cfRule>
  </conditionalFormatting>
  <conditionalFormatting sqref="AE15">
    <cfRule type="cellIs" dxfId="12393" priority="428" stopIfTrue="1" operator="notEqual">
      <formula>DF15</formula>
    </cfRule>
  </conditionalFormatting>
  <conditionalFormatting sqref="AE16">
    <cfRule type="cellIs" dxfId="12392" priority="429" stopIfTrue="1" operator="notEqual">
      <formula>DF16</formula>
    </cfRule>
  </conditionalFormatting>
  <conditionalFormatting sqref="AE17">
    <cfRule type="cellIs" dxfId="12391" priority="430" stopIfTrue="1" operator="notEqual">
      <formula>DF17</formula>
    </cfRule>
  </conditionalFormatting>
  <conditionalFormatting sqref="AE18">
    <cfRule type="cellIs" dxfId="12390" priority="431" stopIfTrue="1" operator="notEqual">
      <formula>DF18</formula>
    </cfRule>
  </conditionalFormatting>
  <conditionalFormatting sqref="AE19">
    <cfRule type="cellIs" dxfId="12389" priority="432" stopIfTrue="1" operator="notEqual">
      <formula>DF19</formula>
    </cfRule>
  </conditionalFormatting>
  <conditionalFormatting sqref="AE20">
    <cfRule type="cellIs" dxfId="12388" priority="433" stopIfTrue="1" operator="notEqual">
      <formula>DF20</formula>
    </cfRule>
  </conditionalFormatting>
  <conditionalFormatting sqref="AE21">
    <cfRule type="cellIs" dxfId="12387" priority="434" stopIfTrue="1" operator="notEqual">
      <formula>DF21</formula>
    </cfRule>
  </conditionalFormatting>
  <conditionalFormatting sqref="AE22">
    <cfRule type="cellIs" dxfId="12386" priority="435" stopIfTrue="1" operator="notEqual">
      <formula>DF22</formula>
    </cfRule>
  </conditionalFormatting>
  <conditionalFormatting sqref="AE23">
    <cfRule type="cellIs" dxfId="12385" priority="436" stopIfTrue="1" operator="notEqual">
      <formula>DF23</formula>
    </cfRule>
  </conditionalFormatting>
  <conditionalFormatting sqref="AE24">
    <cfRule type="cellIs" dxfId="12384" priority="437" stopIfTrue="1" operator="notEqual">
      <formula>DF24</formula>
    </cfRule>
  </conditionalFormatting>
  <conditionalFormatting sqref="AE25">
    <cfRule type="cellIs" dxfId="12383" priority="438" stopIfTrue="1" operator="notEqual">
      <formula>DF25</formula>
    </cfRule>
  </conditionalFormatting>
  <conditionalFormatting sqref="AE26">
    <cfRule type="cellIs" dxfId="12382" priority="439" stopIfTrue="1" operator="notEqual">
      <formula>DF26</formula>
    </cfRule>
  </conditionalFormatting>
  <conditionalFormatting sqref="AE27">
    <cfRule type="cellIs" dxfId="12381" priority="440" stopIfTrue="1" operator="notEqual">
      <formula>DF27</formula>
    </cfRule>
  </conditionalFormatting>
  <conditionalFormatting sqref="AE28">
    <cfRule type="cellIs" dxfId="12380" priority="441" stopIfTrue="1" operator="notEqual">
      <formula>DF28</formula>
    </cfRule>
  </conditionalFormatting>
  <conditionalFormatting sqref="AE29">
    <cfRule type="cellIs" dxfId="12379" priority="442" stopIfTrue="1" operator="notEqual">
      <formula>DF29</formula>
    </cfRule>
  </conditionalFormatting>
  <conditionalFormatting sqref="AE30">
    <cfRule type="cellIs" dxfId="12378" priority="443" stopIfTrue="1" operator="notEqual">
      <formula>DF30</formula>
    </cfRule>
  </conditionalFormatting>
  <conditionalFormatting sqref="AE31">
    <cfRule type="cellIs" dxfId="12377" priority="444" stopIfTrue="1" operator="notEqual">
      <formula>DF31</formula>
    </cfRule>
  </conditionalFormatting>
  <conditionalFormatting sqref="AE32">
    <cfRule type="cellIs" dxfId="12376" priority="445" stopIfTrue="1" operator="notEqual">
      <formula>DF32</formula>
    </cfRule>
  </conditionalFormatting>
  <conditionalFormatting sqref="AE33">
    <cfRule type="cellIs" dxfId="12375" priority="446" stopIfTrue="1" operator="notEqual">
      <formula>DF33</formula>
    </cfRule>
  </conditionalFormatting>
  <conditionalFormatting sqref="AE34">
    <cfRule type="cellIs" dxfId="12374" priority="447" stopIfTrue="1" operator="notEqual">
      <formula>DF34</formula>
    </cfRule>
  </conditionalFormatting>
  <conditionalFormatting sqref="AE35">
    <cfRule type="cellIs" dxfId="12373" priority="448" stopIfTrue="1" operator="notEqual">
      <formula>DF35</formula>
    </cfRule>
  </conditionalFormatting>
  <conditionalFormatting sqref="AE36">
    <cfRule type="cellIs" dxfId="12372" priority="449" stopIfTrue="1" operator="notEqual">
      <formula>DF36</formula>
    </cfRule>
  </conditionalFormatting>
  <conditionalFormatting sqref="AE37">
    <cfRule type="cellIs" dxfId="12371" priority="450" stopIfTrue="1" operator="notEqual">
      <formula>DF37</formula>
    </cfRule>
  </conditionalFormatting>
  <conditionalFormatting sqref="AE38">
    <cfRule type="cellIs" dxfId="12370" priority="451" stopIfTrue="1" operator="notEqual">
      <formula>DF38</formula>
    </cfRule>
  </conditionalFormatting>
  <conditionalFormatting sqref="AE39">
    <cfRule type="cellIs" dxfId="12369" priority="452" stopIfTrue="1" operator="notEqual">
      <formula>DF39</formula>
    </cfRule>
    <cfRule type="cellIs" dxfId="12368" priority="580" stopIfTrue="1" operator="notEqual">
      <formula>DF39</formula>
    </cfRule>
  </conditionalFormatting>
  <conditionalFormatting sqref="AE40">
    <cfRule type="cellIs" dxfId="12367" priority="453" stopIfTrue="1" operator="notEqual">
      <formula>DF40</formula>
    </cfRule>
  </conditionalFormatting>
  <conditionalFormatting sqref="AE41">
    <cfRule type="cellIs" dxfId="12366" priority="454" stopIfTrue="1" operator="notEqual">
      <formula>DF41</formula>
    </cfRule>
  </conditionalFormatting>
  <conditionalFormatting sqref="AE42">
    <cfRule type="cellIs" dxfId="12365" priority="455" stopIfTrue="1" operator="notEqual">
      <formula>DF42</formula>
    </cfRule>
  </conditionalFormatting>
  <conditionalFormatting sqref="AE43">
    <cfRule type="cellIs" dxfId="12364" priority="456" stopIfTrue="1" operator="notEqual">
      <formula>DF43</formula>
    </cfRule>
  </conditionalFormatting>
  <conditionalFormatting sqref="AE44">
    <cfRule type="cellIs" dxfId="12363" priority="457" stopIfTrue="1" operator="notEqual">
      <formula>DF44</formula>
    </cfRule>
  </conditionalFormatting>
  <conditionalFormatting sqref="AE45">
    <cfRule type="cellIs" dxfId="12362" priority="458" stopIfTrue="1" operator="notEqual">
      <formula>DF45</formula>
    </cfRule>
  </conditionalFormatting>
  <conditionalFormatting sqref="AE46">
    <cfRule type="cellIs" dxfId="12361" priority="459" stopIfTrue="1" operator="notEqual">
      <formula>DF46</formula>
    </cfRule>
  </conditionalFormatting>
  <conditionalFormatting sqref="AE47">
    <cfRule type="cellIs" dxfId="12360" priority="460" stopIfTrue="1" operator="notEqual">
      <formula>DF47</formula>
    </cfRule>
  </conditionalFormatting>
  <conditionalFormatting sqref="AE48">
    <cfRule type="cellIs" dxfId="12359" priority="461" stopIfTrue="1" operator="notEqual">
      <formula>DF48</formula>
    </cfRule>
  </conditionalFormatting>
  <conditionalFormatting sqref="AE49">
    <cfRule type="cellIs" dxfId="12358" priority="462" stopIfTrue="1" operator="notEqual">
      <formula>DF49</formula>
    </cfRule>
  </conditionalFormatting>
  <conditionalFormatting sqref="AE50">
    <cfRule type="cellIs" dxfId="12357" priority="463" stopIfTrue="1" operator="notEqual">
      <formula>DF50</formula>
    </cfRule>
  </conditionalFormatting>
  <conditionalFormatting sqref="AE51">
    <cfRule type="cellIs" dxfId="12356" priority="464" stopIfTrue="1" operator="notEqual">
      <formula>DF51</formula>
    </cfRule>
  </conditionalFormatting>
  <conditionalFormatting sqref="AE52">
    <cfRule type="cellIs" dxfId="12355" priority="465" stopIfTrue="1" operator="notEqual">
      <formula>DF52</formula>
    </cfRule>
  </conditionalFormatting>
  <conditionalFormatting sqref="AE53">
    <cfRule type="cellIs" dxfId="12354" priority="466" stopIfTrue="1" operator="notEqual">
      <formula>DF53</formula>
    </cfRule>
  </conditionalFormatting>
  <conditionalFormatting sqref="AE54">
    <cfRule type="cellIs" dxfId="12353" priority="467" stopIfTrue="1" operator="notEqual">
      <formula>DF54</formula>
    </cfRule>
  </conditionalFormatting>
  <conditionalFormatting sqref="AE55">
    <cfRule type="cellIs" dxfId="12352" priority="468" stopIfTrue="1" operator="notEqual">
      <formula>DF55</formula>
    </cfRule>
  </conditionalFormatting>
  <conditionalFormatting sqref="AE56">
    <cfRule type="cellIs" dxfId="12351" priority="469" stopIfTrue="1" operator="notEqual">
      <formula>DF56</formula>
    </cfRule>
  </conditionalFormatting>
  <conditionalFormatting sqref="AE57">
    <cfRule type="cellIs" dxfId="12350" priority="470" stopIfTrue="1" operator="notEqual">
      <formula>DF57</formula>
    </cfRule>
  </conditionalFormatting>
  <conditionalFormatting sqref="AE58">
    <cfRule type="cellIs" dxfId="12349" priority="471" stopIfTrue="1" operator="notEqual">
      <formula>DF58</formula>
    </cfRule>
  </conditionalFormatting>
  <conditionalFormatting sqref="AE59">
    <cfRule type="cellIs" dxfId="12348" priority="472" stopIfTrue="1" operator="notEqual">
      <formula>DF59</formula>
    </cfRule>
  </conditionalFormatting>
  <conditionalFormatting sqref="AE60">
    <cfRule type="cellIs" dxfId="12347" priority="473" stopIfTrue="1" operator="notEqual">
      <formula>DF60</formula>
    </cfRule>
  </conditionalFormatting>
  <conditionalFormatting sqref="AE61">
    <cfRule type="cellIs" dxfId="12346" priority="474" stopIfTrue="1" operator="notEqual">
      <formula>DF61</formula>
    </cfRule>
  </conditionalFormatting>
  <conditionalFormatting sqref="AE62">
    <cfRule type="cellIs" dxfId="12345" priority="475" stopIfTrue="1" operator="notEqual">
      <formula>DF62</formula>
    </cfRule>
  </conditionalFormatting>
  <conditionalFormatting sqref="AE63">
    <cfRule type="cellIs" dxfId="12344" priority="476" stopIfTrue="1" operator="notEqual">
      <formula>DF63</formula>
    </cfRule>
  </conditionalFormatting>
  <conditionalFormatting sqref="AE64">
    <cfRule type="cellIs" dxfId="12343" priority="477" stopIfTrue="1" operator="notEqual">
      <formula>DF64</formula>
    </cfRule>
  </conditionalFormatting>
  <conditionalFormatting sqref="AE65">
    <cfRule type="cellIs" dxfId="12342" priority="478" stopIfTrue="1" operator="notEqual">
      <formula>DF65</formula>
    </cfRule>
  </conditionalFormatting>
  <conditionalFormatting sqref="AE66">
    <cfRule type="cellIs" dxfId="12341" priority="479" stopIfTrue="1" operator="notEqual">
      <formula>DF66</formula>
    </cfRule>
  </conditionalFormatting>
  <conditionalFormatting sqref="AE67">
    <cfRule type="cellIs" dxfId="12340" priority="480" stopIfTrue="1" operator="notEqual">
      <formula>DF67</formula>
    </cfRule>
  </conditionalFormatting>
  <conditionalFormatting sqref="AE68">
    <cfRule type="cellIs" dxfId="12339" priority="481" stopIfTrue="1" operator="notEqual">
      <formula>DF68</formula>
    </cfRule>
  </conditionalFormatting>
  <conditionalFormatting sqref="AE69">
    <cfRule type="cellIs" dxfId="12338" priority="482" stopIfTrue="1" operator="notEqual">
      <formula>DF69</formula>
    </cfRule>
  </conditionalFormatting>
  <conditionalFormatting sqref="AE70">
    <cfRule type="cellIs" dxfId="12337" priority="483" stopIfTrue="1" operator="notEqual">
      <formula>DF70</formula>
    </cfRule>
  </conditionalFormatting>
  <conditionalFormatting sqref="AE71">
    <cfRule type="cellIs" dxfId="12336" priority="484" stopIfTrue="1" operator="notEqual">
      <formula>DF71</formula>
    </cfRule>
  </conditionalFormatting>
  <conditionalFormatting sqref="AE72">
    <cfRule type="cellIs" dxfId="12335" priority="485" stopIfTrue="1" operator="notEqual">
      <formula>DF72</formula>
    </cfRule>
  </conditionalFormatting>
  <conditionalFormatting sqref="AE73">
    <cfRule type="cellIs" dxfId="12334" priority="486" stopIfTrue="1" operator="notEqual">
      <formula>DF73</formula>
    </cfRule>
  </conditionalFormatting>
  <conditionalFormatting sqref="AE74">
    <cfRule type="cellIs" dxfId="12333" priority="487" stopIfTrue="1" operator="notEqual">
      <formula>DF74</formula>
    </cfRule>
  </conditionalFormatting>
  <conditionalFormatting sqref="AE75">
    <cfRule type="cellIs" dxfId="12332" priority="488" stopIfTrue="1" operator="notEqual">
      <formula>DF75</formula>
    </cfRule>
  </conditionalFormatting>
  <conditionalFormatting sqref="AE76">
    <cfRule type="cellIs" dxfId="12331" priority="489" stopIfTrue="1" operator="notEqual">
      <formula>DF76</formula>
    </cfRule>
  </conditionalFormatting>
  <conditionalFormatting sqref="AE77">
    <cfRule type="cellIs" dxfId="12330" priority="490" stopIfTrue="1" operator="notEqual">
      <formula>DF77</formula>
    </cfRule>
  </conditionalFormatting>
  <conditionalFormatting sqref="AE78">
    <cfRule type="cellIs" dxfId="12329" priority="491" stopIfTrue="1" operator="notEqual">
      <formula>DF78</formula>
    </cfRule>
  </conditionalFormatting>
  <conditionalFormatting sqref="AE79">
    <cfRule type="cellIs" dxfId="12328" priority="492" stopIfTrue="1" operator="notEqual">
      <formula>DF79</formula>
    </cfRule>
  </conditionalFormatting>
  <conditionalFormatting sqref="AE80">
    <cfRule type="cellIs" dxfId="12327" priority="493" stopIfTrue="1" operator="notEqual">
      <formula>DF80</formula>
    </cfRule>
  </conditionalFormatting>
  <conditionalFormatting sqref="AE81">
    <cfRule type="cellIs" dxfId="12326" priority="494" stopIfTrue="1" operator="notEqual">
      <formula>DF81</formula>
    </cfRule>
  </conditionalFormatting>
  <conditionalFormatting sqref="AE82">
    <cfRule type="cellIs" dxfId="12325" priority="495" stopIfTrue="1" operator="notEqual">
      <formula>DF82</formula>
    </cfRule>
  </conditionalFormatting>
  <conditionalFormatting sqref="AE83">
    <cfRule type="cellIs" dxfId="12324" priority="496" stopIfTrue="1" operator="notEqual">
      <formula>DF83</formula>
    </cfRule>
  </conditionalFormatting>
  <conditionalFormatting sqref="AE84">
    <cfRule type="cellIs" dxfId="12323" priority="497" stopIfTrue="1" operator="notEqual">
      <formula>DF84</formula>
    </cfRule>
  </conditionalFormatting>
  <conditionalFormatting sqref="AE85">
    <cfRule type="cellIs" dxfId="12322" priority="498" stopIfTrue="1" operator="notEqual">
      <formula>DF85</formula>
    </cfRule>
  </conditionalFormatting>
  <conditionalFormatting sqref="AE86">
    <cfRule type="cellIs" dxfId="12321" priority="499" stopIfTrue="1" operator="notEqual">
      <formula>DF86</formula>
    </cfRule>
  </conditionalFormatting>
  <conditionalFormatting sqref="AE87">
    <cfRule type="cellIs" dxfId="12320" priority="500" stopIfTrue="1" operator="notEqual">
      <formula>DF87</formula>
    </cfRule>
  </conditionalFormatting>
  <conditionalFormatting sqref="AE88">
    <cfRule type="cellIs" dxfId="12319" priority="501" stopIfTrue="1" operator="notEqual">
      <formula>DF88</formula>
    </cfRule>
  </conditionalFormatting>
  <conditionalFormatting sqref="AE89">
    <cfRule type="cellIs" dxfId="12318" priority="502" stopIfTrue="1" operator="notEqual">
      <formula>DF89</formula>
    </cfRule>
  </conditionalFormatting>
  <conditionalFormatting sqref="AE90">
    <cfRule type="cellIs" dxfId="12317" priority="503" stopIfTrue="1" operator="notEqual">
      <formula>DF90</formula>
    </cfRule>
  </conditionalFormatting>
  <conditionalFormatting sqref="AE91">
    <cfRule type="cellIs" dxfId="12316" priority="504" stopIfTrue="1" operator="notEqual">
      <formula>DF91</formula>
    </cfRule>
  </conditionalFormatting>
  <conditionalFormatting sqref="AE92">
    <cfRule type="cellIs" dxfId="12315" priority="505" stopIfTrue="1" operator="notEqual">
      <formula>DF92</formula>
    </cfRule>
  </conditionalFormatting>
  <conditionalFormatting sqref="AE93">
    <cfRule type="cellIs" dxfId="12314" priority="506" stopIfTrue="1" operator="notEqual">
      <formula>DF93</formula>
    </cfRule>
  </conditionalFormatting>
  <conditionalFormatting sqref="AE94">
    <cfRule type="cellIs" dxfId="12313" priority="507" stopIfTrue="1" operator="notEqual">
      <formula>DF94</formula>
    </cfRule>
  </conditionalFormatting>
  <conditionalFormatting sqref="AE95">
    <cfRule type="cellIs" dxfId="12312" priority="508" stopIfTrue="1" operator="notEqual">
      <formula>DF95</formula>
    </cfRule>
  </conditionalFormatting>
  <conditionalFormatting sqref="AE96">
    <cfRule type="cellIs" dxfId="12311" priority="509" stopIfTrue="1" operator="notEqual">
      <formula>DF96</formula>
    </cfRule>
  </conditionalFormatting>
  <conditionalFormatting sqref="AE97">
    <cfRule type="cellIs" dxfId="12310" priority="510" stopIfTrue="1" operator="notEqual">
      <formula>DF97</formula>
    </cfRule>
  </conditionalFormatting>
  <conditionalFormatting sqref="AE98">
    <cfRule type="cellIs" dxfId="12309" priority="511" stopIfTrue="1" operator="notEqual">
      <formula>DF98</formula>
    </cfRule>
  </conditionalFormatting>
  <conditionalFormatting sqref="AE99">
    <cfRule type="cellIs" dxfId="12308" priority="512" stopIfTrue="1" operator="notEqual">
      <formula>DF99</formula>
    </cfRule>
  </conditionalFormatting>
  <conditionalFormatting sqref="AE100">
    <cfRule type="cellIs" dxfId="12307" priority="513" stopIfTrue="1" operator="notEqual">
      <formula>DF100</formula>
    </cfRule>
  </conditionalFormatting>
  <conditionalFormatting sqref="AE101">
    <cfRule type="cellIs" dxfId="12306" priority="514" stopIfTrue="1" operator="notEqual">
      <formula>DF101</formula>
    </cfRule>
  </conditionalFormatting>
  <conditionalFormatting sqref="AE102">
    <cfRule type="cellIs" dxfId="12305" priority="515" stopIfTrue="1" operator="notEqual">
      <formula>DF102</formula>
    </cfRule>
  </conditionalFormatting>
  <conditionalFormatting sqref="AE103">
    <cfRule type="cellIs" dxfId="12304" priority="516" stopIfTrue="1" operator="notEqual">
      <formula>DF103</formula>
    </cfRule>
  </conditionalFormatting>
  <conditionalFormatting sqref="AE104">
    <cfRule type="cellIs" dxfId="12303" priority="517" stopIfTrue="1" operator="notEqual">
      <formula>DF104</formula>
    </cfRule>
  </conditionalFormatting>
  <conditionalFormatting sqref="AE105">
    <cfRule type="cellIs" dxfId="12302" priority="518" stopIfTrue="1" operator="notEqual">
      <formula>DF105</formula>
    </cfRule>
  </conditionalFormatting>
  <conditionalFormatting sqref="AE106">
    <cfRule type="cellIs" dxfId="12301" priority="519" stopIfTrue="1" operator="notEqual">
      <formula>DF106</formula>
    </cfRule>
  </conditionalFormatting>
  <conditionalFormatting sqref="AE107">
    <cfRule type="cellIs" dxfId="12300" priority="520" stopIfTrue="1" operator="notEqual">
      <formula>DF107</formula>
    </cfRule>
  </conditionalFormatting>
  <conditionalFormatting sqref="AE108">
    <cfRule type="cellIs" dxfId="12299" priority="521" stopIfTrue="1" operator="notEqual">
      <formula>DF108</formula>
    </cfRule>
  </conditionalFormatting>
  <conditionalFormatting sqref="AE109">
    <cfRule type="cellIs" dxfId="12298" priority="522" stopIfTrue="1" operator="notEqual">
      <formula>DF109</formula>
    </cfRule>
  </conditionalFormatting>
  <conditionalFormatting sqref="AE110">
    <cfRule type="cellIs" dxfId="12297" priority="523" stopIfTrue="1" operator="notEqual">
      <formula>DF110</formula>
    </cfRule>
  </conditionalFormatting>
  <conditionalFormatting sqref="AE111">
    <cfRule type="cellIs" dxfId="12296" priority="524" stopIfTrue="1" operator="notEqual">
      <formula>DF111</formula>
    </cfRule>
  </conditionalFormatting>
  <conditionalFormatting sqref="AE112">
    <cfRule type="cellIs" dxfId="12295" priority="525" stopIfTrue="1" operator="notEqual">
      <formula>DF112</formula>
    </cfRule>
  </conditionalFormatting>
  <conditionalFormatting sqref="AE113">
    <cfRule type="cellIs" dxfId="12294" priority="526" stopIfTrue="1" operator="notEqual">
      <formula>DF113</formula>
    </cfRule>
  </conditionalFormatting>
  <conditionalFormatting sqref="AE114">
    <cfRule type="cellIs" dxfId="12293" priority="527" stopIfTrue="1" operator="notEqual">
      <formula>DF114</formula>
    </cfRule>
  </conditionalFormatting>
  <conditionalFormatting sqref="AE115">
    <cfRule type="cellIs" dxfId="12292" priority="528" stopIfTrue="1" operator="notEqual">
      <formula>DF115</formula>
    </cfRule>
  </conditionalFormatting>
  <conditionalFormatting sqref="AE116">
    <cfRule type="cellIs" dxfId="12291" priority="529" stopIfTrue="1" operator="notEqual">
      <formula>DF116</formula>
    </cfRule>
  </conditionalFormatting>
  <conditionalFormatting sqref="AE117">
    <cfRule type="cellIs" dxfId="12290" priority="530" stopIfTrue="1" operator="notEqual">
      <formula>DF117</formula>
    </cfRule>
  </conditionalFormatting>
  <conditionalFormatting sqref="AE118">
    <cfRule type="cellIs" dxfId="12289" priority="531" stopIfTrue="1" operator="notEqual">
      <formula>DF118</formula>
    </cfRule>
  </conditionalFormatting>
  <conditionalFormatting sqref="AE119">
    <cfRule type="cellIs" dxfId="12288" priority="532" stopIfTrue="1" operator="notEqual">
      <formula>DF119</formula>
    </cfRule>
  </conditionalFormatting>
  <conditionalFormatting sqref="AE120">
    <cfRule type="cellIs" dxfId="12287" priority="533" stopIfTrue="1" operator="notEqual">
      <formula>DF120</formula>
    </cfRule>
  </conditionalFormatting>
  <conditionalFormatting sqref="AE121">
    <cfRule type="cellIs" dxfId="12286" priority="534" stopIfTrue="1" operator="notEqual">
      <formula>DF121</formula>
    </cfRule>
  </conditionalFormatting>
  <conditionalFormatting sqref="AE122">
    <cfRule type="cellIs" dxfId="12285" priority="535" stopIfTrue="1" operator="notEqual">
      <formula>DF122</formula>
    </cfRule>
  </conditionalFormatting>
  <conditionalFormatting sqref="AE123">
    <cfRule type="cellIs" dxfId="12284" priority="536" stopIfTrue="1" operator="notEqual">
      <formula>DF123</formula>
    </cfRule>
  </conditionalFormatting>
  <conditionalFormatting sqref="AE124">
    <cfRule type="cellIs" dxfId="12283" priority="537" stopIfTrue="1" operator="notEqual">
      <formula>DF124</formula>
    </cfRule>
  </conditionalFormatting>
  <conditionalFormatting sqref="AE125">
    <cfRule type="cellIs" dxfId="12282" priority="538" stopIfTrue="1" operator="notEqual">
      <formula>DF125</formula>
    </cfRule>
  </conditionalFormatting>
  <conditionalFormatting sqref="AE126">
    <cfRule type="cellIs" dxfId="12281" priority="539" stopIfTrue="1" operator="notEqual">
      <formula>DF126</formula>
    </cfRule>
  </conditionalFormatting>
  <conditionalFormatting sqref="AE127">
    <cfRule type="cellIs" dxfId="12280" priority="540" stopIfTrue="1" operator="notEqual">
      <formula>DF127</formula>
    </cfRule>
  </conditionalFormatting>
  <conditionalFormatting sqref="AE128">
    <cfRule type="cellIs" dxfId="12279" priority="541" stopIfTrue="1" operator="notEqual">
      <formula>DF128</formula>
    </cfRule>
  </conditionalFormatting>
  <conditionalFormatting sqref="AE129">
    <cfRule type="cellIs" dxfId="12278" priority="542" stopIfTrue="1" operator="notEqual">
      <formula>DF129</formula>
    </cfRule>
  </conditionalFormatting>
  <conditionalFormatting sqref="AE130">
    <cfRule type="cellIs" dxfId="12277" priority="543" stopIfTrue="1" operator="notEqual">
      <formula>DF130</formula>
    </cfRule>
  </conditionalFormatting>
  <conditionalFormatting sqref="AE11">
    <cfRule type="cellIs" dxfId="12276" priority="552" stopIfTrue="1" operator="notEqual">
      <formula>DF11</formula>
    </cfRule>
  </conditionalFormatting>
  <conditionalFormatting sqref="AE12">
    <cfRule type="cellIs" dxfId="12275" priority="553" stopIfTrue="1" operator="notEqual">
      <formula>DF12</formula>
    </cfRule>
  </conditionalFormatting>
  <conditionalFormatting sqref="AE14">
    <cfRule type="cellIs" dxfId="12274" priority="555" stopIfTrue="1" operator="notEqual">
      <formula>DF14</formula>
    </cfRule>
  </conditionalFormatting>
  <conditionalFormatting sqref="AE15">
    <cfRule type="cellIs" dxfId="12273" priority="556" stopIfTrue="1" operator="notEqual">
      <formula>DF15</formula>
    </cfRule>
  </conditionalFormatting>
  <conditionalFormatting sqref="AE16">
    <cfRule type="cellIs" dxfId="12272" priority="557" stopIfTrue="1" operator="notEqual">
      <formula>DF16</formula>
    </cfRule>
  </conditionalFormatting>
  <conditionalFormatting sqref="AE17">
    <cfRule type="cellIs" dxfId="12271" priority="558" stopIfTrue="1" operator="notEqual">
      <formula>DF17</formula>
    </cfRule>
  </conditionalFormatting>
  <conditionalFormatting sqref="AE18">
    <cfRule type="cellIs" dxfId="12270" priority="559" stopIfTrue="1" operator="notEqual">
      <formula>DF18</formula>
    </cfRule>
  </conditionalFormatting>
  <conditionalFormatting sqref="AE19">
    <cfRule type="cellIs" dxfId="12269" priority="560" stopIfTrue="1" operator="notEqual">
      <formula>DF19</formula>
    </cfRule>
  </conditionalFormatting>
  <conditionalFormatting sqref="AE20">
    <cfRule type="cellIs" dxfId="12268" priority="561" stopIfTrue="1" operator="notEqual">
      <formula>DF20</formula>
    </cfRule>
  </conditionalFormatting>
  <conditionalFormatting sqref="AE21">
    <cfRule type="cellIs" dxfId="12267" priority="562" stopIfTrue="1" operator="notEqual">
      <formula>DF21</formula>
    </cfRule>
  </conditionalFormatting>
  <conditionalFormatting sqref="AE22">
    <cfRule type="cellIs" dxfId="12266" priority="563" stopIfTrue="1" operator="notEqual">
      <formula>DF22</formula>
    </cfRule>
  </conditionalFormatting>
  <conditionalFormatting sqref="AE23">
    <cfRule type="cellIs" dxfId="12265" priority="564" stopIfTrue="1" operator="notEqual">
      <formula>DF23</formula>
    </cfRule>
  </conditionalFormatting>
  <conditionalFormatting sqref="AE24">
    <cfRule type="cellIs" dxfId="12264" priority="565" stopIfTrue="1" operator="notEqual">
      <formula>DF24</formula>
    </cfRule>
  </conditionalFormatting>
  <conditionalFormatting sqref="AE25">
    <cfRule type="cellIs" dxfId="12263" priority="566" stopIfTrue="1" operator="notEqual">
      <formula>DF25</formula>
    </cfRule>
  </conditionalFormatting>
  <conditionalFormatting sqref="AE26">
    <cfRule type="cellIs" dxfId="12262" priority="567" stopIfTrue="1" operator="notEqual">
      <formula>DF26</formula>
    </cfRule>
  </conditionalFormatting>
  <conditionalFormatting sqref="AE27">
    <cfRule type="cellIs" dxfId="12261" priority="568" stopIfTrue="1" operator="notEqual">
      <formula>DF27</formula>
    </cfRule>
  </conditionalFormatting>
  <conditionalFormatting sqref="AE28">
    <cfRule type="cellIs" dxfId="12260" priority="569" stopIfTrue="1" operator="notEqual">
      <formula>DF28</formula>
    </cfRule>
  </conditionalFormatting>
  <conditionalFormatting sqref="AE29">
    <cfRule type="cellIs" dxfId="12259" priority="570" stopIfTrue="1" operator="notEqual">
      <formula>DF29</formula>
    </cfRule>
  </conditionalFormatting>
  <conditionalFormatting sqref="AE30">
    <cfRule type="cellIs" dxfId="12258" priority="571" stopIfTrue="1" operator="notEqual">
      <formula>DF30</formula>
    </cfRule>
  </conditionalFormatting>
  <conditionalFormatting sqref="AE31">
    <cfRule type="cellIs" dxfId="12257" priority="572" stopIfTrue="1" operator="notEqual">
      <formula>DF31</formula>
    </cfRule>
  </conditionalFormatting>
  <conditionalFormatting sqref="AE32">
    <cfRule type="cellIs" dxfId="12256" priority="573" stopIfTrue="1" operator="notEqual">
      <formula>DF32</formula>
    </cfRule>
  </conditionalFormatting>
  <conditionalFormatting sqref="AE33">
    <cfRule type="cellIs" dxfId="12255" priority="574" stopIfTrue="1" operator="notEqual">
      <formula>DF33</formula>
    </cfRule>
  </conditionalFormatting>
  <conditionalFormatting sqref="AE34">
    <cfRule type="cellIs" dxfId="12254" priority="575" stopIfTrue="1" operator="notEqual">
      <formula>DF34</formula>
    </cfRule>
  </conditionalFormatting>
  <conditionalFormatting sqref="AE35">
    <cfRule type="cellIs" dxfId="12253" priority="576" stopIfTrue="1" operator="notEqual">
      <formula>DF35</formula>
    </cfRule>
  </conditionalFormatting>
  <conditionalFormatting sqref="AE36">
    <cfRule type="cellIs" dxfId="12252" priority="577" stopIfTrue="1" operator="notEqual">
      <formula>DF36</formula>
    </cfRule>
  </conditionalFormatting>
  <conditionalFormatting sqref="AE41">
    <cfRule type="cellIs" dxfId="12251" priority="582" stopIfTrue="1" operator="notEqual">
      <formula>DF41</formula>
    </cfRule>
  </conditionalFormatting>
  <conditionalFormatting sqref="AE42">
    <cfRule type="cellIs" dxfId="12250" priority="583" stopIfTrue="1" operator="notEqual">
      <formula>DF42</formula>
    </cfRule>
  </conditionalFormatting>
  <conditionalFormatting sqref="AE43">
    <cfRule type="cellIs" dxfId="12249" priority="584" stopIfTrue="1" operator="notEqual">
      <formula>DF43</formula>
    </cfRule>
  </conditionalFormatting>
  <conditionalFormatting sqref="AE44">
    <cfRule type="cellIs" dxfId="12248" priority="585" stopIfTrue="1" operator="notEqual">
      <formula>DF44</formula>
    </cfRule>
  </conditionalFormatting>
  <conditionalFormatting sqref="AE45">
    <cfRule type="cellIs" dxfId="12247" priority="586" stopIfTrue="1" operator="notEqual">
      <formula>DF45</formula>
    </cfRule>
  </conditionalFormatting>
  <conditionalFormatting sqref="AE46">
    <cfRule type="cellIs" dxfId="12246" priority="587" stopIfTrue="1" operator="notEqual">
      <formula>DF46</formula>
    </cfRule>
  </conditionalFormatting>
  <conditionalFormatting sqref="AE47">
    <cfRule type="cellIs" dxfId="12245" priority="588" stopIfTrue="1" operator="notEqual">
      <formula>DF47</formula>
    </cfRule>
  </conditionalFormatting>
  <conditionalFormatting sqref="AE48">
    <cfRule type="cellIs" dxfId="12244" priority="589" stopIfTrue="1" operator="notEqual">
      <formula>DF48</formula>
    </cfRule>
  </conditionalFormatting>
  <conditionalFormatting sqref="AE49">
    <cfRule type="cellIs" dxfId="12243" priority="590" stopIfTrue="1" operator="notEqual">
      <formula>DF49</formula>
    </cfRule>
  </conditionalFormatting>
  <conditionalFormatting sqref="AE50">
    <cfRule type="cellIs" dxfId="12242" priority="591" stopIfTrue="1" operator="notEqual">
      <formula>DF50</formula>
    </cfRule>
  </conditionalFormatting>
  <conditionalFormatting sqref="AE51">
    <cfRule type="cellIs" dxfId="12241" priority="592" stopIfTrue="1" operator="notEqual">
      <formula>DF51</formula>
    </cfRule>
  </conditionalFormatting>
  <conditionalFormatting sqref="AE52">
    <cfRule type="cellIs" dxfId="12240" priority="593" stopIfTrue="1" operator="notEqual">
      <formula>DF52</formula>
    </cfRule>
  </conditionalFormatting>
  <conditionalFormatting sqref="AE53">
    <cfRule type="cellIs" dxfId="12239" priority="594" stopIfTrue="1" operator="notEqual">
      <formula>DF53</formula>
    </cfRule>
  </conditionalFormatting>
  <conditionalFormatting sqref="AE54">
    <cfRule type="cellIs" dxfId="12238" priority="595" stopIfTrue="1" operator="notEqual">
      <formula>DF54</formula>
    </cfRule>
  </conditionalFormatting>
  <conditionalFormatting sqref="AE55">
    <cfRule type="cellIs" dxfId="12237" priority="596" stopIfTrue="1" operator="notEqual">
      <formula>DF55</formula>
    </cfRule>
  </conditionalFormatting>
  <conditionalFormatting sqref="AE56">
    <cfRule type="cellIs" dxfId="12236" priority="597" stopIfTrue="1" operator="notEqual">
      <formula>DF56</formula>
    </cfRule>
  </conditionalFormatting>
  <conditionalFormatting sqref="AE57">
    <cfRule type="cellIs" dxfId="12235" priority="598" stopIfTrue="1" operator="notEqual">
      <formula>DF57</formula>
    </cfRule>
  </conditionalFormatting>
  <conditionalFormatting sqref="AE58">
    <cfRule type="cellIs" dxfId="12234" priority="599" stopIfTrue="1" operator="notEqual">
      <formula>DF58</formula>
    </cfRule>
  </conditionalFormatting>
  <conditionalFormatting sqref="AE59">
    <cfRule type="cellIs" dxfId="12233" priority="600" stopIfTrue="1" operator="notEqual">
      <formula>DF59</formula>
    </cfRule>
  </conditionalFormatting>
  <conditionalFormatting sqref="AE60">
    <cfRule type="cellIs" dxfId="12232" priority="601" stopIfTrue="1" operator="notEqual">
      <formula>DF60</formula>
    </cfRule>
  </conditionalFormatting>
  <conditionalFormatting sqref="AE61">
    <cfRule type="cellIs" dxfId="12231" priority="602" stopIfTrue="1" operator="notEqual">
      <formula>DF61</formula>
    </cfRule>
  </conditionalFormatting>
  <conditionalFormatting sqref="AE62">
    <cfRule type="cellIs" dxfId="12230" priority="603" stopIfTrue="1" operator="notEqual">
      <formula>DF62</formula>
    </cfRule>
  </conditionalFormatting>
  <conditionalFormatting sqref="AE63">
    <cfRule type="cellIs" dxfId="12229" priority="604" stopIfTrue="1" operator="notEqual">
      <formula>DF63</formula>
    </cfRule>
  </conditionalFormatting>
  <conditionalFormatting sqref="AE64">
    <cfRule type="cellIs" dxfId="12228" priority="605" stopIfTrue="1" operator="notEqual">
      <formula>DF64</formula>
    </cfRule>
  </conditionalFormatting>
  <conditionalFormatting sqref="AE65">
    <cfRule type="cellIs" dxfId="12227" priority="606" stopIfTrue="1" operator="notEqual">
      <formula>DF65</formula>
    </cfRule>
  </conditionalFormatting>
  <conditionalFormatting sqref="AE66">
    <cfRule type="cellIs" dxfId="12226" priority="607" stopIfTrue="1" operator="notEqual">
      <formula>DF66</formula>
    </cfRule>
  </conditionalFormatting>
  <conditionalFormatting sqref="AE67">
    <cfRule type="cellIs" dxfId="12225" priority="608" stopIfTrue="1" operator="notEqual">
      <formula>DF67</formula>
    </cfRule>
  </conditionalFormatting>
  <conditionalFormatting sqref="AE68">
    <cfRule type="cellIs" dxfId="12224" priority="609" stopIfTrue="1" operator="notEqual">
      <formula>DF68</formula>
    </cfRule>
  </conditionalFormatting>
  <conditionalFormatting sqref="AE69">
    <cfRule type="cellIs" dxfId="12223" priority="610" stopIfTrue="1" operator="notEqual">
      <formula>DF69</formula>
    </cfRule>
  </conditionalFormatting>
  <conditionalFormatting sqref="AE70">
    <cfRule type="cellIs" dxfId="12222" priority="611" stopIfTrue="1" operator="notEqual">
      <formula>DF70</formula>
    </cfRule>
  </conditionalFormatting>
  <conditionalFormatting sqref="AE71">
    <cfRule type="cellIs" dxfId="12221" priority="612" stopIfTrue="1" operator="notEqual">
      <formula>DF71</formula>
    </cfRule>
  </conditionalFormatting>
  <conditionalFormatting sqref="AE72">
    <cfRule type="cellIs" dxfId="12220" priority="613" stopIfTrue="1" operator="notEqual">
      <formula>DF72</formula>
    </cfRule>
  </conditionalFormatting>
  <conditionalFormatting sqref="AE73">
    <cfRule type="cellIs" dxfId="12219" priority="614" stopIfTrue="1" operator="notEqual">
      <formula>DF73</formula>
    </cfRule>
  </conditionalFormatting>
  <conditionalFormatting sqref="AE74">
    <cfRule type="cellIs" dxfId="12218" priority="615" stopIfTrue="1" operator="notEqual">
      <formula>DF74</formula>
    </cfRule>
  </conditionalFormatting>
  <conditionalFormatting sqref="AE75">
    <cfRule type="cellIs" dxfId="12217" priority="616" stopIfTrue="1" operator="notEqual">
      <formula>DF75</formula>
    </cfRule>
  </conditionalFormatting>
  <conditionalFormatting sqref="AE76">
    <cfRule type="cellIs" dxfId="12216" priority="617" stopIfTrue="1" operator="notEqual">
      <formula>DF76</formula>
    </cfRule>
  </conditionalFormatting>
  <conditionalFormatting sqref="AE77">
    <cfRule type="cellIs" dxfId="12215" priority="618" stopIfTrue="1" operator="notEqual">
      <formula>DF77</formula>
    </cfRule>
  </conditionalFormatting>
  <conditionalFormatting sqref="AE78">
    <cfRule type="cellIs" dxfId="12214" priority="619" stopIfTrue="1" operator="notEqual">
      <formula>DF78</formula>
    </cfRule>
  </conditionalFormatting>
  <conditionalFormatting sqref="AE79">
    <cfRule type="cellIs" dxfId="12213" priority="620" stopIfTrue="1" operator="notEqual">
      <formula>DF79</formula>
    </cfRule>
  </conditionalFormatting>
  <conditionalFormatting sqref="AE80">
    <cfRule type="cellIs" dxfId="12212" priority="621" stopIfTrue="1" operator="notEqual">
      <formula>DF80</formula>
    </cfRule>
  </conditionalFormatting>
  <conditionalFormatting sqref="AE81">
    <cfRule type="cellIs" dxfId="12211" priority="622" stopIfTrue="1" operator="notEqual">
      <formula>DF81</formula>
    </cfRule>
  </conditionalFormatting>
  <conditionalFormatting sqref="AE82">
    <cfRule type="cellIs" dxfId="12210" priority="623" stopIfTrue="1" operator="notEqual">
      <formula>DF82</formula>
    </cfRule>
  </conditionalFormatting>
  <conditionalFormatting sqref="AE83">
    <cfRule type="cellIs" dxfId="12209" priority="624" stopIfTrue="1" operator="notEqual">
      <formula>DF83</formula>
    </cfRule>
  </conditionalFormatting>
  <conditionalFormatting sqref="AE84">
    <cfRule type="cellIs" dxfId="12208" priority="625" stopIfTrue="1" operator="notEqual">
      <formula>DF84</formula>
    </cfRule>
  </conditionalFormatting>
  <conditionalFormatting sqref="AE85">
    <cfRule type="cellIs" dxfId="12207" priority="626" stopIfTrue="1" operator="notEqual">
      <formula>DF85</formula>
    </cfRule>
  </conditionalFormatting>
  <conditionalFormatting sqref="AE86">
    <cfRule type="cellIs" dxfId="12206" priority="627" stopIfTrue="1" operator="notEqual">
      <formula>DF86</formula>
    </cfRule>
  </conditionalFormatting>
  <conditionalFormatting sqref="AE87">
    <cfRule type="cellIs" dxfId="12205" priority="628" stopIfTrue="1" operator="notEqual">
      <formula>DF87</formula>
    </cfRule>
  </conditionalFormatting>
  <conditionalFormatting sqref="AE88">
    <cfRule type="cellIs" dxfId="12204" priority="629" stopIfTrue="1" operator="notEqual">
      <formula>DF88</formula>
    </cfRule>
  </conditionalFormatting>
  <conditionalFormatting sqref="AE89">
    <cfRule type="cellIs" dxfId="12203" priority="630" stopIfTrue="1" operator="notEqual">
      <formula>DF89</formula>
    </cfRule>
  </conditionalFormatting>
  <conditionalFormatting sqref="AE90">
    <cfRule type="cellIs" dxfId="12202" priority="631" stopIfTrue="1" operator="notEqual">
      <formula>DF90</formula>
    </cfRule>
  </conditionalFormatting>
  <conditionalFormatting sqref="AE91">
    <cfRule type="cellIs" dxfId="12201" priority="632" stopIfTrue="1" operator="notEqual">
      <formula>DF91</formula>
    </cfRule>
  </conditionalFormatting>
  <conditionalFormatting sqref="AE92">
    <cfRule type="cellIs" dxfId="12200" priority="633" stopIfTrue="1" operator="notEqual">
      <formula>DF92</formula>
    </cfRule>
  </conditionalFormatting>
  <conditionalFormatting sqref="AE93">
    <cfRule type="cellIs" dxfId="12199" priority="634" stopIfTrue="1" operator="notEqual">
      <formula>DF93</formula>
    </cfRule>
  </conditionalFormatting>
  <conditionalFormatting sqref="AE94">
    <cfRule type="cellIs" dxfId="12198" priority="635" stopIfTrue="1" operator="notEqual">
      <formula>DF94</formula>
    </cfRule>
  </conditionalFormatting>
  <conditionalFormatting sqref="AE95">
    <cfRule type="cellIs" dxfId="12197" priority="636" stopIfTrue="1" operator="notEqual">
      <formula>DF95</formula>
    </cfRule>
  </conditionalFormatting>
  <conditionalFormatting sqref="AE96">
    <cfRule type="cellIs" dxfId="12196" priority="637" stopIfTrue="1" operator="notEqual">
      <formula>DF96</formula>
    </cfRule>
  </conditionalFormatting>
  <conditionalFormatting sqref="AE97">
    <cfRule type="cellIs" dxfId="12195" priority="638" stopIfTrue="1" operator="notEqual">
      <formula>DF97</formula>
    </cfRule>
  </conditionalFormatting>
  <conditionalFormatting sqref="AE98">
    <cfRule type="cellIs" dxfId="12194" priority="639" stopIfTrue="1" operator="notEqual">
      <formula>DF98</formula>
    </cfRule>
  </conditionalFormatting>
  <conditionalFormatting sqref="AE99">
    <cfRule type="cellIs" dxfId="12193" priority="640" stopIfTrue="1" operator="notEqual">
      <formula>DF99</formula>
    </cfRule>
  </conditionalFormatting>
  <conditionalFormatting sqref="AE100">
    <cfRule type="cellIs" dxfId="12192" priority="641" stopIfTrue="1" operator="notEqual">
      <formula>DF100</formula>
    </cfRule>
  </conditionalFormatting>
  <conditionalFormatting sqref="AE101">
    <cfRule type="cellIs" dxfId="12191" priority="642" stopIfTrue="1" operator="notEqual">
      <formula>DF101</formula>
    </cfRule>
  </conditionalFormatting>
  <conditionalFormatting sqref="AE102">
    <cfRule type="cellIs" dxfId="12190" priority="643" stopIfTrue="1" operator="notEqual">
      <formula>DF102</formula>
    </cfRule>
  </conditionalFormatting>
  <conditionalFormatting sqref="AE103">
    <cfRule type="cellIs" dxfId="12189" priority="644" stopIfTrue="1" operator="notEqual">
      <formula>DF103</formula>
    </cfRule>
  </conditionalFormatting>
  <conditionalFormatting sqref="AE104">
    <cfRule type="cellIs" dxfId="12188" priority="645" stopIfTrue="1" operator="notEqual">
      <formula>DF104</formula>
    </cfRule>
  </conditionalFormatting>
  <conditionalFormatting sqref="AE105">
    <cfRule type="cellIs" dxfId="12187" priority="646" stopIfTrue="1" operator="notEqual">
      <formula>DF105</formula>
    </cfRule>
  </conditionalFormatting>
  <conditionalFormatting sqref="AE106">
    <cfRule type="cellIs" dxfId="12186" priority="647" stopIfTrue="1" operator="notEqual">
      <formula>DF106</formula>
    </cfRule>
  </conditionalFormatting>
  <conditionalFormatting sqref="AE107">
    <cfRule type="cellIs" dxfId="12185" priority="648" stopIfTrue="1" operator="notEqual">
      <formula>DF107</formula>
    </cfRule>
  </conditionalFormatting>
  <conditionalFormatting sqref="AE108">
    <cfRule type="cellIs" dxfId="12184" priority="649" stopIfTrue="1" operator="notEqual">
      <formula>DF108</formula>
    </cfRule>
  </conditionalFormatting>
  <conditionalFormatting sqref="AE109">
    <cfRule type="cellIs" dxfId="12183" priority="650" stopIfTrue="1" operator="notEqual">
      <formula>DF109</formula>
    </cfRule>
  </conditionalFormatting>
  <conditionalFormatting sqref="AE110">
    <cfRule type="cellIs" dxfId="12182" priority="651" stopIfTrue="1" operator="notEqual">
      <formula>DF110</formula>
    </cfRule>
  </conditionalFormatting>
  <conditionalFormatting sqref="AE111">
    <cfRule type="cellIs" dxfId="12181" priority="652" stopIfTrue="1" operator="notEqual">
      <formula>DF111</formula>
    </cfRule>
  </conditionalFormatting>
  <conditionalFormatting sqref="AE112">
    <cfRule type="cellIs" dxfId="12180" priority="653" stopIfTrue="1" operator="notEqual">
      <formula>DF112</formula>
    </cfRule>
  </conditionalFormatting>
  <conditionalFormatting sqref="AE113">
    <cfRule type="cellIs" dxfId="12179" priority="654" stopIfTrue="1" operator="notEqual">
      <formula>DF113</formula>
    </cfRule>
  </conditionalFormatting>
  <conditionalFormatting sqref="AE114">
    <cfRule type="cellIs" dxfId="12178" priority="655" stopIfTrue="1" operator="notEqual">
      <formula>DF114</formula>
    </cfRule>
  </conditionalFormatting>
  <conditionalFormatting sqref="AE115">
    <cfRule type="cellIs" dxfId="12177" priority="656" stopIfTrue="1" operator="notEqual">
      <formula>DF115</formula>
    </cfRule>
  </conditionalFormatting>
  <conditionalFormatting sqref="AE116">
    <cfRule type="cellIs" dxfId="12176" priority="657" stopIfTrue="1" operator="notEqual">
      <formula>DF116</formula>
    </cfRule>
  </conditionalFormatting>
  <conditionalFormatting sqref="AE117">
    <cfRule type="cellIs" dxfId="12175" priority="658" stopIfTrue="1" operator="notEqual">
      <formula>DF117</formula>
    </cfRule>
  </conditionalFormatting>
  <conditionalFormatting sqref="AE118">
    <cfRule type="cellIs" dxfId="12174" priority="659" stopIfTrue="1" operator="notEqual">
      <formula>DF118</formula>
    </cfRule>
  </conditionalFormatting>
  <conditionalFormatting sqref="AE119">
    <cfRule type="cellIs" dxfId="12173" priority="660" stopIfTrue="1" operator="notEqual">
      <formula>DF119</formula>
    </cfRule>
  </conditionalFormatting>
  <conditionalFormatting sqref="AE120">
    <cfRule type="cellIs" dxfId="12172" priority="661" stopIfTrue="1" operator="notEqual">
      <formula>DF120</formula>
    </cfRule>
  </conditionalFormatting>
  <conditionalFormatting sqref="AE121">
    <cfRule type="cellIs" dxfId="12171" priority="662" stopIfTrue="1" operator="notEqual">
      <formula>DF121</formula>
    </cfRule>
  </conditionalFormatting>
  <conditionalFormatting sqref="AE122">
    <cfRule type="cellIs" dxfId="12170" priority="663" stopIfTrue="1" operator="notEqual">
      <formula>DF122</formula>
    </cfRule>
  </conditionalFormatting>
  <conditionalFormatting sqref="AE123">
    <cfRule type="cellIs" dxfId="12169" priority="664" stopIfTrue="1" operator="notEqual">
      <formula>DF123</formula>
    </cfRule>
  </conditionalFormatting>
  <conditionalFormatting sqref="AE124">
    <cfRule type="cellIs" dxfId="12168" priority="665" stopIfTrue="1" operator="notEqual">
      <formula>DF124</formula>
    </cfRule>
  </conditionalFormatting>
  <conditionalFormatting sqref="AE125">
    <cfRule type="cellIs" dxfId="12167" priority="666" stopIfTrue="1" operator="notEqual">
      <formula>DF125</formula>
    </cfRule>
  </conditionalFormatting>
  <conditionalFormatting sqref="AE126">
    <cfRule type="cellIs" dxfId="12166" priority="667" stopIfTrue="1" operator="notEqual">
      <formula>DF126</formula>
    </cfRule>
  </conditionalFormatting>
  <conditionalFormatting sqref="AE127">
    <cfRule type="cellIs" dxfId="12165" priority="668" stopIfTrue="1" operator="notEqual">
      <formula>DF127</formula>
    </cfRule>
  </conditionalFormatting>
  <conditionalFormatting sqref="AE128">
    <cfRule type="cellIs" dxfId="12164" priority="669" stopIfTrue="1" operator="notEqual">
      <formula>DF128</formula>
    </cfRule>
  </conditionalFormatting>
  <conditionalFormatting sqref="AE129">
    <cfRule type="cellIs" dxfId="12163" priority="670" stopIfTrue="1" operator="notEqual">
      <formula>DF129</formula>
    </cfRule>
  </conditionalFormatting>
  <conditionalFormatting sqref="AE130">
    <cfRule type="cellIs" dxfId="12162" priority="671" stopIfTrue="1" operator="notEqual">
      <formula>DF130</formula>
    </cfRule>
  </conditionalFormatting>
  <conditionalFormatting sqref="AE11">
    <cfRule type="cellIs" dxfId="12161" priority="680" stopIfTrue="1" operator="notEqual">
      <formula>DF11</formula>
    </cfRule>
  </conditionalFormatting>
  <conditionalFormatting sqref="AE12">
    <cfRule type="cellIs" dxfId="12160" priority="681" stopIfTrue="1" operator="notEqual">
      <formula>DF12</formula>
    </cfRule>
  </conditionalFormatting>
  <conditionalFormatting sqref="AE14">
    <cfRule type="cellIs" dxfId="12159" priority="683" stopIfTrue="1" operator="notEqual">
      <formula>DF14</formula>
    </cfRule>
  </conditionalFormatting>
  <conditionalFormatting sqref="AE15">
    <cfRule type="cellIs" dxfId="12158" priority="684" stopIfTrue="1" operator="notEqual">
      <formula>DF15</formula>
    </cfRule>
  </conditionalFormatting>
  <conditionalFormatting sqref="AE16">
    <cfRule type="cellIs" dxfId="12157" priority="685" stopIfTrue="1" operator="notEqual">
      <formula>DF16</formula>
    </cfRule>
  </conditionalFormatting>
  <conditionalFormatting sqref="AE17">
    <cfRule type="cellIs" dxfId="12156" priority="686" stopIfTrue="1" operator="notEqual">
      <formula>DF17</formula>
    </cfRule>
  </conditionalFormatting>
  <conditionalFormatting sqref="AE18">
    <cfRule type="cellIs" dxfId="12155" priority="687" stopIfTrue="1" operator="notEqual">
      <formula>DF18</formula>
    </cfRule>
  </conditionalFormatting>
  <conditionalFormatting sqref="AE19">
    <cfRule type="cellIs" dxfId="12154" priority="688" stopIfTrue="1" operator="notEqual">
      <formula>DF19</formula>
    </cfRule>
  </conditionalFormatting>
  <conditionalFormatting sqref="AE20">
    <cfRule type="cellIs" dxfId="12153" priority="689" stopIfTrue="1" operator="notEqual">
      <formula>DF20</formula>
    </cfRule>
  </conditionalFormatting>
  <conditionalFormatting sqref="AE21">
    <cfRule type="cellIs" dxfId="12152" priority="690" stopIfTrue="1" operator="notEqual">
      <formula>DF21</formula>
    </cfRule>
  </conditionalFormatting>
  <conditionalFormatting sqref="AE22">
    <cfRule type="cellIs" dxfId="12151" priority="691" stopIfTrue="1" operator="notEqual">
      <formula>DF22</formula>
    </cfRule>
  </conditionalFormatting>
  <conditionalFormatting sqref="AE23">
    <cfRule type="cellIs" dxfId="12150" priority="692" stopIfTrue="1" operator="notEqual">
      <formula>DF23</formula>
    </cfRule>
  </conditionalFormatting>
  <conditionalFormatting sqref="AE24">
    <cfRule type="cellIs" dxfId="12149" priority="693" stopIfTrue="1" operator="notEqual">
      <formula>DF24</formula>
    </cfRule>
  </conditionalFormatting>
  <conditionalFormatting sqref="AE25">
    <cfRule type="cellIs" dxfId="12148" priority="694" stopIfTrue="1" operator="notEqual">
      <formula>DF25</formula>
    </cfRule>
  </conditionalFormatting>
  <conditionalFormatting sqref="AE26">
    <cfRule type="cellIs" dxfId="12147" priority="695" stopIfTrue="1" operator="notEqual">
      <formula>DF26</formula>
    </cfRule>
  </conditionalFormatting>
  <conditionalFormatting sqref="AE27">
    <cfRule type="cellIs" dxfId="12146" priority="696" stopIfTrue="1" operator="notEqual">
      <formula>DF27</formula>
    </cfRule>
  </conditionalFormatting>
  <conditionalFormatting sqref="AE28">
    <cfRule type="cellIs" dxfId="12145" priority="697" stopIfTrue="1" operator="notEqual">
      <formula>DF28</formula>
    </cfRule>
    <cfRule type="cellIs" dxfId="12144" priority="825" stopIfTrue="1" operator="notEqual">
      <formula>DF28</formula>
    </cfRule>
  </conditionalFormatting>
  <conditionalFormatting sqref="AE29">
    <cfRule type="cellIs" dxfId="12143" priority="698" stopIfTrue="1" operator="notEqual">
      <formula>DF29</formula>
    </cfRule>
    <cfRule type="cellIs" dxfId="12142" priority="826" stopIfTrue="1" operator="notEqual">
      <formula>DF29</formula>
    </cfRule>
  </conditionalFormatting>
  <conditionalFormatting sqref="AE30">
    <cfRule type="cellIs" dxfId="12141" priority="699" stopIfTrue="1" operator="notEqual">
      <formula>DF30</formula>
    </cfRule>
  </conditionalFormatting>
  <conditionalFormatting sqref="AE31">
    <cfRule type="cellIs" dxfId="12140" priority="700" stopIfTrue="1" operator="notEqual">
      <formula>DF31</formula>
    </cfRule>
  </conditionalFormatting>
  <conditionalFormatting sqref="AE32">
    <cfRule type="cellIs" dxfId="12139" priority="701" stopIfTrue="1" operator="notEqual">
      <formula>DF32</formula>
    </cfRule>
  </conditionalFormatting>
  <conditionalFormatting sqref="AE33">
    <cfRule type="cellIs" dxfId="12138" priority="702" stopIfTrue="1" operator="notEqual">
      <formula>DF33</formula>
    </cfRule>
  </conditionalFormatting>
  <conditionalFormatting sqref="AE34">
    <cfRule type="cellIs" dxfId="12137" priority="703" stopIfTrue="1" operator="notEqual">
      <formula>DF34</formula>
    </cfRule>
  </conditionalFormatting>
  <conditionalFormatting sqref="AE35">
    <cfRule type="cellIs" dxfId="12136" priority="704" stopIfTrue="1" operator="notEqual">
      <formula>DF35</formula>
    </cfRule>
  </conditionalFormatting>
  <conditionalFormatting sqref="AE36">
    <cfRule type="cellIs" dxfId="12135" priority="705" stopIfTrue="1" operator="notEqual">
      <formula>DF36</formula>
    </cfRule>
  </conditionalFormatting>
  <conditionalFormatting sqref="AE37">
    <cfRule type="cellIs" dxfId="12134" priority="706" stopIfTrue="1" operator="notEqual">
      <formula>DF37</formula>
    </cfRule>
  </conditionalFormatting>
  <conditionalFormatting sqref="AE38">
    <cfRule type="cellIs" dxfId="12133" priority="707" stopIfTrue="1" operator="notEqual">
      <formula>DF38</formula>
    </cfRule>
  </conditionalFormatting>
  <conditionalFormatting sqref="AE39">
    <cfRule type="cellIs" dxfId="12132" priority="708" stopIfTrue="1" operator="notEqual">
      <formula>DF39</formula>
    </cfRule>
  </conditionalFormatting>
  <conditionalFormatting sqref="AE40">
    <cfRule type="cellIs" dxfId="12131" priority="709" stopIfTrue="1" operator="notEqual">
      <formula>DF40</formula>
    </cfRule>
  </conditionalFormatting>
  <conditionalFormatting sqref="AE41">
    <cfRule type="cellIs" dxfId="12130" priority="710" stopIfTrue="1" operator="notEqual">
      <formula>DF41</formula>
    </cfRule>
  </conditionalFormatting>
  <conditionalFormatting sqref="AE42">
    <cfRule type="cellIs" dxfId="12129" priority="711" stopIfTrue="1" operator="notEqual">
      <formula>DF42</formula>
    </cfRule>
  </conditionalFormatting>
  <conditionalFormatting sqref="AE43">
    <cfRule type="cellIs" dxfId="12128" priority="712" stopIfTrue="1" operator="notEqual">
      <formula>DF43</formula>
    </cfRule>
  </conditionalFormatting>
  <conditionalFormatting sqref="AE44">
    <cfRule type="cellIs" dxfId="12127" priority="713" stopIfTrue="1" operator="notEqual">
      <formula>DF44</formula>
    </cfRule>
  </conditionalFormatting>
  <conditionalFormatting sqref="AE45">
    <cfRule type="cellIs" dxfId="12126" priority="714" stopIfTrue="1" operator="notEqual">
      <formula>DF45</formula>
    </cfRule>
  </conditionalFormatting>
  <conditionalFormatting sqref="AE46">
    <cfRule type="cellIs" dxfId="12125" priority="715" stopIfTrue="1" operator="notEqual">
      <formula>DF46</formula>
    </cfRule>
  </conditionalFormatting>
  <conditionalFormatting sqref="AE47">
    <cfRule type="cellIs" dxfId="12124" priority="716" stopIfTrue="1" operator="notEqual">
      <formula>DF47</formula>
    </cfRule>
  </conditionalFormatting>
  <conditionalFormatting sqref="AE48">
    <cfRule type="cellIs" dxfId="12123" priority="717" stopIfTrue="1" operator="notEqual">
      <formula>DF48</formula>
    </cfRule>
  </conditionalFormatting>
  <conditionalFormatting sqref="AE49">
    <cfRule type="cellIs" dxfId="12122" priority="718" stopIfTrue="1" operator="notEqual">
      <formula>DF49</formula>
    </cfRule>
  </conditionalFormatting>
  <conditionalFormatting sqref="AE50">
    <cfRule type="cellIs" dxfId="12121" priority="719" stopIfTrue="1" operator="notEqual">
      <formula>DF50</formula>
    </cfRule>
  </conditionalFormatting>
  <conditionalFormatting sqref="AE51">
    <cfRule type="cellIs" dxfId="12120" priority="720" stopIfTrue="1" operator="notEqual">
      <formula>DF51</formula>
    </cfRule>
  </conditionalFormatting>
  <conditionalFormatting sqref="AE52">
    <cfRule type="cellIs" dxfId="12119" priority="721" stopIfTrue="1" operator="notEqual">
      <formula>DF52</formula>
    </cfRule>
  </conditionalFormatting>
  <conditionalFormatting sqref="AE53">
    <cfRule type="cellIs" dxfId="12118" priority="722" stopIfTrue="1" operator="notEqual">
      <formula>DF53</formula>
    </cfRule>
  </conditionalFormatting>
  <conditionalFormatting sqref="AE54">
    <cfRule type="cellIs" dxfId="12117" priority="723" stopIfTrue="1" operator="notEqual">
      <formula>DF54</formula>
    </cfRule>
  </conditionalFormatting>
  <conditionalFormatting sqref="AE55">
    <cfRule type="cellIs" dxfId="12116" priority="724" stopIfTrue="1" operator="notEqual">
      <formula>DF55</formula>
    </cfRule>
  </conditionalFormatting>
  <conditionalFormatting sqref="AE56">
    <cfRule type="cellIs" dxfId="12115" priority="725" stopIfTrue="1" operator="notEqual">
      <formula>DF56</formula>
    </cfRule>
  </conditionalFormatting>
  <conditionalFormatting sqref="AE57">
    <cfRule type="cellIs" dxfId="12114" priority="726" stopIfTrue="1" operator="notEqual">
      <formula>DF57</formula>
    </cfRule>
  </conditionalFormatting>
  <conditionalFormatting sqref="AE58">
    <cfRule type="cellIs" dxfId="12113" priority="727" stopIfTrue="1" operator="notEqual">
      <formula>DF58</formula>
    </cfRule>
  </conditionalFormatting>
  <conditionalFormatting sqref="AE59">
    <cfRule type="cellIs" dxfId="12112" priority="728" stopIfTrue="1" operator="notEqual">
      <formula>DF59</formula>
    </cfRule>
  </conditionalFormatting>
  <conditionalFormatting sqref="AE60">
    <cfRule type="cellIs" dxfId="12111" priority="729" stopIfTrue="1" operator="notEqual">
      <formula>DF60</formula>
    </cfRule>
  </conditionalFormatting>
  <conditionalFormatting sqref="AE61">
    <cfRule type="cellIs" dxfId="12110" priority="730" stopIfTrue="1" operator="notEqual">
      <formula>DF61</formula>
    </cfRule>
  </conditionalFormatting>
  <conditionalFormatting sqref="AE62">
    <cfRule type="cellIs" dxfId="12109" priority="731" stopIfTrue="1" operator="notEqual">
      <formula>DF62</formula>
    </cfRule>
  </conditionalFormatting>
  <conditionalFormatting sqref="AE63">
    <cfRule type="cellIs" dxfId="12108" priority="732" stopIfTrue="1" operator="notEqual">
      <formula>DF63</formula>
    </cfRule>
  </conditionalFormatting>
  <conditionalFormatting sqref="AE64">
    <cfRule type="cellIs" dxfId="12107" priority="733" stopIfTrue="1" operator="notEqual">
      <formula>DF64</formula>
    </cfRule>
  </conditionalFormatting>
  <conditionalFormatting sqref="AE65">
    <cfRule type="cellIs" dxfId="12106" priority="734" stopIfTrue="1" operator="notEqual">
      <formula>DF65</formula>
    </cfRule>
  </conditionalFormatting>
  <conditionalFormatting sqref="AE66">
    <cfRule type="cellIs" dxfId="12105" priority="735" stopIfTrue="1" operator="notEqual">
      <formula>DF66</formula>
    </cfRule>
  </conditionalFormatting>
  <conditionalFormatting sqref="AE67">
    <cfRule type="cellIs" dxfId="12104" priority="736" stopIfTrue="1" operator="notEqual">
      <formula>DF67</formula>
    </cfRule>
  </conditionalFormatting>
  <conditionalFormatting sqref="AE68">
    <cfRule type="cellIs" dxfId="12103" priority="737" stopIfTrue="1" operator="notEqual">
      <formula>DF68</formula>
    </cfRule>
  </conditionalFormatting>
  <conditionalFormatting sqref="AE69">
    <cfRule type="cellIs" dxfId="12102" priority="738" stopIfTrue="1" operator="notEqual">
      <formula>DF69</formula>
    </cfRule>
  </conditionalFormatting>
  <conditionalFormatting sqref="AE70">
    <cfRule type="cellIs" dxfId="12101" priority="739" stopIfTrue="1" operator="notEqual">
      <formula>DF70</formula>
    </cfRule>
  </conditionalFormatting>
  <conditionalFormatting sqref="AE71">
    <cfRule type="cellIs" dxfId="12100" priority="740" stopIfTrue="1" operator="notEqual">
      <formula>DF71</formula>
    </cfRule>
  </conditionalFormatting>
  <conditionalFormatting sqref="AE72">
    <cfRule type="cellIs" dxfId="12099" priority="741" stopIfTrue="1" operator="notEqual">
      <formula>DF72</formula>
    </cfRule>
  </conditionalFormatting>
  <conditionalFormatting sqref="AE73">
    <cfRule type="cellIs" dxfId="12098" priority="742" stopIfTrue="1" operator="notEqual">
      <formula>DF73</formula>
    </cfRule>
  </conditionalFormatting>
  <conditionalFormatting sqref="AE74">
    <cfRule type="cellIs" dxfId="12097" priority="743" stopIfTrue="1" operator="notEqual">
      <formula>DF74</formula>
    </cfRule>
  </conditionalFormatting>
  <conditionalFormatting sqref="AE75">
    <cfRule type="cellIs" dxfId="12096" priority="744" stopIfTrue="1" operator="notEqual">
      <formula>DF75</formula>
    </cfRule>
  </conditionalFormatting>
  <conditionalFormatting sqref="AE76">
    <cfRule type="cellIs" dxfId="12095" priority="745" stopIfTrue="1" operator="notEqual">
      <formula>DF76</formula>
    </cfRule>
  </conditionalFormatting>
  <conditionalFormatting sqref="AE77">
    <cfRule type="cellIs" dxfId="12094" priority="746" stopIfTrue="1" operator="notEqual">
      <formula>DF77</formula>
    </cfRule>
  </conditionalFormatting>
  <conditionalFormatting sqref="AE78">
    <cfRule type="cellIs" dxfId="12093" priority="747" stopIfTrue="1" operator="notEqual">
      <formula>DF78</formula>
    </cfRule>
  </conditionalFormatting>
  <conditionalFormatting sqref="AE79">
    <cfRule type="cellIs" dxfId="12092" priority="748" stopIfTrue="1" operator="notEqual">
      <formula>DF79</formula>
    </cfRule>
  </conditionalFormatting>
  <conditionalFormatting sqref="AE80">
    <cfRule type="cellIs" dxfId="12091" priority="749" stopIfTrue="1" operator="notEqual">
      <formula>DF80</formula>
    </cfRule>
  </conditionalFormatting>
  <conditionalFormatting sqref="AE81">
    <cfRule type="cellIs" dxfId="12090" priority="750" stopIfTrue="1" operator="notEqual">
      <formula>DF81</formula>
    </cfRule>
  </conditionalFormatting>
  <conditionalFormatting sqref="AE82">
    <cfRule type="cellIs" dxfId="12089" priority="751" stopIfTrue="1" operator="notEqual">
      <formula>DF82</formula>
    </cfRule>
  </conditionalFormatting>
  <conditionalFormatting sqref="AE83">
    <cfRule type="cellIs" dxfId="12088" priority="752" stopIfTrue="1" operator="notEqual">
      <formula>DF83</formula>
    </cfRule>
  </conditionalFormatting>
  <conditionalFormatting sqref="AE84">
    <cfRule type="cellIs" dxfId="12087" priority="753" stopIfTrue="1" operator="notEqual">
      <formula>DF84</formula>
    </cfRule>
  </conditionalFormatting>
  <conditionalFormatting sqref="AE85">
    <cfRule type="cellIs" dxfId="12086" priority="754" stopIfTrue="1" operator="notEqual">
      <formula>DF85</formula>
    </cfRule>
  </conditionalFormatting>
  <conditionalFormatting sqref="AE86">
    <cfRule type="cellIs" dxfId="12085" priority="755" stopIfTrue="1" operator="notEqual">
      <formula>DF86</formula>
    </cfRule>
  </conditionalFormatting>
  <conditionalFormatting sqref="AE87">
    <cfRule type="cellIs" dxfId="12084" priority="756" stopIfTrue="1" operator="notEqual">
      <formula>DF87</formula>
    </cfRule>
  </conditionalFormatting>
  <conditionalFormatting sqref="AE88">
    <cfRule type="cellIs" dxfId="12083" priority="757" stopIfTrue="1" operator="notEqual">
      <formula>DF88</formula>
    </cfRule>
  </conditionalFormatting>
  <conditionalFormatting sqref="AE89">
    <cfRule type="cellIs" dxfId="12082" priority="758" stopIfTrue="1" operator="notEqual">
      <formula>DF89</formula>
    </cfRule>
  </conditionalFormatting>
  <conditionalFormatting sqref="AE90">
    <cfRule type="cellIs" dxfId="12081" priority="759" stopIfTrue="1" operator="notEqual">
      <formula>DF90</formula>
    </cfRule>
  </conditionalFormatting>
  <conditionalFormatting sqref="AE91">
    <cfRule type="cellIs" dxfId="12080" priority="760" stopIfTrue="1" operator="notEqual">
      <formula>DF91</formula>
    </cfRule>
  </conditionalFormatting>
  <conditionalFormatting sqref="AE92">
    <cfRule type="cellIs" dxfId="12079" priority="761" stopIfTrue="1" operator="notEqual">
      <formula>DF92</formula>
    </cfRule>
  </conditionalFormatting>
  <conditionalFormatting sqref="AE93">
    <cfRule type="cellIs" dxfId="12078" priority="762" stopIfTrue="1" operator="notEqual">
      <formula>DF93</formula>
    </cfRule>
  </conditionalFormatting>
  <conditionalFormatting sqref="AE94">
    <cfRule type="cellIs" dxfId="12077" priority="763" stopIfTrue="1" operator="notEqual">
      <formula>DF94</formula>
    </cfRule>
  </conditionalFormatting>
  <conditionalFormatting sqref="AE95">
    <cfRule type="cellIs" dxfId="12076" priority="764" stopIfTrue="1" operator="notEqual">
      <formula>DF95</formula>
    </cfRule>
  </conditionalFormatting>
  <conditionalFormatting sqref="AE96">
    <cfRule type="cellIs" dxfId="12075" priority="765" stopIfTrue="1" operator="notEqual">
      <formula>DF96</formula>
    </cfRule>
  </conditionalFormatting>
  <conditionalFormatting sqref="AE97">
    <cfRule type="cellIs" dxfId="12074" priority="766" stopIfTrue="1" operator="notEqual">
      <formula>DF97</formula>
    </cfRule>
  </conditionalFormatting>
  <conditionalFormatting sqref="AE98">
    <cfRule type="cellIs" dxfId="12073" priority="767" stopIfTrue="1" operator="notEqual">
      <formula>DF98</formula>
    </cfRule>
  </conditionalFormatting>
  <conditionalFormatting sqref="AE99">
    <cfRule type="cellIs" dxfId="12072" priority="768" stopIfTrue="1" operator="notEqual">
      <formula>DF99</formula>
    </cfRule>
  </conditionalFormatting>
  <conditionalFormatting sqref="AE100">
    <cfRule type="cellIs" dxfId="12071" priority="769" stopIfTrue="1" operator="notEqual">
      <formula>DF100</formula>
    </cfRule>
  </conditionalFormatting>
  <conditionalFormatting sqref="AE101">
    <cfRule type="cellIs" dxfId="12070" priority="770" stopIfTrue="1" operator="notEqual">
      <formula>DF101</formula>
    </cfRule>
  </conditionalFormatting>
  <conditionalFormatting sqref="AE102">
    <cfRule type="cellIs" dxfId="12069" priority="771" stopIfTrue="1" operator="notEqual">
      <formula>DF102</formula>
    </cfRule>
  </conditionalFormatting>
  <conditionalFormatting sqref="AE103">
    <cfRule type="cellIs" dxfId="12068" priority="772" stopIfTrue="1" operator="notEqual">
      <formula>DF103</formula>
    </cfRule>
  </conditionalFormatting>
  <conditionalFormatting sqref="AE104">
    <cfRule type="cellIs" dxfId="12067" priority="773" stopIfTrue="1" operator="notEqual">
      <formula>DF104</formula>
    </cfRule>
  </conditionalFormatting>
  <conditionalFormatting sqref="AE105">
    <cfRule type="cellIs" dxfId="12066" priority="774" stopIfTrue="1" operator="notEqual">
      <formula>DF105</formula>
    </cfRule>
  </conditionalFormatting>
  <conditionalFormatting sqref="AE106">
    <cfRule type="cellIs" dxfId="12065" priority="775" stopIfTrue="1" operator="notEqual">
      <formula>DF106</formula>
    </cfRule>
  </conditionalFormatting>
  <conditionalFormatting sqref="AE107">
    <cfRule type="cellIs" dxfId="12064" priority="776" stopIfTrue="1" operator="notEqual">
      <formula>DF107</formula>
    </cfRule>
  </conditionalFormatting>
  <conditionalFormatting sqref="AE108">
    <cfRule type="cellIs" dxfId="12063" priority="777" stopIfTrue="1" operator="notEqual">
      <formula>DF108</formula>
    </cfRule>
  </conditionalFormatting>
  <conditionalFormatting sqref="AE109">
    <cfRule type="cellIs" dxfId="12062" priority="778" stopIfTrue="1" operator="notEqual">
      <formula>DF109</formula>
    </cfRule>
  </conditionalFormatting>
  <conditionalFormatting sqref="AE110">
    <cfRule type="cellIs" dxfId="12061" priority="779" stopIfTrue="1" operator="notEqual">
      <formula>DF110</formula>
    </cfRule>
  </conditionalFormatting>
  <conditionalFormatting sqref="AE111">
    <cfRule type="cellIs" dxfId="12060" priority="780" stopIfTrue="1" operator="notEqual">
      <formula>DF111</formula>
    </cfRule>
  </conditionalFormatting>
  <conditionalFormatting sqref="AE112">
    <cfRule type="cellIs" dxfId="12059" priority="781" stopIfTrue="1" operator="notEqual">
      <formula>DF112</formula>
    </cfRule>
  </conditionalFormatting>
  <conditionalFormatting sqref="AE113">
    <cfRule type="cellIs" dxfId="12058" priority="782" stopIfTrue="1" operator="notEqual">
      <formula>DF113</formula>
    </cfRule>
  </conditionalFormatting>
  <conditionalFormatting sqref="AE114">
    <cfRule type="cellIs" dxfId="12057" priority="783" stopIfTrue="1" operator="notEqual">
      <formula>DF114</formula>
    </cfRule>
  </conditionalFormatting>
  <conditionalFormatting sqref="AE115">
    <cfRule type="cellIs" dxfId="12056" priority="784" stopIfTrue="1" operator="notEqual">
      <formula>DF115</formula>
    </cfRule>
  </conditionalFormatting>
  <conditionalFormatting sqref="AE116">
    <cfRule type="cellIs" dxfId="12055" priority="785" stopIfTrue="1" operator="notEqual">
      <formula>DF116</formula>
    </cfRule>
  </conditionalFormatting>
  <conditionalFormatting sqref="AE117">
    <cfRule type="cellIs" dxfId="12054" priority="786" stopIfTrue="1" operator="notEqual">
      <formula>DF117</formula>
    </cfRule>
  </conditionalFormatting>
  <conditionalFormatting sqref="AE118">
    <cfRule type="cellIs" dxfId="12053" priority="787" stopIfTrue="1" operator="notEqual">
      <formula>DF118</formula>
    </cfRule>
  </conditionalFormatting>
  <conditionalFormatting sqref="AE119">
    <cfRule type="cellIs" dxfId="12052" priority="788" stopIfTrue="1" operator="notEqual">
      <formula>DF119</formula>
    </cfRule>
  </conditionalFormatting>
  <conditionalFormatting sqref="AE120">
    <cfRule type="cellIs" dxfId="12051" priority="789" stopIfTrue="1" operator="notEqual">
      <formula>DF120</formula>
    </cfRule>
  </conditionalFormatting>
  <conditionalFormatting sqref="AE121">
    <cfRule type="cellIs" dxfId="12050" priority="790" stopIfTrue="1" operator="notEqual">
      <formula>DF121</formula>
    </cfRule>
  </conditionalFormatting>
  <conditionalFormatting sqref="AE122">
    <cfRule type="cellIs" dxfId="12049" priority="791" stopIfTrue="1" operator="notEqual">
      <formula>DF122</formula>
    </cfRule>
  </conditionalFormatting>
  <conditionalFormatting sqref="AE123">
    <cfRule type="cellIs" dxfId="12048" priority="792" stopIfTrue="1" operator="notEqual">
      <formula>DF123</formula>
    </cfRule>
  </conditionalFormatting>
  <conditionalFormatting sqref="AE124">
    <cfRule type="cellIs" dxfId="12047" priority="793" stopIfTrue="1" operator="notEqual">
      <formula>DF124</formula>
    </cfRule>
  </conditionalFormatting>
  <conditionalFormatting sqref="AE125">
    <cfRule type="cellIs" dxfId="12046" priority="794" stopIfTrue="1" operator="notEqual">
      <formula>DF125</formula>
    </cfRule>
  </conditionalFormatting>
  <conditionalFormatting sqref="AE126">
    <cfRule type="cellIs" dxfId="12045" priority="795" stopIfTrue="1" operator="notEqual">
      <formula>DF126</formula>
    </cfRule>
  </conditionalFormatting>
  <conditionalFormatting sqref="AE127">
    <cfRule type="cellIs" dxfId="12044" priority="796" stopIfTrue="1" operator="notEqual">
      <formula>DF127</formula>
    </cfRule>
  </conditionalFormatting>
  <conditionalFormatting sqref="AE128">
    <cfRule type="cellIs" dxfId="12043" priority="797" stopIfTrue="1" operator="notEqual">
      <formula>DF128</formula>
    </cfRule>
  </conditionalFormatting>
  <conditionalFormatting sqref="AE129">
    <cfRule type="cellIs" dxfId="12042" priority="798" stopIfTrue="1" operator="notEqual">
      <formula>DF129</formula>
    </cfRule>
  </conditionalFormatting>
  <conditionalFormatting sqref="AE130">
    <cfRule type="cellIs" dxfId="12041" priority="799" stopIfTrue="1" operator="notEqual">
      <formula>DF130</formula>
    </cfRule>
  </conditionalFormatting>
  <conditionalFormatting sqref="AE11">
    <cfRule type="cellIs" dxfId="12040" priority="808" stopIfTrue="1" operator="notEqual">
      <formula>DF11</formula>
    </cfRule>
  </conditionalFormatting>
  <conditionalFormatting sqref="AE12">
    <cfRule type="cellIs" dxfId="12039" priority="809" stopIfTrue="1" operator="notEqual">
      <formula>DF12</formula>
    </cfRule>
  </conditionalFormatting>
  <conditionalFormatting sqref="AE14">
    <cfRule type="cellIs" dxfId="12038" priority="811" stopIfTrue="1" operator="notEqual">
      <formula>DF14</formula>
    </cfRule>
  </conditionalFormatting>
  <conditionalFormatting sqref="AE15">
    <cfRule type="cellIs" dxfId="12037" priority="812" stopIfTrue="1" operator="notEqual">
      <formula>DF15</formula>
    </cfRule>
  </conditionalFormatting>
  <conditionalFormatting sqref="AE16">
    <cfRule type="cellIs" dxfId="12036" priority="813" stopIfTrue="1" operator="notEqual">
      <formula>DF16</formula>
    </cfRule>
  </conditionalFormatting>
  <conditionalFormatting sqref="AE17">
    <cfRule type="cellIs" dxfId="12035" priority="814" stopIfTrue="1" operator="notEqual">
      <formula>DF17</formula>
    </cfRule>
  </conditionalFormatting>
  <conditionalFormatting sqref="AE18">
    <cfRule type="cellIs" dxfId="12034" priority="815" stopIfTrue="1" operator="notEqual">
      <formula>DF18</formula>
    </cfRule>
  </conditionalFormatting>
  <conditionalFormatting sqref="AE19">
    <cfRule type="cellIs" dxfId="12033" priority="816" stopIfTrue="1" operator="notEqual">
      <formula>DF19</formula>
    </cfRule>
  </conditionalFormatting>
  <conditionalFormatting sqref="AE20">
    <cfRule type="cellIs" dxfId="12032" priority="817" stopIfTrue="1" operator="notEqual">
      <formula>DF20</formula>
    </cfRule>
  </conditionalFormatting>
  <conditionalFormatting sqref="AE21">
    <cfRule type="cellIs" dxfId="12031" priority="818" stopIfTrue="1" operator="notEqual">
      <formula>DF21</formula>
    </cfRule>
  </conditionalFormatting>
  <conditionalFormatting sqref="AE22">
    <cfRule type="cellIs" dxfId="12030" priority="819" stopIfTrue="1" operator="notEqual">
      <formula>DF22</formula>
    </cfRule>
  </conditionalFormatting>
  <conditionalFormatting sqref="AE23">
    <cfRule type="cellIs" dxfId="12029" priority="820" stopIfTrue="1" operator="notEqual">
      <formula>DF23</formula>
    </cfRule>
  </conditionalFormatting>
  <conditionalFormatting sqref="AE24">
    <cfRule type="cellIs" dxfId="12028" priority="821" stopIfTrue="1" operator="notEqual">
      <formula>DF24</formula>
    </cfRule>
  </conditionalFormatting>
  <conditionalFormatting sqref="AE25">
    <cfRule type="cellIs" dxfId="12027" priority="822" stopIfTrue="1" operator="notEqual">
      <formula>DF25</formula>
    </cfRule>
  </conditionalFormatting>
  <conditionalFormatting sqref="AE30">
    <cfRule type="cellIs" dxfId="12026" priority="827" stopIfTrue="1" operator="notEqual">
      <formula>DF30</formula>
    </cfRule>
  </conditionalFormatting>
  <conditionalFormatting sqref="AE31">
    <cfRule type="cellIs" dxfId="12025" priority="828" stopIfTrue="1" operator="notEqual">
      <formula>DF31</formula>
    </cfRule>
  </conditionalFormatting>
  <conditionalFormatting sqref="AE32">
    <cfRule type="cellIs" dxfId="12024" priority="829" stopIfTrue="1" operator="notEqual">
      <formula>DF32</formula>
    </cfRule>
  </conditionalFormatting>
  <conditionalFormatting sqref="AE33">
    <cfRule type="cellIs" dxfId="12023" priority="830" stopIfTrue="1" operator="notEqual">
      <formula>DF33</formula>
    </cfRule>
  </conditionalFormatting>
  <conditionalFormatting sqref="AE34">
    <cfRule type="cellIs" dxfId="12022" priority="831" stopIfTrue="1" operator="notEqual">
      <formula>DF34</formula>
    </cfRule>
  </conditionalFormatting>
  <conditionalFormatting sqref="AE35">
    <cfRule type="cellIs" dxfId="12021" priority="832" stopIfTrue="1" operator="notEqual">
      <formula>DF35</formula>
    </cfRule>
  </conditionalFormatting>
  <conditionalFormatting sqref="AE36">
    <cfRule type="cellIs" dxfId="12020" priority="833" stopIfTrue="1" operator="notEqual">
      <formula>DF36</formula>
    </cfRule>
  </conditionalFormatting>
  <conditionalFormatting sqref="AE37">
    <cfRule type="cellIs" dxfId="12019" priority="834" stopIfTrue="1" operator="notEqual">
      <formula>DF37</formula>
    </cfRule>
  </conditionalFormatting>
  <conditionalFormatting sqref="AE38">
    <cfRule type="cellIs" dxfId="12018" priority="835" stopIfTrue="1" operator="notEqual">
      <formula>DF38</formula>
    </cfRule>
  </conditionalFormatting>
  <conditionalFormatting sqref="AE39">
    <cfRule type="cellIs" dxfId="12017" priority="836" stopIfTrue="1" operator="notEqual">
      <formula>DF39</formula>
    </cfRule>
  </conditionalFormatting>
  <conditionalFormatting sqref="AE40">
    <cfRule type="cellIs" dxfId="12016" priority="837" stopIfTrue="1" operator="notEqual">
      <formula>DF40</formula>
    </cfRule>
  </conditionalFormatting>
  <conditionalFormatting sqref="AE41">
    <cfRule type="cellIs" dxfId="12015" priority="838" stopIfTrue="1" operator="notEqual">
      <formula>DF41</formula>
    </cfRule>
  </conditionalFormatting>
  <conditionalFormatting sqref="AE42">
    <cfRule type="cellIs" dxfId="12014" priority="839" stopIfTrue="1" operator="notEqual">
      <formula>DF42</formula>
    </cfRule>
  </conditionalFormatting>
  <conditionalFormatting sqref="AE43">
    <cfRule type="cellIs" dxfId="12013" priority="840" stopIfTrue="1" operator="notEqual">
      <formula>DF43</formula>
    </cfRule>
  </conditionalFormatting>
  <conditionalFormatting sqref="AE44">
    <cfRule type="cellIs" dxfId="12012" priority="841" stopIfTrue="1" operator="notEqual">
      <formula>DF44</formula>
    </cfRule>
  </conditionalFormatting>
  <conditionalFormatting sqref="AE45">
    <cfRule type="cellIs" dxfId="12011" priority="842" stopIfTrue="1" operator="notEqual">
      <formula>DF45</formula>
    </cfRule>
  </conditionalFormatting>
  <conditionalFormatting sqref="AE46">
    <cfRule type="cellIs" dxfId="12010" priority="843" stopIfTrue="1" operator="notEqual">
      <formula>DF46</formula>
    </cfRule>
  </conditionalFormatting>
  <conditionalFormatting sqref="AE47">
    <cfRule type="cellIs" dxfId="12009" priority="844" stopIfTrue="1" operator="notEqual">
      <formula>DF47</formula>
    </cfRule>
  </conditionalFormatting>
  <conditionalFormatting sqref="AE48">
    <cfRule type="cellIs" dxfId="12008" priority="845" stopIfTrue="1" operator="notEqual">
      <formula>DF48</formula>
    </cfRule>
  </conditionalFormatting>
  <conditionalFormatting sqref="AE49">
    <cfRule type="cellIs" dxfId="12007" priority="846" stopIfTrue="1" operator="notEqual">
      <formula>DF49</formula>
    </cfRule>
  </conditionalFormatting>
  <conditionalFormatting sqref="AE50">
    <cfRule type="cellIs" dxfId="12006" priority="847" stopIfTrue="1" operator="notEqual">
      <formula>DF50</formula>
    </cfRule>
  </conditionalFormatting>
  <conditionalFormatting sqref="AE51">
    <cfRule type="cellIs" dxfId="12005" priority="848" stopIfTrue="1" operator="notEqual">
      <formula>DF51</formula>
    </cfRule>
  </conditionalFormatting>
  <conditionalFormatting sqref="AE52">
    <cfRule type="cellIs" dxfId="12004" priority="849" stopIfTrue="1" operator="notEqual">
      <formula>DF52</formula>
    </cfRule>
  </conditionalFormatting>
  <conditionalFormatting sqref="AE53">
    <cfRule type="cellIs" dxfId="12003" priority="850" stopIfTrue="1" operator="notEqual">
      <formula>DF53</formula>
    </cfRule>
  </conditionalFormatting>
  <conditionalFormatting sqref="AE54">
    <cfRule type="cellIs" dxfId="12002" priority="851" stopIfTrue="1" operator="notEqual">
      <formula>DF54</formula>
    </cfRule>
  </conditionalFormatting>
  <conditionalFormatting sqref="AE55">
    <cfRule type="cellIs" dxfId="12001" priority="852" stopIfTrue="1" operator="notEqual">
      <formula>DF55</formula>
    </cfRule>
  </conditionalFormatting>
  <conditionalFormatting sqref="AE56">
    <cfRule type="cellIs" dxfId="12000" priority="853" stopIfTrue="1" operator="notEqual">
      <formula>DF56</formula>
    </cfRule>
  </conditionalFormatting>
  <conditionalFormatting sqref="AE57">
    <cfRule type="cellIs" dxfId="11999" priority="854" stopIfTrue="1" operator="notEqual">
      <formula>DF57</formula>
    </cfRule>
  </conditionalFormatting>
  <conditionalFormatting sqref="AE58">
    <cfRule type="cellIs" dxfId="11998" priority="855" stopIfTrue="1" operator="notEqual">
      <formula>DF58</formula>
    </cfRule>
  </conditionalFormatting>
  <conditionalFormatting sqref="AE59">
    <cfRule type="cellIs" dxfId="11997" priority="856" stopIfTrue="1" operator="notEqual">
      <formula>DF59</formula>
    </cfRule>
  </conditionalFormatting>
  <conditionalFormatting sqref="AE60">
    <cfRule type="cellIs" dxfId="11996" priority="857" stopIfTrue="1" operator="notEqual">
      <formula>DF60</formula>
    </cfRule>
  </conditionalFormatting>
  <conditionalFormatting sqref="AE61">
    <cfRule type="cellIs" dxfId="11995" priority="858" stopIfTrue="1" operator="notEqual">
      <formula>DF61</formula>
    </cfRule>
  </conditionalFormatting>
  <conditionalFormatting sqref="AE62">
    <cfRule type="cellIs" dxfId="11994" priority="859" stopIfTrue="1" operator="notEqual">
      <formula>DF62</formula>
    </cfRule>
  </conditionalFormatting>
  <conditionalFormatting sqref="AE63">
    <cfRule type="cellIs" dxfId="11993" priority="860" stopIfTrue="1" operator="notEqual">
      <formula>DF63</formula>
    </cfRule>
  </conditionalFormatting>
  <conditionalFormatting sqref="AE64">
    <cfRule type="cellIs" dxfId="11992" priority="861" stopIfTrue="1" operator="notEqual">
      <formula>DF64</formula>
    </cfRule>
  </conditionalFormatting>
  <conditionalFormatting sqref="AE65">
    <cfRule type="cellIs" dxfId="11991" priority="862" stopIfTrue="1" operator="notEqual">
      <formula>DF65</formula>
    </cfRule>
  </conditionalFormatting>
  <conditionalFormatting sqref="AE66">
    <cfRule type="cellIs" dxfId="11990" priority="863" stopIfTrue="1" operator="notEqual">
      <formula>DF66</formula>
    </cfRule>
  </conditionalFormatting>
  <conditionalFormatting sqref="AE67">
    <cfRule type="cellIs" dxfId="11989" priority="864" stopIfTrue="1" operator="notEqual">
      <formula>DF67</formula>
    </cfRule>
  </conditionalFormatting>
  <conditionalFormatting sqref="AE68">
    <cfRule type="cellIs" dxfId="11988" priority="865" stopIfTrue="1" operator="notEqual">
      <formula>DF68</formula>
    </cfRule>
  </conditionalFormatting>
  <conditionalFormatting sqref="AE69">
    <cfRule type="cellIs" dxfId="11987" priority="866" stopIfTrue="1" operator="notEqual">
      <formula>DF69</formula>
    </cfRule>
  </conditionalFormatting>
  <conditionalFormatting sqref="AE70">
    <cfRule type="cellIs" dxfId="11986" priority="867" stopIfTrue="1" operator="notEqual">
      <formula>DF70</formula>
    </cfRule>
  </conditionalFormatting>
  <conditionalFormatting sqref="AE71">
    <cfRule type="cellIs" dxfId="11985" priority="868" stopIfTrue="1" operator="notEqual">
      <formula>DF71</formula>
    </cfRule>
  </conditionalFormatting>
  <conditionalFormatting sqref="AE72">
    <cfRule type="cellIs" dxfId="11984" priority="869" stopIfTrue="1" operator="notEqual">
      <formula>DF72</formula>
    </cfRule>
  </conditionalFormatting>
  <conditionalFormatting sqref="AE73">
    <cfRule type="cellIs" dxfId="11983" priority="870" stopIfTrue="1" operator="notEqual">
      <formula>DF73</formula>
    </cfRule>
  </conditionalFormatting>
  <conditionalFormatting sqref="AE74">
    <cfRule type="cellIs" dxfId="11982" priority="871" stopIfTrue="1" operator="notEqual">
      <formula>DF74</formula>
    </cfRule>
  </conditionalFormatting>
  <conditionalFormatting sqref="AE75">
    <cfRule type="cellIs" dxfId="11981" priority="872" stopIfTrue="1" operator="notEqual">
      <formula>DF75</formula>
    </cfRule>
  </conditionalFormatting>
  <conditionalFormatting sqref="AE76">
    <cfRule type="cellIs" dxfId="11980" priority="873" stopIfTrue="1" operator="notEqual">
      <formula>DF76</formula>
    </cfRule>
  </conditionalFormatting>
  <conditionalFormatting sqref="AE77">
    <cfRule type="cellIs" dxfId="11979" priority="874" stopIfTrue="1" operator="notEqual">
      <formula>DF77</formula>
    </cfRule>
  </conditionalFormatting>
  <conditionalFormatting sqref="AE78">
    <cfRule type="cellIs" dxfId="11978" priority="875" stopIfTrue="1" operator="notEqual">
      <formula>DF78</formula>
    </cfRule>
  </conditionalFormatting>
  <conditionalFormatting sqref="AE79">
    <cfRule type="cellIs" dxfId="11977" priority="876" stopIfTrue="1" operator="notEqual">
      <formula>DF79</formula>
    </cfRule>
  </conditionalFormatting>
  <conditionalFormatting sqref="AE80">
    <cfRule type="cellIs" dxfId="11976" priority="877" stopIfTrue="1" operator="notEqual">
      <formula>DF80</formula>
    </cfRule>
  </conditionalFormatting>
  <conditionalFormatting sqref="AE81">
    <cfRule type="cellIs" dxfId="11975" priority="878" stopIfTrue="1" operator="notEqual">
      <formula>DF81</formula>
    </cfRule>
  </conditionalFormatting>
  <conditionalFormatting sqref="AE82">
    <cfRule type="cellIs" dxfId="11974" priority="879" stopIfTrue="1" operator="notEqual">
      <formula>DF82</formula>
    </cfRule>
  </conditionalFormatting>
  <conditionalFormatting sqref="AE83">
    <cfRule type="cellIs" dxfId="11973" priority="880" stopIfTrue="1" operator="notEqual">
      <formula>DF83</formula>
    </cfRule>
  </conditionalFormatting>
  <conditionalFormatting sqref="AE84">
    <cfRule type="cellIs" dxfId="11972" priority="881" stopIfTrue="1" operator="notEqual">
      <formula>DF84</formula>
    </cfRule>
  </conditionalFormatting>
  <conditionalFormatting sqref="AE85">
    <cfRule type="cellIs" dxfId="11971" priority="882" stopIfTrue="1" operator="notEqual">
      <formula>DF85</formula>
    </cfRule>
  </conditionalFormatting>
  <conditionalFormatting sqref="AE86">
    <cfRule type="cellIs" dxfId="11970" priority="883" stopIfTrue="1" operator="notEqual">
      <formula>DF86</formula>
    </cfRule>
  </conditionalFormatting>
  <conditionalFormatting sqref="AE87">
    <cfRule type="cellIs" dxfId="11969" priority="884" stopIfTrue="1" operator="notEqual">
      <formula>DF87</formula>
    </cfRule>
  </conditionalFormatting>
  <conditionalFormatting sqref="AE88">
    <cfRule type="cellIs" dxfId="11968" priority="885" stopIfTrue="1" operator="notEqual">
      <formula>DF88</formula>
    </cfRule>
  </conditionalFormatting>
  <conditionalFormatting sqref="AE89">
    <cfRule type="cellIs" dxfId="11967" priority="886" stopIfTrue="1" operator="notEqual">
      <formula>DF89</formula>
    </cfRule>
  </conditionalFormatting>
  <conditionalFormatting sqref="AE90">
    <cfRule type="cellIs" dxfId="11966" priority="887" stopIfTrue="1" operator="notEqual">
      <formula>DF90</formula>
    </cfRule>
  </conditionalFormatting>
  <conditionalFormatting sqref="AE91">
    <cfRule type="cellIs" dxfId="11965" priority="888" stopIfTrue="1" operator="notEqual">
      <formula>DF91</formula>
    </cfRule>
  </conditionalFormatting>
  <conditionalFormatting sqref="AE92">
    <cfRule type="cellIs" dxfId="11964" priority="889" stopIfTrue="1" operator="notEqual">
      <formula>DF92</formula>
    </cfRule>
  </conditionalFormatting>
  <conditionalFormatting sqref="AE93">
    <cfRule type="cellIs" dxfId="11963" priority="890" stopIfTrue="1" operator="notEqual">
      <formula>DF93</formula>
    </cfRule>
  </conditionalFormatting>
  <conditionalFormatting sqref="AE94">
    <cfRule type="cellIs" dxfId="11962" priority="891" stopIfTrue="1" operator="notEqual">
      <formula>DF94</formula>
    </cfRule>
  </conditionalFormatting>
  <conditionalFormatting sqref="AE95">
    <cfRule type="cellIs" dxfId="11961" priority="892" stopIfTrue="1" operator="notEqual">
      <formula>DF95</formula>
    </cfRule>
  </conditionalFormatting>
  <conditionalFormatting sqref="AE96">
    <cfRule type="cellIs" dxfId="11960" priority="893" stopIfTrue="1" operator="notEqual">
      <formula>DF96</formula>
    </cfRule>
  </conditionalFormatting>
  <conditionalFormatting sqref="AE97">
    <cfRule type="cellIs" dxfId="11959" priority="894" stopIfTrue="1" operator="notEqual">
      <formula>DF97</formula>
    </cfRule>
  </conditionalFormatting>
  <conditionalFormatting sqref="AE98">
    <cfRule type="cellIs" dxfId="11958" priority="895" stopIfTrue="1" operator="notEqual">
      <formula>DF98</formula>
    </cfRule>
  </conditionalFormatting>
  <conditionalFormatting sqref="AE99">
    <cfRule type="cellIs" dxfId="11957" priority="896" stopIfTrue="1" operator="notEqual">
      <formula>DF99</formula>
    </cfRule>
  </conditionalFormatting>
  <conditionalFormatting sqref="AE100">
    <cfRule type="cellIs" dxfId="11956" priority="897" stopIfTrue="1" operator="notEqual">
      <formula>DF100</formula>
    </cfRule>
  </conditionalFormatting>
  <conditionalFormatting sqref="AE101">
    <cfRule type="cellIs" dxfId="11955" priority="898" stopIfTrue="1" operator="notEqual">
      <formula>DF101</formula>
    </cfRule>
  </conditionalFormatting>
  <conditionalFormatting sqref="AE102">
    <cfRule type="cellIs" dxfId="11954" priority="899" stopIfTrue="1" operator="notEqual">
      <formula>DF102</formula>
    </cfRule>
  </conditionalFormatting>
  <conditionalFormatting sqref="AE103">
    <cfRule type="cellIs" dxfId="11953" priority="900" stopIfTrue="1" operator="notEqual">
      <formula>DF103</formula>
    </cfRule>
  </conditionalFormatting>
  <conditionalFormatting sqref="AE104">
    <cfRule type="cellIs" dxfId="11952" priority="901" stopIfTrue="1" operator="notEqual">
      <formula>DF104</formula>
    </cfRule>
  </conditionalFormatting>
  <conditionalFormatting sqref="AE105">
    <cfRule type="cellIs" dxfId="11951" priority="902" stopIfTrue="1" operator="notEqual">
      <formula>DF105</formula>
    </cfRule>
  </conditionalFormatting>
  <conditionalFormatting sqref="AE106">
    <cfRule type="cellIs" dxfId="11950" priority="903" stopIfTrue="1" operator="notEqual">
      <formula>DF106</formula>
    </cfRule>
  </conditionalFormatting>
  <conditionalFormatting sqref="AE107">
    <cfRule type="cellIs" dxfId="11949" priority="904" stopIfTrue="1" operator="notEqual">
      <formula>DF107</formula>
    </cfRule>
  </conditionalFormatting>
  <conditionalFormatting sqref="AE108">
    <cfRule type="cellIs" dxfId="11948" priority="905" stopIfTrue="1" operator="notEqual">
      <formula>DF108</formula>
    </cfRule>
  </conditionalFormatting>
  <conditionalFormatting sqref="AE109">
    <cfRule type="cellIs" dxfId="11947" priority="906" stopIfTrue="1" operator="notEqual">
      <formula>DF109</formula>
    </cfRule>
  </conditionalFormatting>
  <conditionalFormatting sqref="AE110">
    <cfRule type="cellIs" dxfId="11946" priority="907" stopIfTrue="1" operator="notEqual">
      <formula>DF110</formula>
    </cfRule>
  </conditionalFormatting>
  <conditionalFormatting sqref="AE111">
    <cfRule type="cellIs" dxfId="11945" priority="908" stopIfTrue="1" operator="notEqual">
      <formula>DF111</formula>
    </cfRule>
  </conditionalFormatting>
  <conditionalFormatting sqref="AE112">
    <cfRule type="cellIs" dxfId="11944" priority="909" stopIfTrue="1" operator="notEqual">
      <formula>DF112</formula>
    </cfRule>
  </conditionalFormatting>
  <conditionalFormatting sqref="AE113">
    <cfRule type="cellIs" dxfId="11943" priority="910" stopIfTrue="1" operator="notEqual">
      <formula>DF113</formula>
    </cfRule>
  </conditionalFormatting>
  <conditionalFormatting sqref="AE114">
    <cfRule type="cellIs" dxfId="11942" priority="911" stopIfTrue="1" operator="notEqual">
      <formula>DF114</formula>
    </cfRule>
  </conditionalFormatting>
  <conditionalFormatting sqref="AE115">
    <cfRule type="cellIs" dxfId="11941" priority="912" stopIfTrue="1" operator="notEqual">
      <formula>DF115</formula>
    </cfRule>
  </conditionalFormatting>
  <conditionalFormatting sqref="AE116">
    <cfRule type="cellIs" dxfId="11940" priority="913" stopIfTrue="1" operator="notEqual">
      <formula>DF116</formula>
    </cfRule>
  </conditionalFormatting>
  <conditionalFormatting sqref="AE117">
    <cfRule type="cellIs" dxfId="11939" priority="914" stopIfTrue="1" operator="notEqual">
      <formula>DF117</formula>
    </cfRule>
  </conditionalFormatting>
  <conditionalFormatting sqref="AE118">
    <cfRule type="cellIs" dxfId="11938" priority="915" stopIfTrue="1" operator="notEqual">
      <formula>DF118</formula>
    </cfRule>
  </conditionalFormatting>
  <conditionalFormatting sqref="AE119">
    <cfRule type="cellIs" dxfId="11937" priority="916" stopIfTrue="1" operator="notEqual">
      <formula>DF119</formula>
    </cfRule>
  </conditionalFormatting>
  <conditionalFormatting sqref="AE120">
    <cfRule type="cellIs" dxfId="11936" priority="917" stopIfTrue="1" operator="notEqual">
      <formula>DF120</formula>
    </cfRule>
  </conditionalFormatting>
  <conditionalFormatting sqref="AE121">
    <cfRule type="cellIs" dxfId="11935" priority="918" stopIfTrue="1" operator="notEqual">
      <formula>DF121</formula>
    </cfRule>
  </conditionalFormatting>
  <conditionalFormatting sqref="AE122">
    <cfRule type="cellIs" dxfId="11934" priority="919" stopIfTrue="1" operator="notEqual">
      <formula>DF122</formula>
    </cfRule>
  </conditionalFormatting>
  <conditionalFormatting sqref="AE123">
    <cfRule type="cellIs" dxfId="11933" priority="920" stopIfTrue="1" operator="notEqual">
      <formula>DF123</formula>
    </cfRule>
  </conditionalFormatting>
  <conditionalFormatting sqref="AE124">
    <cfRule type="cellIs" dxfId="11932" priority="921" stopIfTrue="1" operator="notEqual">
      <formula>DF124</formula>
    </cfRule>
  </conditionalFormatting>
  <conditionalFormatting sqref="AE125">
    <cfRule type="cellIs" dxfId="11931" priority="922" stopIfTrue="1" operator="notEqual">
      <formula>DF125</formula>
    </cfRule>
  </conditionalFormatting>
  <conditionalFormatting sqref="AE126">
    <cfRule type="cellIs" dxfId="11930" priority="923" stopIfTrue="1" operator="notEqual">
      <formula>DF126</formula>
    </cfRule>
  </conditionalFormatting>
  <conditionalFormatting sqref="AE127">
    <cfRule type="cellIs" dxfId="11929" priority="924" stopIfTrue="1" operator="notEqual">
      <formula>DF127</formula>
    </cfRule>
  </conditionalFormatting>
  <conditionalFormatting sqref="AE128">
    <cfRule type="cellIs" dxfId="11928" priority="925" stopIfTrue="1" operator="notEqual">
      <formula>DF128</formula>
    </cfRule>
  </conditionalFormatting>
  <conditionalFormatting sqref="AE129">
    <cfRule type="cellIs" dxfId="11927" priority="926" stopIfTrue="1" operator="notEqual">
      <formula>DF129</formula>
    </cfRule>
  </conditionalFormatting>
  <conditionalFormatting sqref="AE130">
    <cfRule type="cellIs" dxfId="11926" priority="927" stopIfTrue="1" operator="notEqual">
      <formula>DF130</formula>
    </cfRule>
  </conditionalFormatting>
  <conditionalFormatting sqref="AE11">
    <cfRule type="cellIs" dxfId="11925" priority="936" stopIfTrue="1" operator="notEqual">
      <formula>DF11</formula>
    </cfRule>
  </conditionalFormatting>
  <conditionalFormatting sqref="AE12">
    <cfRule type="cellIs" dxfId="11924" priority="937" stopIfTrue="1" operator="notEqual">
      <formula>DF12</formula>
    </cfRule>
  </conditionalFormatting>
  <conditionalFormatting sqref="AE14">
    <cfRule type="cellIs" dxfId="11923" priority="939" stopIfTrue="1" operator="notEqual">
      <formula>DF14</formula>
    </cfRule>
  </conditionalFormatting>
  <conditionalFormatting sqref="AE15">
    <cfRule type="cellIs" dxfId="11922" priority="940" stopIfTrue="1" operator="notEqual">
      <formula>DF15</formula>
    </cfRule>
  </conditionalFormatting>
  <conditionalFormatting sqref="AE16">
    <cfRule type="cellIs" dxfId="11921" priority="941" stopIfTrue="1" operator="notEqual">
      <formula>DF16</formula>
    </cfRule>
  </conditionalFormatting>
  <conditionalFormatting sqref="AE17">
    <cfRule type="cellIs" dxfId="11920" priority="942" stopIfTrue="1" operator="notEqual">
      <formula>DF17</formula>
    </cfRule>
  </conditionalFormatting>
  <conditionalFormatting sqref="AE18">
    <cfRule type="cellIs" dxfId="11919" priority="943" stopIfTrue="1" operator="notEqual">
      <formula>DF18</formula>
    </cfRule>
  </conditionalFormatting>
  <conditionalFormatting sqref="AE19">
    <cfRule type="cellIs" dxfId="11918" priority="944" stopIfTrue="1" operator="notEqual">
      <formula>DF19</formula>
    </cfRule>
  </conditionalFormatting>
  <conditionalFormatting sqref="AE20">
    <cfRule type="cellIs" dxfId="11917" priority="945" stopIfTrue="1" operator="notEqual">
      <formula>DF20</formula>
    </cfRule>
  </conditionalFormatting>
  <conditionalFormatting sqref="AE21">
    <cfRule type="cellIs" dxfId="11916" priority="946" stopIfTrue="1" operator="notEqual">
      <formula>DF21</formula>
    </cfRule>
  </conditionalFormatting>
  <conditionalFormatting sqref="AE22">
    <cfRule type="cellIs" dxfId="11915" priority="947" stopIfTrue="1" operator="notEqual">
      <formula>DF22</formula>
    </cfRule>
  </conditionalFormatting>
  <conditionalFormatting sqref="AE23">
    <cfRule type="cellIs" dxfId="11914" priority="948" stopIfTrue="1" operator="notEqual">
      <formula>DF23</formula>
    </cfRule>
  </conditionalFormatting>
  <conditionalFormatting sqref="AE24">
    <cfRule type="cellIs" dxfId="11913" priority="949" stopIfTrue="1" operator="notEqual">
      <formula>DF24</formula>
    </cfRule>
  </conditionalFormatting>
  <conditionalFormatting sqref="AE25">
    <cfRule type="cellIs" dxfId="11912" priority="950" stopIfTrue="1" operator="notEqual">
      <formula>DF25</formula>
    </cfRule>
  </conditionalFormatting>
  <conditionalFormatting sqref="AE26">
    <cfRule type="cellIs" dxfId="11911" priority="951" stopIfTrue="1" operator="notEqual">
      <formula>DF26</formula>
    </cfRule>
  </conditionalFormatting>
  <conditionalFormatting sqref="AE27">
    <cfRule type="cellIs" dxfId="11910" priority="952" stopIfTrue="1" operator="notEqual">
      <formula>DF27</formula>
    </cfRule>
  </conditionalFormatting>
  <conditionalFormatting sqref="AE28">
    <cfRule type="cellIs" dxfId="11909" priority="953" stopIfTrue="1" operator="notEqual">
      <formula>DF28</formula>
    </cfRule>
  </conditionalFormatting>
  <conditionalFormatting sqref="AE29">
    <cfRule type="cellIs" dxfId="11908" priority="954" stopIfTrue="1" operator="notEqual">
      <formula>DF29</formula>
    </cfRule>
  </conditionalFormatting>
  <conditionalFormatting sqref="AE30">
    <cfRule type="cellIs" dxfId="11907" priority="955" stopIfTrue="1" operator="notEqual">
      <formula>DF30</formula>
    </cfRule>
  </conditionalFormatting>
  <conditionalFormatting sqref="AE31">
    <cfRule type="cellIs" dxfId="11906" priority="956" stopIfTrue="1" operator="notEqual">
      <formula>DF31</formula>
    </cfRule>
  </conditionalFormatting>
  <conditionalFormatting sqref="AE32">
    <cfRule type="cellIs" dxfId="11905" priority="957" stopIfTrue="1" operator="notEqual">
      <formula>DF32</formula>
    </cfRule>
  </conditionalFormatting>
  <conditionalFormatting sqref="AE33">
    <cfRule type="cellIs" dxfId="11904" priority="958" stopIfTrue="1" operator="notEqual">
      <formula>DF33</formula>
    </cfRule>
  </conditionalFormatting>
  <conditionalFormatting sqref="AE34">
    <cfRule type="cellIs" dxfId="11903" priority="959" stopIfTrue="1" operator="notEqual">
      <formula>DF34</formula>
    </cfRule>
  </conditionalFormatting>
  <conditionalFormatting sqref="AE35">
    <cfRule type="cellIs" dxfId="11902" priority="960" stopIfTrue="1" operator="notEqual">
      <formula>DF35</formula>
    </cfRule>
  </conditionalFormatting>
  <conditionalFormatting sqref="AE36">
    <cfRule type="cellIs" dxfId="11901" priority="961" stopIfTrue="1" operator="notEqual">
      <formula>DF36</formula>
    </cfRule>
  </conditionalFormatting>
  <conditionalFormatting sqref="AE37">
    <cfRule type="cellIs" dxfId="11900" priority="962" stopIfTrue="1" operator="notEqual">
      <formula>DF37</formula>
    </cfRule>
  </conditionalFormatting>
  <conditionalFormatting sqref="AE38">
    <cfRule type="cellIs" dxfId="11899" priority="963" stopIfTrue="1" operator="notEqual">
      <formula>DF38</formula>
    </cfRule>
  </conditionalFormatting>
  <conditionalFormatting sqref="AE39">
    <cfRule type="cellIs" dxfId="11898" priority="964" stopIfTrue="1" operator="notEqual">
      <formula>DF39</formula>
    </cfRule>
  </conditionalFormatting>
  <conditionalFormatting sqref="AE40">
    <cfRule type="cellIs" dxfId="11897" priority="965" stopIfTrue="1" operator="notEqual">
      <formula>DF40</formula>
    </cfRule>
  </conditionalFormatting>
  <conditionalFormatting sqref="AE41">
    <cfRule type="cellIs" dxfId="11896" priority="966" stopIfTrue="1" operator="notEqual">
      <formula>DF41</formula>
    </cfRule>
  </conditionalFormatting>
  <conditionalFormatting sqref="AE42">
    <cfRule type="cellIs" dxfId="11895" priority="967" stopIfTrue="1" operator="notEqual">
      <formula>DF42</formula>
    </cfRule>
  </conditionalFormatting>
  <conditionalFormatting sqref="AE43">
    <cfRule type="cellIs" dxfId="11894" priority="968" stopIfTrue="1" operator="notEqual">
      <formula>DF43</formula>
    </cfRule>
  </conditionalFormatting>
  <conditionalFormatting sqref="AE44">
    <cfRule type="cellIs" dxfId="11893" priority="969" stopIfTrue="1" operator="notEqual">
      <formula>DF44</formula>
    </cfRule>
  </conditionalFormatting>
  <conditionalFormatting sqref="AE45">
    <cfRule type="cellIs" dxfId="11892" priority="970" stopIfTrue="1" operator="notEqual">
      <formula>DF45</formula>
    </cfRule>
  </conditionalFormatting>
  <conditionalFormatting sqref="AE46">
    <cfRule type="cellIs" dxfId="11891" priority="971" stopIfTrue="1" operator="notEqual">
      <formula>DF46</formula>
    </cfRule>
  </conditionalFormatting>
  <conditionalFormatting sqref="AE47">
    <cfRule type="cellIs" dxfId="11890" priority="972" stopIfTrue="1" operator="notEqual">
      <formula>DF47</formula>
    </cfRule>
  </conditionalFormatting>
  <conditionalFormatting sqref="AE48">
    <cfRule type="cellIs" dxfId="11889" priority="973" stopIfTrue="1" operator="notEqual">
      <formula>DF48</formula>
    </cfRule>
  </conditionalFormatting>
  <conditionalFormatting sqref="AE49">
    <cfRule type="cellIs" dxfId="11888" priority="974" stopIfTrue="1" operator="notEqual">
      <formula>DF49</formula>
    </cfRule>
  </conditionalFormatting>
  <conditionalFormatting sqref="AE50">
    <cfRule type="cellIs" dxfId="11887" priority="975" stopIfTrue="1" operator="notEqual">
      <formula>DF50</formula>
    </cfRule>
  </conditionalFormatting>
  <conditionalFormatting sqref="AE51">
    <cfRule type="cellIs" dxfId="11886" priority="976" stopIfTrue="1" operator="notEqual">
      <formula>DF51</formula>
    </cfRule>
  </conditionalFormatting>
  <conditionalFormatting sqref="AE52">
    <cfRule type="cellIs" dxfId="11885" priority="977" stopIfTrue="1" operator="notEqual">
      <formula>DF52</formula>
    </cfRule>
  </conditionalFormatting>
  <conditionalFormatting sqref="AE53">
    <cfRule type="cellIs" dxfId="11884" priority="978" stopIfTrue="1" operator="notEqual">
      <formula>DF53</formula>
    </cfRule>
  </conditionalFormatting>
  <conditionalFormatting sqref="AE54">
    <cfRule type="cellIs" dxfId="11883" priority="979" stopIfTrue="1" operator="notEqual">
      <formula>DF54</formula>
    </cfRule>
  </conditionalFormatting>
  <conditionalFormatting sqref="AE55">
    <cfRule type="cellIs" dxfId="11882" priority="980" stopIfTrue="1" operator="notEqual">
      <formula>DF55</formula>
    </cfRule>
  </conditionalFormatting>
  <conditionalFormatting sqref="AE56">
    <cfRule type="cellIs" dxfId="11881" priority="981" stopIfTrue="1" operator="notEqual">
      <formula>DF56</formula>
    </cfRule>
  </conditionalFormatting>
  <conditionalFormatting sqref="AE57">
    <cfRule type="cellIs" dxfId="11880" priority="982" stopIfTrue="1" operator="notEqual">
      <formula>DF57</formula>
    </cfRule>
  </conditionalFormatting>
  <conditionalFormatting sqref="AE58">
    <cfRule type="cellIs" dxfId="11879" priority="983" stopIfTrue="1" operator="notEqual">
      <formula>DF58</formula>
    </cfRule>
  </conditionalFormatting>
  <conditionalFormatting sqref="AE59">
    <cfRule type="cellIs" dxfId="11878" priority="984" stopIfTrue="1" operator="notEqual">
      <formula>DF59</formula>
    </cfRule>
  </conditionalFormatting>
  <conditionalFormatting sqref="AE60">
    <cfRule type="cellIs" dxfId="11877" priority="985" stopIfTrue="1" operator="notEqual">
      <formula>DF60</formula>
    </cfRule>
  </conditionalFormatting>
  <conditionalFormatting sqref="AE61">
    <cfRule type="cellIs" dxfId="11876" priority="986" stopIfTrue="1" operator="notEqual">
      <formula>DF61</formula>
    </cfRule>
  </conditionalFormatting>
  <conditionalFormatting sqref="AE62">
    <cfRule type="cellIs" dxfId="11875" priority="987" stopIfTrue="1" operator="notEqual">
      <formula>DF62</formula>
    </cfRule>
  </conditionalFormatting>
  <conditionalFormatting sqref="AE63">
    <cfRule type="cellIs" dxfId="11874" priority="988" stopIfTrue="1" operator="notEqual">
      <formula>DF63</formula>
    </cfRule>
  </conditionalFormatting>
  <conditionalFormatting sqref="AE64">
    <cfRule type="cellIs" dxfId="11873" priority="989" stopIfTrue="1" operator="notEqual">
      <formula>DF64</formula>
    </cfRule>
  </conditionalFormatting>
  <conditionalFormatting sqref="AE65">
    <cfRule type="cellIs" dxfId="11872" priority="990" stopIfTrue="1" operator="notEqual">
      <formula>DF65</formula>
    </cfRule>
  </conditionalFormatting>
  <conditionalFormatting sqref="AE66">
    <cfRule type="cellIs" dxfId="11871" priority="991" stopIfTrue="1" operator="notEqual">
      <formula>DF66</formula>
    </cfRule>
  </conditionalFormatting>
  <conditionalFormatting sqref="AE67">
    <cfRule type="cellIs" dxfId="11870" priority="992" stopIfTrue="1" operator="notEqual">
      <formula>DF67</formula>
    </cfRule>
  </conditionalFormatting>
  <conditionalFormatting sqref="AE68">
    <cfRule type="cellIs" dxfId="11869" priority="993" stopIfTrue="1" operator="notEqual">
      <formula>DF68</formula>
    </cfRule>
  </conditionalFormatting>
  <conditionalFormatting sqref="AE69">
    <cfRule type="cellIs" dxfId="11868" priority="994" stopIfTrue="1" operator="notEqual">
      <formula>DF69</formula>
    </cfRule>
  </conditionalFormatting>
  <conditionalFormatting sqref="AE70">
    <cfRule type="cellIs" dxfId="11867" priority="995" stopIfTrue="1" operator="notEqual">
      <formula>DF70</formula>
    </cfRule>
  </conditionalFormatting>
  <conditionalFormatting sqref="AE71">
    <cfRule type="cellIs" dxfId="11866" priority="996" stopIfTrue="1" operator="notEqual">
      <formula>DF71</formula>
    </cfRule>
  </conditionalFormatting>
  <conditionalFormatting sqref="AE72">
    <cfRule type="cellIs" dxfId="11865" priority="997" stopIfTrue="1" operator="notEqual">
      <formula>DF72</formula>
    </cfRule>
  </conditionalFormatting>
  <conditionalFormatting sqref="AE73">
    <cfRule type="cellIs" dxfId="11864" priority="998" stopIfTrue="1" operator="notEqual">
      <formula>DF73</formula>
    </cfRule>
  </conditionalFormatting>
  <conditionalFormatting sqref="AE74">
    <cfRule type="cellIs" dxfId="11863" priority="999" stopIfTrue="1" operator="notEqual">
      <formula>DF74</formula>
    </cfRule>
  </conditionalFormatting>
  <conditionalFormatting sqref="AE75">
    <cfRule type="cellIs" dxfId="11862" priority="1000" stopIfTrue="1" operator="notEqual">
      <formula>DF75</formula>
    </cfRule>
  </conditionalFormatting>
  <conditionalFormatting sqref="AE76">
    <cfRule type="cellIs" dxfId="11861" priority="1001" stopIfTrue="1" operator="notEqual">
      <formula>DF76</formula>
    </cfRule>
  </conditionalFormatting>
  <conditionalFormatting sqref="AE77">
    <cfRule type="cellIs" dxfId="11860" priority="1002" stopIfTrue="1" operator="notEqual">
      <formula>DF77</formula>
    </cfRule>
  </conditionalFormatting>
  <conditionalFormatting sqref="AE78">
    <cfRule type="cellIs" dxfId="11859" priority="1003" stopIfTrue="1" operator="notEqual">
      <formula>DF78</formula>
    </cfRule>
  </conditionalFormatting>
  <conditionalFormatting sqref="AE79">
    <cfRule type="cellIs" dxfId="11858" priority="1004" stopIfTrue="1" operator="notEqual">
      <formula>DF79</formula>
    </cfRule>
  </conditionalFormatting>
  <conditionalFormatting sqref="AE80">
    <cfRule type="cellIs" dxfId="11857" priority="1005" stopIfTrue="1" operator="notEqual">
      <formula>DF80</formula>
    </cfRule>
  </conditionalFormatting>
  <conditionalFormatting sqref="AE81">
    <cfRule type="cellIs" dxfId="11856" priority="1006" stopIfTrue="1" operator="notEqual">
      <formula>DF81</formula>
    </cfRule>
  </conditionalFormatting>
  <conditionalFormatting sqref="AE82">
    <cfRule type="cellIs" dxfId="11855" priority="1007" stopIfTrue="1" operator="notEqual">
      <formula>DF82</formula>
    </cfRule>
  </conditionalFormatting>
  <conditionalFormatting sqref="AE83">
    <cfRule type="cellIs" dxfId="11854" priority="1008" stopIfTrue="1" operator="notEqual">
      <formula>DF83</formula>
    </cfRule>
  </conditionalFormatting>
  <conditionalFormatting sqref="AE84">
    <cfRule type="cellIs" dxfId="11853" priority="1009" stopIfTrue="1" operator="notEqual">
      <formula>DF84</formula>
    </cfRule>
  </conditionalFormatting>
  <conditionalFormatting sqref="AE85">
    <cfRule type="cellIs" dxfId="11852" priority="1010" stopIfTrue="1" operator="notEqual">
      <formula>DF85</formula>
    </cfRule>
  </conditionalFormatting>
  <conditionalFormatting sqref="AE86">
    <cfRule type="cellIs" dxfId="11851" priority="1011" stopIfTrue="1" operator="notEqual">
      <formula>DF86</formula>
    </cfRule>
  </conditionalFormatting>
  <conditionalFormatting sqref="AE87">
    <cfRule type="cellIs" dxfId="11850" priority="1012" stopIfTrue="1" operator="notEqual">
      <formula>DF87</formula>
    </cfRule>
  </conditionalFormatting>
  <conditionalFormatting sqref="AE88">
    <cfRule type="cellIs" dxfId="11849" priority="1013" stopIfTrue="1" operator="notEqual">
      <formula>DF88</formula>
    </cfRule>
  </conditionalFormatting>
  <conditionalFormatting sqref="AE89">
    <cfRule type="cellIs" dxfId="11848" priority="1014" stopIfTrue="1" operator="notEqual">
      <formula>DF89</formula>
    </cfRule>
  </conditionalFormatting>
  <conditionalFormatting sqref="AE90">
    <cfRule type="cellIs" dxfId="11847" priority="1015" stopIfTrue="1" operator="notEqual">
      <formula>DF90</formula>
    </cfRule>
  </conditionalFormatting>
  <conditionalFormatting sqref="AE91">
    <cfRule type="cellIs" dxfId="11846" priority="1016" stopIfTrue="1" operator="notEqual">
      <formula>DF91</formula>
    </cfRule>
  </conditionalFormatting>
  <conditionalFormatting sqref="AE92">
    <cfRule type="cellIs" dxfId="11845" priority="1017" stopIfTrue="1" operator="notEqual">
      <formula>DF92</formula>
    </cfRule>
  </conditionalFormatting>
  <conditionalFormatting sqref="AE93">
    <cfRule type="cellIs" dxfId="11844" priority="1018" stopIfTrue="1" operator="notEqual">
      <formula>DF93</formula>
    </cfRule>
  </conditionalFormatting>
  <conditionalFormatting sqref="AE94">
    <cfRule type="cellIs" dxfId="11843" priority="1019" stopIfTrue="1" operator="notEqual">
      <formula>DF94</formula>
    </cfRule>
  </conditionalFormatting>
  <conditionalFormatting sqref="AE95">
    <cfRule type="cellIs" dxfId="11842" priority="1020" stopIfTrue="1" operator="notEqual">
      <formula>DF95</formula>
    </cfRule>
  </conditionalFormatting>
  <conditionalFormatting sqref="AE96">
    <cfRule type="cellIs" dxfId="11841" priority="1021" stopIfTrue="1" operator="notEqual">
      <formula>DF96</formula>
    </cfRule>
  </conditionalFormatting>
  <conditionalFormatting sqref="AE97">
    <cfRule type="cellIs" dxfId="11840" priority="1022" stopIfTrue="1" operator="notEqual">
      <formula>DF97</formula>
    </cfRule>
  </conditionalFormatting>
  <conditionalFormatting sqref="AE98">
    <cfRule type="cellIs" dxfId="11839" priority="1023" stopIfTrue="1" operator="notEqual">
      <formula>DF98</formula>
    </cfRule>
  </conditionalFormatting>
  <conditionalFormatting sqref="AE99">
    <cfRule type="cellIs" dxfId="11838" priority="1024" stopIfTrue="1" operator="notEqual">
      <formula>DF99</formula>
    </cfRule>
  </conditionalFormatting>
  <conditionalFormatting sqref="AE100">
    <cfRule type="cellIs" dxfId="11837" priority="1025" stopIfTrue="1" operator="notEqual">
      <formula>DF100</formula>
    </cfRule>
  </conditionalFormatting>
  <conditionalFormatting sqref="AE101">
    <cfRule type="cellIs" dxfId="11836" priority="1026" stopIfTrue="1" operator="notEqual">
      <formula>DF101</formula>
    </cfRule>
  </conditionalFormatting>
  <conditionalFormatting sqref="AE102">
    <cfRule type="cellIs" dxfId="11835" priority="1027" stopIfTrue="1" operator="notEqual">
      <formula>DF102</formula>
    </cfRule>
  </conditionalFormatting>
  <conditionalFormatting sqref="AE103">
    <cfRule type="cellIs" dxfId="11834" priority="1028" stopIfTrue="1" operator="notEqual">
      <formula>DF103</formula>
    </cfRule>
  </conditionalFormatting>
  <conditionalFormatting sqref="AE104">
    <cfRule type="cellIs" dxfId="11833" priority="1029" stopIfTrue="1" operator="notEqual">
      <formula>DF104</formula>
    </cfRule>
  </conditionalFormatting>
  <conditionalFormatting sqref="AE105">
    <cfRule type="cellIs" dxfId="11832" priority="1030" stopIfTrue="1" operator="notEqual">
      <formula>DF105</formula>
    </cfRule>
  </conditionalFormatting>
  <conditionalFormatting sqref="AE106">
    <cfRule type="cellIs" dxfId="11831" priority="1031" stopIfTrue="1" operator="notEqual">
      <formula>DF106</formula>
    </cfRule>
  </conditionalFormatting>
  <conditionalFormatting sqref="AE107">
    <cfRule type="cellIs" dxfId="11830" priority="1032" stopIfTrue="1" operator="notEqual">
      <formula>DF107</formula>
    </cfRule>
  </conditionalFormatting>
  <conditionalFormatting sqref="AE108">
    <cfRule type="cellIs" dxfId="11829" priority="1033" stopIfTrue="1" operator="notEqual">
      <formula>DF108</formula>
    </cfRule>
  </conditionalFormatting>
  <conditionalFormatting sqref="AE109">
    <cfRule type="cellIs" dxfId="11828" priority="1034" stopIfTrue="1" operator="notEqual">
      <formula>DF109</formula>
    </cfRule>
  </conditionalFormatting>
  <conditionalFormatting sqref="AE110">
    <cfRule type="cellIs" dxfId="11827" priority="1035" stopIfTrue="1" operator="notEqual">
      <formula>DF110</formula>
    </cfRule>
  </conditionalFormatting>
  <conditionalFormatting sqref="AE111">
    <cfRule type="cellIs" dxfId="11826" priority="1036" stopIfTrue="1" operator="notEqual">
      <formula>DF111</formula>
    </cfRule>
  </conditionalFormatting>
  <conditionalFormatting sqref="AE112">
    <cfRule type="cellIs" dxfId="11825" priority="1037" stopIfTrue="1" operator="notEqual">
      <formula>DF112</formula>
    </cfRule>
  </conditionalFormatting>
  <conditionalFormatting sqref="AE113">
    <cfRule type="cellIs" dxfId="11824" priority="1038" stopIfTrue="1" operator="notEqual">
      <formula>DF113</formula>
    </cfRule>
  </conditionalFormatting>
  <conditionalFormatting sqref="AE114">
    <cfRule type="cellIs" dxfId="11823" priority="1039" stopIfTrue="1" operator="notEqual">
      <formula>DF114</formula>
    </cfRule>
  </conditionalFormatting>
  <conditionalFormatting sqref="AE115">
    <cfRule type="cellIs" dxfId="11822" priority="1040" stopIfTrue="1" operator="notEqual">
      <formula>DF115</formula>
    </cfRule>
  </conditionalFormatting>
  <conditionalFormatting sqref="AE116">
    <cfRule type="cellIs" dxfId="11821" priority="1041" stopIfTrue="1" operator="notEqual">
      <formula>DF116</formula>
    </cfRule>
  </conditionalFormatting>
  <conditionalFormatting sqref="AE117">
    <cfRule type="cellIs" dxfId="11820" priority="1042" stopIfTrue="1" operator="notEqual">
      <formula>DF117</formula>
    </cfRule>
  </conditionalFormatting>
  <conditionalFormatting sqref="AE118">
    <cfRule type="cellIs" dxfId="11819" priority="1043" stopIfTrue="1" operator="notEqual">
      <formula>DF118</formula>
    </cfRule>
  </conditionalFormatting>
  <conditionalFormatting sqref="AE119">
    <cfRule type="cellIs" dxfId="11818" priority="1044" stopIfTrue="1" operator="notEqual">
      <formula>DF119</formula>
    </cfRule>
  </conditionalFormatting>
  <conditionalFormatting sqref="AE120">
    <cfRule type="cellIs" dxfId="11817" priority="1045" stopIfTrue="1" operator="notEqual">
      <formula>DF120</formula>
    </cfRule>
  </conditionalFormatting>
  <conditionalFormatting sqref="AE121">
    <cfRule type="cellIs" dxfId="11816" priority="1046" stopIfTrue="1" operator="notEqual">
      <formula>DF121</formula>
    </cfRule>
  </conditionalFormatting>
  <conditionalFormatting sqref="AE122">
    <cfRule type="cellIs" dxfId="11815" priority="1047" stopIfTrue="1" operator="notEqual">
      <formula>DF122</formula>
    </cfRule>
  </conditionalFormatting>
  <conditionalFormatting sqref="AE123">
    <cfRule type="cellIs" dxfId="11814" priority="1048" stopIfTrue="1" operator="notEqual">
      <formula>DF123</formula>
    </cfRule>
  </conditionalFormatting>
  <conditionalFormatting sqref="AE124">
    <cfRule type="cellIs" dxfId="11813" priority="1049" stopIfTrue="1" operator="notEqual">
      <formula>DF124</formula>
    </cfRule>
  </conditionalFormatting>
  <conditionalFormatting sqref="AE125">
    <cfRule type="cellIs" dxfId="11812" priority="1050" stopIfTrue="1" operator="notEqual">
      <formula>DF125</formula>
    </cfRule>
  </conditionalFormatting>
  <conditionalFormatting sqref="AE126">
    <cfRule type="cellIs" dxfId="11811" priority="1051" stopIfTrue="1" operator="notEqual">
      <formula>DF126</formula>
    </cfRule>
  </conditionalFormatting>
  <conditionalFormatting sqref="AE127">
    <cfRule type="cellIs" dxfId="11810" priority="1052" stopIfTrue="1" operator="notEqual">
      <formula>DF127</formula>
    </cfRule>
  </conditionalFormatting>
  <conditionalFormatting sqref="AE128">
    <cfRule type="cellIs" dxfId="11809" priority="1053" stopIfTrue="1" operator="notEqual">
      <formula>DF128</formula>
    </cfRule>
  </conditionalFormatting>
  <conditionalFormatting sqref="AE129">
    <cfRule type="cellIs" dxfId="11808" priority="1054" stopIfTrue="1" operator="notEqual">
      <formula>DF129</formula>
    </cfRule>
  </conditionalFormatting>
  <conditionalFormatting sqref="AE130">
    <cfRule type="cellIs" dxfId="11807" priority="1055" stopIfTrue="1" operator="notEqual">
      <formula>DF130</formula>
    </cfRule>
  </conditionalFormatting>
  <conditionalFormatting sqref="AE11">
    <cfRule type="cellIs" dxfId="11806" priority="1064" stopIfTrue="1" operator="notEqual">
      <formula>DF11</formula>
    </cfRule>
  </conditionalFormatting>
  <conditionalFormatting sqref="AE12">
    <cfRule type="cellIs" dxfId="11805" priority="1065" stopIfTrue="1" operator="notEqual">
      <formula>DF12</formula>
    </cfRule>
  </conditionalFormatting>
  <conditionalFormatting sqref="AE14">
    <cfRule type="cellIs" dxfId="11804" priority="1067" stopIfTrue="1" operator="notEqual">
      <formula>DF14</formula>
    </cfRule>
  </conditionalFormatting>
  <conditionalFormatting sqref="AE15">
    <cfRule type="cellIs" dxfId="11803" priority="1068" stopIfTrue="1" operator="notEqual">
      <formula>DF15</formula>
    </cfRule>
  </conditionalFormatting>
  <conditionalFormatting sqref="AE16">
    <cfRule type="cellIs" dxfId="11802" priority="1069" stopIfTrue="1" operator="notEqual">
      <formula>DF16</formula>
    </cfRule>
  </conditionalFormatting>
  <conditionalFormatting sqref="AE17">
    <cfRule type="cellIs" dxfId="11801" priority="1070" stopIfTrue="1" operator="notEqual">
      <formula>DF17</formula>
    </cfRule>
  </conditionalFormatting>
  <conditionalFormatting sqref="AE18">
    <cfRule type="cellIs" dxfId="11800" priority="1071" stopIfTrue="1" operator="notEqual">
      <formula>DF18</formula>
    </cfRule>
  </conditionalFormatting>
  <conditionalFormatting sqref="AE19">
    <cfRule type="cellIs" dxfId="11799" priority="1072" stopIfTrue="1" operator="notEqual">
      <formula>DF19</formula>
    </cfRule>
  </conditionalFormatting>
  <conditionalFormatting sqref="AE20">
    <cfRule type="cellIs" dxfId="11798" priority="1073" stopIfTrue="1" operator="notEqual">
      <formula>DF20</formula>
    </cfRule>
  </conditionalFormatting>
  <conditionalFormatting sqref="AE21">
    <cfRule type="cellIs" dxfId="11797" priority="1074" stopIfTrue="1" operator="notEqual">
      <formula>DF21</formula>
    </cfRule>
  </conditionalFormatting>
  <conditionalFormatting sqref="AE22">
    <cfRule type="cellIs" dxfId="11796" priority="1075" stopIfTrue="1" operator="notEqual">
      <formula>DF22</formula>
    </cfRule>
  </conditionalFormatting>
  <conditionalFormatting sqref="AE23">
    <cfRule type="cellIs" dxfId="11795" priority="1076" stopIfTrue="1" operator="notEqual">
      <formula>DF23</formula>
    </cfRule>
  </conditionalFormatting>
  <conditionalFormatting sqref="AE24">
    <cfRule type="cellIs" dxfId="11794" priority="1077" stopIfTrue="1" operator="notEqual">
      <formula>DF24</formula>
    </cfRule>
  </conditionalFormatting>
  <conditionalFormatting sqref="AE25">
    <cfRule type="cellIs" dxfId="11793" priority="1078" stopIfTrue="1" operator="notEqual">
      <formula>DF25</formula>
    </cfRule>
  </conditionalFormatting>
  <conditionalFormatting sqref="AE26">
    <cfRule type="cellIs" dxfId="11792" priority="1079" stopIfTrue="1" operator="notEqual">
      <formula>DF26</formula>
    </cfRule>
  </conditionalFormatting>
  <conditionalFormatting sqref="AE27">
    <cfRule type="cellIs" dxfId="11791" priority="1080" stopIfTrue="1" operator="notEqual">
      <formula>DF27</formula>
    </cfRule>
  </conditionalFormatting>
  <conditionalFormatting sqref="AE28">
    <cfRule type="cellIs" dxfId="11790" priority="1081" stopIfTrue="1" operator="notEqual">
      <formula>DF28</formula>
    </cfRule>
  </conditionalFormatting>
  <conditionalFormatting sqref="AE29">
    <cfRule type="cellIs" dxfId="11789" priority="1082" stopIfTrue="1" operator="notEqual">
      <formula>DF29</formula>
    </cfRule>
  </conditionalFormatting>
  <conditionalFormatting sqref="AE30">
    <cfRule type="cellIs" dxfId="11788" priority="1083" stopIfTrue="1" operator="notEqual">
      <formula>DF30</formula>
    </cfRule>
  </conditionalFormatting>
  <conditionalFormatting sqref="AE31">
    <cfRule type="cellIs" dxfId="11787" priority="1084" stopIfTrue="1" operator="notEqual">
      <formula>DF31</formula>
    </cfRule>
  </conditionalFormatting>
  <conditionalFormatting sqref="AE32">
    <cfRule type="cellIs" dxfId="11786" priority="1085" stopIfTrue="1" operator="notEqual">
      <formula>DF32</formula>
    </cfRule>
  </conditionalFormatting>
  <conditionalFormatting sqref="AE33">
    <cfRule type="cellIs" dxfId="11785" priority="1086" stopIfTrue="1" operator="notEqual">
      <formula>DF33</formula>
    </cfRule>
  </conditionalFormatting>
  <conditionalFormatting sqref="AE34">
    <cfRule type="cellIs" dxfId="11784" priority="1087" stopIfTrue="1" operator="notEqual">
      <formula>DF34</formula>
    </cfRule>
  </conditionalFormatting>
  <conditionalFormatting sqref="AE35">
    <cfRule type="cellIs" dxfId="11783" priority="1088" stopIfTrue="1" operator="notEqual">
      <formula>DF35</formula>
    </cfRule>
  </conditionalFormatting>
  <conditionalFormatting sqref="AE36">
    <cfRule type="cellIs" dxfId="11782" priority="1089" stopIfTrue="1" operator="notEqual">
      <formula>DF36</formula>
    </cfRule>
  </conditionalFormatting>
  <conditionalFormatting sqref="AE37">
    <cfRule type="cellIs" dxfId="11781" priority="1090" stopIfTrue="1" operator="notEqual">
      <formula>DF37</formula>
    </cfRule>
  </conditionalFormatting>
  <conditionalFormatting sqref="AE38">
    <cfRule type="cellIs" dxfId="11780" priority="1091" stopIfTrue="1" operator="notEqual">
      <formula>DF38</formula>
    </cfRule>
  </conditionalFormatting>
  <conditionalFormatting sqref="AE39">
    <cfRule type="cellIs" dxfId="11779" priority="1092" stopIfTrue="1" operator="notEqual">
      <formula>DF39</formula>
    </cfRule>
  </conditionalFormatting>
  <conditionalFormatting sqref="AE40">
    <cfRule type="cellIs" dxfId="11778" priority="1093" stopIfTrue="1" operator="notEqual">
      <formula>DF40</formula>
    </cfRule>
  </conditionalFormatting>
  <conditionalFormatting sqref="AE41">
    <cfRule type="cellIs" dxfId="11777" priority="1094" stopIfTrue="1" operator="notEqual">
      <formula>DF41</formula>
    </cfRule>
  </conditionalFormatting>
  <conditionalFormatting sqref="AE42">
    <cfRule type="cellIs" dxfId="11776" priority="1095" stopIfTrue="1" operator="notEqual">
      <formula>DF42</formula>
    </cfRule>
  </conditionalFormatting>
  <conditionalFormatting sqref="AE43">
    <cfRule type="cellIs" dxfId="11775" priority="1096" stopIfTrue="1" operator="notEqual">
      <formula>DF43</formula>
    </cfRule>
  </conditionalFormatting>
  <conditionalFormatting sqref="AE44">
    <cfRule type="cellIs" dxfId="11774" priority="1097" stopIfTrue="1" operator="notEqual">
      <formula>DF44</formula>
    </cfRule>
  </conditionalFormatting>
  <conditionalFormatting sqref="AE45">
    <cfRule type="cellIs" dxfId="11773" priority="1098" stopIfTrue="1" operator="notEqual">
      <formula>DF45</formula>
    </cfRule>
  </conditionalFormatting>
  <conditionalFormatting sqref="AE46">
    <cfRule type="cellIs" dxfId="11772" priority="1099" stopIfTrue="1" operator="notEqual">
      <formula>DF46</formula>
    </cfRule>
  </conditionalFormatting>
  <conditionalFormatting sqref="AE47">
    <cfRule type="cellIs" dxfId="11771" priority="1100" stopIfTrue="1" operator="notEqual">
      <formula>DF47</formula>
    </cfRule>
  </conditionalFormatting>
  <conditionalFormatting sqref="AE48">
    <cfRule type="cellIs" dxfId="11770" priority="1101" stopIfTrue="1" operator="notEqual">
      <formula>DF48</formula>
    </cfRule>
  </conditionalFormatting>
  <conditionalFormatting sqref="AE49">
    <cfRule type="cellIs" dxfId="11769" priority="1102" stopIfTrue="1" operator="notEqual">
      <formula>DF49</formula>
    </cfRule>
  </conditionalFormatting>
  <conditionalFormatting sqref="AE50">
    <cfRule type="cellIs" dxfId="11768" priority="1103" stopIfTrue="1" operator="notEqual">
      <formula>DF50</formula>
    </cfRule>
  </conditionalFormatting>
  <conditionalFormatting sqref="AE51">
    <cfRule type="cellIs" dxfId="11767" priority="1104" stopIfTrue="1" operator="notEqual">
      <formula>DF51</formula>
    </cfRule>
  </conditionalFormatting>
  <conditionalFormatting sqref="AE52">
    <cfRule type="cellIs" dxfId="11766" priority="1105" stopIfTrue="1" operator="notEqual">
      <formula>DF52</formula>
    </cfRule>
  </conditionalFormatting>
  <conditionalFormatting sqref="AE53">
    <cfRule type="cellIs" dxfId="11765" priority="1106" stopIfTrue="1" operator="notEqual">
      <formula>DF53</formula>
    </cfRule>
  </conditionalFormatting>
  <conditionalFormatting sqref="AE54">
    <cfRule type="cellIs" dxfId="11764" priority="1107" stopIfTrue="1" operator="notEqual">
      <formula>DF54</formula>
    </cfRule>
  </conditionalFormatting>
  <conditionalFormatting sqref="AE55">
    <cfRule type="cellIs" dxfId="11763" priority="1108" stopIfTrue="1" operator="notEqual">
      <formula>DF55</formula>
    </cfRule>
  </conditionalFormatting>
  <conditionalFormatting sqref="AE56">
    <cfRule type="cellIs" dxfId="11762" priority="1109" stopIfTrue="1" operator="notEqual">
      <formula>DF56</formula>
    </cfRule>
  </conditionalFormatting>
  <conditionalFormatting sqref="AE57">
    <cfRule type="cellIs" dxfId="11761" priority="1110" stopIfTrue="1" operator="notEqual">
      <formula>DF57</formula>
    </cfRule>
  </conditionalFormatting>
  <conditionalFormatting sqref="AE58">
    <cfRule type="cellIs" dxfId="11760" priority="1111" stopIfTrue="1" operator="notEqual">
      <formula>DF58</formula>
    </cfRule>
  </conditionalFormatting>
  <conditionalFormatting sqref="AE59">
    <cfRule type="cellIs" dxfId="11759" priority="1112" stopIfTrue="1" operator="notEqual">
      <formula>DF59</formula>
    </cfRule>
  </conditionalFormatting>
  <conditionalFormatting sqref="AE60">
    <cfRule type="cellIs" dxfId="11758" priority="1113" stopIfTrue="1" operator="notEqual">
      <formula>DF60</formula>
    </cfRule>
  </conditionalFormatting>
  <conditionalFormatting sqref="AE61">
    <cfRule type="cellIs" dxfId="11757" priority="1114" stopIfTrue="1" operator="notEqual">
      <formula>DF61</formula>
    </cfRule>
  </conditionalFormatting>
  <conditionalFormatting sqref="AE62">
    <cfRule type="cellIs" dxfId="11756" priority="1115" stopIfTrue="1" operator="notEqual">
      <formula>DF62</formula>
    </cfRule>
  </conditionalFormatting>
  <conditionalFormatting sqref="AE63">
    <cfRule type="cellIs" dxfId="11755" priority="1116" stopIfTrue="1" operator="notEqual">
      <formula>DF63</formula>
    </cfRule>
  </conditionalFormatting>
  <conditionalFormatting sqref="AE64">
    <cfRule type="cellIs" dxfId="11754" priority="1117" stopIfTrue="1" operator="notEqual">
      <formula>DF64</formula>
    </cfRule>
  </conditionalFormatting>
  <conditionalFormatting sqref="AE65">
    <cfRule type="cellIs" dxfId="11753" priority="1118" stopIfTrue="1" operator="notEqual">
      <formula>DF65</formula>
    </cfRule>
  </conditionalFormatting>
  <conditionalFormatting sqref="AE66">
    <cfRule type="cellIs" dxfId="11752" priority="1119" stopIfTrue="1" operator="notEqual">
      <formula>DF66</formula>
    </cfRule>
  </conditionalFormatting>
  <conditionalFormatting sqref="AE67">
    <cfRule type="cellIs" dxfId="11751" priority="1120" stopIfTrue="1" operator="notEqual">
      <formula>DF67</formula>
    </cfRule>
  </conditionalFormatting>
  <conditionalFormatting sqref="AE68">
    <cfRule type="cellIs" dxfId="11750" priority="1121" stopIfTrue="1" operator="notEqual">
      <formula>DF68</formula>
    </cfRule>
  </conditionalFormatting>
  <conditionalFormatting sqref="AE69">
    <cfRule type="cellIs" dxfId="11749" priority="1122" stopIfTrue="1" operator="notEqual">
      <formula>DF69</formula>
    </cfRule>
  </conditionalFormatting>
  <conditionalFormatting sqref="AE70">
    <cfRule type="cellIs" dxfId="11748" priority="1123" stopIfTrue="1" operator="notEqual">
      <formula>DF70</formula>
    </cfRule>
  </conditionalFormatting>
  <conditionalFormatting sqref="AE71">
    <cfRule type="cellIs" dxfId="11747" priority="1124" stopIfTrue="1" operator="notEqual">
      <formula>DF71</formula>
    </cfRule>
  </conditionalFormatting>
  <conditionalFormatting sqref="AE72">
    <cfRule type="cellIs" dxfId="11746" priority="1125" stopIfTrue="1" operator="notEqual">
      <formula>DF72</formula>
    </cfRule>
  </conditionalFormatting>
  <conditionalFormatting sqref="AE73">
    <cfRule type="cellIs" dxfId="11745" priority="1126" stopIfTrue="1" operator="notEqual">
      <formula>DF73</formula>
    </cfRule>
  </conditionalFormatting>
  <conditionalFormatting sqref="AE74">
    <cfRule type="cellIs" dxfId="11744" priority="1127" stopIfTrue="1" operator="notEqual">
      <formula>DF74</formula>
    </cfRule>
  </conditionalFormatting>
  <conditionalFormatting sqref="AE75">
    <cfRule type="cellIs" dxfId="11743" priority="1128" stopIfTrue="1" operator="notEqual">
      <formula>DF75</formula>
    </cfRule>
  </conditionalFormatting>
  <conditionalFormatting sqref="AE76">
    <cfRule type="cellIs" dxfId="11742" priority="1129" stopIfTrue="1" operator="notEqual">
      <formula>DF76</formula>
    </cfRule>
  </conditionalFormatting>
  <conditionalFormatting sqref="AE77">
    <cfRule type="cellIs" dxfId="11741" priority="1130" stopIfTrue="1" operator="notEqual">
      <formula>DF77</formula>
    </cfRule>
  </conditionalFormatting>
  <conditionalFormatting sqref="AE78">
    <cfRule type="cellIs" dxfId="11740" priority="1131" stopIfTrue="1" operator="notEqual">
      <formula>DF78</formula>
    </cfRule>
  </conditionalFormatting>
  <conditionalFormatting sqref="AE79">
    <cfRule type="cellIs" dxfId="11739" priority="1132" stopIfTrue="1" operator="notEqual">
      <formula>DF79</formula>
    </cfRule>
  </conditionalFormatting>
  <conditionalFormatting sqref="AE80">
    <cfRule type="cellIs" dxfId="11738" priority="1133" stopIfTrue="1" operator="notEqual">
      <formula>DF80</formula>
    </cfRule>
  </conditionalFormatting>
  <conditionalFormatting sqref="AE81">
    <cfRule type="cellIs" dxfId="11737" priority="1134" stopIfTrue="1" operator="notEqual">
      <formula>DF81</formula>
    </cfRule>
  </conditionalFormatting>
  <conditionalFormatting sqref="AE82">
    <cfRule type="cellIs" dxfId="11736" priority="1135" stopIfTrue="1" operator="notEqual">
      <formula>DF82</formula>
    </cfRule>
  </conditionalFormatting>
  <conditionalFormatting sqref="AE83">
    <cfRule type="cellIs" dxfId="11735" priority="1136" stopIfTrue="1" operator="notEqual">
      <formula>DF83</formula>
    </cfRule>
  </conditionalFormatting>
  <conditionalFormatting sqref="AE84">
    <cfRule type="cellIs" dxfId="11734" priority="1137" stopIfTrue="1" operator="notEqual">
      <formula>DF84</formula>
    </cfRule>
  </conditionalFormatting>
  <conditionalFormatting sqref="AE85">
    <cfRule type="cellIs" dxfId="11733" priority="1138" stopIfTrue="1" operator="notEqual">
      <formula>DF85</formula>
    </cfRule>
  </conditionalFormatting>
  <conditionalFormatting sqref="AE86">
    <cfRule type="cellIs" dxfId="11732" priority="1139" stopIfTrue="1" operator="notEqual">
      <formula>DF86</formula>
    </cfRule>
  </conditionalFormatting>
  <conditionalFormatting sqref="AE87">
    <cfRule type="cellIs" dxfId="11731" priority="1140" stopIfTrue="1" operator="notEqual">
      <formula>DF87</formula>
    </cfRule>
  </conditionalFormatting>
  <conditionalFormatting sqref="AE88">
    <cfRule type="cellIs" dxfId="11730" priority="1141" stopIfTrue="1" operator="notEqual">
      <formula>DF88</formula>
    </cfRule>
  </conditionalFormatting>
  <conditionalFormatting sqref="AE89">
    <cfRule type="cellIs" dxfId="11729" priority="1142" stopIfTrue="1" operator="notEqual">
      <formula>DF89</formula>
    </cfRule>
  </conditionalFormatting>
  <conditionalFormatting sqref="AE90">
    <cfRule type="cellIs" dxfId="11728" priority="1143" stopIfTrue="1" operator="notEqual">
      <formula>DF90</formula>
    </cfRule>
  </conditionalFormatting>
  <conditionalFormatting sqref="AE91">
    <cfRule type="cellIs" dxfId="11727" priority="1144" stopIfTrue="1" operator="notEqual">
      <formula>DF91</formula>
    </cfRule>
  </conditionalFormatting>
  <conditionalFormatting sqref="AE92">
    <cfRule type="cellIs" dxfId="11726" priority="1145" stopIfTrue="1" operator="notEqual">
      <formula>DF92</formula>
    </cfRule>
  </conditionalFormatting>
  <conditionalFormatting sqref="AE93">
    <cfRule type="cellIs" dxfId="11725" priority="1146" stopIfTrue="1" operator="notEqual">
      <formula>DF93</formula>
    </cfRule>
  </conditionalFormatting>
  <conditionalFormatting sqref="AE94">
    <cfRule type="cellIs" dxfId="11724" priority="1147" stopIfTrue="1" operator="notEqual">
      <formula>DF94</formula>
    </cfRule>
  </conditionalFormatting>
  <conditionalFormatting sqref="AE95">
    <cfRule type="cellIs" dxfId="11723" priority="1148" stopIfTrue="1" operator="notEqual">
      <formula>DF95</formula>
    </cfRule>
  </conditionalFormatting>
  <conditionalFormatting sqref="AE96">
    <cfRule type="cellIs" dxfId="11722" priority="1149" stopIfTrue="1" operator="notEqual">
      <formula>DF96</formula>
    </cfRule>
  </conditionalFormatting>
  <conditionalFormatting sqref="AE97">
    <cfRule type="cellIs" dxfId="11721" priority="1150" stopIfTrue="1" operator="notEqual">
      <formula>DF97</formula>
    </cfRule>
  </conditionalFormatting>
  <conditionalFormatting sqref="AE98">
    <cfRule type="cellIs" dxfId="11720" priority="1151" stopIfTrue="1" operator="notEqual">
      <formula>DF98</formula>
    </cfRule>
  </conditionalFormatting>
  <conditionalFormatting sqref="AE99">
    <cfRule type="cellIs" dxfId="11719" priority="1152" stopIfTrue="1" operator="notEqual">
      <formula>DF99</formula>
    </cfRule>
  </conditionalFormatting>
  <conditionalFormatting sqref="AE100">
    <cfRule type="cellIs" dxfId="11718" priority="1153" stopIfTrue="1" operator="notEqual">
      <formula>DF100</formula>
    </cfRule>
  </conditionalFormatting>
  <conditionalFormatting sqref="AE101">
    <cfRule type="cellIs" dxfId="11717" priority="1154" stopIfTrue="1" operator="notEqual">
      <formula>DF101</formula>
    </cfRule>
  </conditionalFormatting>
  <conditionalFormatting sqref="AE102">
    <cfRule type="cellIs" dxfId="11716" priority="1155" stopIfTrue="1" operator="notEqual">
      <formula>DF102</formula>
    </cfRule>
  </conditionalFormatting>
  <conditionalFormatting sqref="AE103">
    <cfRule type="cellIs" dxfId="11715" priority="1156" stopIfTrue="1" operator="notEqual">
      <formula>DF103</formula>
    </cfRule>
  </conditionalFormatting>
  <conditionalFormatting sqref="AE104">
    <cfRule type="cellIs" dxfId="11714" priority="1157" stopIfTrue="1" operator="notEqual">
      <formula>DF104</formula>
    </cfRule>
  </conditionalFormatting>
  <conditionalFormatting sqref="AE105">
    <cfRule type="cellIs" dxfId="11713" priority="1158" stopIfTrue="1" operator="notEqual">
      <formula>DF105</formula>
    </cfRule>
  </conditionalFormatting>
  <conditionalFormatting sqref="AE106">
    <cfRule type="cellIs" dxfId="11712" priority="1159" stopIfTrue="1" operator="notEqual">
      <formula>DF106</formula>
    </cfRule>
  </conditionalFormatting>
  <conditionalFormatting sqref="AE107">
    <cfRule type="cellIs" dxfId="11711" priority="1160" stopIfTrue="1" operator="notEqual">
      <formula>DF107</formula>
    </cfRule>
  </conditionalFormatting>
  <conditionalFormatting sqref="AE108">
    <cfRule type="cellIs" dxfId="11710" priority="1161" stopIfTrue="1" operator="notEqual">
      <formula>DF108</formula>
    </cfRule>
  </conditionalFormatting>
  <conditionalFormatting sqref="AE109">
    <cfRule type="cellIs" dxfId="11709" priority="1162" stopIfTrue="1" operator="notEqual">
      <formula>DF109</formula>
    </cfRule>
  </conditionalFormatting>
  <conditionalFormatting sqref="AE110">
    <cfRule type="cellIs" dxfId="11708" priority="1163" stopIfTrue="1" operator="notEqual">
      <formula>DF110</formula>
    </cfRule>
  </conditionalFormatting>
  <conditionalFormatting sqref="AE111">
    <cfRule type="cellIs" dxfId="11707" priority="1164" stopIfTrue="1" operator="notEqual">
      <formula>DF111</formula>
    </cfRule>
  </conditionalFormatting>
  <conditionalFormatting sqref="AE112">
    <cfRule type="cellIs" dxfId="11706" priority="1165" stopIfTrue="1" operator="notEqual">
      <formula>DF112</formula>
    </cfRule>
  </conditionalFormatting>
  <conditionalFormatting sqref="AE113">
    <cfRule type="cellIs" dxfId="11705" priority="1166" stopIfTrue="1" operator="notEqual">
      <formula>DF113</formula>
    </cfRule>
  </conditionalFormatting>
  <conditionalFormatting sqref="AE114">
    <cfRule type="cellIs" dxfId="11704" priority="1167" stopIfTrue="1" operator="notEqual">
      <formula>DF114</formula>
    </cfRule>
  </conditionalFormatting>
  <conditionalFormatting sqref="AE115">
    <cfRule type="cellIs" dxfId="11703" priority="1168" stopIfTrue="1" operator="notEqual">
      <formula>DF115</formula>
    </cfRule>
  </conditionalFormatting>
  <conditionalFormatting sqref="AE116">
    <cfRule type="cellIs" dxfId="11702" priority="1169" stopIfTrue="1" operator="notEqual">
      <formula>DF116</formula>
    </cfRule>
  </conditionalFormatting>
  <conditionalFormatting sqref="AE117">
    <cfRule type="cellIs" dxfId="11701" priority="1170" stopIfTrue="1" operator="notEqual">
      <formula>DF117</formula>
    </cfRule>
  </conditionalFormatting>
  <conditionalFormatting sqref="AE118">
    <cfRule type="cellIs" dxfId="11700" priority="1171" stopIfTrue="1" operator="notEqual">
      <formula>DF118</formula>
    </cfRule>
  </conditionalFormatting>
  <conditionalFormatting sqref="AE119">
    <cfRule type="cellIs" dxfId="11699" priority="1172" stopIfTrue="1" operator="notEqual">
      <formula>DF119</formula>
    </cfRule>
  </conditionalFormatting>
  <conditionalFormatting sqref="AE120">
    <cfRule type="cellIs" dxfId="11698" priority="1173" stopIfTrue="1" operator="notEqual">
      <formula>DF120</formula>
    </cfRule>
  </conditionalFormatting>
  <conditionalFormatting sqref="AE121">
    <cfRule type="cellIs" dxfId="11697" priority="1174" stopIfTrue="1" operator="notEqual">
      <formula>DF121</formula>
    </cfRule>
  </conditionalFormatting>
  <conditionalFormatting sqref="AE122">
    <cfRule type="cellIs" dxfId="11696" priority="1175" stopIfTrue="1" operator="notEqual">
      <formula>DF122</formula>
    </cfRule>
  </conditionalFormatting>
  <conditionalFormatting sqref="AE123">
    <cfRule type="cellIs" dxfId="11695" priority="1176" stopIfTrue="1" operator="notEqual">
      <formula>DF123</formula>
    </cfRule>
  </conditionalFormatting>
  <conditionalFormatting sqref="AE124">
    <cfRule type="cellIs" dxfId="11694" priority="1177" stopIfTrue="1" operator="notEqual">
      <formula>DF124</formula>
    </cfRule>
  </conditionalFormatting>
  <conditionalFormatting sqref="AE125">
    <cfRule type="cellIs" dxfId="11693" priority="1178" stopIfTrue="1" operator="notEqual">
      <formula>DF125</formula>
    </cfRule>
  </conditionalFormatting>
  <conditionalFormatting sqref="AE126">
    <cfRule type="cellIs" dxfId="11692" priority="1179" stopIfTrue="1" operator="notEqual">
      <formula>DF126</formula>
    </cfRule>
  </conditionalFormatting>
  <conditionalFormatting sqref="AE127">
    <cfRule type="cellIs" dxfId="11691" priority="1180" stopIfTrue="1" operator="notEqual">
      <formula>DF127</formula>
    </cfRule>
  </conditionalFormatting>
  <conditionalFormatting sqref="AE128">
    <cfRule type="cellIs" dxfId="11690" priority="1181" stopIfTrue="1" operator="notEqual">
      <formula>DF128</formula>
    </cfRule>
  </conditionalFormatting>
  <conditionalFormatting sqref="AE129">
    <cfRule type="cellIs" dxfId="11689" priority="1182" stopIfTrue="1" operator="notEqual">
      <formula>DF129</formula>
    </cfRule>
  </conditionalFormatting>
  <conditionalFormatting sqref="AE130">
    <cfRule type="cellIs" dxfId="11688" priority="1183" stopIfTrue="1" operator="notEqual">
      <formula>DF130</formula>
    </cfRule>
  </conditionalFormatting>
  <conditionalFormatting sqref="AE11">
    <cfRule type="cellIs" dxfId="11687" priority="1192" stopIfTrue="1" operator="notEqual">
      <formula>DF11</formula>
    </cfRule>
  </conditionalFormatting>
  <conditionalFormatting sqref="AE12">
    <cfRule type="cellIs" dxfId="11686" priority="1193" stopIfTrue="1" operator="notEqual">
      <formula>DF12</formula>
    </cfRule>
  </conditionalFormatting>
  <conditionalFormatting sqref="AE14">
    <cfRule type="cellIs" dxfId="11685" priority="1195" stopIfTrue="1" operator="notEqual">
      <formula>DF14</formula>
    </cfRule>
  </conditionalFormatting>
  <conditionalFormatting sqref="AE15">
    <cfRule type="cellIs" dxfId="11684" priority="1196" stopIfTrue="1" operator="notEqual">
      <formula>DF15</formula>
    </cfRule>
  </conditionalFormatting>
  <conditionalFormatting sqref="AE16">
    <cfRule type="cellIs" dxfId="11683" priority="1197" stopIfTrue="1" operator="notEqual">
      <formula>DF16</formula>
    </cfRule>
  </conditionalFormatting>
  <conditionalFormatting sqref="AE17">
    <cfRule type="cellIs" dxfId="11682" priority="1198" stopIfTrue="1" operator="notEqual">
      <formula>DF17</formula>
    </cfRule>
  </conditionalFormatting>
  <conditionalFormatting sqref="AE18">
    <cfRule type="cellIs" dxfId="11681" priority="1199" stopIfTrue="1" operator="notEqual">
      <formula>DF18</formula>
    </cfRule>
  </conditionalFormatting>
  <conditionalFormatting sqref="AE19">
    <cfRule type="cellIs" dxfId="11680" priority="1200" stopIfTrue="1" operator="notEqual">
      <formula>DF19</formula>
    </cfRule>
  </conditionalFormatting>
  <conditionalFormatting sqref="AE20">
    <cfRule type="cellIs" dxfId="11679" priority="1201" stopIfTrue="1" operator="notEqual">
      <formula>DF20</formula>
    </cfRule>
  </conditionalFormatting>
  <conditionalFormatting sqref="AE21">
    <cfRule type="cellIs" dxfId="11678" priority="1202" stopIfTrue="1" operator="notEqual">
      <formula>DF21</formula>
    </cfRule>
  </conditionalFormatting>
  <conditionalFormatting sqref="AE22">
    <cfRule type="cellIs" dxfId="11677" priority="1203" stopIfTrue="1" operator="notEqual">
      <formula>DF22</formula>
    </cfRule>
  </conditionalFormatting>
  <conditionalFormatting sqref="AE23">
    <cfRule type="cellIs" dxfId="11676" priority="1204" stopIfTrue="1" operator="notEqual">
      <formula>DF23</formula>
    </cfRule>
  </conditionalFormatting>
  <conditionalFormatting sqref="AE24">
    <cfRule type="cellIs" dxfId="11675" priority="1205" stopIfTrue="1" operator="notEqual">
      <formula>DF24</formula>
    </cfRule>
  </conditionalFormatting>
  <conditionalFormatting sqref="AE25">
    <cfRule type="cellIs" dxfId="11674" priority="1206" stopIfTrue="1" operator="notEqual">
      <formula>DF25</formula>
    </cfRule>
  </conditionalFormatting>
  <conditionalFormatting sqref="AE26">
    <cfRule type="cellIs" dxfId="11673" priority="1207" stopIfTrue="1" operator="notEqual">
      <formula>DF26</formula>
    </cfRule>
  </conditionalFormatting>
  <conditionalFormatting sqref="AE27">
    <cfRule type="cellIs" dxfId="11672" priority="1208" stopIfTrue="1" operator="notEqual">
      <formula>DF27</formula>
    </cfRule>
  </conditionalFormatting>
  <conditionalFormatting sqref="AE28">
    <cfRule type="cellIs" dxfId="11671" priority="1209" stopIfTrue="1" operator="notEqual">
      <formula>DF28</formula>
    </cfRule>
  </conditionalFormatting>
  <conditionalFormatting sqref="AE29">
    <cfRule type="cellIs" dxfId="11670" priority="1210" stopIfTrue="1" operator="notEqual">
      <formula>DF29</formula>
    </cfRule>
  </conditionalFormatting>
  <conditionalFormatting sqref="AE30">
    <cfRule type="cellIs" dxfId="11669" priority="1211" stopIfTrue="1" operator="notEqual">
      <formula>DF30</formula>
    </cfRule>
  </conditionalFormatting>
  <conditionalFormatting sqref="AE31">
    <cfRule type="cellIs" dxfId="11668" priority="1212" stopIfTrue="1" operator="notEqual">
      <formula>DF31</formula>
    </cfRule>
  </conditionalFormatting>
  <conditionalFormatting sqref="AE32">
    <cfRule type="cellIs" dxfId="11667" priority="1213" stopIfTrue="1" operator="notEqual">
      <formula>DF32</formula>
    </cfRule>
  </conditionalFormatting>
  <conditionalFormatting sqref="AE33">
    <cfRule type="cellIs" dxfId="11666" priority="1214" stopIfTrue="1" operator="notEqual">
      <formula>DF33</formula>
    </cfRule>
  </conditionalFormatting>
  <conditionalFormatting sqref="AE34">
    <cfRule type="cellIs" dxfId="11665" priority="1215" stopIfTrue="1" operator="notEqual">
      <formula>DF34</formula>
    </cfRule>
  </conditionalFormatting>
  <conditionalFormatting sqref="AE35">
    <cfRule type="cellIs" dxfId="11664" priority="1216" stopIfTrue="1" operator="notEqual">
      <formula>DF35</formula>
    </cfRule>
  </conditionalFormatting>
  <conditionalFormatting sqref="AE36">
    <cfRule type="cellIs" dxfId="11663" priority="1217" stopIfTrue="1" operator="notEqual">
      <formula>DF36</formula>
    </cfRule>
  </conditionalFormatting>
  <conditionalFormatting sqref="AE37">
    <cfRule type="cellIs" dxfId="11662" priority="1218" stopIfTrue="1" operator="notEqual">
      <formula>DF37</formula>
    </cfRule>
  </conditionalFormatting>
  <conditionalFormatting sqref="AE38">
    <cfRule type="cellIs" dxfId="11661" priority="1219" stopIfTrue="1" operator="notEqual">
      <formula>DF38</formula>
    </cfRule>
  </conditionalFormatting>
  <conditionalFormatting sqref="AE39">
    <cfRule type="cellIs" dxfId="11660" priority="1220" stopIfTrue="1" operator="notEqual">
      <formula>DF39</formula>
    </cfRule>
  </conditionalFormatting>
  <conditionalFormatting sqref="AE40">
    <cfRule type="cellIs" dxfId="11659" priority="1221" stopIfTrue="1" operator="notEqual">
      <formula>DF40</formula>
    </cfRule>
  </conditionalFormatting>
  <conditionalFormatting sqref="AE41">
    <cfRule type="cellIs" dxfId="11658" priority="1222" stopIfTrue="1" operator="notEqual">
      <formula>DF41</formula>
    </cfRule>
  </conditionalFormatting>
  <conditionalFormatting sqref="AE42">
    <cfRule type="cellIs" dxfId="11657" priority="1223" stopIfTrue="1" operator="notEqual">
      <formula>DF42</formula>
    </cfRule>
  </conditionalFormatting>
  <conditionalFormatting sqref="AE43">
    <cfRule type="cellIs" dxfId="11656" priority="1224" stopIfTrue="1" operator="notEqual">
      <formula>DF43</formula>
    </cfRule>
  </conditionalFormatting>
  <conditionalFormatting sqref="AE44">
    <cfRule type="cellIs" dxfId="11655" priority="1225" stopIfTrue="1" operator="notEqual">
      <formula>DF44</formula>
    </cfRule>
  </conditionalFormatting>
  <conditionalFormatting sqref="AE45">
    <cfRule type="cellIs" dxfId="11654" priority="1226" stopIfTrue="1" operator="notEqual">
      <formula>DF45</formula>
    </cfRule>
  </conditionalFormatting>
  <conditionalFormatting sqref="AE46">
    <cfRule type="cellIs" dxfId="11653" priority="1227" stopIfTrue="1" operator="notEqual">
      <formula>DF46</formula>
    </cfRule>
  </conditionalFormatting>
  <conditionalFormatting sqref="AE47">
    <cfRule type="cellIs" dxfId="11652" priority="1228" stopIfTrue="1" operator="notEqual">
      <formula>DF47</formula>
    </cfRule>
  </conditionalFormatting>
  <conditionalFormatting sqref="AE48">
    <cfRule type="cellIs" dxfId="11651" priority="1229" stopIfTrue="1" operator="notEqual">
      <formula>DF48</formula>
    </cfRule>
  </conditionalFormatting>
  <conditionalFormatting sqref="AE49">
    <cfRule type="cellIs" dxfId="11650" priority="1230" stopIfTrue="1" operator="notEqual">
      <formula>DF49</formula>
    </cfRule>
  </conditionalFormatting>
  <conditionalFormatting sqref="AE50">
    <cfRule type="cellIs" dxfId="11649" priority="1231" stopIfTrue="1" operator="notEqual">
      <formula>DF50</formula>
    </cfRule>
  </conditionalFormatting>
  <conditionalFormatting sqref="AE51">
    <cfRule type="cellIs" dxfId="11648" priority="1232" stopIfTrue="1" operator="notEqual">
      <formula>DF51</formula>
    </cfRule>
  </conditionalFormatting>
  <conditionalFormatting sqref="AE52">
    <cfRule type="cellIs" dxfId="11647" priority="1233" stopIfTrue="1" operator="notEqual">
      <formula>DF52</formula>
    </cfRule>
  </conditionalFormatting>
  <conditionalFormatting sqref="AE53">
    <cfRule type="cellIs" dxfId="11646" priority="1234" stopIfTrue="1" operator="notEqual">
      <formula>DF53</formula>
    </cfRule>
  </conditionalFormatting>
  <conditionalFormatting sqref="AE54">
    <cfRule type="cellIs" dxfId="11645" priority="1235" stopIfTrue="1" operator="notEqual">
      <formula>DF54</formula>
    </cfRule>
  </conditionalFormatting>
  <conditionalFormatting sqref="AE55">
    <cfRule type="cellIs" dxfId="11644" priority="1236" stopIfTrue="1" operator="notEqual">
      <formula>DF55</formula>
    </cfRule>
  </conditionalFormatting>
  <conditionalFormatting sqref="AE56">
    <cfRule type="cellIs" dxfId="11643" priority="1237" stopIfTrue="1" operator="notEqual">
      <formula>DF56</formula>
    </cfRule>
  </conditionalFormatting>
  <conditionalFormatting sqref="AE57">
    <cfRule type="cellIs" dxfId="11642" priority="1238" stopIfTrue="1" operator="notEqual">
      <formula>DF57</formula>
    </cfRule>
  </conditionalFormatting>
  <conditionalFormatting sqref="AE58">
    <cfRule type="cellIs" dxfId="11641" priority="1239" stopIfTrue="1" operator="notEqual">
      <formula>DF58</formula>
    </cfRule>
  </conditionalFormatting>
  <conditionalFormatting sqref="AE59">
    <cfRule type="cellIs" dxfId="11640" priority="1240" stopIfTrue="1" operator="notEqual">
      <formula>DF59</formula>
    </cfRule>
  </conditionalFormatting>
  <conditionalFormatting sqref="AE60">
    <cfRule type="cellIs" dxfId="11639" priority="1241" stopIfTrue="1" operator="notEqual">
      <formula>DF60</formula>
    </cfRule>
  </conditionalFormatting>
  <conditionalFormatting sqref="AE61">
    <cfRule type="cellIs" dxfId="11638" priority="1242" stopIfTrue="1" operator="notEqual">
      <formula>DF61</formula>
    </cfRule>
  </conditionalFormatting>
  <conditionalFormatting sqref="AE62">
    <cfRule type="cellIs" dxfId="11637" priority="1243" stopIfTrue="1" operator="notEqual">
      <formula>DF62</formula>
    </cfRule>
  </conditionalFormatting>
  <conditionalFormatting sqref="AE63">
    <cfRule type="cellIs" dxfId="11636" priority="1244" stopIfTrue="1" operator="notEqual">
      <formula>DF63</formula>
    </cfRule>
  </conditionalFormatting>
  <conditionalFormatting sqref="AE64">
    <cfRule type="cellIs" dxfId="11635" priority="1245" stopIfTrue="1" operator="notEqual">
      <formula>DF64</formula>
    </cfRule>
  </conditionalFormatting>
  <conditionalFormatting sqref="AE65">
    <cfRule type="cellIs" dxfId="11634" priority="1246" stopIfTrue="1" operator="notEqual">
      <formula>DF65</formula>
    </cfRule>
  </conditionalFormatting>
  <conditionalFormatting sqref="AE66">
    <cfRule type="cellIs" dxfId="11633" priority="1247" stopIfTrue="1" operator="notEqual">
      <formula>DF66</formula>
    </cfRule>
  </conditionalFormatting>
  <conditionalFormatting sqref="AE67">
    <cfRule type="cellIs" dxfId="11632" priority="1248" stopIfTrue="1" operator="notEqual">
      <formula>DF67</formula>
    </cfRule>
  </conditionalFormatting>
  <conditionalFormatting sqref="AE68">
    <cfRule type="cellIs" dxfId="11631" priority="1249" stopIfTrue="1" operator="notEqual">
      <formula>DF68</formula>
    </cfRule>
  </conditionalFormatting>
  <conditionalFormatting sqref="AE69">
    <cfRule type="cellIs" dxfId="11630" priority="1250" stopIfTrue="1" operator="notEqual">
      <formula>DF69</formula>
    </cfRule>
  </conditionalFormatting>
  <conditionalFormatting sqref="AE70">
    <cfRule type="cellIs" dxfId="11629" priority="1251" stopIfTrue="1" operator="notEqual">
      <formula>DF70</formula>
    </cfRule>
  </conditionalFormatting>
  <conditionalFormatting sqref="AE71">
    <cfRule type="cellIs" dxfId="11628" priority="1252" stopIfTrue="1" operator="notEqual">
      <formula>DF71</formula>
    </cfRule>
  </conditionalFormatting>
  <conditionalFormatting sqref="AE72">
    <cfRule type="cellIs" dxfId="11627" priority="1253" stopIfTrue="1" operator="notEqual">
      <formula>DF72</formula>
    </cfRule>
  </conditionalFormatting>
  <conditionalFormatting sqref="AE73">
    <cfRule type="cellIs" dxfId="11626" priority="1254" stopIfTrue="1" operator="notEqual">
      <formula>DF73</formula>
    </cfRule>
  </conditionalFormatting>
  <conditionalFormatting sqref="AE74">
    <cfRule type="cellIs" dxfId="11625" priority="1255" stopIfTrue="1" operator="notEqual">
      <formula>DF74</formula>
    </cfRule>
  </conditionalFormatting>
  <conditionalFormatting sqref="AE75">
    <cfRule type="cellIs" dxfId="11624" priority="1256" stopIfTrue="1" operator="notEqual">
      <formula>DF75</formula>
    </cfRule>
  </conditionalFormatting>
  <conditionalFormatting sqref="AE76">
    <cfRule type="cellIs" dxfId="11623" priority="1257" stopIfTrue="1" operator="notEqual">
      <formula>DF76</formula>
    </cfRule>
  </conditionalFormatting>
  <conditionalFormatting sqref="AE77">
    <cfRule type="cellIs" dxfId="11622" priority="1258" stopIfTrue="1" operator="notEqual">
      <formula>DF77</formula>
    </cfRule>
  </conditionalFormatting>
  <conditionalFormatting sqref="AE78">
    <cfRule type="cellIs" dxfId="11621" priority="1259" stopIfTrue="1" operator="notEqual">
      <formula>DF78</formula>
    </cfRule>
  </conditionalFormatting>
  <conditionalFormatting sqref="AE79">
    <cfRule type="cellIs" dxfId="11620" priority="1260" stopIfTrue="1" operator="notEqual">
      <formula>DF79</formula>
    </cfRule>
  </conditionalFormatting>
  <conditionalFormatting sqref="AE80">
    <cfRule type="cellIs" dxfId="11619" priority="1261" stopIfTrue="1" operator="notEqual">
      <formula>DF80</formula>
    </cfRule>
  </conditionalFormatting>
  <conditionalFormatting sqref="AE81">
    <cfRule type="cellIs" dxfId="11618" priority="1262" stopIfTrue="1" operator="notEqual">
      <formula>DF81</formula>
    </cfRule>
  </conditionalFormatting>
  <conditionalFormatting sqref="AE82">
    <cfRule type="cellIs" dxfId="11617" priority="1263" stopIfTrue="1" operator="notEqual">
      <formula>DF82</formula>
    </cfRule>
  </conditionalFormatting>
  <conditionalFormatting sqref="AE83">
    <cfRule type="cellIs" dxfId="11616" priority="1264" stopIfTrue="1" operator="notEqual">
      <formula>DF83</formula>
    </cfRule>
  </conditionalFormatting>
  <conditionalFormatting sqref="AE84">
    <cfRule type="cellIs" dxfId="11615" priority="1265" stopIfTrue="1" operator="notEqual">
      <formula>DF84</formula>
    </cfRule>
  </conditionalFormatting>
  <conditionalFormatting sqref="AE85">
    <cfRule type="cellIs" dxfId="11614" priority="1266" stopIfTrue="1" operator="notEqual">
      <formula>DF85</formula>
    </cfRule>
  </conditionalFormatting>
  <conditionalFormatting sqref="AE86">
    <cfRule type="cellIs" dxfId="11613" priority="1267" stopIfTrue="1" operator="notEqual">
      <formula>DF86</formula>
    </cfRule>
  </conditionalFormatting>
  <conditionalFormatting sqref="AE87">
    <cfRule type="cellIs" dxfId="11612" priority="1268" stopIfTrue="1" operator="notEqual">
      <formula>DF87</formula>
    </cfRule>
  </conditionalFormatting>
  <conditionalFormatting sqref="AE88">
    <cfRule type="cellIs" dxfId="11611" priority="1269" stopIfTrue="1" operator="notEqual">
      <formula>DF88</formula>
    </cfRule>
  </conditionalFormatting>
  <conditionalFormatting sqref="AE89">
    <cfRule type="cellIs" dxfId="11610" priority="1270" stopIfTrue="1" operator="notEqual">
      <formula>DF89</formula>
    </cfRule>
  </conditionalFormatting>
  <conditionalFormatting sqref="AE90">
    <cfRule type="cellIs" dxfId="11609" priority="1271" stopIfTrue="1" operator="notEqual">
      <formula>DF90</formula>
    </cfRule>
  </conditionalFormatting>
  <conditionalFormatting sqref="AE91">
    <cfRule type="cellIs" dxfId="11608" priority="1272" stopIfTrue="1" operator="notEqual">
      <formula>DF91</formula>
    </cfRule>
  </conditionalFormatting>
  <conditionalFormatting sqref="AE92">
    <cfRule type="cellIs" dxfId="11607" priority="1273" stopIfTrue="1" operator="notEqual">
      <formula>DF92</formula>
    </cfRule>
  </conditionalFormatting>
  <conditionalFormatting sqref="AE93">
    <cfRule type="cellIs" dxfId="11606" priority="1274" stopIfTrue="1" operator="notEqual">
      <formula>DF93</formula>
    </cfRule>
  </conditionalFormatting>
  <conditionalFormatting sqref="AE94">
    <cfRule type="cellIs" dxfId="11605" priority="1275" stopIfTrue="1" operator="notEqual">
      <formula>DF94</formula>
    </cfRule>
  </conditionalFormatting>
  <conditionalFormatting sqref="AE95">
    <cfRule type="cellIs" dxfId="11604" priority="1276" stopIfTrue="1" operator="notEqual">
      <formula>DF95</formula>
    </cfRule>
  </conditionalFormatting>
  <conditionalFormatting sqref="AE96">
    <cfRule type="cellIs" dxfId="11603" priority="1277" stopIfTrue="1" operator="notEqual">
      <formula>DF96</formula>
    </cfRule>
  </conditionalFormatting>
  <conditionalFormatting sqref="AE97">
    <cfRule type="cellIs" dxfId="11602" priority="1278" stopIfTrue="1" operator="notEqual">
      <formula>DF97</formula>
    </cfRule>
  </conditionalFormatting>
  <conditionalFormatting sqref="AE98">
    <cfRule type="cellIs" dxfId="11601" priority="1279" stopIfTrue="1" operator="notEqual">
      <formula>DF98</formula>
    </cfRule>
  </conditionalFormatting>
  <conditionalFormatting sqref="AE99">
    <cfRule type="cellIs" dxfId="11600" priority="1280" stopIfTrue="1" operator="notEqual">
      <formula>DF99</formula>
    </cfRule>
  </conditionalFormatting>
  <conditionalFormatting sqref="AE100">
    <cfRule type="cellIs" dxfId="11599" priority="1281" stopIfTrue="1" operator="notEqual">
      <formula>DF100</formula>
    </cfRule>
  </conditionalFormatting>
  <conditionalFormatting sqref="AE101">
    <cfRule type="cellIs" dxfId="11598" priority="1282" stopIfTrue="1" operator="notEqual">
      <formula>DF101</formula>
    </cfRule>
  </conditionalFormatting>
  <conditionalFormatting sqref="AE102">
    <cfRule type="cellIs" dxfId="11597" priority="1283" stopIfTrue="1" operator="notEqual">
      <formula>DF102</formula>
    </cfRule>
  </conditionalFormatting>
  <conditionalFormatting sqref="AE103">
    <cfRule type="cellIs" dxfId="11596" priority="1284" stopIfTrue="1" operator="notEqual">
      <formula>DF103</formula>
    </cfRule>
  </conditionalFormatting>
  <conditionalFormatting sqref="AE104">
    <cfRule type="cellIs" dxfId="11595" priority="1285" stopIfTrue="1" operator="notEqual">
      <formula>DF104</formula>
    </cfRule>
  </conditionalFormatting>
  <conditionalFormatting sqref="AE105">
    <cfRule type="cellIs" dxfId="11594" priority="1286" stopIfTrue="1" operator="notEqual">
      <formula>DF105</formula>
    </cfRule>
  </conditionalFormatting>
  <conditionalFormatting sqref="AE106">
    <cfRule type="cellIs" dxfId="11593" priority="1287" stopIfTrue="1" operator="notEqual">
      <formula>DF106</formula>
    </cfRule>
  </conditionalFormatting>
  <conditionalFormatting sqref="AE107">
    <cfRule type="cellIs" dxfId="11592" priority="1288" stopIfTrue="1" operator="notEqual">
      <formula>DF107</formula>
    </cfRule>
  </conditionalFormatting>
  <conditionalFormatting sqref="AE108">
    <cfRule type="cellIs" dxfId="11591" priority="1289" stopIfTrue="1" operator="notEqual">
      <formula>DF108</formula>
    </cfRule>
  </conditionalFormatting>
  <conditionalFormatting sqref="AE109">
    <cfRule type="cellIs" dxfId="11590" priority="1290" stopIfTrue="1" operator="notEqual">
      <formula>DF109</formula>
    </cfRule>
  </conditionalFormatting>
  <conditionalFormatting sqref="AE110">
    <cfRule type="cellIs" dxfId="11589" priority="1291" stopIfTrue="1" operator="notEqual">
      <formula>DF110</formula>
    </cfRule>
  </conditionalFormatting>
  <conditionalFormatting sqref="AE111">
    <cfRule type="cellIs" dxfId="11588" priority="1292" stopIfTrue="1" operator="notEqual">
      <formula>DF111</formula>
    </cfRule>
  </conditionalFormatting>
  <conditionalFormatting sqref="AE112">
    <cfRule type="cellIs" dxfId="11587" priority="1293" stopIfTrue="1" operator="notEqual">
      <formula>DF112</formula>
    </cfRule>
  </conditionalFormatting>
  <conditionalFormatting sqref="AE113">
    <cfRule type="cellIs" dxfId="11586" priority="1294" stopIfTrue="1" operator="notEqual">
      <formula>DF113</formula>
    </cfRule>
  </conditionalFormatting>
  <conditionalFormatting sqref="AE114">
    <cfRule type="cellIs" dxfId="11585" priority="1295" stopIfTrue="1" operator="notEqual">
      <formula>DF114</formula>
    </cfRule>
  </conditionalFormatting>
  <conditionalFormatting sqref="AE115">
    <cfRule type="cellIs" dxfId="11584" priority="1296" stopIfTrue="1" operator="notEqual">
      <formula>DF115</formula>
    </cfRule>
  </conditionalFormatting>
  <conditionalFormatting sqref="AE116">
    <cfRule type="cellIs" dxfId="11583" priority="1297" stopIfTrue="1" operator="notEqual">
      <formula>DF116</formula>
    </cfRule>
  </conditionalFormatting>
  <conditionalFormatting sqref="AE117">
    <cfRule type="cellIs" dxfId="11582" priority="1298" stopIfTrue="1" operator="notEqual">
      <formula>DF117</formula>
    </cfRule>
  </conditionalFormatting>
  <conditionalFormatting sqref="AE118">
    <cfRule type="cellIs" dxfId="11581" priority="1299" stopIfTrue="1" operator="notEqual">
      <formula>DF118</formula>
    </cfRule>
  </conditionalFormatting>
  <conditionalFormatting sqref="AE119">
    <cfRule type="cellIs" dxfId="11580" priority="1300" stopIfTrue="1" operator="notEqual">
      <formula>DF119</formula>
    </cfRule>
  </conditionalFormatting>
  <conditionalFormatting sqref="AE120">
    <cfRule type="cellIs" dxfId="11579" priority="1301" stopIfTrue="1" operator="notEqual">
      <formula>DF120</formula>
    </cfRule>
  </conditionalFormatting>
  <conditionalFormatting sqref="AE121">
    <cfRule type="cellIs" dxfId="11578" priority="1302" stopIfTrue="1" operator="notEqual">
      <formula>DF121</formula>
    </cfRule>
  </conditionalFormatting>
  <conditionalFormatting sqref="AE122">
    <cfRule type="cellIs" dxfId="11577" priority="1303" stopIfTrue="1" operator="notEqual">
      <formula>DF122</formula>
    </cfRule>
  </conditionalFormatting>
  <conditionalFormatting sqref="AE123">
    <cfRule type="cellIs" dxfId="11576" priority="1304" stopIfTrue="1" operator="notEqual">
      <formula>DF123</formula>
    </cfRule>
  </conditionalFormatting>
  <conditionalFormatting sqref="AE124">
    <cfRule type="cellIs" dxfId="11575" priority="1305" stopIfTrue="1" operator="notEqual">
      <formula>DF124</formula>
    </cfRule>
  </conditionalFormatting>
  <conditionalFormatting sqref="AE125">
    <cfRule type="cellIs" dxfId="11574" priority="1306" stopIfTrue="1" operator="notEqual">
      <formula>DF125</formula>
    </cfRule>
  </conditionalFormatting>
  <conditionalFormatting sqref="AE126">
    <cfRule type="cellIs" dxfId="11573" priority="1307" stopIfTrue="1" operator="notEqual">
      <formula>DF126</formula>
    </cfRule>
  </conditionalFormatting>
  <conditionalFormatting sqref="AE127">
    <cfRule type="cellIs" dxfId="11572" priority="1308" stopIfTrue="1" operator="notEqual">
      <formula>DF127</formula>
    </cfRule>
  </conditionalFormatting>
  <conditionalFormatting sqref="AE128">
    <cfRule type="cellIs" dxfId="11571" priority="1309" stopIfTrue="1" operator="notEqual">
      <formula>DF128</formula>
    </cfRule>
  </conditionalFormatting>
  <conditionalFormatting sqref="AE129">
    <cfRule type="cellIs" dxfId="11570" priority="1310" stopIfTrue="1" operator="notEqual">
      <formula>DF129</formula>
    </cfRule>
  </conditionalFormatting>
  <conditionalFormatting sqref="AE130">
    <cfRule type="cellIs" dxfId="11569" priority="1311" stopIfTrue="1" operator="notEqual">
      <formula>DF130</formula>
    </cfRule>
  </conditionalFormatting>
  <conditionalFormatting sqref="AE13">
    <cfRule type="cellIs" dxfId="11568" priority="13" stopIfTrue="1" operator="notEqual">
      <formula>DE13</formula>
    </cfRule>
  </conditionalFormatting>
  <conditionalFormatting sqref="AE13">
    <cfRule type="cellIs" dxfId="11567" priority="14" stopIfTrue="1" operator="notEqual">
      <formula>DE13</formula>
    </cfRule>
  </conditionalFormatting>
  <conditionalFormatting sqref="AE13">
    <cfRule type="cellIs" dxfId="11566" priority="15" stopIfTrue="1" operator="notEqual">
      <formula>DE13</formula>
    </cfRule>
  </conditionalFormatting>
  <conditionalFormatting sqref="AE13">
    <cfRule type="cellIs" dxfId="11565" priority="16" stopIfTrue="1" operator="notEqual">
      <formula>DE13</formula>
    </cfRule>
  </conditionalFormatting>
  <conditionalFormatting sqref="AE13">
    <cfRule type="cellIs" dxfId="11564" priority="17" stopIfTrue="1" operator="notEqual">
      <formula>DE13</formula>
    </cfRule>
  </conditionalFormatting>
  <conditionalFormatting sqref="AE13">
    <cfRule type="cellIs" dxfId="11563" priority="18" stopIfTrue="1" operator="notEqual">
      <formula>DE13</formula>
    </cfRule>
  </conditionalFormatting>
  <conditionalFormatting sqref="AD13">
    <cfRule type="cellIs" dxfId="11562" priority="7" stopIfTrue="1" operator="notEqual">
      <formula>DD13</formula>
    </cfRule>
  </conditionalFormatting>
  <conditionalFormatting sqref="AD13">
    <cfRule type="cellIs" dxfId="11561" priority="8" stopIfTrue="1" operator="notEqual">
      <formula>DD13</formula>
    </cfRule>
  </conditionalFormatting>
  <conditionalFormatting sqref="AD13">
    <cfRule type="cellIs" dxfId="11560" priority="9" stopIfTrue="1" operator="notEqual">
      <formula>DD13</formula>
    </cfRule>
  </conditionalFormatting>
  <conditionalFormatting sqref="AD13">
    <cfRule type="cellIs" dxfId="11559" priority="10" stopIfTrue="1" operator="notEqual">
      <formula>DD13</formula>
    </cfRule>
  </conditionalFormatting>
  <conditionalFormatting sqref="AD13">
    <cfRule type="cellIs" dxfId="11558" priority="11" stopIfTrue="1" operator="notEqual">
      <formula>DD13</formula>
    </cfRule>
  </conditionalFormatting>
  <conditionalFormatting sqref="AD13">
    <cfRule type="cellIs" dxfId="11557" priority="12" stopIfTrue="1" operator="notEqual">
      <formula>DD13</formula>
    </cfRule>
  </conditionalFormatting>
  <conditionalFormatting sqref="AC13">
    <cfRule type="cellIs" dxfId="11556" priority="1" stopIfTrue="1" operator="notEqual">
      <formula>DC13</formula>
    </cfRule>
  </conditionalFormatting>
  <conditionalFormatting sqref="AC13">
    <cfRule type="cellIs" dxfId="11555" priority="2" stopIfTrue="1" operator="notEqual">
      <formula>DC13</formula>
    </cfRule>
  </conditionalFormatting>
  <conditionalFormatting sqref="AC13">
    <cfRule type="cellIs" dxfId="11554" priority="3" stopIfTrue="1" operator="notEqual">
      <formula>DC13</formula>
    </cfRule>
  </conditionalFormatting>
  <conditionalFormatting sqref="AC13">
    <cfRule type="cellIs" dxfId="11553" priority="4" stopIfTrue="1" operator="notEqual">
      <formula>DC13</formula>
    </cfRule>
  </conditionalFormatting>
  <conditionalFormatting sqref="AC13">
    <cfRule type="cellIs" dxfId="11552" priority="5" stopIfTrue="1" operator="notEqual">
      <formula>DC13</formula>
    </cfRule>
  </conditionalFormatting>
  <conditionalFormatting sqref="AC13">
    <cfRule type="cellIs" dxfId="11551" priority="6" stopIfTrue="1" operator="notEqual">
      <formula>DC13</formula>
    </cfRule>
  </conditionalFormatting>
  <printOptions horizontalCentered="1"/>
  <pageMargins left="0.35433070866141736" right="0.35433070866141736" top="0.39370078740157483" bottom="0.39370078740157483" header="0.39370078740157483" footer="0.39370078740157483"/>
  <pageSetup paperSize="9" scale="39" fitToHeight="0" pageOrder="overThenDown" orientation="landscape" r:id="rId1"/>
  <headerFooter scaleWithDoc="0" alignWithMargins="0">
    <oddFooter>&amp;R
Page &amp;P</oddFooter>
  </headerFooter>
  <drawing r:id="rId2"/>
  <legacyDrawing r:id="rId3"/>
  <controls>
    <mc:AlternateContent xmlns:mc="http://schemas.openxmlformats.org/markup-compatibility/2006">
      <mc:Choice Requires="x14">
        <control shapeId="6671" r:id="rId4" name="CheckBox1">
          <controlPr disabled="1" autoFill="0" autoLine="0" linkedCell="A4" r:id="rId5">
            <anchor moveWithCells="1">
              <from>
                <xdr:col>0</xdr:col>
                <xdr:colOff>114300</xdr:colOff>
                <xdr:row>1</xdr:row>
                <xdr:rowOff>47625</xdr:rowOff>
              </from>
              <to>
                <xdr:col>0</xdr:col>
                <xdr:colOff>180975</xdr:colOff>
                <xdr:row>1</xdr:row>
                <xdr:rowOff>95250</xdr:rowOff>
              </to>
            </anchor>
          </controlPr>
        </control>
      </mc:Choice>
      <mc:Fallback>
        <control shapeId="6671" r:id="rId4" name="CheckBox1"/>
      </mc:Fallback>
    </mc:AlternateContent>
    <mc:AlternateContent xmlns:mc="http://schemas.openxmlformats.org/markup-compatibility/2006">
      <mc:Choice Requires="x14">
        <control shapeId="6672" r:id="rId6" name="CheckBox2">
          <controlPr disabled="1" autoFill="0" autoLine="0" linkedCell="A7" r:id="rId7">
            <anchor moveWithCells="1">
              <from>
                <xdr:col>0</xdr:col>
                <xdr:colOff>114300</xdr:colOff>
                <xdr:row>1</xdr:row>
                <xdr:rowOff>114300</xdr:rowOff>
              </from>
              <to>
                <xdr:col>0</xdr:col>
                <xdr:colOff>180975</xdr:colOff>
                <xdr:row>1</xdr:row>
                <xdr:rowOff>180975</xdr:rowOff>
              </to>
            </anchor>
          </controlPr>
        </control>
      </mc:Choice>
      <mc:Fallback>
        <control shapeId="6672" r:id="rId6" name="CheckBox2"/>
      </mc:Fallback>
    </mc:AlternateContent>
    <mc:AlternateContent xmlns:mc="http://schemas.openxmlformats.org/markup-compatibility/2006">
      <mc:Choice Requires="x14">
        <control shapeId="6673" r:id="rId8" name="CheckBox3">
          <controlPr disabled="1" autoFill="0" autoLine="0" linkedCell="A8" r:id="rId9">
            <anchor moveWithCells="1">
              <from>
                <xdr:col>0</xdr:col>
                <xdr:colOff>114300</xdr:colOff>
                <xdr:row>1</xdr:row>
                <xdr:rowOff>180975</xdr:rowOff>
              </from>
              <to>
                <xdr:col>0</xdr:col>
                <xdr:colOff>180975</xdr:colOff>
                <xdr:row>2</xdr:row>
                <xdr:rowOff>28575</xdr:rowOff>
              </to>
            </anchor>
          </controlPr>
        </control>
      </mc:Choice>
      <mc:Fallback>
        <control shapeId="6673" r:id="rId8" name="CheckBox3"/>
      </mc:Fallback>
    </mc:AlternateContent>
    <mc:AlternateContent xmlns:mc="http://schemas.openxmlformats.org/markup-compatibility/2006">
      <mc:Choice Requires="x14">
        <control shapeId="6674" r:id="rId10" name="CheckBox4">
          <controlPr disabled="1" autoFill="0" autoLine="0" linkedCell="A10" r:id="rId9">
            <anchor moveWithCells="1">
              <from>
                <xdr:col>0</xdr:col>
                <xdr:colOff>114300</xdr:colOff>
                <xdr:row>2</xdr:row>
                <xdr:rowOff>85725</xdr:rowOff>
              </from>
              <to>
                <xdr:col>0</xdr:col>
                <xdr:colOff>180975</xdr:colOff>
                <xdr:row>3</xdr:row>
                <xdr:rowOff>0</xdr:rowOff>
              </to>
            </anchor>
          </controlPr>
        </control>
      </mc:Choice>
      <mc:Fallback>
        <control shapeId="6674" r:id="rId10" name="CheckBox4"/>
      </mc:Fallback>
    </mc:AlternateContent>
    <mc:AlternateContent xmlns:mc="http://schemas.openxmlformats.org/markup-compatibility/2006">
      <mc:Choice Requires="x14">
        <control shapeId="6675" r:id="rId11" name="CheckBox5">
          <controlPr disabled="1" autoFill="0" autoLine="0" linkedCell="A11" r:id="rId9">
            <anchor moveWithCells="1">
              <from>
                <xdr:col>0</xdr:col>
                <xdr:colOff>114300</xdr:colOff>
                <xdr:row>3</xdr:row>
                <xdr:rowOff>0</xdr:rowOff>
              </from>
              <to>
                <xdr:col>0</xdr:col>
                <xdr:colOff>180975</xdr:colOff>
                <xdr:row>3</xdr:row>
                <xdr:rowOff>76200</xdr:rowOff>
              </to>
            </anchor>
          </controlPr>
        </control>
      </mc:Choice>
      <mc:Fallback>
        <control shapeId="6675" r:id="rId11" name="CheckBox5"/>
      </mc:Fallback>
    </mc:AlternateContent>
    <mc:AlternateContent xmlns:mc="http://schemas.openxmlformats.org/markup-compatibility/2006">
      <mc:Choice Requires="x14">
        <control shapeId="6676" r:id="rId12" name="CheckBox6">
          <controlPr disabled="1" autoFill="0" autoLine="0" linkedCell="A19" r:id="rId9">
            <anchor moveWithCells="1">
              <from>
                <xdr:col>0</xdr:col>
                <xdr:colOff>114300</xdr:colOff>
                <xdr:row>6</xdr:row>
                <xdr:rowOff>19050</xdr:rowOff>
              </from>
              <to>
                <xdr:col>0</xdr:col>
                <xdr:colOff>180975</xdr:colOff>
                <xdr:row>6</xdr:row>
                <xdr:rowOff>95250</xdr:rowOff>
              </to>
            </anchor>
          </controlPr>
        </control>
      </mc:Choice>
      <mc:Fallback>
        <control shapeId="6676" r:id="rId12" name="CheckBox6"/>
      </mc:Fallback>
    </mc:AlternateContent>
    <mc:AlternateContent xmlns:mc="http://schemas.openxmlformats.org/markup-compatibility/2006">
      <mc:Choice Requires="x14">
        <control shapeId="6677" r:id="rId13" name="CheckBox7">
          <controlPr disabled="1" autoFill="0" autoLine="0" linkedCell="A20" r:id="rId9">
            <anchor moveWithCells="1">
              <from>
                <xdr:col>0</xdr:col>
                <xdr:colOff>114300</xdr:colOff>
                <xdr:row>6</xdr:row>
                <xdr:rowOff>85725</xdr:rowOff>
              </from>
              <to>
                <xdr:col>0</xdr:col>
                <xdr:colOff>180975</xdr:colOff>
                <xdr:row>6</xdr:row>
                <xdr:rowOff>161925</xdr:rowOff>
              </to>
            </anchor>
          </controlPr>
        </control>
      </mc:Choice>
      <mc:Fallback>
        <control shapeId="6677" r:id="rId13" name="CheckBox7"/>
      </mc:Fallback>
    </mc:AlternateContent>
    <mc:AlternateContent xmlns:mc="http://schemas.openxmlformats.org/markup-compatibility/2006">
      <mc:Choice Requires="x14">
        <control shapeId="6678" r:id="rId14" name="CheckBox8">
          <controlPr disabled="1" autoFill="0" autoLine="0" linkedCell="A21" r:id="rId9">
            <anchor moveWithCells="1">
              <from>
                <xdr:col>0</xdr:col>
                <xdr:colOff>114300</xdr:colOff>
                <xdr:row>6</xdr:row>
                <xdr:rowOff>152400</xdr:rowOff>
              </from>
              <to>
                <xdr:col>0</xdr:col>
                <xdr:colOff>180975</xdr:colOff>
                <xdr:row>7</xdr:row>
                <xdr:rowOff>47625</xdr:rowOff>
              </to>
            </anchor>
          </controlPr>
        </control>
      </mc:Choice>
      <mc:Fallback>
        <control shapeId="6678" r:id="rId14" name="CheckBox8"/>
      </mc:Fallback>
    </mc:AlternateContent>
    <mc:AlternateContent xmlns:mc="http://schemas.openxmlformats.org/markup-compatibility/2006">
      <mc:Choice Requires="x14">
        <control shapeId="6679" r:id="rId15" name="CheckBox9">
          <controlPr disabled="1" autoFill="0" autoLine="0" linkedCell="A28" r:id="rId9">
            <anchor moveWithCells="1">
              <from>
                <xdr:col>0</xdr:col>
                <xdr:colOff>114300</xdr:colOff>
                <xdr:row>9</xdr:row>
                <xdr:rowOff>66675</xdr:rowOff>
              </from>
              <to>
                <xdr:col>0</xdr:col>
                <xdr:colOff>180975</xdr:colOff>
                <xdr:row>9</xdr:row>
                <xdr:rowOff>142875</xdr:rowOff>
              </to>
            </anchor>
          </controlPr>
        </control>
      </mc:Choice>
      <mc:Fallback>
        <control shapeId="6679" r:id="rId15" name="CheckBox9"/>
      </mc:Fallback>
    </mc:AlternateContent>
    <mc:AlternateContent xmlns:mc="http://schemas.openxmlformats.org/markup-compatibility/2006">
      <mc:Choice Requires="x14">
        <control shapeId="6703" r:id="rId16" name="CheckBox33">
          <controlPr autoFill="0" autoLine="0" linkedCell="A43" r:id="rId17">
            <anchor moveWithCells="1">
              <from>
                <xdr:col>0</xdr:col>
                <xdr:colOff>114300</xdr:colOff>
                <xdr:row>19</xdr:row>
                <xdr:rowOff>152400</xdr:rowOff>
              </from>
              <to>
                <xdr:col>0</xdr:col>
                <xdr:colOff>180975</xdr:colOff>
                <xdr:row>20</xdr:row>
                <xdr:rowOff>66675</xdr:rowOff>
              </to>
            </anchor>
          </controlPr>
        </control>
      </mc:Choice>
      <mc:Fallback>
        <control shapeId="6703" r:id="rId16" name="CheckBox33"/>
      </mc:Fallback>
    </mc:AlternateContent>
    <mc:AlternateContent xmlns:mc="http://schemas.openxmlformats.org/markup-compatibility/2006">
      <mc:Choice Requires="x14">
        <control shapeId="6704" r:id="rId18" name="CheckBox34">
          <controlPr autoFill="0" autoLine="0" linkedCell="A44" r:id="rId17">
            <anchor moveWithCells="1">
              <from>
                <xdr:col>0</xdr:col>
                <xdr:colOff>114300</xdr:colOff>
                <xdr:row>20</xdr:row>
                <xdr:rowOff>47625</xdr:rowOff>
              </from>
              <to>
                <xdr:col>0</xdr:col>
                <xdr:colOff>180975</xdr:colOff>
                <xdr:row>20</xdr:row>
                <xdr:rowOff>123825</xdr:rowOff>
              </to>
            </anchor>
          </controlPr>
        </control>
      </mc:Choice>
      <mc:Fallback>
        <control shapeId="6704" r:id="rId18" name="CheckBox34"/>
      </mc:Fallback>
    </mc:AlternateContent>
    <mc:AlternateContent xmlns:mc="http://schemas.openxmlformats.org/markup-compatibility/2006">
      <mc:Choice Requires="x14">
        <control shapeId="6705" r:id="rId19" name="CheckBox35">
          <controlPr disabled="1" autoFill="0" autoLine="0" linkedCell="A45" r:id="rId9">
            <anchor moveWithCells="1">
              <from>
                <xdr:col>0</xdr:col>
                <xdr:colOff>114300</xdr:colOff>
                <xdr:row>20</xdr:row>
                <xdr:rowOff>104775</xdr:rowOff>
              </from>
              <to>
                <xdr:col>0</xdr:col>
                <xdr:colOff>180975</xdr:colOff>
                <xdr:row>21</xdr:row>
                <xdr:rowOff>19050</xdr:rowOff>
              </to>
            </anchor>
          </controlPr>
        </control>
      </mc:Choice>
      <mc:Fallback>
        <control shapeId="6705" r:id="rId19" name="CheckBox35"/>
      </mc:Fallback>
    </mc:AlternateContent>
    <mc:AlternateContent xmlns:mc="http://schemas.openxmlformats.org/markup-compatibility/2006">
      <mc:Choice Requires="x14">
        <control shapeId="6706" r:id="rId20" name="CheckBox36">
          <controlPr autoFill="0" autoLine="0" linkedCell="A46" r:id="rId17">
            <anchor moveWithCells="1">
              <from>
                <xdr:col>0</xdr:col>
                <xdr:colOff>114300</xdr:colOff>
                <xdr:row>21</xdr:row>
                <xdr:rowOff>9525</xdr:rowOff>
              </from>
              <to>
                <xdr:col>0</xdr:col>
                <xdr:colOff>180975</xdr:colOff>
                <xdr:row>21</xdr:row>
                <xdr:rowOff>85725</xdr:rowOff>
              </to>
            </anchor>
          </controlPr>
        </control>
      </mc:Choice>
      <mc:Fallback>
        <control shapeId="6706" r:id="rId20" name="CheckBox36"/>
      </mc:Fallback>
    </mc:AlternateContent>
    <mc:AlternateContent xmlns:mc="http://schemas.openxmlformats.org/markup-compatibility/2006">
      <mc:Choice Requires="x14">
        <control shapeId="6707" r:id="rId21" name="CheckBox37">
          <controlPr autoFill="0" autoLine="0" linkedCell="A47" r:id="rId17">
            <anchor moveWithCells="1">
              <from>
                <xdr:col>0</xdr:col>
                <xdr:colOff>114300</xdr:colOff>
                <xdr:row>21</xdr:row>
                <xdr:rowOff>66675</xdr:rowOff>
              </from>
              <to>
                <xdr:col>0</xdr:col>
                <xdr:colOff>180975</xdr:colOff>
                <xdr:row>21</xdr:row>
                <xdr:rowOff>142875</xdr:rowOff>
              </to>
            </anchor>
          </controlPr>
        </control>
      </mc:Choice>
      <mc:Fallback>
        <control shapeId="6707" r:id="rId21" name="CheckBox37"/>
      </mc:Fallback>
    </mc:AlternateContent>
    <mc:AlternateContent xmlns:mc="http://schemas.openxmlformats.org/markup-compatibility/2006">
      <mc:Choice Requires="x14">
        <control shapeId="6708" r:id="rId22" name="CheckBox38">
          <controlPr autoFill="0" autoLine="0" linkedCell="A48" r:id="rId17">
            <anchor moveWithCells="1">
              <from>
                <xdr:col>0</xdr:col>
                <xdr:colOff>114300</xdr:colOff>
                <xdr:row>21</xdr:row>
                <xdr:rowOff>133350</xdr:rowOff>
              </from>
              <to>
                <xdr:col>0</xdr:col>
                <xdr:colOff>180975</xdr:colOff>
                <xdr:row>22</xdr:row>
                <xdr:rowOff>47625</xdr:rowOff>
              </to>
            </anchor>
          </controlPr>
        </control>
      </mc:Choice>
      <mc:Fallback>
        <control shapeId="6708" r:id="rId22" name="CheckBox38"/>
      </mc:Fallback>
    </mc:AlternateContent>
    <mc:AlternateContent xmlns:mc="http://schemas.openxmlformats.org/markup-compatibility/2006">
      <mc:Choice Requires="x14">
        <control shapeId="6709" r:id="rId23" name="CheckBox39">
          <controlPr autoFill="0" autoLine="0" linkedCell="A49" r:id="rId17">
            <anchor moveWithCells="1">
              <from>
                <xdr:col>0</xdr:col>
                <xdr:colOff>114300</xdr:colOff>
                <xdr:row>22</xdr:row>
                <xdr:rowOff>28575</xdr:rowOff>
              </from>
              <to>
                <xdr:col>0</xdr:col>
                <xdr:colOff>180975</xdr:colOff>
                <xdr:row>22</xdr:row>
                <xdr:rowOff>104775</xdr:rowOff>
              </to>
            </anchor>
          </controlPr>
        </control>
      </mc:Choice>
      <mc:Fallback>
        <control shapeId="6709" r:id="rId23" name="CheckBox39"/>
      </mc:Fallback>
    </mc:AlternateContent>
    <mc:AlternateContent xmlns:mc="http://schemas.openxmlformats.org/markup-compatibility/2006">
      <mc:Choice Requires="x14">
        <control shapeId="6710" r:id="rId24" name="CheckBox40">
          <controlPr autoFill="0" autoLine="0" linkedCell="A50" r:id="rId17">
            <anchor moveWithCells="1">
              <from>
                <xdr:col>0</xdr:col>
                <xdr:colOff>114300</xdr:colOff>
                <xdr:row>22</xdr:row>
                <xdr:rowOff>95250</xdr:rowOff>
              </from>
              <to>
                <xdr:col>0</xdr:col>
                <xdr:colOff>180975</xdr:colOff>
                <xdr:row>23</xdr:row>
                <xdr:rowOff>9525</xdr:rowOff>
              </to>
            </anchor>
          </controlPr>
        </control>
      </mc:Choice>
      <mc:Fallback>
        <control shapeId="6710" r:id="rId24" name="CheckBox40"/>
      </mc:Fallback>
    </mc:AlternateContent>
    <mc:AlternateContent xmlns:mc="http://schemas.openxmlformats.org/markup-compatibility/2006">
      <mc:Choice Requires="x14">
        <control shapeId="6711" r:id="rId25" name="CheckBox41">
          <controlPr autoFill="0" autoLine="0" linkedCell="A51" r:id="rId17">
            <anchor moveWithCells="1">
              <from>
                <xdr:col>0</xdr:col>
                <xdr:colOff>114300</xdr:colOff>
                <xdr:row>22</xdr:row>
                <xdr:rowOff>152400</xdr:rowOff>
              </from>
              <to>
                <xdr:col>0</xdr:col>
                <xdr:colOff>180975</xdr:colOff>
                <xdr:row>23</xdr:row>
                <xdr:rowOff>66675</xdr:rowOff>
              </to>
            </anchor>
          </controlPr>
        </control>
      </mc:Choice>
      <mc:Fallback>
        <control shapeId="6711" r:id="rId25" name="CheckBox41"/>
      </mc:Fallback>
    </mc:AlternateContent>
    <mc:AlternateContent xmlns:mc="http://schemas.openxmlformats.org/markup-compatibility/2006">
      <mc:Choice Requires="x14">
        <control shapeId="6712" r:id="rId26" name="CheckBox42">
          <controlPr autoFill="0" autoLine="0" linkedCell="A52" r:id="rId17">
            <anchor moveWithCells="1">
              <from>
                <xdr:col>0</xdr:col>
                <xdr:colOff>114300</xdr:colOff>
                <xdr:row>23</xdr:row>
                <xdr:rowOff>57150</xdr:rowOff>
              </from>
              <to>
                <xdr:col>0</xdr:col>
                <xdr:colOff>180975</xdr:colOff>
                <xdr:row>23</xdr:row>
                <xdr:rowOff>133350</xdr:rowOff>
              </to>
            </anchor>
          </controlPr>
        </control>
      </mc:Choice>
      <mc:Fallback>
        <control shapeId="6712" r:id="rId26" name="CheckBox42"/>
      </mc:Fallback>
    </mc:AlternateContent>
    <mc:AlternateContent xmlns:mc="http://schemas.openxmlformats.org/markup-compatibility/2006">
      <mc:Choice Requires="x14">
        <control shapeId="6713" r:id="rId27" name="CheckBox43">
          <controlPr autoFill="0" autoLine="0" linkedCell="A53" r:id="rId17">
            <anchor moveWithCells="1">
              <from>
                <xdr:col>0</xdr:col>
                <xdr:colOff>114300</xdr:colOff>
                <xdr:row>23</xdr:row>
                <xdr:rowOff>123825</xdr:rowOff>
              </from>
              <to>
                <xdr:col>0</xdr:col>
                <xdr:colOff>180975</xdr:colOff>
                <xdr:row>24</xdr:row>
                <xdr:rowOff>38100</xdr:rowOff>
              </to>
            </anchor>
          </controlPr>
        </control>
      </mc:Choice>
      <mc:Fallback>
        <control shapeId="6713" r:id="rId27" name="CheckBox43"/>
      </mc:Fallback>
    </mc:AlternateContent>
    <mc:AlternateContent xmlns:mc="http://schemas.openxmlformats.org/markup-compatibility/2006">
      <mc:Choice Requires="x14">
        <control shapeId="6714" r:id="rId28" name="CheckBox44">
          <controlPr autoFill="0" autoLine="0" linkedCell="A54" r:id="rId17">
            <anchor moveWithCells="1">
              <from>
                <xdr:col>0</xdr:col>
                <xdr:colOff>114300</xdr:colOff>
                <xdr:row>24</xdr:row>
                <xdr:rowOff>19050</xdr:rowOff>
              </from>
              <to>
                <xdr:col>0</xdr:col>
                <xdr:colOff>180975</xdr:colOff>
                <xdr:row>24</xdr:row>
                <xdr:rowOff>95250</xdr:rowOff>
              </to>
            </anchor>
          </controlPr>
        </control>
      </mc:Choice>
      <mc:Fallback>
        <control shapeId="6714" r:id="rId28" name="CheckBox44"/>
      </mc:Fallback>
    </mc:AlternateContent>
    <mc:AlternateContent xmlns:mc="http://schemas.openxmlformats.org/markup-compatibility/2006">
      <mc:Choice Requires="x14">
        <control shapeId="6715" r:id="rId29" name="CheckBox45">
          <controlPr autoFill="0" autoLine="0" linkedCell="A55" r:id="rId17">
            <anchor moveWithCells="1">
              <from>
                <xdr:col>0</xdr:col>
                <xdr:colOff>114300</xdr:colOff>
                <xdr:row>24</xdr:row>
                <xdr:rowOff>85725</xdr:rowOff>
              </from>
              <to>
                <xdr:col>0</xdr:col>
                <xdr:colOff>180975</xdr:colOff>
                <xdr:row>25</xdr:row>
                <xdr:rowOff>0</xdr:rowOff>
              </to>
            </anchor>
          </controlPr>
        </control>
      </mc:Choice>
      <mc:Fallback>
        <control shapeId="6715" r:id="rId29" name="CheckBox45"/>
      </mc:Fallback>
    </mc:AlternateContent>
    <mc:AlternateContent xmlns:mc="http://schemas.openxmlformats.org/markup-compatibility/2006">
      <mc:Choice Requires="x14">
        <control shapeId="6716" r:id="rId30" name="CheckBox46">
          <controlPr autoFill="0" autoLine="0" linkedCell="A56" r:id="rId17">
            <anchor moveWithCells="1">
              <from>
                <xdr:col>0</xdr:col>
                <xdr:colOff>114300</xdr:colOff>
                <xdr:row>24</xdr:row>
                <xdr:rowOff>152400</xdr:rowOff>
              </from>
              <to>
                <xdr:col>0</xdr:col>
                <xdr:colOff>180975</xdr:colOff>
                <xdr:row>25</xdr:row>
                <xdr:rowOff>66675</xdr:rowOff>
              </to>
            </anchor>
          </controlPr>
        </control>
      </mc:Choice>
      <mc:Fallback>
        <control shapeId="6716" r:id="rId30" name="CheckBox46"/>
      </mc:Fallback>
    </mc:AlternateContent>
    <mc:AlternateContent xmlns:mc="http://schemas.openxmlformats.org/markup-compatibility/2006">
      <mc:Choice Requires="x14">
        <control shapeId="6717" r:id="rId31" name="CheckBox47">
          <controlPr autoFill="0" autoLine="0" linkedCell="A57" r:id="rId17">
            <anchor moveWithCells="1">
              <from>
                <xdr:col>0</xdr:col>
                <xdr:colOff>114300</xdr:colOff>
                <xdr:row>25</xdr:row>
                <xdr:rowOff>57150</xdr:rowOff>
              </from>
              <to>
                <xdr:col>0</xdr:col>
                <xdr:colOff>180975</xdr:colOff>
                <xdr:row>25</xdr:row>
                <xdr:rowOff>133350</xdr:rowOff>
              </to>
            </anchor>
          </controlPr>
        </control>
      </mc:Choice>
      <mc:Fallback>
        <control shapeId="6717" r:id="rId31" name="CheckBox47"/>
      </mc:Fallback>
    </mc:AlternateContent>
    <mc:AlternateContent xmlns:mc="http://schemas.openxmlformats.org/markup-compatibility/2006">
      <mc:Choice Requires="x14">
        <control shapeId="6718" r:id="rId32" name="CheckBox48">
          <controlPr autoFill="0" autoLine="0" linkedCell="A58" r:id="rId17">
            <anchor moveWithCells="1">
              <from>
                <xdr:col>0</xdr:col>
                <xdr:colOff>114300</xdr:colOff>
                <xdr:row>25</xdr:row>
                <xdr:rowOff>114300</xdr:rowOff>
              </from>
              <to>
                <xdr:col>0</xdr:col>
                <xdr:colOff>180975</xdr:colOff>
                <xdr:row>26</xdr:row>
                <xdr:rowOff>28575</xdr:rowOff>
              </to>
            </anchor>
          </controlPr>
        </control>
      </mc:Choice>
      <mc:Fallback>
        <control shapeId="6718" r:id="rId32" name="CheckBox48"/>
      </mc:Fallback>
    </mc:AlternateContent>
    <mc:AlternateContent xmlns:mc="http://schemas.openxmlformats.org/markup-compatibility/2006">
      <mc:Choice Requires="x14">
        <control shapeId="6719" r:id="rId33" name="CheckBox49">
          <controlPr autoFill="0" autoLine="0" linkedCell="A59" r:id="rId17">
            <anchor moveWithCells="1">
              <from>
                <xdr:col>0</xdr:col>
                <xdr:colOff>114300</xdr:colOff>
                <xdr:row>26</xdr:row>
                <xdr:rowOff>19050</xdr:rowOff>
              </from>
              <to>
                <xdr:col>0</xdr:col>
                <xdr:colOff>180975</xdr:colOff>
                <xdr:row>26</xdr:row>
                <xdr:rowOff>95250</xdr:rowOff>
              </to>
            </anchor>
          </controlPr>
        </control>
      </mc:Choice>
      <mc:Fallback>
        <control shapeId="6719" r:id="rId33" name="CheckBox49"/>
      </mc:Fallback>
    </mc:AlternateContent>
    <mc:AlternateContent xmlns:mc="http://schemas.openxmlformats.org/markup-compatibility/2006">
      <mc:Choice Requires="x14">
        <control shapeId="6720" r:id="rId34" name="CheckBox50">
          <controlPr autoFill="0" autoLine="0" linkedCell="A60" r:id="rId17">
            <anchor moveWithCells="1">
              <from>
                <xdr:col>0</xdr:col>
                <xdr:colOff>114300</xdr:colOff>
                <xdr:row>26</xdr:row>
                <xdr:rowOff>76200</xdr:rowOff>
              </from>
              <to>
                <xdr:col>0</xdr:col>
                <xdr:colOff>180975</xdr:colOff>
                <xdr:row>26</xdr:row>
                <xdr:rowOff>152400</xdr:rowOff>
              </to>
            </anchor>
          </controlPr>
        </control>
      </mc:Choice>
      <mc:Fallback>
        <control shapeId="6720" r:id="rId34" name="CheckBox50"/>
      </mc:Fallback>
    </mc:AlternateContent>
    <mc:AlternateContent xmlns:mc="http://schemas.openxmlformats.org/markup-compatibility/2006">
      <mc:Choice Requires="x14">
        <control shapeId="6721" r:id="rId35" name="CheckBox51">
          <controlPr autoFill="0" autoLine="0" linkedCell="A61" r:id="rId17">
            <anchor moveWithCells="1">
              <from>
                <xdr:col>0</xdr:col>
                <xdr:colOff>114300</xdr:colOff>
                <xdr:row>26</xdr:row>
                <xdr:rowOff>142875</xdr:rowOff>
              </from>
              <to>
                <xdr:col>0</xdr:col>
                <xdr:colOff>180975</xdr:colOff>
                <xdr:row>27</xdr:row>
                <xdr:rowOff>57150</xdr:rowOff>
              </to>
            </anchor>
          </controlPr>
        </control>
      </mc:Choice>
      <mc:Fallback>
        <control shapeId="6721" r:id="rId35" name="CheckBox51"/>
      </mc:Fallback>
    </mc:AlternateContent>
    <mc:AlternateContent xmlns:mc="http://schemas.openxmlformats.org/markup-compatibility/2006">
      <mc:Choice Requires="x14">
        <control shapeId="6722" r:id="rId36" name="CheckBox52">
          <controlPr disabled="1" autoFill="0" autoLine="0" linkedCell="A62" r:id="rId9">
            <anchor moveWithCells="1">
              <from>
                <xdr:col>0</xdr:col>
                <xdr:colOff>114300</xdr:colOff>
                <xdr:row>27</xdr:row>
                <xdr:rowOff>38100</xdr:rowOff>
              </from>
              <to>
                <xdr:col>0</xdr:col>
                <xdr:colOff>180975</xdr:colOff>
                <xdr:row>27</xdr:row>
                <xdr:rowOff>114300</xdr:rowOff>
              </to>
            </anchor>
          </controlPr>
        </control>
      </mc:Choice>
      <mc:Fallback>
        <control shapeId="6722" r:id="rId36" name="CheckBox52"/>
      </mc:Fallback>
    </mc:AlternateContent>
    <mc:AlternateContent xmlns:mc="http://schemas.openxmlformats.org/markup-compatibility/2006">
      <mc:Choice Requires="x14">
        <control shapeId="6723" r:id="rId37" name="CheckBox53">
          <controlPr disabled="1" autoFill="0" autoLine="0" linkedCell="A63" r:id="rId9">
            <anchor moveWithCells="1">
              <from>
                <xdr:col>0</xdr:col>
                <xdr:colOff>114300</xdr:colOff>
                <xdr:row>27</xdr:row>
                <xdr:rowOff>95250</xdr:rowOff>
              </from>
              <to>
                <xdr:col>0</xdr:col>
                <xdr:colOff>180975</xdr:colOff>
                <xdr:row>27</xdr:row>
                <xdr:rowOff>171450</xdr:rowOff>
              </to>
            </anchor>
          </controlPr>
        </control>
      </mc:Choice>
      <mc:Fallback>
        <control shapeId="6723" r:id="rId37" name="CheckBox53"/>
      </mc:Fallback>
    </mc:AlternateContent>
    <mc:AlternateContent xmlns:mc="http://schemas.openxmlformats.org/markup-compatibility/2006">
      <mc:Choice Requires="x14">
        <control shapeId="6724" r:id="rId38" name="CheckBox54">
          <controlPr disabled="1" autoFill="0" autoLine="0" linkedCell="A64" r:id="rId9">
            <anchor moveWithCells="1">
              <from>
                <xdr:col>0</xdr:col>
                <xdr:colOff>114300</xdr:colOff>
                <xdr:row>27</xdr:row>
                <xdr:rowOff>161925</xdr:rowOff>
              </from>
              <to>
                <xdr:col>0</xdr:col>
                <xdr:colOff>180975</xdr:colOff>
                <xdr:row>28</xdr:row>
                <xdr:rowOff>57150</xdr:rowOff>
              </to>
            </anchor>
          </controlPr>
        </control>
      </mc:Choice>
      <mc:Fallback>
        <control shapeId="6724" r:id="rId38" name="CheckBox54"/>
      </mc:Fallback>
    </mc:AlternateContent>
    <mc:AlternateContent xmlns:mc="http://schemas.openxmlformats.org/markup-compatibility/2006">
      <mc:Choice Requires="x14">
        <control shapeId="10613003" r:id="rId39" name="CheckBox10">
          <controlPr disabled="1" autoFill="0" autoLine="0" linkedCell="A64" r:id="rId9">
            <anchor moveWithCells="1">
              <from>
                <xdr:col>0</xdr:col>
                <xdr:colOff>114300</xdr:colOff>
                <xdr:row>28</xdr:row>
                <xdr:rowOff>47625</xdr:rowOff>
              </from>
              <to>
                <xdr:col>0</xdr:col>
                <xdr:colOff>180975</xdr:colOff>
                <xdr:row>28</xdr:row>
                <xdr:rowOff>123825</xdr:rowOff>
              </to>
            </anchor>
          </controlPr>
        </control>
      </mc:Choice>
      <mc:Fallback>
        <control shapeId="10613003" r:id="rId39" name="CheckBox10"/>
      </mc:Fallback>
    </mc:AlternateContent>
  </control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9">
    <tabColor indexed="14"/>
    <pageSetUpPr fitToPage="1"/>
  </sheetPr>
  <dimension ref="A1:DE275"/>
  <sheetViews>
    <sheetView zoomScaleNormal="100" workbookViewId="0">
      <pane xSplit="4" ySplit="2" topLeftCell="U3" activePane="bottomRight" state="frozen"/>
      <selection pane="topRight"/>
      <selection pane="bottomLeft"/>
      <selection pane="bottomRight" activeCell="Y38" sqref="Y38"/>
    </sheetView>
  </sheetViews>
  <sheetFormatPr defaultRowHeight="12.75" customHeight="1" x14ac:dyDescent="0.2"/>
  <cols>
    <col min="1" max="1" width="10.140625" style="75" customWidth="1"/>
    <col min="2" max="2" width="45.28515625" style="75" customWidth="1"/>
    <col min="3" max="3" width="0" hidden="1" customWidth="1"/>
    <col min="4" max="4" width="8.85546875" style="82" bestFit="1" customWidth="1"/>
    <col min="5" max="31" width="8.7109375" style="119" customWidth="1"/>
    <col min="33" max="34" width="20.7109375" style="75" customWidth="1"/>
    <col min="80" max="109" width="0" hidden="1" customWidth="1"/>
  </cols>
  <sheetData>
    <row r="1" spans="1:109" s="79" customFormat="1" ht="15" customHeight="1" x14ac:dyDescent="0.2">
      <c r="A1" s="253"/>
      <c r="B1" s="253" t="s">
        <v>357</v>
      </c>
      <c r="C1" s="79" t="s">
        <v>487</v>
      </c>
      <c r="D1" s="266" t="s">
        <v>88</v>
      </c>
      <c r="E1" s="267">
        <v>1990</v>
      </c>
      <c r="F1" s="267">
        <v>1991</v>
      </c>
      <c r="G1" s="267">
        <v>1992</v>
      </c>
      <c r="H1" s="267">
        <v>1993</v>
      </c>
      <c r="I1" s="267">
        <v>1994</v>
      </c>
      <c r="J1" s="267">
        <v>1995</v>
      </c>
      <c r="K1" s="267">
        <v>1996</v>
      </c>
      <c r="L1" s="267">
        <v>1997</v>
      </c>
      <c r="M1" s="267">
        <v>1998</v>
      </c>
      <c r="N1" s="267">
        <v>1999</v>
      </c>
      <c r="O1" s="267">
        <v>2000</v>
      </c>
      <c r="P1" s="267">
        <f t="shared" ref="P1:AB1" si="0">O1+1</f>
        <v>2001</v>
      </c>
      <c r="Q1" s="267">
        <f t="shared" si="0"/>
        <v>2002</v>
      </c>
      <c r="R1" s="267">
        <f t="shared" si="0"/>
        <v>2003</v>
      </c>
      <c r="S1" s="267">
        <f t="shared" si="0"/>
        <v>2004</v>
      </c>
      <c r="T1" s="267">
        <f t="shared" si="0"/>
        <v>2005</v>
      </c>
      <c r="U1" s="267">
        <f t="shared" si="0"/>
        <v>2006</v>
      </c>
      <c r="V1" s="267">
        <f t="shared" si="0"/>
        <v>2007</v>
      </c>
      <c r="W1" s="267">
        <f t="shared" si="0"/>
        <v>2008</v>
      </c>
      <c r="X1" s="267">
        <f t="shared" si="0"/>
        <v>2009</v>
      </c>
      <c r="Y1" s="267">
        <f t="shared" si="0"/>
        <v>2010</v>
      </c>
      <c r="Z1" s="267">
        <f t="shared" si="0"/>
        <v>2011</v>
      </c>
      <c r="AA1" s="267">
        <f t="shared" si="0"/>
        <v>2012</v>
      </c>
      <c r="AB1" s="267">
        <f t="shared" si="0"/>
        <v>2013</v>
      </c>
      <c r="AC1" s="267">
        <v>2014</v>
      </c>
      <c r="AD1" s="267">
        <v>2015</v>
      </c>
      <c r="AE1" s="267">
        <v>2016</v>
      </c>
      <c r="AG1" s="266" t="s">
        <v>382</v>
      </c>
      <c r="AH1" s="266" t="s">
        <v>1208</v>
      </c>
      <c r="CC1" s="79" t="s">
        <v>357</v>
      </c>
      <c r="CD1" s="79" t="s">
        <v>487</v>
      </c>
      <c r="CE1" s="79" t="s">
        <v>88</v>
      </c>
      <c r="CF1" s="79">
        <v>1990</v>
      </c>
      <c r="CG1" s="79">
        <v>1991</v>
      </c>
      <c r="CH1" s="79">
        <v>1992</v>
      </c>
      <c r="CI1" s="79">
        <v>1993</v>
      </c>
      <c r="CJ1" s="79">
        <v>1994</v>
      </c>
      <c r="CK1" s="79">
        <v>1995</v>
      </c>
      <c r="CL1" s="79">
        <v>1996</v>
      </c>
      <c r="CM1" s="79">
        <v>1997</v>
      </c>
      <c r="CN1" s="79">
        <v>1998</v>
      </c>
      <c r="CO1" s="79">
        <v>1999</v>
      </c>
      <c r="CP1" s="79">
        <v>2000</v>
      </c>
      <c r="CQ1" s="79">
        <v>2001</v>
      </c>
      <c r="CR1" s="79">
        <v>2002</v>
      </c>
      <c r="CS1" s="79">
        <v>2003</v>
      </c>
      <c r="CT1" s="79">
        <v>2004</v>
      </c>
      <c r="CU1" s="79">
        <v>2005</v>
      </c>
      <c r="CV1" s="79">
        <v>2006</v>
      </c>
      <c r="CW1" s="79">
        <v>2007</v>
      </c>
      <c r="CX1" s="79">
        <v>2008</v>
      </c>
      <c r="CY1" s="79">
        <v>2009</v>
      </c>
      <c r="CZ1" s="79">
        <v>2010</v>
      </c>
      <c r="DA1" s="79">
        <v>2011</v>
      </c>
      <c r="DB1" s="79">
        <v>2012</v>
      </c>
      <c r="DC1" s="79">
        <v>2013</v>
      </c>
      <c r="DD1" s="79">
        <v>2014</v>
      </c>
      <c r="DE1" s="79">
        <v>2015</v>
      </c>
    </row>
    <row r="2" spans="1:109" ht="18" customHeight="1" x14ac:dyDescent="0.2"/>
    <row r="3" spans="1:109" ht="12.75" customHeight="1" x14ac:dyDescent="0.2">
      <c r="A3" s="8"/>
      <c r="B3" s="73" t="s">
        <v>1280</v>
      </c>
      <c r="D3" s="3"/>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G3" s="4"/>
      <c r="AH3" s="4"/>
      <c r="CC3" t="s">
        <v>1280</v>
      </c>
    </row>
    <row r="4" spans="1:109" ht="12.75" customHeight="1" x14ac:dyDescent="0.2">
      <c r="A4" s="142">
        <v>17</v>
      </c>
      <c r="B4" s="143" t="s">
        <v>1239</v>
      </c>
      <c r="D4" s="144"/>
      <c r="E4" s="145"/>
      <c r="F4" s="145"/>
      <c r="G4" s="145"/>
      <c r="H4" s="145"/>
      <c r="I4" s="145"/>
      <c r="J4" s="145"/>
      <c r="K4" s="145"/>
      <c r="L4" s="145"/>
      <c r="M4" s="145"/>
      <c r="N4" s="145"/>
      <c r="O4" s="145"/>
      <c r="P4" s="145"/>
      <c r="Q4" s="145"/>
      <c r="R4" s="145"/>
      <c r="S4" s="145"/>
      <c r="T4" s="145"/>
      <c r="U4" s="145"/>
      <c r="V4" s="145"/>
      <c r="W4" s="145"/>
      <c r="X4" s="145"/>
      <c r="Y4" s="145"/>
      <c r="Z4" s="145"/>
      <c r="AA4" s="145"/>
      <c r="AB4" s="145"/>
      <c r="AC4" s="145"/>
      <c r="AD4" s="145"/>
      <c r="AE4" s="145"/>
      <c r="AG4" s="143"/>
      <c r="AH4" s="143"/>
      <c r="CB4">
        <v>17</v>
      </c>
      <c r="CC4" t="s">
        <v>1239</v>
      </c>
    </row>
    <row r="5" spans="1:109" ht="12.75" customHeight="1" x14ac:dyDescent="0.2">
      <c r="A5" s="445" t="b">
        <v>1</v>
      </c>
      <c r="B5" s="65" t="s">
        <v>247</v>
      </c>
      <c r="C5" t="s">
        <v>11</v>
      </c>
      <c r="D5" s="3" t="s">
        <v>248</v>
      </c>
      <c r="E5" s="409">
        <v>11.151</v>
      </c>
      <c r="F5" s="409">
        <v>11.557</v>
      </c>
      <c r="G5" s="409">
        <v>11.032</v>
      </c>
      <c r="H5" s="409">
        <v>10.448</v>
      </c>
      <c r="I5" s="409">
        <v>10.439</v>
      </c>
      <c r="J5" s="409">
        <v>10.98</v>
      </c>
      <c r="K5" s="409">
        <v>11.065</v>
      </c>
      <c r="L5" s="409">
        <v>11.379</v>
      </c>
      <c r="M5" s="409">
        <v>10.920999999999999</v>
      </c>
      <c r="N5" s="409">
        <v>10.91</v>
      </c>
      <c r="O5" s="409">
        <v>11.319000000000001</v>
      </c>
      <c r="P5" s="409">
        <v>10.734999999999999</v>
      </c>
      <c r="Q5" s="409">
        <v>10.648</v>
      </c>
      <c r="R5" s="409">
        <v>10.571999999999999</v>
      </c>
      <c r="S5" s="409">
        <v>10.702999999999999</v>
      </c>
      <c r="T5" s="409">
        <v>10.805</v>
      </c>
      <c r="U5" s="409">
        <v>10.84</v>
      </c>
      <c r="V5" s="409">
        <v>10.85</v>
      </c>
      <c r="W5" s="409">
        <v>10.706</v>
      </c>
      <c r="X5" s="409">
        <v>8.5009999999999994</v>
      </c>
      <c r="Y5" s="409">
        <v>9.3920999999999992</v>
      </c>
      <c r="Z5" s="409">
        <v>9.0038</v>
      </c>
      <c r="AA5" s="409">
        <v>8.6407000000000007</v>
      </c>
      <c r="AB5" s="409">
        <v>8.7659000000000002</v>
      </c>
      <c r="AC5" s="409">
        <v>8.952</v>
      </c>
      <c r="AD5" s="409">
        <v>8.7274999999999991</v>
      </c>
      <c r="AE5" s="409">
        <v>8.6489999999999991</v>
      </c>
      <c r="AG5" s="455" t="s">
        <v>1336</v>
      </c>
      <c r="AH5" s="455"/>
      <c r="CB5" t="b">
        <v>1</v>
      </c>
      <c r="CC5" t="s">
        <v>247</v>
      </c>
      <c r="CD5" t="s">
        <v>11</v>
      </c>
      <c r="CE5" t="s">
        <v>248</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row>
    <row r="6" spans="1:109" ht="12.75" customHeight="1" x14ac:dyDescent="0.2">
      <c r="A6" s="445" t="b">
        <v>1</v>
      </c>
      <c r="B6" s="146" t="s">
        <v>250</v>
      </c>
      <c r="C6" t="s">
        <v>12</v>
      </c>
      <c r="D6" s="3" t="s">
        <v>248</v>
      </c>
      <c r="E6" s="409">
        <v>8.7620000000000005</v>
      </c>
      <c r="F6" s="409">
        <v>9.1440000000000001</v>
      </c>
      <c r="G6" s="409">
        <v>8.8740000000000006</v>
      </c>
      <c r="H6" s="409">
        <v>8.5500000000000007</v>
      </c>
      <c r="I6" s="409">
        <v>8.5850000000000009</v>
      </c>
      <c r="J6" s="409">
        <v>9.0920000000000005</v>
      </c>
      <c r="K6" s="409">
        <v>9.1579999999999995</v>
      </c>
      <c r="L6" s="409">
        <v>9.49</v>
      </c>
      <c r="M6" s="409">
        <v>9.1519999999999992</v>
      </c>
      <c r="N6" s="409">
        <v>9.3149999999999995</v>
      </c>
      <c r="O6" s="409">
        <v>9.7919999999999998</v>
      </c>
      <c r="P6" s="409">
        <v>9.2449999999999992</v>
      </c>
      <c r="Q6" s="409">
        <v>9.2579999999999991</v>
      </c>
      <c r="R6" s="409">
        <v>9.2149999999999999</v>
      </c>
      <c r="S6" s="409">
        <v>9.3490000000000002</v>
      </c>
      <c r="T6" s="409">
        <v>9.49</v>
      </c>
      <c r="U6" s="409">
        <v>9.5719999999999992</v>
      </c>
      <c r="V6" s="409">
        <v>9.7129999999999992</v>
      </c>
      <c r="W6" s="409">
        <v>9.6489999999999991</v>
      </c>
      <c r="X6" s="409">
        <v>7.7119999999999997</v>
      </c>
      <c r="Y6" s="409">
        <v>8.6161999999999992</v>
      </c>
      <c r="Z6" s="409">
        <v>8.2616999999999994</v>
      </c>
      <c r="AA6" s="409">
        <v>7.9248000000000003</v>
      </c>
      <c r="AB6" s="409">
        <v>8.0760000000000005</v>
      </c>
      <c r="AC6" s="409">
        <v>8.282</v>
      </c>
      <c r="AD6" s="409">
        <v>8.1148000000000007</v>
      </c>
      <c r="AE6" s="409">
        <v>8.0410000000000004</v>
      </c>
      <c r="AG6" s="455" t="s">
        <v>1336</v>
      </c>
      <c r="AH6" s="455"/>
      <c r="CB6" t="b">
        <v>1</v>
      </c>
      <c r="CC6" t="s">
        <v>250</v>
      </c>
      <c r="CD6" t="s">
        <v>12</v>
      </c>
      <c r="CE6" t="s">
        <v>248</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row>
    <row r="7" spans="1:109" ht="12.75" customHeight="1" x14ac:dyDescent="0.2">
      <c r="A7" s="445" t="b">
        <v>1</v>
      </c>
      <c r="B7" s="146" t="s">
        <v>249</v>
      </c>
      <c r="C7" t="s">
        <v>13</v>
      </c>
      <c r="D7" s="3" t="s">
        <v>248</v>
      </c>
      <c r="E7" s="409">
        <v>2.048</v>
      </c>
      <c r="F7" s="409">
        <v>2.0720000000000001</v>
      </c>
      <c r="G7" s="409">
        <v>1.861</v>
      </c>
      <c r="H7" s="409">
        <v>1.6439999999999999</v>
      </c>
      <c r="I7" s="409">
        <v>1.6359999999999999</v>
      </c>
      <c r="J7" s="409">
        <v>1.673</v>
      </c>
      <c r="K7" s="409">
        <v>1.7050000000000001</v>
      </c>
      <c r="L7" s="409">
        <v>1.6739999999999999</v>
      </c>
      <c r="M7" s="409">
        <v>1.5980000000000001</v>
      </c>
      <c r="N7" s="409">
        <v>1.474</v>
      </c>
      <c r="O7" s="409">
        <v>1.405</v>
      </c>
      <c r="P7" s="409">
        <v>1.3939999999999999</v>
      </c>
      <c r="Q7" s="409">
        <v>1.258</v>
      </c>
      <c r="R7" s="409">
        <v>1.236</v>
      </c>
      <c r="S7" s="409">
        <v>1.2370000000000001</v>
      </c>
      <c r="T7" s="409">
        <v>1.2030000000000001</v>
      </c>
      <c r="U7" s="409">
        <v>1.1659999999999999</v>
      </c>
      <c r="V7" s="409">
        <v>1.0329999999999999</v>
      </c>
      <c r="W7" s="409">
        <v>0.96</v>
      </c>
      <c r="X7" s="409">
        <v>0.747</v>
      </c>
      <c r="Y7" s="409">
        <v>0.73780000000000001</v>
      </c>
      <c r="Z7" s="409">
        <v>0.71399999999999997</v>
      </c>
      <c r="AA7" s="409">
        <v>0.68920000000000003</v>
      </c>
      <c r="AB7" s="409">
        <v>0.6653</v>
      </c>
      <c r="AC7" s="409">
        <v>0.64700000000000002</v>
      </c>
      <c r="AD7" s="409">
        <v>0.58630000000000004</v>
      </c>
      <c r="AE7" s="409">
        <v>0.58399999999999996</v>
      </c>
      <c r="AG7" s="455" t="s">
        <v>1336</v>
      </c>
      <c r="AH7" s="455"/>
      <c r="CB7" t="b">
        <v>1</v>
      </c>
      <c r="CC7" t="s">
        <v>249</v>
      </c>
      <c r="CD7" t="s">
        <v>13</v>
      </c>
      <c r="CE7" t="s">
        <v>248</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row>
    <row r="8" spans="1:109" ht="12.75" customHeight="1" x14ac:dyDescent="0.2">
      <c r="A8" s="445" t="b">
        <v>1</v>
      </c>
      <c r="B8" s="65" t="s">
        <v>320</v>
      </c>
      <c r="C8" t="s">
        <v>14</v>
      </c>
      <c r="D8" s="3" t="s">
        <v>248</v>
      </c>
      <c r="E8" s="409">
        <v>14.022</v>
      </c>
      <c r="F8" s="409">
        <v>14.667</v>
      </c>
      <c r="G8" s="409">
        <v>14.667</v>
      </c>
      <c r="H8" s="409">
        <v>14.840999999999999</v>
      </c>
      <c r="I8" s="409">
        <v>14.840999999999999</v>
      </c>
      <c r="J8" s="409">
        <v>15.4748</v>
      </c>
      <c r="K8" s="409">
        <v>15.4748</v>
      </c>
      <c r="L8" s="409">
        <v>15.4748</v>
      </c>
      <c r="M8" s="409">
        <v>15.4748</v>
      </c>
      <c r="N8" s="409">
        <v>15.4748</v>
      </c>
      <c r="O8" s="409">
        <v>18.0121</v>
      </c>
      <c r="P8" s="409">
        <v>19.122199999999999</v>
      </c>
      <c r="Q8" s="409">
        <v>20.046199999999999</v>
      </c>
      <c r="R8" s="409">
        <v>20.442599999999999</v>
      </c>
      <c r="S8" s="409">
        <v>21.291</v>
      </c>
      <c r="T8" s="409">
        <v>22.319700000000001</v>
      </c>
      <c r="U8" s="409">
        <v>22.825299999999999</v>
      </c>
      <c r="V8" s="409">
        <v>23.040700000000001</v>
      </c>
      <c r="W8" s="409">
        <v>22.752199999999998</v>
      </c>
      <c r="X8" s="409">
        <v>21.664000000000001</v>
      </c>
      <c r="Y8" s="409">
        <v>21.715</v>
      </c>
      <c r="Z8" s="409">
        <v>21.552600000000002</v>
      </c>
      <c r="AA8" s="409">
        <v>21.7516</v>
      </c>
      <c r="AB8" s="409">
        <v>21.8643</v>
      </c>
      <c r="AC8" s="409">
        <v>21.751200000000001</v>
      </c>
      <c r="AD8" s="409">
        <v>21.4009</v>
      </c>
      <c r="AE8" s="409">
        <v>21.751200000000001</v>
      </c>
      <c r="AG8" s="455" t="s">
        <v>1336</v>
      </c>
      <c r="AH8" s="455"/>
      <c r="CB8" t="b">
        <v>1</v>
      </c>
      <c r="CC8" t="s">
        <v>320</v>
      </c>
      <c r="CD8" t="s">
        <v>14</v>
      </c>
      <c r="CE8" t="s">
        <v>248</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row>
    <row r="9" spans="1:109" ht="12.75" customHeight="1" x14ac:dyDescent="0.2">
      <c r="A9" s="445" t="b">
        <v>1</v>
      </c>
      <c r="B9" s="146" t="s">
        <v>280</v>
      </c>
      <c r="C9" t="s">
        <v>15</v>
      </c>
      <c r="D9" s="3" t="s">
        <v>248</v>
      </c>
      <c r="E9" s="409">
        <v>0</v>
      </c>
      <c r="F9" s="409">
        <v>0</v>
      </c>
      <c r="G9" s="409">
        <v>0</v>
      </c>
      <c r="H9" s="409">
        <v>0</v>
      </c>
      <c r="I9" s="409">
        <v>0</v>
      </c>
      <c r="J9" s="409">
        <v>0</v>
      </c>
      <c r="K9" s="409">
        <v>0</v>
      </c>
      <c r="L9" s="409">
        <v>0</v>
      </c>
      <c r="M9" s="409">
        <v>0</v>
      </c>
      <c r="N9" s="409">
        <v>0</v>
      </c>
      <c r="O9" s="409">
        <v>0</v>
      </c>
      <c r="P9" s="409">
        <v>0</v>
      </c>
      <c r="Q9" s="409">
        <v>0</v>
      </c>
      <c r="R9" s="409">
        <v>0</v>
      </c>
      <c r="S9" s="409">
        <v>0</v>
      </c>
      <c r="T9" s="409">
        <v>0</v>
      </c>
      <c r="U9" s="409">
        <v>0</v>
      </c>
      <c r="V9" s="409">
        <v>0</v>
      </c>
      <c r="W9" s="409">
        <v>0</v>
      </c>
      <c r="X9" s="409">
        <v>0</v>
      </c>
      <c r="Y9" s="409">
        <v>0</v>
      </c>
      <c r="Z9" s="409">
        <v>0</v>
      </c>
      <c r="AA9" s="409">
        <v>0</v>
      </c>
      <c r="AB9" s="409">
        <v>0</v>
      </c>
      <c r="AC9" s="409">
        <v>0</v>
      </c>
      <c r="AD9" s="409">
        <v>0</v>
      </c>
      <c r="AE9" s="409">
        <v>0</v>
      </c>
      <c r="AG9" s="455"/>
      <c r="AH9" s="455"/>
      <c r="CB9" t="b">
        <v>1</v>
      </c>
      <c r="CC9" t="s">
        <v>280</v>
      </c>
      <c r="CD9" t="s">
        <v>15</v>
      </c>
      <c r="CE9" t="s">
        <v>248</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row>
    <row r="10" spans="1:109" ht="12.75" customHeight="1" x14ac:dyDescent="0.2">
      <c r="A10" s="445" t="b">
        <v>1</v>
      </c>
      <c r="B10" s="146" t="s">
        <v>281</v>
      </c>
      <c r="C10" t="s">
        <v>16</v>
      </c>
      <c r="D10" s="3" t="s">
        <v>248</v>
      </c>
      <c r="E10" s="409">
        <v>0</v>
      </c>
      <c r="F10" s="409">
        <v>0</v>
      </c>
      <c r="G10" s="409">
        <v>0</v>
      </c>
      <c r="H10" s="409">
        <v>0</v>
      </c>
      <c r="I10" s="409">
        <v>0</v>
      </c>
      <c r="J10" s="409">
        <v>0</v>
      </c>
      <c r="K10" s="409">
        <v>0</v>
      </c>
      <c r="L10" s="409">
        <v>0</v>
      </c>
      <c r="M10" s="409">
        <v>0</v>
      </c>
      <c r="N10" s="409">
        <v>0</v>
      </c>
      <c r="O10" s="409">
        <v>0</v>
      </c>
      <c r="P10" s="409">
        <v>0</v>
      </c>
      <c r="Q10" s="409">
        <v>0</v>
      </c>
      <c r="R10" s="409">
        <v>0</v>
      </c>
      <c r="S10" s="409">
        <v>0</v>
      </c>
      <c r="T10" s="409">
        <v>0</v>
      </c>
      <c r="U10" s="409">
        <v>0</v>
      </c>
      <c r="V10" s="409">
        <v>0</v>
      </c>
      <c r="W10" s="409">
        <v>0</v>
      </c>
      <c r="X10" s="409">
        <v>0</v>
      </c>
      <c r="Y10" s="409">
        <v>0</v>
      </c>
      <c r="Z10" s="409">
        <v>0</v>
      </c>
      <c r="AA10" s="409">
        <v>0</v>
      </c>
      <c r="AB10" s="409">
        <v>0</v>
      </c>
      <c r="AC10" s="409">
        <v>0</v>
      </c>
      <c r="AD10" s="409">
        <v>0</v>
      </c>
      <c r="AE10" s="409">
        <v>0</v>
      </c>
      <c r="AG10" s="455"/>
      <c r="AH10" s="455"/>
      <c r="CB10" t="b">
        <v>1</v>
      </c>
      <c r="CC10" t="s">
        <v>281</v>
      </c>
      <c r="CD10" t="s">
        <v>16</v>
      </c>
      <c r="CE10" t="s">
        <v>248</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row>
    <row r="11" spans="1:109" hidden="1" x14ac:dyDescent="0.2">
      <c r="A11" s="259"/>
      <c r="B11" s="196" t="s">
        <v>401</v>
      </c>
      <c r="D11" s="183"/>
      <c r="E11" s="184">
        <f>IF(ISERROR(E95),NA(),E95)</f>
        <v>1</v>
      </c>
      <c r="F11" s="184">
        <f t="shared" ref="F11:V11" si="1">IF(ISERROR(F95),NA(),F95)</f>
        <v>0.99296765678705623</v>
      </c>
      <c r="G11" s="184">
        <f t="shared" si="1"/>
        <v>0.9627166779377867</v>
      </c>
      <c r="H11" s="184">
        <f t="shared" si="1"/>
        <v>0.92176067221877978</v>
      </c>
      <c r="I11" s="184">
        <f t="shared" si="1"/>
        <v>0.92380282980293604</v>
      </c>
      <c r="J11" s="184">
        <f t="shared" si="1"/>
        <v>0.92694288344089515</v>
      </c>
      <c r="K11" s="184">
        <f t="shared" si="1"/>
        <v>0.93332721259024765</v>
      </c>
      <c r="L11" s="184">
        <f t="shared" si="1"/>
        <v>0.94363082039692259</v>
      </c>
      <c r="M11" s="184">
        <f t="shared" si="1"/>
        <v>0.9236177042629129</v>
      </c>
      <c r="N11" s="184">
        <f t="shared" si="1"/>
        <v>0.92002406498354972</v>
      </c>
      <c r="O11" s="184">
        <f t="shared" si="1"/>
        <v>0.85256736867788707</v>
      </c>
      <c r="P11" s="184">
        <f t="shared" si="1"/>
        <v>0.79875145692761518</v>
      </c>
      <c r="Q11" s="184">
        <f t="shared" si="1"/>
        <v>0.76216722625294187</v>
      </c>
      <c r="R11" s="184">
        <f t="shared" si="1"/>
        <v>0.74894778426600817</v>
      </c>
      <c r="S11" s="184">
        <f t="shared" si="1"/>
        <v>0.73470224727372957</v>
      </c>
      <c r="T11" s="184">
        <f t="shared" si="1"/>
        <v>0.71470402855886717</v>
      </c>
      <c r="U11" s="184">
        <f t="shared" si="1"/>
        <v>0.70432477741353339</v>
      </c>
      <c r="V11" s="184">
        <f t="shared" si="1"/>
        <v>0.69427538967509217</v>
      </c>
      <c r="W11" s="184">
        <f t="shared" ref="W11:AB11" si="2">IF(ISERROR(W95),NA(),W95)</f>
        <v>0.69161951294337243</v>
      </c>
      <c r="X11" s="184">
        <f t="shared" si="2"/>
        <v>0.61075000254943412</v>
      </c>
      <c r="Y11" s="184">
        <f t="shared" si="2"/>
        <v>0.65068904520603144</v>
      </c>
      <c r="Z11" s="184">
        <f t="shared" si="2"/>
        <v>0.63592070279762114</v>
      </c>
      <c r="AA11" s="184">
        <f t="shared" si="2"/>
        <v>0.61378456954373184</v>
      </c>
      <c r="AB11" s="184">
        <f t="shared" si="2"/>
        <v>0.6163593314209832</v>
      </c>
      <c r="AC11" s="184">
        <f>IF(ISERROR(AC95),NA(),AC95)</f>
        <v>0.62651577735374508</v>
      </c>
      <c r="AD11" s="184">
        <f>IF(ISERROR(AD95),NA(),AD95)</f>
        <v>0.61998713230921609</v>
      </c>
      <c r="AE11" s="184">
        <f>IF(ISERROR(AE95),NA(),AE95)</f>
        <v>0.60920867134824486</v>
      </c>
      <c r="AG11" s="196"/>
      <c r="AH11" s="196"/>
      <c r="CC11" t="s">
        <v>401</v>
      </c>
      <c r="CF11" t="e">
        <v>#N/A</v>
      </c>
      <c r="CG11" t="e">
        <v>#N/A</v>
      </c>
      <c r="CH11" t="e">
        <v>#N/A</v>
      </c>
      <c r="CI11" t="e">
        <v>#N/A</v>
      </c>
      <c r="CJ11" t="e">
        <v>#N/A</v>
      </c>
      <c r="CK11" t="e">
        <v>#N/A</v>
      </c>
      <c r="CL11" t="e">
        <v>#N/A</v>
      </c>
      <c r="CM11" t="e">
        <v>#N/A</v>
      </c>
      <c r="CN11" t="e">
        <v>#N/A</v>
      </c>
      <c r="CO11" t="e">
        <v>#N/A</v>
      </c>
      <c r="CP11" t="e">
        <v>#N/A</v>
      </c>
      <c r="CQ11" t="e">
        <v>#N/A</v>
      </c>
      <c r="CR11" t="e">
        <v>#N/A</v>
      </c>
      <c r="CS11" t="e">
        <v>#N/A</v>
      </c>
      <c r="CT11" t="e">
        <v>#N/A</v>
      </c>
      <c r="CU11" t="e">
        <v>#N/A</v>
      </c>
      <c r="CV11" t="e">
        <v>#N/A</v>
      </c>
      <c r="CW11" t="e">
        <v>#N/A</v>
      </c>
      <c r="CX11" t="e">
        <v>#N/A</v>
      </c>
      <c r="CY11" t="e">
        <v>#N/A</v>
      </c>
      <c r="CZ11" t="e">
        <v>#N/A</v>
      </c>
      <c r="DA11" t="e">
        <v>#N/A</v>
      </c>
      <c r="DB11" t="e">
        <v>#N/A</v>
      </c>
      <c r="DC11" t="e">
        <v>#N/A</v>
      </c>
      <c r="DD11" t="e">
        <v>#N/A</v>
      </c>
      <c r="DE11" t="e">
        <v>#N/A</v>
      </c>
    </row>
    <row r="12" spans="1:109" ht="12.75" customHeight="1" x14ac:dyDescent="0.2">
      <c r="A12" s="260"/>
      <c r="D12" s="3"/>
      <c r="E12" s="158"/>
      <c r="F12" s="158"/>
      <c r="G12" s="158"/>
      <c r="H12" s="158"/>
      <c r="I12" s="158"/>
      <c r="J12" s="158"/>
      <c r="K12" s="158"/>
      <c r="L12" s="158"/>
      <c r="M12" s="158"/>
      <c r="N12" s="158"/>
      <c r="O12" s="158"/>
      <c r="P12" s="158"/>
      <c r="Q12" s="158"/>
      <c r="R12" s="158"/>
      <c r="S12" s="158"/>
      <c r="T12" s="97"/>
      <c r="U12" s="97"/>
      <c r="V12" s="97"/>
      <c r="W12" s="97"/>
      <c r="X12" s="97"/>
      <c r="Y12" s="97"/>
      <c r="Z12" s="97"/>
      <c r="AA12" s="97"/>
      <c r="AB12" s="97"/>
      <c r="AC12" s="97"/>
      <c r="AD12" s="97"/>
      <c r="AE12" s="97"/>
    </row>
    <row r="13" spans="1:109" ht="12.75" customHeight="1" x14ac:dyDescent="0.2">
      <c r="A13" s="445" t="b">
        <v>1</v>
      </c>
      <c r="B13" s="65" t="s">
        <v>282</v>
      </c>
      <c r="C13" t="s">
        <v>17</v>
      </c>
      <c r="D13" s="3" t="s">
        <v>248</v>
      </c>
      <c r="E13" s="409">
        <v>28.088000000000001</v>
      </c>
      <c r="F13" s="409">
        <v>29.053000000000001</v>
      </c>
      <c r="G13" s="409">
        <v>28.324000000000002</v>
      </c>
      <c r="H13" s="409">
        <v>27.763999999999999</v>
      </c>
      <c r="I13" s="409">
        <v>28.527000000000001</v>
      </c>
      <c r="J13" s="409">
        <v>29.664000000000001</v>
      </c>
      <c r="K13" s="409">
        <v>30.013999999999999</v>
      </c>
      <c r="L13" s="409">
        <v>31.013999999999999</v>
      </c>
      <c r="M13" s="409">
        <v>29.885999999999999</v>
      </c>
      <c r="N13" s="409">
        <v>30.631</v>
      </c>
      <c r="O13" s="409">
        <v>31.827999999999999</v>
      </c>
      <c r="P13" s="409">
        <v>30.716999999999999</v>
      </c>
      <c r="Q13" s="409">
        <v>30.686</v>
      </c>
      <c r="R13" s="409">
        <v>30.457000000000001</v>
      </c>
      <c r="S13" s="409">
        <v>30.891999999999999</v>
      </c>
      <c r="T13" s="409">
        <v>30.952000000000002</v>
      </c>
      <c r="U13" s="409">
        <v>31.108000000000001</v>
      </c>
      <c r="V13" s="409">
        <v>31.265999999999998</v>
      </c>
      <c r="W13" s="409">
        <v>30.626999999999999</v>
      </c>
      <c r="X13" s="409">
        <v>26.268000000000001</v>
      </c>
      <c r="Y13" s="409">
        <v>27.363299999999999</v>
      </c>
      <c r="Z13" s="409">
        <v>26.609300000000001</v>
      </c>
      <c r="AA13" s="409">
        <v>25.956900000000001</v>
      </c>
      <c r="AB13" s="409">
        <v>26.240600000000001</v>
      </c>
      <c r="AC13" s="409">
        <v>26.625</v>
      </c>
      <c r="AD13" s="409">
        <v>26.229299999999999</v>
      </c>
      <c r="AE13" s="409">
        <v>26.055</v>
      </c>
      <c r="AG13" s="455" t="s">
        <v>1336</v>
      </c>
      <c r="AH13" s="455"/>
      <c r="CB13" t="b">
        <v>1</v>
      </c>
      <c r="CC13" t="s">
        <v>282</v>
      </c>
      <c r="CD13" t="s">
        <v>17</v>
      </c>
      <c r="CE13" t="s">
        <v>248</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row>
    <row r="14" spans="1:109" ht="12.75" customHeight="1" x14ac:dyDescent="0.2">
      <c r="A14" s="445" t="b">
        <v>1</v>
      </c>
      <c r="B14" s="146" t="s">
        <v>251</v>
      </c>
      <c r="C14" t="s">
        <v>18</v>
      </c>
      <c r="D14" s="3" t="s">
        <v>248</v>
      </c>
      <c r="E14" s="409">
        <v>1.3660000000000001</v>
      </c>
      <c r="F14" s="409">
        <v>1.4379999999999999</v>
      </c>
      <c r="G14" s="409">
        <v>1.4750000000000001</v>
      </c>
      <c r="H14" s="409">
        <v>1.5229999999999999</v>
      </c>
      <c r="I14" s="409">
        <v>1.548</v>
      </c>
      <c r="J14" s="409">
        <v>1.56</v>
      </c>
      <c r="K14" s="409">
        <v>1.649</v>
      </c>
      <c r="L14" s="409">
        <v>1.7150000000000001</v>
      </c>
      <c r="M14" s="409">
        <v>1.66</v>
      </c>
      <c r="N14" s="409">
        <v>1.7010000000000001</v>
      </c>
      <c r="O14" s="409">
        <v>1.7350000000000001</v>
      </c>
      <c r="P14" s="409">
        <v>1.7110000000000001</v>
      </c>
      <c r="Q14" s="409">
        <v>1.6879999999999999</v>
      </c>
      <c r="R14" s="409">
        <v>1.6719999999999999</v>
      </c>
      <c r="S14" s="409">
        <v>1.702</v>
      </c>
      <c r="T14" s="409">
        <v>1.764</v>
      </c>
      <c r="U14" s="409">
        <v>1.7949999999999999</v>
      </c>
      <c r="V14" s="409">
        <v>1.77</v>
      </c>
      <c r="W14" s="409">
        <v>1.8049999999999999</v>
      </c>
      <c r="X14" s="409">
        <v>1.776</v>
      </c>
      <c r="Y14" s="409">
        <v>1.7924</v>
      </c>
      <c r="Z14" s="409">
        <v>1.7798</v>
      </c>
      <c r="AA14" s="409">
        <v>1.7668999999999999</v>
      </c>
      <c r="AB14" s="409">
        <v>1.7470000000000001</v>
      </c>
      <c r="AC14" s="409">
        <v>1.766</v>
      </c>
      <c r="AD14" s="409">
        <v>1.7657</v>
      </c>
      <c r="AE14" s="409">
        <v>1.81</v>
      </c>
      <c r="AG14" s="455" t="s">
        <v>1336</v>
      </c>
      <c r="AH14" s="455"/>
      <c r="CB14" t="b">
        <v>1</v>
      </c>
      <c r="CC14" t="s">
        <v>251</v>
      </c>
      <c r="CD14" t="s">
        <v>18</v>
      </c>
      <c r="CE14" t="s">
        <v>248</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row>
    <row r="15" spans="1:109" ht="12.75" customHeight="1" x14ac:dyDescent="0.2">
      <c r="A15" s="445" t="b">
        <v>1</v>
      </c>
      <c r="B15" s="146" t="s">
        <v>252</v>
      </c>
      <c r="C15" t="s">
        <v>19</v>
      </c>
      <c r="D15" s="3" t="s">
        <v>248</v>
      </c>
      <c r="E15" s="409">
        <v>3.4790000000000001</v>
      </c>
      <c r="F15" s="409">
        <v>3.5150000000000001</v>
      </c>
      <c r="G15" s="409">
        <v>3.2549999999999999</v>
      </c>
      <c r="H15" s="409">
        <v>2.9169999999999998</v>
      </c>
      <c r="I15" s="409">
        <v>2.972</v>
      </c>
      <c r="J15" s="409">
        <v>3.0979999999999999</v>
      </c>
      <c r="K15" s="409">
        <v>3.14</v>
      </c>
      <c r="L15" s="409">
        <v>3.1920000000000002</v>
      </c>
      <c r="M15" s="409">
        <v>3.2650000000000001</v>
      </c>
      <c r="N15" s="409">
        <v>3.2949999999999999</v>
      </c>
      <c r="O15" s="409">
        <v>3.419</v>
      </c>
      <c r="P15" s="409">
        <v>3.464</v>
      </c>
      <c r="Q15" s="409">
        <v>3.597</v>
      </c>
      <c r="R15" s="409">
        <v>3.552</v>
      </c>
      <c r="S15" s="409">
        <v>3.6949999999999998</v>
      </c>
      <c r="T15" s="409">
        <v>3.72</v>
      </c>
      <c r="U15" s="409">
        <v>3.7709999999999999</v>
      </c>
      <c r="V15" s="409">
        <v>3.802</v>
      </c>
      <c r="W15" s="409">
        <v>3.68</v>
      </c>
      <c r="X15" s="409">
        <v>3.4550000000000001</v>
      </c>
      <c r="Y15" s="409">
        <v>3.3485999999999998</v>
      </c>
      <c r="Z15" s="409">
        <v>3.2107000000000001</v>
      </c>
      <c r="AA15" s="409">
        <v>3.2536</v>
      </c>
      <c r="AB15" s="409">
        <v>3.2185000000000001</v>
      </c>
      <c r="AC15" s="409">
        <v>3.1339999999999999</v>
      </c>
      <c r="AD15" s="409">
        <v>2.9847000000000001</v>
      </c>
      <c r="AE15" s="409">
        <v>2.9060000000000001</v>
      </c>
      <c r="AG15" s="455" t="s">
        <v>1336</v>
      </c>
      <c r="AH15" s="455"/>
      <c r="CB15" t="b">
        <v>1</v>
      </c>
      <c r="CC15" t="s">
        <v>252</v>
      </c>
      <c r="CD15" t="s">
        <v>19</v>
      </c>
      <c r="CE15" t="s">
        <v>248</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row>
    <row r="16" spans="1:109" ht="12.75" customHeight="1" x14ac:dyDescent="0.2">
      <c r="A16" s="445" t="b">
        <v>1</v>
      </c>
      <c r="B16" s="146" t="s">
        <v>253</v>
      </c>
      <c r="C16" t="s">
        <v>20</v>
      </c>
      <c r="D16" s="3" t="s">
        <v>248</v>
      </c>
      <c r="E16" s="409">
        <v>9.25</v>
      </c>
      <c r="F16" s="409">
        <v>9.7270000000000003</v>
      </c>
      <c r="G16" s="409">
        <v>9.61</v>
      </c>
      <c r="H16" s="409">
        <v>9.5429999999999993</v>
      </c>
      <c r="I16" s="409">
        <v>9.8049999999999997</v>
      </c>
      <c r="J16" s="409">
        <v>10.565</v>
      </c>
      <c r="K16" s="409">
        <v>10.811999999999999</v>
      </c>
      <c r="L16" s="409">
        <v>11.112</v>
      </c>
      <c r="M16" s="409">
        <v>10.903</v>
      </c>
      <c r="N16" s="409">
        <v>11.348000000000001</v>
      </c>
      <c r="O16" s="409">
        <v>11.756</v>
      </c>
      <c r="P16" s="409">
        <v>11.175000000000001</v>
      </c>
      <c r="Q16" s="409">
        <v>11.231</v>
      </c>
      <c r="R16" s="409">
        <v>11.178000000000001</v>
      </c>
      <c r="S16" s="409">
        <v>11.384</v>
      </c>
      <c r="T16" s="409">
        <v>11.475</v>
      </c>
      <c r="U16" s="409">
        <v>11.542</v>
      </c>
      <c r="V16" s="409">
        <v>11.667</v>
      </c>
      <c r="W16" s="409">
        <v>11.502000000000001</v>
      </c>
      <c r="X16" s="409">
        <v>9.1199999999999992</v>
      </c>
      <c r="Y16" s="409">
        <v>9.5470000000000006</v>
      </c>
      <c r="Z16" s="409">
        <v>8.7650000000000006</v>
      </c>
      <c r="AA16" s="409">
        <v>8.42</v>
      </c>
      <c r="AB16" s="409">
        <v>8.5760000000000005</v>
      </c>
      <c r="AC16" s="409">
        <v>8.4909999999999997</v>
      </c>
      <c r="AD16" s="409">
        <v>8.3840000000000003</v>
      </c>
      <c r="AE16" s="409">
        <v>8.0850000000000009</v>
      </c>
      <c r="AG16" s="455" t="s">
        <v>1336</v>
      </c>
      <c r="AH16" s="455"/>
      <c r="CB16" t="b">
        <v>1</v>
      </c>
      <c r="CC16" t="s">
        <v>253</v>
      </c>
      <c r="CD16" t="s">
        <v>20</v>
      </c>
      <c r="CE16" t="s">
        <v>248</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row>
    <row r="17" spans="1:109" ht="12.75" customHeight="1" x14ac:dyDescent="0.2">
      <c r="A17" s="445" t="b">
        <v>1</v>
      </c>
      <c r="B17" s="146" t="s">
        <v>254</v>
      </c>
      <c r="C17" t="s">
        <v>21</v>
      </c>
      <c r="D17" s="3" t="s">
        <v>248</v>
      </c>
      <c r="E17" s="409">
        <v>11.715999999999999</v>
      </c>
      <c r="F17" s="409">
        <v>12.023</v>
      </c>
      <c r="G17" s="409">
        <v>11.755000000000001</v>
      </c>
      <c r="H17" s="409">
        <v>11.618</v>
      </c>
      <c r="I17" s="409">
        <v>11.986000000000001</v>
      </c>
      <c r="J17" s="409">
        <v>12.255000000000001</v>
      </c>
      <c r="K17" s="409">
        <v>12.295</v>
      </c>
      <c r="L17" s="409">
        <v>12.769</v>
      </c>
      <c r="M17" s="409">
        <v>12.093</v>
      </c>
      <c r="N17" s="409">
        <v>12.285</v>
      </c>
      <c r="O17" s="409">
        <v>12.821999999999999</v>
      </c>
      <c r="P17" s="409">
        <v>12.387</v>
      </c>
      <c r="Q17" s="409">
        <v>12.265000000000001</v>
      </c>
      <c r="R17" s="409">
        <v>12.143000000000001</v>
      </c>
      <c r="S17" s="409">
        <v>12.183999999999999</v>
      </c>
      <c r="T17" s="409">
        <v>12.177</v>
      </c>
      <c r="U17" s="409">
        <v>12.163</v>
      </c>
      <c r="V17" s="409">
        <v>12.218999999999999</v>
      </c>
      <c r="W17" s="409">
        <v>12.048</v>
      </c>
      <c r="X17" s="409">
        <v>10.635</v>
      </c>
      <c r="Y17" s="409">
        <v>11.224</v>
      </c>
      <c r="Z17" s="409">
        <v>11.407999999999999</v>
      </c>
      <c r="AA17" s="409">
        <v>11.122</v>
      </c>
      <c r="AB17" s="409">
        <v>11.282</v>
      </c>
      <c r="AC17" s="409">
        <v>11.749000000000001</v>
      </c>
      <c r="AD17" s="409">
        <v>11.656000000000001</v>
      </c>
      <c r="AE17" s="409">
        <v>11.821999999999999</v>
      </c>
      <c r="AG17" s="455" t="s">
        <v>1336</v>
      </c>
      <c r="AH17" s="455"/>
      <c r="CB17" t="b">
        <v>1</v>
      </c>
      <c r="CC17" t="s">
        <v>254</v>
      </c>
      <c r="CD17" t="s">
        <v>21</v>
      </c>
      <c r="CE17" t="s">
        <v>248</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row>
    <row r="18" spans="1:109" ht="12.75" customHeight="1" x14ac:dyDescent="0.2">
      <c r="A18" s="445" t="b">
        <v>1</v>
      </c>
      <c r="B18" s="146" t="s">
        <v>90</v>
      </c>
      <c r="C18" t="s">
        <v>22</v>
      </c>
      <c r="D18" s="3" t="s">
        <v>248</v>
      </c>
      <c r="E18" s="409">
        <v>2.2770000000000001</v>
      </c>
      <c r="F18" s="409">
        <v>2.35</v>
      </c>
      <c r="G18" s="409">
        <v>2.2290000000000001</v>
      </c>
      <c r="H18" s="409">
        <v>2.1629999999999998</v>
      </c>
      <c r="I18" s="409">
        <v>2.2160000000000002</v>
      </c>
      <c r="J18" s="409">
        <v>2.1859999999999999</v>
      </c>
      <c r="K18" s="409">
        <v>2.1179999999999999</v>
      </c>
      <c r="L18" s="409">
        <v>2.226</v>
      </c>
      <c r="M18" s="409">
        <v>1.9670000000000001</v>
      </c>
      <c r="N18" s="409">
        <v>2.0019999999999998</v>
      </c>
      <c r="O18" s="409">
        <v>2.0960000000000001</v>
      </c>
      <c r="P18" s="409">
        <v>1.98</v>
      </c>
      <c r="Q18" s="409">
        <v>1.905</v>
      </c>
      <c r="R18" s="409">
        <v>1.9119999999999999</v>
      </c>
      <c r="S18" s="409">
        <v>1.9259999999999999</v>
      </c>
      <c r="T18" s="409">
        <v>1.8169999999999999</v>
      </c>
      <c r="U18" s="409">
        <v>1.8260000000000001</v>
      </c>
      <c r="V18" s="409">
        <v>1.81</v>
      </c>
      <c r="W18" s="409">
        <v>1.593</v>
      </c>
      <c r="X18" s="409">
        <v>1.282</v>
      </c>
      <c r="Y18" s="409">
        <v>1.452</v>
      </c>
      <c r="Z18" s="409">
        <v>1.446</v>
      </c>
      <c r="AA18" s="409">
        <v>1.3939999999999999</v>
      </c>
      <c r="AB18" s="409">
        <v>1.4159999999999999</v>
      </c>
      <c r="AC18" s="409">
        <v>1.4850000000000001</v>
      </c>
      <c r="AD18" s="409">
        <v>1.4390000000000001</v>
      </c>
      <c r="AE18" s="409">
        <v>1.4319999999999999</v>
      </c>
      <c r="AG18" s="455" t="s">
        <v>1336</v>
      </c>
      <c r="AH18" s="455"/>
      <c r="CB18" t="b">
        <v>1</v>
      </c>
      <c r="CC18" t="s">
        <v>90</v>
      </c>
      <c r="CD18" t="s">
        <v>22</v>
      </c>
      <c r="CE18" t="s">
        <v>248</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row>
    <row r="19" spans="1:109" hidden="1" x14ac:dyDescent="0.2">
      <c r="A19" s="37"/>
      <c r="B19" s="196" t="s">
        <v>401</v>
      </c>
      <c r="D19" s="183"/>
      <c r="E19" s="184">
        <f>IF(ISERROR(E96),NA(),E96)</f>
        <v>1</v>
      </c>
      <c r="F19" s="184">
        <f t="shared" ref="F19:V19" si="3">IF(ISERROR(F96),NA(),F96)</f>
        <v>1.0008741420087186</v>
      </c>
      <c r="G19" s="184">
        <f t="shared" si="3"/>
        <v>1.0015039982990592</v>
      </c>
      <c r="H19" s="184">
        <f t="shared" si="3"/>
        <v>1.0024200474059666</v>
      </c>
      <c r="I19" s="184">
        <f t="shared" si="3"/>
        <v>1.0020211513344972</v>
      </c>
      <c r="J19" s="184">
        <f t="shared" si="3"/>
        <v>1.001663155530039</v>
      </c>
      <c r="K19" s="184">
        <f t="shared" si="3"/>
        <v>1.0022495766667261</v>
      </c>
      <c r="L19" s="184">
        <f t="shared" si="3"/>
        <v>1.0024284500833629</v>
      </c>
      <c r="M19" s="184">
        <f t="shared" si="3"/>
        <v>1.0019499788824995</v>
      </c>
      <c r="N19" s="184">
        <f t="shared" si="3"/>
        <v>1.0023860603527899</v>
      </c>
      <c r="O19" s="184">
        <f t="shared" si="3"/>
        <v>1.0019324822980071</v>
      </c>
      <c r="P19" s="184">
        <f t="shared" si="3"/>
        <v>1.0016140017449147</v>
      </c>
      <c r="Q19" s="184">
        <f t="shared" si="3"/>
        <v>1.001118753356782</v>
      </c>
      <c r="R19" s="184">
        <f t="shared" si="3"/>
        <v>1.0013948170702034</v>
      </c>
      <c r="S19" s="184">
        <f t="shared" si="3"/>
        <v>1.0017171853884408</v>
      </c>
      <c r="T19" s="184">
        <f t="shared" si="3"/>
        <v>1.0017639739946556</v>
      </c>
      <c r="U19" s="184">
        <f t="shared" si="3"/>
        <v>1.0018427431259431</v>
      </c>
      <c r="V19" s="184">
        <f t="shared" si="3"/>
        <v>1.0017777991894785</v>
      </c>
      <c r="W19" s="184">
        <f t="shared" ref="W19:AB19" si="4">IF(ISERROR(W96),NA(),W96)</f>
        <v>1.0010808227603003</v>
      </c>
      <c r="X19" s="184">
        <f t="shared" si="4"/>
        <v>1.0007973826967813</v>
      </c>
      <c r="Y19" s="184">
        <f t="shared" si="4"/>
        <v>1.0008943149053515</v>
      </c>
      <c r="Z19" s="184">
        <f t="shared" si="4"/>
        <v>0.99915951011405801</v>
      </c>
      <c r="AA19" s="184">
        <f t="shared" si="4"/>
        <v>0.99909542038846832</v>
      </c>
      <c r="AB19" s="184">
        <f t="shared" si="4"/>
        <v>0.99863750974903365</v>
      </c>
      <c r="AC19" s="184">
        <f>IF(ISERROR(AC96),NA(),AC96)</f>
        <v>0.99775603385855882</v>
      </c>
      <c r="AD19" s="184">
        <f>IF(ISERROR(AD96),NA(),AD96)</f>
        <v>0.99773584804587678</v>
      </c>
      <c r="AE19" s="184">
        <f>IF(ISERROR(AE96),NA(),AE96)</f>
        <v>0.99730829832795276</v>
      </c>
      <c r="AG19" s="196"/>
      <c r="AH19" s="196"/>
      <c r="CC19" t="s">
        <v>401</v>
      </c>
      <c r="CF19" t="e">
        <v>#N/A</v>
      </c>
      <c r="CG19" t="e">
        <v>#N/A</v>
      </c>
      <c r="CH19" t="e">
        <v>#N/A</v>
      </c>
      <c r="CI19" t="e">
        <v>#N/A</v>
      </c>
      <c r="CJ19" t="e">
        <v>#N/A</v>
      </c>
      <c r="CK19" t="e">
        <v>#N/A</v>
      </c>
      <c r="CL19" t="e">
        <v>#N/A</v>
      </c>
      <c r="CM19" t="e">
        <v>#N/A</v>
      </c>
      <c r="CN19" t="e">
        <v>#N/A</v>
      </c>
      <c r="CO19" t="e">
        <v>#N/A</v>
      </c>
      <c r="CP19" t="e">
        <v>#N/A</v>
      </c>
      <c r="CQ19" t="e">
        <v>#N/A</v>
      </c>
      <c r="CR19" t="e">
        <v>#N/A</v>
      </c>
      <c r="CS19" t="e">
        <v>#N/A</v>
      </c>
      <c r="CT19" t="e">
        <v>#N/A</v>
      </c>
      <c r="CU19" t="e">
        <v>#N/A</v>
      </c>
      <c r="CV19" t="e">
        <v>#N/A</v>
      </c>
      <c r="CW19" t="e">
        <v>#N/A</v>
      </c>
      <c r="CX19" t="e">
        <v>#N/A</v>
      </c>
      <c r="CY19" t="e">
        <v>#N/A</v>
      </c>
      <c r="CZ19" t="e">
        <v>#N/A</v>
      </c>
      <c r="DA19" t="e">
        <v>#N/A</v>
      </c>
      <c r="DB19" t="e">
        <v>#N/A</v>
      </c>
      <c r="DC19" t="e">
        <v>#N/A</v>
      </c>
      <c r="DD19" t="e">
        <v>#N/A</v>
      </c>
      <c r="DE19" t="e">
        <v>#N/A</v>
      </c>
    </row>
    <row r="20" spans="1:109" ht="12.75" customHeight="1" x14ac:dyDescent="0.2">
      <c r="A20" s="8"/>
      <c r="B20" s="77"/>
      <c r="D20" s="3"/>
      <c r="E20" s="116"/>
      <c r="F20" s="116"/>
      <c r="G20" s="116"/>
      <c r="H20" s="116"/>
      <c r="I20" s="116"/>
      <c r="J20" s="116"/>
      <c r="K20" s="116"/>
      <c r="L20" s="116"/>
      <c r="M20" s="116"/>
      <c r="N20" s="116"/>
      <c r="O20" s="116"/>
      <c r="P20" s="116"/>
      <c r="Q20" s="116"/>
      <c r="R20" s="116"/>
      <c r="S20" s="116"/>
      <c r="T20" s="116"/>
      <c r="U20" s="116"/>
      <c r="V20" s="116"/>
      <c r="W20" s="116"/>
      <c r="X20" s="116"/>
      <c r="Y20" s="116"/>
      <c r="Z20" s="116"/>
      <c r="AA20" s="116"/>
      <c r="AB20" s="116"/>
      <c r="AC20" s="116"/>
      <c r="AD20" s="116"/>
      <c r="AE20" s="116"/>
      <c r="AG20" s="77"/>
      <c r="AH20" s="77"/>
    </row>
    <row r="21" spans="1:109" ht="12.75" customHeight="1" x14ac:dyDescent="0.2">
      <c r="A21" s="142" t="s">
        <v>1266</v>
      </c>
      <c r="B21" s="143" t="s">
        <v>1243</v>
      </c>
      <c r="D21" s="144"/>
      <c r="E21" s="145"/>
      <c r="F21" s="145"/>
      <c r="G21" s="145"/>
      <c r="H21" s="145"/>
      <c r="I21" s="145"/>
      <c r="J21" s="145"/>
      <c r="K21" s="145"/>
      <c r="L21" s="145"/>
      <c r="M21" s="145"/>
      <c r="N21" s="145"/>
      <c r="O21" s="145"/>
      <c r="P21" s="145"/>
      <c r="Q21" s="145"/>
      <c r="R21" s="145"/>
      <c r="S21" s="145"/>
      <c r="T21" s="145"/>
      <c r="U21" s="145"/>
      <c r="V21" s="145"/>
      <c r="W21" s="145"/>
      <c r="X21" s="145"/>
      <c r="Y21" s="145"/>
      <c r="Z21" s="145"/>
      <c r="AA21" s="145"/>
      <c r="AB21" s="145"/>
      <c r="AC21" s="145"/>
      <c r="AD21" s="145"/>
      <c r="AE21" s="145"/>
      <c r="AG21" s="143"/>
      <c r="AH21" s="143"/>
      <c r="CB21" t="s">
        <v>1266</v>
      </c>
      <c r="CC21" t="s">
        <v>1243</v>
      </c>
    </row>
    <row r="22" spans="1:109" ht="12.75" customHeight="1" x14ac:dyDescent="0.2">
      <c r="A22" s="445" t="b">
        <v>1</v>
      </c>
      <c r="B22" s="65" t="s">
        <v>255</v>
      </c>
      <c r="C22" t="s">
        <v>23</v>
      </c>
      <c r="D22" s="3" t="s">
        <v>248</v>
      </c>
      <c r="E22" s="409">
        <v>5.8095999999999997</v>
      </c>
      <c r="F22" s="409">
        <v>6.1417999999999999</v>
      </c>
      <c r="G22" s="409">
        <v>6.1032000000000002</v>
      </c>
      <c r="H22" s="409">
        <v>5.7725999999999997</v>
      </c>
      <c r="I22" s="409">
        <v>6.1254</v>
      </c>
      <c r="J22" s="409">
        <v>6.9444999999999997</v>
      </c>
      <c r="K22" s="409">
        <v>7.1375000000000002</v>
      </c>
      <c r="L22" s="409">
        <v>7.4161999999999999</v>
      </c>
      <c r="M22" s="409">
        <v>7.0754999999999999</v>
      </c>
      <c r="N22" s="409">
        <v>7.6866000000000003</v>
      </c>
      <c r="O22" s="409">
        <v>7.6136999999999997</v>
      </c>
      <c r="P22" s="409">
        <v>7.3606999999999996</v>
      </c>
      <c r="Q22" s="409">
        <v>7.1516999999999999</v>
      </c>
      <c r="R22" s="409">
        <v>7.3670999999999998</v>
      </c>
      <c r="S22" s="409">
        <v>7.5697000000000001</v>
      </c>
      <c r="T22" s="409">
        <v>7.6184000000000003</v>
      </c>
      <c r="U22" s="409">
        <v>7.5223000000000004</v>
      </c>
      <c r="V22" s="409">
        <v>7.7385999999999999</v>
      </c>
      <c r="W22" s="409">
        <v>6.88</v>
      </c>
      <c r="X22" s="409">
        <v>6.9130000000000003</v>
      </c>
      <c r="Y22" s="409">
        <v>7.0175999999999998</v>
      </c>
      <c r="Z22" s="409">
        <v>6.6893000000000002</v>
      </c>
      <c r="AA22" s="409">
        <v>6.1452</v>
      </c>
      <c r="AB22" s="409">
        <v>6.6957000000000004</v>
      </c>
      <c r="AC22" s="409">
        <v>6.6470000000000002</v>
      </c>
      <c r="AD22" s="409">
        <v>6.883</v>
      </c>
      <c r="AE22" s="409">
        <f>[1]COMODITY!$AT$62*10^-6</f>
        <v>6.2788209999999998</v>
      </c>
      <c r="AG22" s="455"/>
      <c r="AH22" s="455"/>
      <c r="CB22" t="b">
        <v>1</v>
      </c>
      <c r="CC22" t="s">
        <v>255</v>
      </c>
      <c r="CD22" t="s">
        <v>23</v>
      </c>
      <c r="CE22" t="s">
        <v>248</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row>
    <row r="23" spans="1:109" ht="12.75" customHeight="1" x14ac:dyDescent="0.2">
      <c r="A23" s="445" t="b">
        <v>1</v>
      </c>
      <c r="B23" s="65" t="s">
        <v>256</v>
      </c>
      <c r="C23" t="s">
        <v>24</v>
      </c>
      <c r="D23" s="3" t="s">
        <v>248</v>
      </c>
      <c r="E23" s="409">
        <v>4.2145000000000001</v>
      </c>
      <c r="F23" s="409">
        <v>4.4314</v>
      </c>
      <c r="G23" s="409">
        <v>4.5358999999999998</v>
      </c>
      <c r="H23" s="409">
        <v>4.2721</v>
      </c>
      <c r="I23" s="409">
        <v>4.4348999999999998</v>
      </c>
      <c r="J23" s="409">
        <v>4.9561000000000002</v>
      </c>
      <c r="K23" s="409">
        <v>5.1433</v>
      </c>
      <c r="L23" s="409">
        <v>5.4085999999999999</v>
      </c>
      <c r="M23" s="409">
        <v>5.1006</v>
      </c>
      <c r="N23" s="409">
        <v>5.5198</v>
      </c>
      <c r="O23" s="409">
        <v>5.4531999999999998</v>
      </c>
      <c r="P23" s="409">
        <v>5.3418999999999999</v>
      </c>
      <c r="Q23" s="409">
        <v>5.3086000000000002</v>
      </c>
      <c r="R23" s="409">
        <v>5.6097999999999999</v>
      </c>
      <c r="S23" s="409">
        <v>5.7667999999999999</v>
      </c>
      <c r="T23" s="409">
        <v>6.0305</v>
      </c>
      <c r="U23" s="409">
        <v>6.0900999999999996</v>
      </c>
      <c r="V23" s="409">
        <v>6.2858999999999998</v>
      </c>
      <c r="W23" s="409">
        <v>5.67</v>
      </c>
      <c r="X23" s="409">
        <v>5.59</v>
      </c>
      <c r="Y23" s="409">
        <v>5.9855</v>
      </c>
      <c r="Z23" s="409">
        <v>5.6246999999999998</v>
      </c>
      <c r="AA23" s="409">
        <v>5.2393000000000001</v>
      </c>
      <c r="AB23" s="409">
        <v>5.6470000000000002</v>
      </c>
      <c r="AC23" s="409">
        <v>5.6740000000000004</v>
      </c>
      <c r="AD23" s="409">
        <v>5.7229999999999999</v>
      </c>
      <c r="AE23" s="409">
        <f>[1]COMODITY!$AU$62*10^-6</f>
        <v>5.2231239999999994</v>
      </c>
      <c r="AG23" s="455"/>
      <c r="AH23" s="455"/>
      <c r="CB23" t="b">
        <v>1</v>
      </c>
      <c r="CC23" t="s">
        <v>256</v>
      </c>
      <c r="CD23" t="s">
        <v>24</v>
      </c>
      <c r="CE23" t="s">
        <v>248</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row>
    <row r="24" spans="1:109" ht="12.75" customHeight="1" x14ac:dyDescent="0.2">
      <c r="A24" s="445" t="b">
        <v>1</v>
      </c>
      <c r="B24" s="65" t="s">
        <v>257</v>
      </c>
      <c r="C24" t="s">
        <v>25</v>
      </c>
      <c r="D24" s="3" t="s">
        <v>248</v>
      </c>
      <c r="E24" s="409">
        <v>0</v>
      </c>
      <c r="F24" s="409">
        <v>0</v>
      </c>
      <c r="G24" s="409">
        <v>0</v>
      </c>
      <c r="H24" s="409">
        <v>0</v>
      </c>
      <c r="I24" s="409">
        <v>0</v>
      </c>
      <c r="J24" s="409">
        <v>0</v>
      </c>
      <c r="K24" s="409">
        <v>0</v>
      </c>
      <c r="L24" s="409">
        <v>10.5547</v>
      </c>
      <c r="M24" s="409">
        <v>9.8922000000000008</v>
      </c>
      <c r="N24" s="409">
        <v>10.5883</v>
      </c>
      <c r="O24" s="409">
        <v>10.5959</v>
      </c>
      <c r="P24" s="409">
        <v>10.4811</v>
      </c>
      <c r="Q24" s="409">
        <v>10.7608</v>
      </c>
      <c r="R24" s="409">
        <v>11.348100000000001</v>
      </c>
      <c r="S24" s="409">
        <v>11.787000000000001</v>
      </c>
      <c r="T24" s="409">
        <v>12.2264</v>
      </c>
      <c r="U24" s="409">
        <v>12.233499999999999</v>
      </c>
      <c r="V24" s="409">
        <v>12.888500000000001</v>
      </c>
      <c r="W24" s="409">
        <v>11.72</v>
      </c>
      <c r="X24" s="409">
        <v>11.301</v>
      </c>
      <c r="Y24" s="409">
        <v>12.092000000000001</v>
      </c>
      <c r="Z24" s="409">
        <v>11.507</v>
      </c>
      <c r="AA24" s="409">
        <v>11.579700000000001</v>
      </c>
      <c r="AB24" s="409">
        <v>13.0388</v>
      </c>
      <c r="AC24" s="409">
        <v>11.996</v>
      </c>
      <c r="AD24" s="409">
        <v>12.4986</v>
      </c>
      <c r="AE24" s="409">
        <f>[1]COMODITY!$AV$62*10^-6</f>
        <v>12.760043</v>
      </c>
      <c r="AG24" s="455"/>
      <c r="AH24" s="455"/>
      <c r="CB24" t="b">
        <v>1</v>
      </c>
      <c r="CC24" t="s">
        <v>257</v>
      </c>
      <c r="CD24" t="s">
        <v>25</v>
      </c>
      <c r="CE24" t="s">
        <v>248</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row>
    <row r="25" spans="1:109" ht="12.75" customHeight="1" x14ac:dyDescent="0.2">
      <c r="A25" s="445" t="b">
        <v>1</v>
      </c>
      <c r="B25" s="65" t="s">
        <v>283</v>
      </c>
      <c r="C25" t="s">
        <v>26</v>
      </c>
      <c r="D25" s="3" t="s">
        <v>248</v>
      </c>
      <c r="E25" s="409">
        <v>1.8310999999999999</v>
      </c>
      <c r="F25" s="409">
        <v>1.8548</v>
      </c>
      <c r="G25" s="409">
        <v>1.7877000000000001</v>
      </c>
      <c r="H25" s="409">
        <v>1.7082999999999999</v>
      </c>
      <c r="I25" s="409">
        <v>1.7125999999999999</v>
      </c>
      <c r="J25" s="409">
        <v>1.8311999999999999</v>
      </c>
      <c r="K25" s="409">
        <v>1.8111999999999999</v>
      </c>
      <c r="L25" s="409">
        <v>1.8359000000000001</v>
      </c>
      <c r="M25" s="409">
        <v>1.6894</v>
      </c>
      <c r="N25" s="409">
        <v>1.6846000000000001</v>
      </c>
      <c r="O25" s="409">
        <v>1.7152000000000001</v>
      </c>
      <c r="P25" s="409">
        <v>1.6035999999999999</v>
      </c>
      <c r="Q25" s="409">
        <v>1.4499</v>
      </c>
      <c r="R25" s="409">
        <v>1.2909999999999999</v>
      </c>
      <c r="S25" s="409">
        <v>1.3399000000000001</v>
      </c>
      <c r="T25" s="409">
        <v>1.3177000000000001</v>
      </c>
      <c r="U25" s="409">
        <v>1.3275999999999999</v>
      </c>
      <c r="V25" s="409">
        <v>1.3552999999999999</v>
      </c>
      <c r="W25" s="409">
        <v>1.2441</v>
      </c>
      <c r="X25" s="409">
        <v>1.0209999999999999</v>
      </c>
      <c r="Y25" s="409">
        <v>1.1776</v>
      </c>
      <c r="Z25" s="409">
        <v>1.2107000000000001</v>
      </c>
      <c r="AA25" s="409">
        <v>1.0547</v>
      </c>
      <c r="AB25" s="409">
        <v>1.0068999999999999</v>
      </c>
      <c r="AC25" s="409">
        <v>0.95799999999999996</v>
      </c>
      <c r="AD25" s="409">
        <v>0.96199999999999997</v>
      </c>
      <c r="AE25" s="409">
        <f>[1]COMODITY!$AZ$62*10^-6</f>
        <v>0.88231099999999996</v>
      </c>
      <c r="AG25" s="455" t="s">
        <v>1337</v>
      </c>
      <c r="AH25" s="455"/>
      <c r="CB25" t="b">
        <v>1</v>
      </c>
      <c r="CC25" t="s">
        <v>283</v>
      </c>
      <c r="CD25" t="s">
        <v>26</v>
      </c>
      <c r="CE25" t="s">
        <v>248</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row>
    <row r="26" spans="1:109" ht="12.75" customHeight="1" x14ac:dyDescent="0.2">
      <c r="A26" s="445" t="b">
        <v>1</v>
      </c>
      <c r="B26" s="65" t="s">
        <v>284</v>
      </c>
      <c r="C26" t="s">
        <v>27</v>
      </c>
      <c r="D26" s="3" t="s">
        <v>248</v>
      </c>
      <c r="E26" s="409">
        <v>0.82740000000000002</v>
      </c>
      <c r="F26" s="409">
        <v>0.84660000000000002</v>
      </c>
      <c r="G26" s="409">
        <v>0.85089999999999999</v>
      </c>
      <c r="H26" s="409">
        <v>0.80900000000000005</v>
      </c>
      <c r="I26" s="409">
        <v>0.85619999999999996</v>
      </c>
      <c r="J26" s="409">
        <v>0.99080000000000001</v>
      </c>
      <c r="K26" s="409">
        <v>1.0237000000000001</v>
      </c>
      <c r="L26" s="409">
        <v>1.0522</v>
      </c>
      <c r="M26" s="409">
        <v>0.97689999999999999</v>
      </c>
      <c r="N26" s="409">
        <v>1.0350999999999999</v>
      </c>
      <c r="O26" s="409">
        <v>1.0435000000000001</v>
      </c>
      <c r="P26" s="409">
        <v>0.97609999999999997</v>
      </c>
      <c r="Q26" s="409">
        <v>0.99260000000000004</v>
      </c>
      <c r="R26" s="409">
        <v>1.0624</v>
      </c>
      <c r="S26" s="409">
        <v>1.0407</v>
      </c>
      <c r="T26" s="409">
        <v>1.0399</v>
      </c>
      <c r="U26" s="409">
        <v>1.0021</v>
      </c>
      <c r="V26" s="409">
        <v>1.0235000000000001</v>
      </c>
      <c r="W26" s="409">
        <v>0.95</v>
      </c>
      <c r="X26" s="409">
        <v>0.871</v>
      </c>
      <c r="Y26" s="409">
        <v>0.97719999999999996</v>
      </c>
      <c r="Z26" s="409">
        <v>0.93379999999999996</v>
      </c>
      <c r="AA26" s="409">
        <v>0.90480000000000005</v>
      </c>
      <c r="AB26" s="409">
        <v>0.96340000000000003</v>
      </c>
      <c r="AC26" s="409">
        <v>0.92700000000000005</v>
      </c>
      <c r="AD26" s="409">
        <v>0.93500000000000005</v>
      </c>
      <c r="AE26" s="409">
        <f>[1]COMODITY!$BA$62*10^-6</f>
        <v>0.87270300000000001</v>
      </c>
      <c r="AG26" s="455"/>
      <c r="AH26" s="455"/>
      <c r="CB26" t="b">
        <v>1</v>
      </c>
      <c r="CC26" t="s">
        <v>284</v>
      </c>
      <c r="CD26" t="s">
        <v>27</v>
      </c>
      <c r="CE26" t="s">
        <v>248</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row>
    <row r="27" spans="1:109" ht="12.75" customHeight="1" x14ac:dyDescent="0.2">
      <c r="A27" s="445" t="b">
        <v>1</v>
      </c>
      <c r="B27" s="65" t="s">
        <v>484</v>
      </c>
      <c r="C27" t="s">
        <v>28</v>
      </c>
      <c r="D27" s="3" t="s">
        <v>248</v>
      </c>
      <c r="E27" s="409">
        <v>3.92</v>
      </c>
      <c r="F27" s="409">
        <v>3.91</v>
      </c>
      <c r="G27" s="409">
        <v>3.87</v>
      </c>
      <c r="H27" s="409">
        <v>3.78</v>
      </c>
      <c r="I27" s="409">
        <v>3.79</v>
      </c>
      <c r="J27" s="409">
        <v>4</v>
      </c>
      <c r="K27" s="409">
        <v>4.0599999999999996</v>
      </c>
      <c r="L27" s="409">
        <v>4.3899999999999997</v>
      </c>
      <c r="M27" s="409">
        <v>4.25</v>
      </c>
      <c r="N27" s="409">
        <v>4.3499999999999996</v>
      </c>
      <c r="O27" s="409">
        <v>4.47</v>
      </c>
      <c r="P27" s="409">
        <v>4.29</v>
      </c>
      <c r="Q27" s="409">
        <v>4.2699999999999996</v>
      </c>
      <c r="R27" s="409">
        <v>4.3689</v>
      </c>
      <c r="S27" s="409">
        <v>4.4928999999999997</v>
      </c>
      <c r="T27" s="409">
        <v>4.5522999999999998</v>
      </c>
      <c r="U27" s="409">
        <v>4.4530000000000003</v>
      </c>
      <c r="V27" s="409">
        <v>4.4817</v>
      </c>
      <c r="W27" s="409">
        <v>4.3727999999999998</v>
      </c>
      <c r="X27" s="409">
        <v>3.895</v>
      </c>
      <c r="Y27" s="409">
        <v>4.2172000000000001</v>
      </c>
      <c r="Z27" s="409">
        <v>3.9603999999999999</v>
      </c>
      <c r="AA27" s="409">
        <v>3.5659000000000001</v>
      </c>
      <c r="AB27" s="409">
        <v>3.6362000000000001</v>
      </c>
      <c r="AC27" s="409">
        <v>3.6429999999999998</v>
      </c>
      <c r="AD27" s="409">
        <v>3.7984</v>
      </c>
      <c r="AE27" s="409">
        <f>[1]COMODITY!$BB$62*10^-6</f>
        <v>3.8607169999999997</v>
      </c>
      <c r="AG27" s="455"/>
      <c r="AH27" s="455"/>
      <c r="CB27" t="b">
        <v>1</v>
      </c>
      <c r="CC27" t="s">
        <v>484</v>
      </c>
      <c r="CD27" t="s">
        <v>28</v>
      </c>
      <c r="CE27" t="s">
        <v>248</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row>
    <row r="28" spans="1:109" hidden="1" x14ac:dyDescent="0.2">
      <c r="A28" s="37"/>
      <c r="B28" s="196" t="s">
        <v>401</v>
      </c>
      <c r="D28" s="183"/>
      <c r="E28" s="184">
        <f>IF(ISERROR(E97),NA(),E97)</f>
        <v>1</v>
      </c>
      <c r="F28" s="184">
        <f t="shared" ref="F28:V28" si="5">IF(ISERROR(F97),NA(),F97)</f>
        <v>1.0017255504276692</v>
      </c>
      <c r="G28" s="184">
        <f t="shared" si="5"/>
        <v>1.0034231748931799</v>
      </c>
      <c r="H28" s="184">
        <f t="shared" si="5"/>
        <v>1.0029940600828149</v>
      </c>
      <c r="I28" s="184">
        <f t="shared" si="5"/>
        <v>1.004673564347369</v>
      </c>
      <c r="J28" s="184">
        <f t="shared" si="5"/>
        <v>1.0062723129343667</v>
      </c>
      <c r="K28" s="184">
        <f t="shared" si="5"/>
        <v>1.0077647266538119</v>
      </c>
      <c r="L28" s="184">
        <f t="shared" si="5"/>
        <v>1.0280241044231366</v>
      </c>
      <c r="M28" s="184">
        <f t="shared" si="5"/>
        <v>1.028727034402023</v>
      </c>
      <c r="N28" s="184">
        <f t="shared" si="5"/>
        <v>1.0303935657089607</v>
      </c>
      <c r="O28" s="184">
        <f t="shared" si="5"/>
        <v>1.0298824648760512</v>
      </c>
      <c r="P28" s="184">
        <f t="shared" si="5"/>
        <v>1.0310489782418111</v>
      </c>
      <c r="Q28" s="184">
        <f t="shared" si="5"/>
        <v>1.0329014887943355</v>
      </c>
      <c r="R28" s="184">
        <f t="shared" si="5"/>
        <v>1.0355076341920979</v>
      </c>
      <c r="S28" s="184">
        <f t="shared" si="5"/>
        <v>1.0357160145734046</v>
      </c>
      <c r="T28" s="184">
        <f t="shared" si="5"/>
        <v>1.0365696903605348</v>
      </c>
      <c r="U28" s="184">
        <f t="shared" si="5"/>
        <v>1.0365912109461217</v>
      </c>
      <c r="V28" s="184">
        <f t="shared" si="5"/>
        <v>1.0369300528142291</v>
      </c>
      <c r="W28" s="184">
        <f t="shared" ref="W28:AB28" si="6">IF(ISERROR(W97),NA(),W97)</f>
        <v>1.0366293586043756</v>
      </c>
      <c r="X28" s="184">
        <f t="shared" si="6"/>
        <v>1.0393788060141191</v>
      </c>
      <c r="Y28" s="184">
        <f t="shared" si="6"/>
        <v>1.0378558215099485</v>
      </c>
      <c r="Z28" s="184">
        <f t="shared" si="6"/>
        <v>1.0366223008283855</v>
      </c>
      <c r="AA28" s="184">
        <f t="shared" si="6"/>
        <v>1.037933601742989</v>
      </c>
      <c r="AB28" s="184">
        <f t="shared" si="6"/>
        <v>1.0399130255712132</v>
      </c>
      <c r="AC28" s="184">
        <f>IF(ISERROR(AC97),NA(),AC97)</f>
        <v>1.040075733233238</v>
      </c>
      <c r="AD28" s="184">
        <f>IF(ISERROR(AD97),NA(),AD97)</f>
        <v>1.0405350154796233</v>
      </c>
      <c r="AE28" s="184">
        <f>IF(ISERROR(AE97),NA(),AE97)</f>
        <v>1.0413395291118828</v>
      </c>
      <c r="AG28" s="196"/>
      <c r="AH28" s="196"/>
      <c r="CC28" t="s">
        <v>401</v>
      </c>
      <c r="CF28" t="e">
        <v>#N/A</v>
      </c>
      <c r="CG28" t="e">
        <v>#N/A</v>
      </c>
      <c r="CH28" t="e">
        <v>#N/A</v>
      </c>
      <c r="CI28" t="e">
        <v>#N/A</v>
      </c>
      <c r="CJ28" t="e">
        <v>#N/A</v>
      </c>
      <c r="CK28" t="e">
        <v>#N/A</v>
      </c>
      <c r="CL28" t="e">
        <v>#N/A</v>
      </c>
      <c r="CM28" t="e">
        <v>#N/A</v>
      </c>
      <c r="CN28" t="e">
        <v>#N/A</v>
      </c>
      <c r="CO28" t="e">
        <v>#N/A</v>
      </c>
      <c r="CP28" t="e">
        <v>#N/A</v>
      </c>
      <c r="CQ28" t="e">
        <v>#N/A</v>
      </c>
      <c r="CR28" t="e">
        <v>#N/A</v>
      </c>
      <c r="CS28" t="e">
        <v>#N/A</v>
      </c>
      <c r="CT28" t="e">
        <v>#N/A</v>
      </c>
      <c r="CU28" t="e">
        <v>#N/A</v>
      </c>
      <c r="CV28" t="e">
        <v>#N/A</v>
      </c>
      <c r="CW28" t="e">
        <v>#N/A</v>
      </c>
      <c r="CX28" t="e">
        <v>#N/A</v>
      </c>
      <c r="CY28" t="e">
        <v>#N/A</v>
      </c>
      <c r="CZ28" t="e">
        <v>#N/A</v>
      </c>
      <c r="DA28" t="e">
        <v>#N/A</v>
      </c>
      <c r="DB28" t="e">
        <v>#N/A</v>
      </c>
      <c r="DC28" t="e">
        <v>#N/A</v>
      </c>
      <c r="DD28" t="e">
        <v>#N/A</v>
      </c>
      <c r="DE28" t="e">
        <v>#N/A</v>
      </c>
    </row>
    <row r="29" spans="1:109" ht="12.75" customHeight="1" x14ac:dyDescent="0.2">
      <c r="A29" s="8"/>
      <c r="B29" s="77"/>
      <c r="D29" s="3"/>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G29" s="77"/>
      <c r="AH29" s="77"/>
    </row>
    <row r="30" spans="1:109" ht="12.75" customHeight="1" x14ac:dyDescent="0.2">
      <c r="A30" s="142">
        <v>23</v>
      </c>
      <c r="B30" s="143" t="s">
        <v>1245</v>
      </c>
      <c r="D30" s="144"/>
      <c r="E30" s="145"/>
      <c r="F30" s="145"/>
      <c r="G30" s="145"/>
      <c r="H30" s="145"/>
      <c r="I30" s="145"/>
      <c r="J30" s="145"/>
      <c r="K30" s="145"/>
      <c r="L30" s="145"/>
      <c r="M30" s="145"/>
      <c r="N30" s="145"/>
      <c r="O30" s="145"/>
      <c r="P30" s="145"/>
      <c r="Q30" s="145"/>
      <c r="R30" s="145"/>
      <c r="S30" s="145"/>
      <c r="T30" s="145"/>
      <c r="U30" s="145"/>
      <c r="V30" s="145"/>
      <c r="W30" s="145"/>
      <c r="X30" s="145"/>
      <c r="Y30" s="145"/>
      <c r="Z30" s="145"/>
      <c r="AA30" s="145"/>
      <c r="AB30" s="145"/>
      <c r="AC30" s="145"/>
      <c r="AD30" s="145"/>
      <c r="AE30" s="145"/>
      <c r="AG30" s="143"/>
      <c r="AH30" s="143"/>
      <c r="CB30">
        <v>23</v>
      </c>
      <c r="CC30" t="s">
        <v>1245</v>
      </c>
    </row>
    <row r="31" spans="1:109" ht="12.75" customHeight="1" x14ac:dyDescent="0.2">
      <c r="A31" s="445"/>
      <c r="B31" s="65" t="s">
        <v>258</v>
      </c>
      <c r="D31" s="3"/>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c r="AC31" s="409"/>
      <c r="AD31" s="409"/>
      <c r="AE31" s="409"/>
      <c r="AG31" s="455"/>
      <c r="AH31" s="455"/>
      <c r="CC31" t="s">
        <v>258</v>
      </c>
    </row>
    <row r="32" spans="1:109" ht="12.75" customHeight="1" x14ac:dyDescent="0.2">
      <c r="A32" s="445" t="b">
        <v>1</v>
      </c>
      <c r="B32" s="146" t="s">
        <v>485</v>
      </c>
      <c r="C32" t="s">
        <v>29</v>
      </c>
      <c r="D32" s="3" t="s">
        <v>248</v>
      </c>
      <c r="E32" s="409">
        <v>75.287999999999997</v>
      </c>
      <c r="F32" s="409">
        <v>80.134</v>
      </c>
      <c r="G32" s="409">
        <v>87.391000000000005</v>
      </c>
      <c r="H32" s="409">
        <v>87.436000000000007</v>
      </c>
      <c r="I32" s="409">
        <v>89.694999999999993</v>
      </c>
      <c r="J32" s="409">
        <v>89.094999999999999</v>
      </c>
      <c r="K32" s="409">
        <v>91.599000000000004</v>
      </c>
      <c r="L32" s="409">
        <v>88.462000000000003</v>
      </c>
      <c r="M32" s="409">
        <v>76.25</v>
      </c>
      <c r="N32" s="409">
        <v>74.256</v>
      </c>
      <c r="O32" s="409">
        <v>75.572999999999993</v>
      </c>
      <c r="P32" s="409">
        <v>71.778000000000006</v>
      </c>
      <c r="Q32" s="409">
        <v>68.948999999999998</v>
      </c>
      <c r="R32" s="409">
        <v>66.906000000000006</v>
      </c>
      <c r="S32" s="409">
        <v>65.489999999999995</v>
      </c>
      <c r="T32" s="409">
        <v>66.796999999999997</v>
      </c>
      <c r="U32" s="409">
        <v>66.802000000000007</v>
      </c>
      <c r="V32" s="409">
        <v>60.494</v>
      </c>
      <c r="W32" s="409">
        <v>57.156999999999996</v>
      </c>
      <c r="X32" s="409">
        <v>50.11</v>
      </c>
      <c r="Y32" s="409">
        <v>47.781999999999996</v>
      </c>
      <c r="Z32" s="409">
        <v>47.735999999999997</v>
      </c>
      <c r="AA32" s="409">
        <v>49.887999999999998</v>
      </c>
      <c r="AB32" s="409">
        <v>51.496000000000002</v>
      </c>
      <c r="AC32" s="409">
        <v>52.082000000000001</v>
      </c>
      <c r="AD32" s="409">
        <v>50.393999999999998</v>
      </c>
      <c r="AE32" s="409">
        <f>[1]COMODITY!$BD$62*10^-3</f>
        <v>50.140999999999998</v>
      </c>
      <c r="AG32" s="455"/>
      <c r="AH32" s="455"/>
      <c r="CB32" t="b">
        <v>1</v>
      </c>
      <c r="CC32" t="s">
        <v>485</v>
      </c>
      <c r="CD32" t="s">
        <v>29</v>
      </c>
      <c r="CE32" t="s">
        <v>248</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row>
    <row r="33" spans="1:109" ht="12.75" customHeight="1" x14ac:dyDescent="0.2">
      <c r="A33" s="445" t="b">
        <v>1</v>
      </c>
      <c r="B33" s="146" t="s">
        <v>260</v>
      </c>
      <c r="C33" t="s">
        <v>30</v>
      </c>
      <c r="D33" s="3" t="s">
        <v>248</v>
      </c>
      <c r="E33" s="409">
        <v>86.97</v>
      </c>
      <c r="F33" s="409">
        <v>92.38</v>
      </c>
      <c r="G33" s="409">
        <v>95.82</v>
      </c>
      <c r="H33" s="409">
        <v>94.754999999999995</v>
      </c>
      <c r="I33" s="409">
        <v>97.433999999999997</v>
      </c>
      <c r="J33" s="409">
        <v>96.406999999999996</v>
      </c>
      <c r="K33" s="409">
        <v>99.566000000000003</v>
      </c>
      <c r="L33" s="409">
        <v>95.811000000000007</v>
      </c>
      <c r="M33" s="409">
        <v>83.299000000000007</v>
      </c>
      <c r="N33" s="409">
        <v>81.700999999999993</v>
      </c>
      <c r="O33" s="409">
        <v>83.338999999999999</v>
      </c>
      <c r="P33" s="409">
        <v>79.454999999999998</v>
      </c>
      <c r="Q33" s="409">
        <v>76.364000000000004</v>
      </c>
      <c r="R33" s="409">
        <v>73.802999999999997</v>
      </c>
      <c r="S33" s="409">
        <v>72.367000000000004</v>
      </c>
      <c r="T33" s="409">
        <v>73.542000000000002</v>
      </c>
      <c r="U33" s="409">
        <v>73.218000000000004</v>
      </c>
      <c r="V33" s="409">
        <v>71.444000000000003</v>
      </c>
      <c r="W33" s="409">
        <v>67.597999999999999</v>
      </c>
      <c r="X33" s="409">
        <v>59.564</v>
      </c>
      <c r="Y33" s="409">
        <v>56.558999999999997</v>
      </c>
      <c r="Z33" s="409">
        <v>56.351999999999997</v>
      </c>
      <c r="AA33" s="409">
        <v>59.256999999999998</v>
      </c>
      <c r="AB33" s="409">
        <v>61.694000000000003</v>
      </c>
      <c r="AC33" s="409">
        <v>61.915999999999997</v>
      </c>
      <c r="AD33" s="409">
        <v>59.465000000000003</v>
      </c>
      <c r="AE33" s="409">
        <v>56</v>
      </c>
      <c r="AG33" s="455" t="s">
        <v>1337</v>
      </c>
      <c r="AH33" s="455"/>
      <c r="CB33" t="b">
        <v>1</v>
      </c>
      <c r="CC33" t="s">
        <v>260</v>
      </c>
      <c r="CD33" t="s">
        <v>30</v>
      </c>
      <c r="CE33" t="s">
        <v>248</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row>
    <row r="34" spans="1:109" hidden="1" x14ac:dyDescent="0.2">
      <c r="A34" s="37"/>
      <c r="B34" s="196" t="s">
        <v>401</v>
      </c>
      <c r="D34" s="183"/>
      <c r="E34" s="184" t="e">
        <f>IF(ISERROR(E98),NA(),E98)</f>
        <v>#N/A</v>
      </c>
      <c r="F34" s="184" t="e">
        <f t="shared" ref="F34:V34" si="7">IF(ISERROR(F98),NA(),F98)</f>
        <v>#N/A</v>
      </c>
      <c r="G34" s="184" t="e">
        <f t="shared" si="7"/>
        <v>#N/A</v>
      </c>
      <c r="H34" s="184" t="e">
        <f t="shared" si="7"/>
        <v>#N/A</v>
      </c>
      <c r="I34" s="184" t="e">
        <f t="shared" si="7"/>
        <v>#N/A</v>
      </c>
      <c r="J34" s="184" t="e">
        <f t="shared" si="7"/>
        <v>#N/A</v>
      </c>
      <c r="K34" s="184" t="e">
        <f t="shared" si="7"/>
        <v>#N/A</v>
      </c>
      <c r="L34" s="184" t="e">
        <f t="shared" si="7"/>
        <v>#N/A</v>
      </c>
      <c r="M34" s="184" t="e">
        <f t="shared" si="7"/>
        <v>#N/A</v>
      </c>
      <c r="N34" s="184" t="e">
        <f t="shared" si="7"/>
        <v>#N/A</v>
      </c>
      <c r="O34" s="184" t="e">
        <f t="shared" si="7"/>
        <v>#N/A</v>
      </c>
      <c r="P34" s="184" t="e">
        <f t="shared" si="7"/>
        <v>#N/A</v>
      </c>
      <c r="Q34" s="184" t="e">
        <f t="shared" si="7"/>
        <v>#N/A</v>
      </c>
      <c r="R34" s="184" t="e">
        <f t="shared" si="7"/>
        <v>#N/A</v>
      </c>
      <c r="S34" s="184" t="e">
        <f t="shared" si="7"/>
        <v>#N/A</v>
      </c>
      <c r="T34" s="184" t="e">
        <f t="shared" si="7"/>
        <v>#N/A</v>
      </c>
      <c r="U34" s="184" t="e">
        <f t="shared" si="7"/>
        <v>#N/A</v>
      </c>
      <c r="V34" s="184" t="e">
        <f t="shared" si="7"/>
        <v>#N/A</v>
      </c>
      <c r="W34" s="184" t="e">
        <f t="shared" ref="W34:AB34" si="8">IF(ISERROR(W98),NA(),W98)</f>
        <v>#N/A</v>
      </c>
      <c r="X34" s="184" t="e">
        <f t="shared" si="8"/>
        <v>#N/A</v>
      </c>
      <c r="Y34" s="184" t="e">
        <f t="shared" si="8"/>
        <v>#N/A</v>
      </c>
      <c r="Z34" s="184" t="e">
        <f t="shared" si="8"/>
        <v>#N/A</v>
      </c>
      <c r="AA34" s="184" t="e">
        <f t="shared" si="8"/>
        <v>#N/A</v>
      </c>
      <c r="AB34" s="184" t="e">
        <f t="shared" si="8"/>
        <v>#N/A</v>
      </c>
      <c r="AC34" s="184" t="e">
        <f>IF(ISERROR(AC98),NA(),AC98)</f>
        <v>#N/A</v>
      </c>
      <c r="AD34" s="184" t="e">
        <f>IF(ISERROR(AD98),NA(),AD98)</f>
        <v>#N/A</v>
      </c>
      <c r="AE34" s="184" t="e">
        <f>IF(ISERROR(AE98),NA(),AE98)</f>
        <v>#N/A</v>
      </c>
      <c r="AG34" s="196"/>
      <c r="AH34" s="196"/>
      <c r="CC34" t="s">
        <v>401</v>
      </c>
      <c r="CF34" t="e">
        <v>#N/A</v>
      </c>
      <c r="CG34" t="e">
        <v>#N/A</v>
      </c>
      <c r="CH34" t="e">
        <v>#N/A</v>
      </c>
      <c r="CI34" t="e">
        <v>#N/A</v>
      </c>
      <c r="CJ34" t="e">
        <v>#N/A</v>
      </c>
      <c r="CK34" t="e">
        <v>#N/A</v>
      </c>
      <c r="CL34" t="e">
        <v>#N/A</v>
      </c>
      <c r="CM34" t="e">
        <v>#N/A</v>
      </c>
      <c r="CN34" t="e">
        <v>#N/A</v>
      </c>
      <c r="CO34" t="e">
        <v>#N/A</v>
      </c>
      <c r="CP34" t="e">
        <v>#N/A</v>
      </c>
      <c r="CQ34" t="e">
        <v>#N/A</v>
      </c>
      <c r="CR34" t="e">
        <v>#N/A</v>
      </c>
      <c r="CS34" t="e">
        <v>#N/A</v>
      </c>
      <c r="CT34" t="e">
        <v>#N/A</v>
      </c>
      <c r="CU34" t="e">
        <v>#N/A</v>
      </c>
      <c r="CV34" t="e">
        <v>#N/A</v>
      </c>
      <c r="CW34" t="e">
        <v>#N/A</v>
      </c>
      <c r="CX34" t="e">
        <v>#N/A</v>
      </c>
      <c r="CY34" t="e">
        <v>#N/A</v>
      </c>
      <c r="CZ34" t="e">
        <v>#N/A</v>
      </c>
      <c r="DA34" t="e">
        <v>#N/A</v>
      </c>
      <c r="DB34" t="e">
        <v>#N/A</v>
      </c>
      <c r="DC34" t="e">
        <v>#N/A</v>
      </c>
      <c r="DD34" t="e">
        <v>#N/A</v>
      </c>
      <c r="DE34" t="e">
        <v>#N/A</v>
      </c>
    </row>
    <row r="35" spans="1:109" ht="12.75" customHeight="1" x14ac:dyDescent="0.2">
      <c r="A35" s="8"/>
      <c r="B35" s="77"/>
      <c r="D35" s="3"/>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G35" s="77"/>
      <c r="AH35" s="77"/>
    </row>
    <row r="36" spans="1:109" ht="12.75" customHeight="1" x14ac:dyDescent="0.2">
      <c r="A36" s="142">
        <v>24</v>
      </c>
      <c r="B36" s="143" t="s">
        <v>1246</v>
      </c>
      <c r="D36" s="144"/>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G36" s="143"/>
      <c r="AH36" s="143"/>
      <c r="CB36">
        <v>24</v>
      </c>
      <c r="CC36" t="s">
        <v>1246</v>
      </c>
    </row>
    <row r="37" spans="1:109" ht="12.75" customHeight="1" x14ac:dyDescent="0.2">
      <c r="A37" s="445" t="b">
        <v>1</v>
      </c>
      <c r="B37" s="65" t="s">
        <v>261</v>
      </c>
      <c r="C37" t="s">
        <v>31</v>
      </c>
      <c r="D37" s="3" t="s">
        <v>248</v>
      </c>
      <c r="E37" s="410">
        <v>110.339</v>
      </c>
      <c r="F37" s="410">
        <v>109.649</v>
      </c>
      <c r="G37" s="410">
        <v>98.132000000000005</v>
      </c>
      <c r="H37" s="410">
        <v>99.623000000000005</v>
      </c>
      <c r="I37" s="410">
        <v>98.295000000000002</v>
      </c>
      <c r="J37" s="410">
        <v>101.64</v>
      </c>
      <c r="K37" s="410">
        <v>98.801000000000002</v>
      </c>
      <c r="L37" s="410">
        <v>104.545</v>
      </c>
      <c r="M37" s="410">
        <v>93.548000000000002</v>
      </c>
      <c r="N37" s="410">
        <v>94.191999999999993</v>
      </c>
      <c r="O37" s="410">
        <v>106.444</v>
      </c>
      <c r="P37" s="410">
        <v>102.866</v>
      </c>
      <c r="Q37" s="410">
        <v>107.745</v>
      </c>
      <c r="R37" s="410">
        <v>110.511</v>
      </c>
      <c r="S37" s="410">
        <v>112.718</v>
      </c>
      <c r="T37" s="410">
        <v>112.471</v>
      </c>
      <c r="U37" s="410">
        <v>116.226</v>
      </c>
      <c r="V37" s="410">
        <v>120.203</v>
      </c>
      <c r="W37" s="410">
        <v>118.739</v>
      </c>
      <c r="X37" s="410">
        <v>87.534000000000006</v>
      </c>
      <c r="Y37" s="410">
        <v>109.5985</v>
      </c>
      <c r="Z37" s="410">
        <v>107.60120000000001</v>
      </c>
      <c r="AA37" s="410">
        <v>107.2323</v>
      </c>
      <c r="AB37" s="410">
        <v>110.59480000000001</v>
      </c>
      <c r="AC37" s="410">
        <v>110.666</v>
      </c>
      <c r="AD37" s="410">
        <v>105.134</v>
      </c>
      <c r="AE37" s="410">
        <v>104.774</v>
      </c>
      <c r="AG37" s="455" t="s">
        <v>1338</v>
      </c>
      <c r="AH37" s="455"/>
      <c r="CB37" t="b">
        <v>1</v>
      </c>
      <c r="CC37" t="s">
        <v>261</v>
      </c>
      <c r="CD37" t="s">
        <v>31</v>
      </c>
      <c r="CE37" t="s">
        <v>248</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row>
    <row r="38" spans="1:109" ht="12.75" customHeight="1" x14ac:dyDescent="0.2">
      <c r="A38" s="445" t="b">
        <v>1</v>
      </c>
      <c r="B38" s="146" t="s">
        <v>262</v>
      </c>
      <c r="C38" t="s">
        <v>32</v>
      </c>
      <c r="D38" s="3" t="s">
        <v>248</v>
      </c>
      <c r="E38" s="410">
        <v>75.64</v>
      </c>
      <c r="F38" s="410">
        <v>75.216999999999999</v>
      </c>
      <c r="G38" s="410">
        <v>67.144000000000005</v>
      </c>
      <c r="H38" s="410">
        <v>68.494</v>
      </c>
      <c r="I38" s="410">
        <v>67.224000000000004</v>
      </c>
      <c r="J38" s="410">
        <v>68.841999999999999</v>
      </c>
      <c r="K38" s="410">
        <v>65.852999999999994</v>
      </c>
      <c r="L38" s="410">
        <v>70.295000000000002</v>
      </c>
      <c r="M38" s="410">
        <v>63.716000000000001</v>
      </c>
      <c r="N38" s="410">
        <v>65.451999999999998</v>
      </c>
      <c r="O38" s="410">
        <v>75.784000000000006</v>
      </c>
      <c r="P38" s="410">
        <v>74.441999999999993</v>
      </c>
      <c r="Q38" s="410">
        <v>78.533000000000001</v>
      </c>
      <c r="R38" s="410">
        <v>81.355000000000004</v>
      </c>
      <c r="S38" s="410">
        <v>82.956000000000003</v>
      </c>
      <c r="T38" s="410">
        <v>83.626999999999995</v>
      </c>
      <c r="U38" s="410">
        <v>85.965000000000003</v>
      </c>
      <c r="V38" s="410">
        <v>89.242000000000004</v>
      </c>
      <c r="W38" s="410">
        <v>89.238</v>
      </c>
      <c r="X38" s="410">
        <v>68.337000000000003</v>
      </c>
      <c r="Y38" s="410">
        <v>85.755600000000001</v>
      </c>
      <c r="Z38" s="410">
        <v>82.743399999999994</v>
      </c>
      <c r="AA38" s="410">
        <v>82.307400000000001</v>
      </c>
      <c r="AB38" s="410">
        <v>85.680199999999999</v>
      </c>
      <c r="AC38" s="410">
        <v>84.986999999999995</v>
      </c>
      <c r="AD38" s="410">
        <v>81.081000000000003</v>
      </c>
      <c r="AE38" s="410">
        <f>AE37*77.8/100</f>
        <v>81.514172000000002</v>
      </c>
      <c r="AG38" s="455" t="s">
        <v>1422</v>
      </c>
      <c r="AH38" s="455"/>
      <c r="CB38" t="b">
        <v>1</v>
      </c>
      <c r="CC38" t="s">
        <v>262</v>
      </c>
      <c r="CD38" t="s">
        <v>32</v>
      </c>
      <c r="CE38" t="s">
        <v>248</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row>
    <row r="39" spans="1:109" ht="12.75" customHeight="1" x14ac:dyDescent="0.2">
      <c r="A39" s="445" t="b">
        <v>1</v>
      </c>
      <c r="B39" s="146" t="s">
        <v>263</v>
      </c>
      <c r="C39" t="s">
        <v>33</v>
      </c>
      <c r="D39" s="3" t="s">
        <v>248</v>
      </c>
      <c r="E39" s="409">
        <v>34.698</v>
      </c>
      <c r="F39" s="410">
        <v>34.432000000000002</v>
      </c>
      <c r="G39" s="410">
        <v>30.988</v>
      </c>
      <c r="H39" s="410">
        <v>31.129000000000001</v>
      </c>
      <c r="I39" s="410">
        <v>31.07</v>
      </c>
      <c r="J39" s="410">
        <v>32.798000000000002</v>
      </c>
      <c r="K39" s="410">
        <v>32.948</v>
      </c>
      <c r="L39" s="410">
        <v>34.249000000000002</v>
      </c>
      <c r="M39" s="410">
        <v>29.832000000000001</v>
      </c>
      <c r="N39" s="410">
        <v>28.74</v>
      </c>
      <c r="O39" s="410">
        <v>30.66</v>
      </c>
      <c r="P39" s="410">
        <v>28.423999999999999</v>
      </c>
      <c r="Q39" s="410">
        <v>29.212</v>
      </c>
      <c r="R39" s="410">
        <v>29.155999999999999</v>
      </c>
      <c r="S39" s="410">
        <v>29.762</v>
      </c>
      <c r="T39" s="410">
        <v>28.844000000000001</v>
      </c>
      <c r="U39" s="410">
        <v>30.260999999999999</v>
      </c>
      <c r="V39" s="410">
        <v>30.960999999999999</v>
      </c>
      <c r="W39" s="410">
        <v>29.501000000000001</v>
      </c>
      <c r="X39" s="410">
        <v>19.196999999999999</v>
      </c>
      <c r="Y39" s="410">
        <v>23.843</v>
      </c>
      <c r="Z39" s="410">
        <v>24.853000000000002</v>
      </c>
      <c r="AA39" s="410">
        <v>24.925000000000001</v>
      </c>
      <c r="AB39" s="410">
        <v>24.914999999999999</v>
      </c>
      <c r="AC39" s="410">
        <v>25.678999999999998</v>
      </c>
      <c r="AD39" s="410">
        <v>24.053000000000001</v>
      </c>
      <c r="AE39" s="410">
        <f>AE37-AE38</f>
        <v>23.259827999999999</v>
      </c>
      <c r="AG39" s="455" t="s">
        <v>1423</v>
      </c>
      <c r="AH39" s="455"/>
      <c r="CB39" t="b">
        <v>1</v>
      </c>
      <c r="CC39" t="s">
        <v>263</v>
      </c>
      <c r="CD39" t="s">
        <v>33</v>
      </c>
      <c r="CE39" t="s">
        <v>248</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row>
    <row r="40" spans="1:109" ht="12.75" customHeight="1" x14ac:dyDescent="0.2">
      <c r="A40" s="445" t="b">
        <v>1</v>
      </c>
      <c r="B40" s="146" t="s">
        <v>285</v>
      </c>
      <c r="C40" t="s">
        <v>34</v>
      </c>
      <c r="D40" s="3" t="s">
        <v>248</v>
      </c>
      <c r="E40" s="410">
        <v>0</v>
      </c>
      <c r="F40" s="410">
        <v>0</v>
      </c>
      <c r="G40" s="410">
        <v>0</v>
      </c>
      <c r="H40" s="410">
        <v>0</v>
      </c>
      <c r="I40" s="410">
        <v>0</v>
      </c>
      <c r="J40" s="410">
        <v>0</v>
      </c>
      <c r="K40" s="410">
        <v>0</v>
      </c>
      <c r="L40" s="410">
        <v>0</v>
      </c>
      <c r="M40" s="410">
        <v>0</v>
      </c>
      <c r="N40" s="410">
        <v>0</v>
      </c>
      <c r="O40" s="410">
        <v>0</v>
      </c>
      <c r="P40" s="410">
        <v>0</v>
      </c>
      <c r="Q40" s="410">
        <v>0</v>
      </c>
      <c r="R40" s="410">
        <v>0</v>
      </c>
      <c r="S40" s="410">
        <v>0</v>
      </c>
      <c r="T40" s="410">
        <v>0</v>
      </c>
      <c r="U40" s="410">
        <v>0</v>
      </c>
      <c r="V40" s="410">
        <v>0</v>
      </c>
      <c r="W40" s="410">
        <v>0</v>
      </c>
      <c r="X40" s="410">
        <v>0</v>
      </c>
      <c r="Y40" s="410">
        <v>0</v>
      </c>
      <c r="Z40" s="410">
        <v>0</v>
      </c>
      <c r="AA40" s="410">
        <v>0</v>
      </c>
      <c r="AB40" s="410">
        <v>0</v>
      </c>
      <c r="AC40" s="410">
        <v>0</v>
      </c>
      <c r="AD40" s="410">
        <v>0</v>
      </c>
      <c r="AE40" s="410">
        <v>0</v>
      </c>
      <c r="AG40" s="455"/>
      <c r="AH40" s="455"/>
      <c r="CB40" t="b">
        <v>1</v>
      </c>
      <c r="CC40" t="s">
        <v>285</v>
      </c>
      <c r="CD40" t="s">
        <v>34</v>
      </c>
      <c r="CE40" t="s">
        <v>248</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row>
    <row r="41" spans="1:109" hidden="1" x14ac:dyDescent="0.2">
      <c r="A41" s="37"/>
      <c r="B41" s="196" t="s">
        <v>401</v>
      </c>
      <c r="D41" s="183"/>
      <c r="E41" s="184" t="e">
        <f>IF(ISERROR(E99),NA(),E99)</f>
        <v>#N/A</v>
      </c>
      <c r="F41" s="184" t="e">
        <f t="shared" ref="F41:V41" si="9">IF(ISERROR(F99),NA(),F99)</f>
        <v>#N/A</v>
      </c>
      <c r="G41" s="184" t="e">
        <f t="shared" si="9"/>
        <v>#N/A</v>
      </c>
      <c r="H41" s="184" t="e">
        <f t="shared" si="9"/>
        <v>#N/A</v>
      </c>
      <c r="I41" s="184" t="e">
        <f t="shared" si="9"/>
        <v>#N/A</v>
      </c>
      <c r="J41" s="184" t="e">
        <f t="shared" si="9"/>
        <v>#N/A</v>
      </c>
      <c r="K41" s="184" t="e">
        <f t="shared" si="9"/>
        <v>#N/A</v>
      </c>
      <c r="L41" s="184" t="e">
        <f t="shared" si="9"/>
        <v>#N/A</v>
      </c>
      <c r="M41" s="184" t="e">
        <f t="shared" si="9"/>
        <v>#N/A</v>
      </c>
      <c r="N41" s="184" t="e">
        <f t="shared" si="9"/>
        <v>#N/A</v>
      </c>
      <c r="O41" s="184" t="e">
        <f t="shared" si="9"/>
        <v>#N/A</v>
      </c>
      <c r="P41" s="184" t="e">
        <f t="shared" si="9"/>
        <v>#N/A</v>
      </c>
      <c r="Q41" s="184" t="e">
        <f t="shared" si="9"/>
        <v>#N/A</v>
      </c>
      <c r="R41" s="184" t="e">
        <f t="shared" si="9"/>
        <v>#N/A</v>
      </c>
      <c r="S41" s="184" t="e">
        <f t="shared" si="9"/>
        <v>#N/A</v>
      </c>
      <c r="T41" s="184" t="e">
        <f t="shared" si="9"/>
        <v>#N/A</v>
      </c>
      <c r="U41" s="184" t="e">
        <f t="shared" si="9"/>
        <v>#N/A</v>
      </c>
      <c r="V41" s="184" t="e">
        <f t="shared" si="9"/>
        <v>#N/A</v>
      </c>
      <c r="W41" s="184" t="e">
        <f t="shared" ref="W41:AB41" si="10">IF(ISERROR(W99),NA(),W99)</f>
        <v>#N/A</v>
      </c>
      <c r="X41" s="184" t="e">
        <f t="shared" si="10"/>
        <v>#N/A</v>
      </c>
      <c r="Y41" s="184" t="e">
        <f t="shared" si="10"/>
        <v>#N/A</v>
      </c>
      <c r="Z41" s="184" t="e">
        <f t="shared" si="10"/>
        <v>#N/A</v>
      </c>
      <c r="AA41" s="184" t="e">
        <f t="shared" si="10"/>
        <v>#N/A</v>
      </c>
      <c r="AB41" s="184" t="e">
        <f t="shared" si="10"/>
        <v>#N/A</v>
      </c>
      <c r="AC41" s="184" t="e">
        <f>IF(ISERROR(AC99),NA(),AC99)</f>
        <v>#N/A</v>
      </c>
      <c r="AD41" s="184" t="e">
        <f>IF(ISERROR(AD99),NA(),AD99)</f>
        <v>#N/A</v>
      </c>
      <c r="AE41" s="184" t="e">
        <f>IF(ISERROR(AE99),NA(),AE99)</f>
        <v>#N/A</v>
      </c>
      <c r="AG41" s="196"/>
      <c r="AH41" s="196"/>
      <c r="CC41" t="s">
        <v>401</v>
      </c>
      <c r="CF41" t="e">
        <v>#N/A</v>
      </c>
      <c r="CG41" t="e">
        <v>#N/A</v>
      </c>
      <c r="CH41" t="e">
        <v>#N/A</v>
      </c>
      <c r="CI41" t="e">
        <v>#N/A</v>
      </c>
      <c r="CJ41" t="e">
        <v>#N/A</v>
      </c>
      <c r="CK41" t="e">
        <v>#N/A</v>
      </c>
      <c r="CL41" t="e">
        <v>#N/A</v>
      </c>
      <c r="CM41" t="e">
        <v>#N/A</v>
      </c>
      <c r="CN41" t="e">
        <v>#N/A</v>
      </c>
      <c r="CO41" t="e">
        <v>#N/A</v>
      </c>
      <c r="CP41" t="e">
        <v>#N/A</v>
      </c>
      <c r="CQ41" t="e">
        <v>#N/A</v>
      </c>
      <c r="CR41" t="e">
        <v>#N/A</v>
      </c>
      <c r="CS41" t="e">
        <v>#N/A</v>
      </c>
      <c r="CT41" t="e">
        <v>#N/A</v>
      </c>
      <c r="CU41" t="e">
        <v>#N/A</v>
      </c>
      <c r="CV41" t="e">
        <v>#N/A</v>
      </c>
      <c r="CW41" t="e">
        <v>#N/A</v>
      </c>
      <c r="CX41" t="e">
        <v>#N/A</v>
      </c>
      <c r="CY41" t="e">
        <v>#N/A</v>
      </c>
      <c r="CZ41" t="e">
        <v>#N/A</v>
      </c>
      <c r="DA41" t="e">
        <v>#N/A</v>
      </c>
      <c r="DB41" t="e">
        <v>#N/A</v>
      </c>
      <c r="DC41" t="e">
        <v>#N/A</v>
      </c>
      <c r="DD41" t="e">
        <v>#N/A</v>
      </c>
      <c r="DE41" t="e">
        <v>#N/A</v>
      </c>
    </row>
    <row r="42" spans="1:109" ht="12.75" customHeight="1" x14ac:dyDescent="0.2">
      <c r="A42" s="8"/>
      <c r="B42" s="65"/>
      <c r="D42" s="3"/>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c r="AC42" s="147"/>
      <c r="AD42" s="147"/>
      <c r="AE42" s="147"/>
      <c r="AG42" s="65"/>
      <c r="AH42" s="65"/>
    </row>
    <row r="43" spans="1:109" ht="12.75" customHeight="1" x14ac:dyDescent="0.2">
      <c r="A43" s="445" t="b">
        <v>1</v>
      </c>
      <c r="B43" s="65" t="s">
        <v>287</v>
      </c>
      <c r="C43" t="s">
        <v>35</v>
      </c>
      <c r="D43" s="3" t="s">
        <v>248</v>
      </c>
      <c r="E43" s="409">
        <v>0</v>
      </c>
      <c r="F43" s="410">
        <v>0</v>
      </c>
      <c r="G43" s="410">
        <v>0</v>
      </c>
      <c r="H43" s="410">
        <v>0</v>
      </c>
      <c r="I43" s="410">
        <v>0</v>
      </c>
      <c r="J43" s="410">
        <v>0</v>
      </c>
      <c r="K43" s="410">
        <v>0</v>
      </c>
      <c r="L43" s="410">
        <v>0</v>
      </c>
      <c r="M43" s="410">
        <v>0</v>
      </c>
      <c r="N43" s="410">
        <v>0</v>
      </c>
      <c r="O43" s="410">
        <v>0</v>
      </c>
      <c r="P43" s="410">
        <v>0</v>
      </c>
      <c r="Q43" s="410">
        <v>0</v>
      </c>
      <c r="R43" s="410">
        <v>0</v>
      </c>
      <c r="S43" s="410">
        <v>0</v>
      </c>
      <c r="T43" s="410">
        <v>0</v>
      </c>
      <c r="U43" s="410">
        <v>0</v>
      </c>
      <c r="V43" s="410">
        <v>0</v>
      </c>
      <c r="W43" s="410">
        <v>0</v>
      </c>
      <c r="X43" s="410">
        <v>0</v>
      </c>
      <c r="Y43" s="410">
        <v>0</v>
      </c>
      <c r="Z43" s="410">
        <v>0</v>
      </c>
      <c r="AA43" s="410">
        <v>0</v>
      </c>
      <c r="AB43" s="410">
        <v>0</v>
      </c>
      <c r="AC43" s="410">
        <v>0</v>
      </c>
      <c r="AD43" s="410">
        <v>0</v>
      </c>
      <c r="AE43" s="410">
        <v>0</v>
      </c>
      <c r="AG43" s="455"/>
      <c r="AH43" s="455"/>
      <c r="CB43" t="b">
        <v>1</v>
      </c>
      <c r="CC43" t="s">
        <v>287</v>
      </c>
      <c r="CD43" t="s">
        <v>35</v>
      </c>
      <c r="CE43" t="s">
        <v>248</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row>
    <row r="44" spans="1:109" ht="12.75" customHeight="1" x14ac:dyDescent="0.2">
      <c r="A44" s="445" t="b">
        <v>1</v>
      </c>
      <c r="B44" s="65" t="s">
        <v>288</v>
      </c>
      <c r="C44" t="s">
        <v>36</v>
      </c>
      <c r="D44" s="3" t="s">
        <v>248</v>
      </c>
      <c r="E44" s="409">
        <v>0.48099999999999998</v>
      </c>
      <c r="F44" s="410">
        <v>0.438</v>
      </c>
      <c r="G44" s="410">
        <v>0.316</v>
      </c>
      <c r="H44" s="410">
        <v>0.32700000000000001</v>
      </c>
      <c r="I44" s="410">
        <v>0.32600000000000001</v>
      </c>
      <c r="J44" s="410">
        <v>0.36299999999999999</v>
      </c>
      <c r="K44" s="410">
        <v>0.33700000000000002</v>
      </c>
      <c r="L44" s="410">
        <v>0.36799999999999999</v>
      </c>
      <c r="M44" s="410">
        <v>0.35899999999999999</v>
      </c>
      <c r="N44" s="410">
        <v>0.33500000000000002</v>
      </c>
      <c r="O44" s="410">
        <v>0.36899999999999999</v>
      </c>
      <c r="P44" s="410">
        <v>0.33100000000000002</v>
      </c>
      <c r="Q44" s="410">
        <v>0.33300000000000002</v>
      </c>
      <c r="R44" s="410">
        <v>0.36299999999999999</v>
      </c>
      <c r="S44" s="410">
        <v>0.38</v>
      </c>
      <c r="T44" s="410">
        <v>0.35</v>
      </c>
      <c r="U44" s="410">
        <v>0.33</v>
      </c>
      <c r="V44" s="410">
        <v>0.3</v>
      </c>
      <c r="W44" s="410">
        <v>0.32</v>
      </c>
      <c r="X44" s="410">
        <v>0.19500000000000001</v>
      </c>
      <c r="Y44" s="410">
        <v>0.31790000000000002</v>
      </c>
      <c r="Z44" s="410">
        <v>0.33729999999999999</v>
      </c>
      <c r="AA44" s="410">
        <v>0.29630000000000001</v>
      </c>
      <c r="AB44" s="410">
        <v>0.27489999999999998</v>
      </c>
      <c r="AC44" s="410">
        <v>0.20300000000000001</v>
      </c>
      <c r="AD44" s="494" t="s">
        <v>1424</v>
      </c>
      <c r="AE44" s="494" t="s">
        <v>1424</v>
      </c>
      <c r="AG44" s="551" t="s">
        <v>1425</v>
      </c>
      <c r="AH44" s="455"/>
      <c r="CB44" t="b">
        <v>1</v>
      </c>
      <c r="CC44" t="s">
        <v>288</v>
      </c>
      <c r="CD44" t="s">
        <v>36</v>
      </c>
      <c r="CE44" t="s">
        <v>248</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row>
    <row r="45" spans="1:109" ht="12.75" customHeight="1" x14ac:dyDescent="0.2">
      <c r="A45" s="445" t="b">
        <v>1</v>
      </c>
      <c r="B45" s="65" t="s">
        <v>286</v>
      </c>
      <c r="C45" t="s">
        <v>37</v>
      </c>
      <c r="D45" s="3" t="s">
        <v>248</v>
      </c>
      <c r="E45" s="410">
        <v>0</v>
      </c>
      <c r="F45" s="410">
        <v>0</v>
      </c>
      <c r="G45" s="410">
        <v>0</v>
      </c>
      <c r="H45" s="410">
        <v>0</v>
      </c>
      <c r="I45" s="410">
        <v>0</v>
      </c>
      <c r="J45" s="410">
        <v>0</v>
      </c>
      <c r="K45" s="410">
        <v>0</v>
      </c>
      <c r="L45" s="410">
        <v>0</v>
      </c>
      <c r="M45" s="410">
        <v>0</v>
      </c>
      <c r="N45" s="410">
        <v>0</v>
      </c>
      <c r="O45" s="410">
        <v>0</v>
      </c>
      <c r="P45" s="410">
        <v>0</v>
      </c>
      <c r="Q45" s="410">
        <v>0</v>
      </c>
      <c r="R45" s="410">
        <v>0</v>
      </c>
      <c r="S45" s="410">
        <v>0</v>
      </c>
      <c r="T45" s="410">
        <v>0</v>
      </c>
      <c r="U45" s="410">
        <v>0</v>
      </c>
      <c r="V45" s="410">
        <v>0</v>
      </c>
      <c r="W45" s="410">
        <v>0</v>
      </c>
      <c r="X45" s="410">
        <v>0</v>
      </c>
      <c r="Y45" s="410">
        <v>0</v>
      </c>
      <c r="Z45" s="410">
        <v>0</v>
      </c>
      <c r="AA45" s="410">
        <v>0</v>
      </c>
      <c r="AB45" s="410">
        <v>0</v>
      </c>
      <c r="AC45" s="410">
        <v>0</v>
      </c>
      <c r="AD45" s="410">
        <v>0</v>
      </c>
      <c r="AE45" s="410">
        <v>0</v>
      </c>
      <c r="AG45" s="455"/>
      <c r="AH45" s="455"/>
      <c r="CB45" t="b">
        <v>1</v>
      </c>
      <c r="CC45" t="s">
        <v>286</v>
      </c>
      <c r="CD45" t="s">
        <v>37</v>
      </c>
      <c r="CE45" t="s">
        <v>248</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row>
    <row r="46" spans="1:109" ht="12.75" customHeight="1" x14ac:dyDescent="0.2">
      <c r="A46" s="445" t="b">
        <v>1</v>
      </c>
      <c r="B46" s="146" t="s">
        <v>264</v>
      </c>
      <c r="C46" t="s">
        <v>38</v>
      </c>
      <c r="D46" s="3" t="s">
        <v>248</v>
      </c>
      <c r="E46" s="410">
        <v>3.4200000000000001E-2</v>
      </c>
      <c r="F46" s="410">
        <v>3.2399999999999998E-2</v>
      </c>
      <c r="G46" s="410">
        <v>1.89E-2</v>
      </c>
      <c r="H46" s="410">
        <v>1.83E-2</v>
      </c>
      <c r="I46" s="410">
        <v>1.7000000000000001E-2</v>
      </c>
      <c r="J46" s="410">
        <v>1.7999999999999999E-2</v>
      </c>
      <c r="K46" s="410">
        <v>1.7000000000000001E-2</v>
      </c>
      <c r="L46" s="410">
        <v>1.67E-2</v>
      </c>
      <c r="M46" s="410">
        <v>1.6299999999999999E-2</v>
      </c>
      <c r="N46" s="410">
        <v>1.09E-2</v>
      </c>
      <c r="O46" s="410">
        <v>6.4999999999999997E-3</v>
      </c>
      <c r="P46" s="410">
        <v>6.6E-3</v>
      </c>
      <c r="Q46" s="410">
        <v>6.4000000000000003E-3</v>
      </c>
      <c r="R46" s="410">
        <v>6.4999999999999997E-3</v>
      </c>
      <c r="S46" s="410">
        <v>6.4000000000000003E-3</v>
      </c>
      <c r="T46" s="410">
        <v>6.4999999999999997E-3</v>
      </c>
      <c r="U46" s="410">
        <v>6.7000000000000002E-3</v>
      </c>
      <c r="V46" s="410">
        <v>6.6E-3</v>
      </c>
      <c r="W46" s="410">
        <v>6.6E-3</v>
      </c>
      <c r="X46" s="410">
        <v>5.1000000000000004E-3</v>
      </c>
      <c r="Y46" s="410">
        <v>4.7000000000000002E-3</v>
      </c>
      <c r="Z46" s="410">
        <v>4.7000000000000002E-3</v>
      </c>
      <c r="AA46" s="410">
        <v>4.4999999999999997E-3</v>
      </c>
      <c r="AB46" s="410">
        <v>3.0000000000000001E-3</v>
      </c>
      <c r="AC46" s="410">
        <v>5.0000000000000001E-4</v>
      </c>
      <c r="AD46" s="494" t="s">
        <v>1424</v>
      </c>
      <c r="AE46" s="494" t="s">
        <v>1424</v>
      </c>
      <c r="AG46" s="551" t="s">
        <v>1426</v>
      </c>
      <c r="AH46" s="455"/>
      <c r="CB46" t="b">
        <v>1</v>
      </c>
      <c r="CC46" t="s">
        <v>264</v>
      </c>
      <c r="CD46" t="s">
        <v>38</v>
      </c>
      <c r="CE46" t="s">
        <v>248</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row>
    <row r="47" spans="1:109" ht="12.75" customHeight="1" x14ac:dyDescent="0.2">
      <c r="A47" s="445" t="b">
        <v>1</v>
      </c>
      <c r="B47" s="146" t="s">
        <v>265</v>
      </c>
      <c r="C47" t="s">
        <v>39</v>
      </c>
      <c r="D47" s="3" t="s">
        <v>248</v>
      </c>
      <c r="E47" s="410">
        <v>0</v>
      </c>
      <c r="F47" s="410">
        <v>0</v>
      </c>
      <c r="G47" s="410">
        <v>0</v>
      </c>
      <c r="H47" s="410">
        <v>0</v>
      </c>
      <c r="I47" s="410">
        <v>0</v>
      </c>
      <c r="J47" s="410">
        <v>0</v>
      </c>
      <c r="K47" s="410">
        <v>0</v>
      </c>
      <c r="L47" s="410">
        <v>0</v>
      </c>
      <c r="M47" s="410">
        <v>0</v>
      </c>
      <c r="N47" s="410">
        <v>0</v>
      </c>
      <c r="O47" s="410">
        <v>0</v>
      </c>
      <c r="P47" s="410">
        <v>0</v>
      </c>
      <c r="Q47" s="410">
        <v>0</v>
      </c>
      <c r="R47" s="410">
        <v>0</v>
      </c>
      <c r="S47" s="410">
        <v>0</v>
      </c>
      <c r="T47" s="410">
        <v>0</v>
      </c>
      <c r="U47" s="410">
        <v>0</v>
      </c>
      <c r="V47" s="410">
        <v>0</v>
      </c>
      <c r="W47" s="410">
        <v>0</v>
      </c>
      <c r="X47" s="410">
        <v>0</v>
      </c>
      <c r="Y47" s="410">
        <v>0</v>
      </c>
      <c r="Z47" s="410">
        <v>0</v>
      </c>
      <c r="AA47" s="410">
        <v>0</v>
      </c>
      <c r="AB47" s="410">
        <v>0</v>
      </c>
      <c r="AC47" s="410">
        <v>0</v>
      </c>
      <c r="AD47" s="410">
        <v>0</v>
      </c>
      <c r="AE47" s="410">
        <v>0</v>
      </c>
      <c r="AG47" s="455"/>
      <c r="AH47" s="455"/>
      <c r="CB47" t="b">
        <v>1</v>
      </c>
      <c r="CC47" t="s">
        <v>265</v>
      </c>
      <c r="CD47" t="s">
        <v>39</v>
      </c>
      <c r="CE47" t="s">
        <v>248</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row>
    <row r="48" spans="1:109" hidden="1" x14ac:dyDescent="0.2">
      <c r="A48" s="37"/>
      <c r="B48" s="196" t="s">
        <v>401</v>
      </c>
      <c r="D48" s="183"/>
      <c r="E48" s="184">
        <f>IF(ISERROR(E100),NA(),E100)</f>
        <v>1</v>
      </c>
      <c r="F48" s="184">
        <f t="shared" ref="F48:V48" si="11">IF(ISERROR(F100),NA(),F100)</f>
        <v>1</v>
      </c>
      <c r="G48" s="184">
        <f t="shared" si="11"/>
        <v>1</v>
      </c>
      <c r="H48" s="184">
        <f t="shared" si="11"/>
        <v>1</v>
      </c>
      <c r="I48" s="184">
        <f t="shared" si="11"/>
        <v>1</v>
      </c>
      <c r="J48" s="184">
        <f t="shared" si="11"/>
        <v>1</v>
      </c>
      <c r="K48" s="184">
        <f t="shared" si="11"/>
        <v>1</v>
      </c>
      <c r="L48" s="184">
        <f t="shared" si="11"/>
        <v>1</v>
      </c>
      <c r="M48" s="184">
        <f t="shared" si="11"/>
        <v>1</v>
      </c>
      <c r="N48" s="184">
        <f t="shared" si="11"/>
        <v>1</v>
      </c>
      <c r="O48" s="184">
        <f t="shared" si="11"/>
        <v>1</v>
      </c>
      <c r="P48" s="184">
        <f t="shared" si="11"/>
        <v>1</v>
      </c>
      <c r="Q48" s="184">
        <f t="shared" si="11"/>
        <v>1</v>
      </c>
      <c r="R48" s="184">
        <f t="shared" si="11"/>
        <v>1</v>
      </c>
      <c r="S48" s="184">
        <f t="shared" si="11"/>
        <v>1</v>
      </c>
      <c r="T48" s="184">
        <f t="shared" si="11"/>
        <v>1</v>
      </c>
      <c r="U48" s="184">
        <f t="shared" si="11"/>
        <v>1</v>
      </c>
      <c r="V48" s="184">
        <f t="shared" si="11"/>
        <v>1</v>
      </c>
      <c r="W48" s="184">
        <f t="shared" ref="W48:AB48" si="12">IF(ISERROR(W100),NA(),W100)</f>
        <v>1</v>
      </c>
      <c r="X48" s="184">
        <f t="shared" si="12"/>
        <v>1</v>
      </c>
      <c r="Y48" s="184">
        <f t="shared" si="12"/>
        <v>1</v>
      </c>
      <c r="Z48" s="184">
        <f t="shared" si="12"/>
        <v>1</v>
      </c>
      <c r="AA48" s="184">
        <f t="shared" si="12"/>
        <v>1</v>
      </c>
      <c r="AB48" s="184">
        <f t="shared" si="12"/>
        <v>1</v>
      </c>
      <c r="AC48" s="184">
        <f>IF(ISERROR(AC100),NA(),AC100)</f>
        <v>1</v>
      </c>
      <c r="AD48" s="184" t="e">
        <f>IF(ISERROR(AD100),NA(),AD100)</f>
        <v>#N/A</v>
      </c>
      <c r="AE48" s="184" t="e">
        <f>IF(ISERROR(AE100),NA(),AE100)</f>
        <v>#N/A</v>
      </c>
      <c r="AG48" s="196"/>
      <c r="AH48" s="196"/>
      <c r="CC48" t="s">
        <v>401</v>
      </c>
      <c r="CF48" t="e">
        <v>#N/A</v>
      </c>
      <c r="CG48" t="e">
        <v>#N/A</v>
      </c>
      <c r="CH48" t="e">
        <v>#N/A</v>
      </c>
      <c r="CI48" t="e">
        <v>#N/A</v>
      </c>
      <c r="CJ48" t="e">
        <v>#N/A</v>
      </c>
      <c r="CK48" t="e">
        <v>#N/A</v>
      </c>
      <c r="CL48" t="e">
        <v>#N/A</v>
      </c>
      <c r="CM48" t="e">
        <v>#N/A</v>
      </c>
      <c r="CN48" t="e">
        <v>#N/A</v>
      </c>
      <c r="CO48" t="e">
        <v>#N/A</v>
      </c>
      <c r="CP48" t="e">
        <v>#N/A</v>
      </c>
      <c r="CQ48" t="e">
        <v>#N/A</v>
      </c>
      <c r="CR48" t="e">
        <v>#N/A</v>
      </c>
      <c r="CS48" t="e">
        <v>#N/A</v>
      </c>
      <c r="CT48" t="e">
        <v>#N/A</v>
      </c>
      <c r="CU48" t="e">
        <v>#N/A</v>
      </c>
      <c r="CV48" t="e">
        <v>#N/A</v>
      </c>
      <c r="CW48" t="e">
        <v>#N/A</v>
      </c>
      <c r="CX48" t="e">
        <v>#N/A</v>
      </c>
      <c r="CY48" t="e">
        <v>#N/A</v>
      </c>
      <c r="CZ48" t="e">
        <v>#N/A</v>
      </c>
      <c r="DA48" t="e">
        <v>#N/A</v>
      </c>
      <c r="DB48" t="e">
        <v>#N/A</v>
      </c>
      <c r="DC48" t="e">
        <v>#N/A</v>
      </c>
      <c r="DD48" t="e">
        <v>#N/A</v>
      </c>
      <c r="DE48" t="e">
        <v>#N/A</v>
      </c>
    </row>
    <row r="50" spans="1:81" ht="12.75" customHeight="1" x14ac:dyDescent="0.2">
      <c r="A50" s="140"/>
      <c r="B50" s="141" t="s">
        <v>266</v>
      </c>
      <c r="D50" s="140"/>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c r="AC50" s="148"/>
      <c r="AD50" s="148"/>
      <c r="AE50" s="148"/>
      <c r="AG50" s="141"/>
      <c r="AH50" s="141"/>
      <c r="CC50" t="s">
        <v>266</v>
      </c>
    </row>
    <row r="52" spans="1:81" ht="12.75" customHeight="1" x14ac:dyDescent="0.25">
      <c r="A52" s="469" t="s">
        <v>10</v>
      </c>
      <c r="CB52" t="s">
        <v>10</v>
      </c>
    </row>
    <row r="58" spans="1:81" ht="12.75" hidden="1" customHeight="1" x14ac:dyDescent="0.2">
      <c r="A58" s="6" t="s">
        <v>476</v>
      </c>
      <c r="CB58" t="s">
        <v>476</v>
      </c>
    </row>
    <row r="59" spans="1:81" ht="12.75" hidden="1" customHeight="1" x14ac:dyDescent="0.2"/>
    <row r="60" spans="1:81" ht="12.75" hidden="1" customHeight="1" x14ac:dyDescent="0.2">
      <c r="A60" s="346" t="s">
        <v>326</v>
      </c>
      <c r="B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G60" s="347"/>
      <c r="AH60" s="347"/>
    </row>
    <row r="61" spans="1:81" s="360" customFormat="1" ht="12.75" hidden="1" customHeight="1" x14ac:dyDescent="0.2">
      <c r="A61" s="359"/>
      <c r="B61" s="348" t="s">
        <v>247</v>
      </c>
      <c r="D61" s="359"/>
      <c r="E61" s="359">
        <f>IF(AND($A$5, E5&gt;0),1,0)</f>
        <v>1</v>
      </c>
      <c r="F61" s="359">
        <f t="shared" ref="F61:V61" si="13">IF(AND($A$5, F5&gt;0),1,0)</f>
        <v>1</v>
      </c>
      <c r="G61" s="359">
        <f t="shared" si="13"/>
        <v>1</v>
      </c>
      <c r="H61" s="359">
        <f t="shared" si="13"/>
        <v>1</v>
      </c>
      <c r="I61" s="359">
        <f t="shared" si="13"/>
        <v>1</v>
      </c>
      <c r="J61" s="359">
        <f t="shared" si="13"/>
        <v>1</v>
      </c>
      <c r="K61" s="359">
        <f t="shared" si="13"/>
        <v>1</v>
      </c>
      <c r="L61" s="359">
        <f t="shared" si="13"/>
        <v>1</v>
      </c>
      <c r="M61" s="359">
        <f t="shared" si="13"/>
        <v>1</v>
      </c>
      <c r="N61" s="359">
        <f t="shared" si="13"/>
        <v>1</v>
      </c>
      <c r="O61" s="359">
        <f t="shared" si="13"/>
        <v>1</v>
      </c>
      <c r="P61" s="359">
        <f t="shared" si="13"/>
        <v>1</v>
      </c>
      <c r="Q61" s="359">
        <f t="shared" si="13"/>
        <v>1</v>
      </c>
      <c r="R61" s="359">
        <f t="shared" si="13"/>
        <v>1</v>
      </c>
      <c r="S61" s="359">
        <f t="shared" si="13"/>
        <v>1</v>
      </c>
      <c r="T61" s="359">
        <f t="shared" si="13"/>
        <v>1</v>
      </c>
      <c r="U61" s="359">
        <f t="shared" si="13"/>
        <v>1</v>
      </c>
      <c r="V61" s="359">
        <f t="shared" si="13"/>
        <v>1</v>
      </c>
      <c r="W61" s="359">
        <f t="shared" ref="W61:AB61" si="14">IF(AND($A$5, W5&gt;0),1,0)</f>
        <v>1</v>
      </c>
      <c r="X61" s="359">
        <f t="shared" si="14"/>
        <v>1</v>
      </c>
      <c r="Y61" s="359">
        <f t="shared" si="14"/>
        <v>1</v>
      </c>
      <c r="Z61" s="359">
        <f t="shared" si="14"/>
        <v>1</v>
      </c>
      <c r="AA61" s="359">
        <f t="shared" si="14"/>
        <v>1</v>
      </c>
      <c r="AB61" s="359">
        <f t="shared" si="14"/>
        <v>1</v>
      </c>
      <c r="AC61" s="359">
        <f>IF(AND($A$5, AC5&gt;0),1,0)</f>
        <v>1</v>
      </c>
      <c r="AD61" s="359">
        <f>IF(AND($A$5, AD5&gt;0),1,0)</f>
        <v>1</v>
      </c>
      <c r="AE61" s="359">
        <f>IF(AND($A$5, AE5&gt;0),1,0)</f>
        <v>1</v>
      </c>
      <c r="AG61" s="359"/>
      <c r="AH61" s="359"/>
    </row>
    <row r="62" spans="1:81" s="360" customFormat="1" ht="12.75" hidden="1" customHeight="1" x14ac:dyDescent="0.2">
      <c r="A62" s="359"/>
      <c r="B62" s="348" t="s">
        <v>250</v>
      </c>
      <c r="D62" s="359"/>
      <c r="E62" s="359">
        <f>IF(AND($A$6, E6&gt;0),1,0)</f>
        <v>1</v>
      </c>
      <c r="F62" s="359">
        <f t="shared" ref="F62:V62" si="15">IF(AND($A$6, F6&gt;0),1,0)</f>
        <v>1</v>
      </c>
      <c r="G62" s="359">
        <f t="shared" si="15"/>
        <v>1</v>
      </c>
      <c r="H62" s="359">
        <f t="shared" si="15"/>
        <v>1</v>
      </c>
      <c r="I62" s="359">
        <f t="shared" si="15"/>
        <v>1</v>
      </c>
      <c r="J62" s="359">
        <f t="shared" si="15"/>
        <v>1</v>
      </c>
      <c r="K62" s="359">
        <f t="shared" si="15"/>
        <v>1</v>
      </c>
      <c r="L62" s="359">
        <f t="shared" si="15"/>
        <v>1</v>
      </c>
      <c r="M62" s="359">
        <f t="shared" si="15"/>
        <v>1</v>
      </c>
      <c r="N62" s="359">
        <f t="shared" si="15"/>
        <v>1</v>
      </c>
      <c r="O62" s="359">
        <f t="shared" si="15"/>
        <v>1</v>
      </c>
      <c r="P62" s="359">
        <f t="shared" si="15"/>
        <v>1</v>
      </c>
      <c r="Q62" s="359">
        <f t="shared" si="15"/>
        <v>1</v>
      </c>
      <c r="R62" s="359">
        <f t="shared" si="15"/>
        <v>1</v>
      </c>
      <c r="S62" s="359">
        <f t="shared" si="15"/>
        <v>1</v>
      </c>
      <c r="T62" s="359">
        <f t="shared" si="15"/>
        <v>1</v>
      </c>
      <c r="U62" s="359">
        <f t="shared" si="15"/>
        <v>1</v>
      </c>
      <c r="V62" s="359">
        <f t="shared" si="15"/>
        <v>1</v>
      </c>
      <c r="W62" s="359">
        <f t="shared" ref="W62:AB62" si="16">IF(AND($A$6, W6&gt;0),1,0)</f>
        <v>1</v>
      </c>
      <c r="X62" s="359">
        <f t="shared" si="16"/>
        <v>1</v>
      </c>
      <c r="Y62" s="359">
        <f t="shared" si="16"/>
        <v>1</v>
      </c>
      <c r="Z62" s="359">
        <f t="shared" si="16"/>
        <v>1</v>
      </c>
      <c r="AA62" s="359">
        <f t="shared" si="16"/>
        <v>1</v>
      </c>
      <c r="AB62" s="359">
        <f t="shared" si="16"/>
        <v>1</v>
      </c>
      <c r="AC62" s="359">
        <f>IF(AND($A$6, AC6&gt;0),1,0)</f>
        <v>1</v>
      </c>
      <c r="AD62" s="359">
        <f>IF(AND($A$6, AD6&gt;0),1,0)</f>
        <v>1</v>
      </c>
      <c r="AE62" s="359">
        <f>IF(AND($A$6, AE6&gt;0),1,0)</f>
        <v>1</v>
      </c>
      <c r="AG62" s="359"/>
      <c r="AH62" s="359"/>
    </row>
    <row r="63" spans="1:81" s="360" customFormat="1" ht="12.75" hidden="1" customHeight="1" x14ac:dyDescent="0.2">
      <c r="A63" s="359"/>
      <c r="B63" s="348" t="s">
        <v>249</v>
      </c>
      <c r="D63" s="359"/>
      <c r="E63" s="359">
        <f>IF(AND($A$7, E7&gt;0),1,0)</f>
        <v>1</v>
      </c>
      <c r="F63" s="359">
        <f t="shared" ref="F63:V63" si="17">IF(AND($A$7, F7&gt;0),1,0)</f>
        <v>1</v>
      </c>
      <c r="G63" s="359">
        <f t="shared" si="17"/>
        <v>1</v>
      </c>
      <c r="H63" s="359">
        <f t="shared" si="17"/>
        <v>1</v>
      </c>
      <c r="I63" s="359">
        <f t="shared" si="17"/>
        <v>1</v>
      </c>
      <c r="J63" s="359">
        <f t="shared" si="17"/>
        <v>1</v>
      </c>
      <c r="K63" s="359">
        <f t="shared" si="17"/>
        <v>1</v>
      </c>
      <c r="L63" s="359">
        <f t="shared" si="17"/>
        <v>1</v>
      </c>
      <c r="M63" s="359">
        <f t="shared" si="17"/>
        <v>1</v>
      </c>
      <c r="N63" s="359">
        <f t="shared" si="17"/>
        <v>1</v>
      </c>
      <c r="O63" s="359">
        <f t="shared" si="17"/>
        <v>1</v>
      </c>
      <c r="P63" s="359">
        <f t="shared" si="17"/>
        <v>1</v>
      </c>
      <c r="Q63" s="359">
        <f t="shared" si="17"/>
        <v>1</v>
      </c>
      <c r="R63" s="359">
        <f t="shared" si="17"/>
        <v>1</v>
      </c>
      <c r="S63" s="359">
        <f t="shared" si="17"/>
        <v>1</v>
      </c>
      <c r="T63" s="359">
        <f t="shared" si="17"/>
        <v>1</v>
      </c>
      <c r="U63" s="359">
        <f t="shared" si="17"/>
        <v>1</v>
      </c>
      <c r="V63" s="359">
        <f t="shared" si="17"/>
        <v>1</v>
      </c>
      <c r="W63" s="359">
        <f t="shared" ref="W63:AB63" si="18">IF(AND($A$7, W7&gt;0),1,0)</f>
        <v>1</v>
      </c>
      <c r="X63" s="359">
        <f t="shared" si="18"/>
        <v>1</v>
      </c>
      <c r="Y63" s="359">
        <f t="shared" si="18"/>
        <v>1</v>
      </c>
      <c r="Z63" s="359">
        <f t="shared" si="18"/>
        <v>1</v>
      </c>
      <c r="AA63" s="359">
        <f t="shared" si="18"/>
        <v>1</v>
      </c>
      <c r="AB63" s="359">
        <f t="shared" si="18"/>
        <v>1</v>
      </c>
      <c r="AC63" s="359">
        <f>IF(AND($A$7, AC7&gt;0),1,0)</f>
        <v>1</v>
      </c>
      <c r="AD63" s="359">
        <f>IF(AND($A$7, AD7&gt;0),1,0)</f>
        <v>1</v>
      </c>
      <c r="AE63" s="359">
        <f>IF(AND($A$7, AE7&gt;0),1,0)</f>
        <v>1</v>
      </c>
      <c r="AG63" s="359"/>
      <c r="AH63" s="359"/>
    </row>
    <row r="64" spans="1:81" s="360" customFormat="1" ht="12.75" hidden="1" customHeight="1" x14ac:dyDescent="0.2">
      <c r="A64" s="359"/>
      <c r="B64" s="348" t="s">
        <v>320</v>
      </c>
      <c r="D64" s="359"/>
      <c r="E64" s="359">
        <f>IF(AND($A$8, E8&gt;0),1,0)</f>
        <v>1</v>
      </c>
      <c r="F64" s="359">
        <f t="shared" ref="F64:V64" si="19">IF(AND($A$8, F8&gt;0),1,0)</f>
        <v>1</v>
      </c>
      <c r="G64" s="359">
        <f t="shared" si="19"/>
        <v>1</v>
      </c>
      <c r="H64" s="359">
        <f t="shared" si="19"/>
        <v>1</v>
      </c>
      <c r="I64" s="359">
        <f t="shared" si="19"/>
        <v>1</v>
      </c>
      <c r="J64" s="359">
        <f t="shared" si="19"/>
        <v>1</v>
      </c>
      <c r="K64" s="359">
        <f t="shared" si="19"/>
        <v>1</v>
      </c>
      <c r="L64" s="359">
        <f t="shared" si="19"/>
        <v>1</v>
      </c>
      <c r="M64" s="359">
        <f t="shared" si="19"/>
        <v>1</v>
      </c>
      <c r="N64" s="359">
        <f t="shared" si="19"/>
        <v>1</v>
      </c>
      <c r="O64" s="359">
        <f t="shared" si="19"/>
        <v>1</v>
      </c>
      <c r="P64" s="359">
        <f t="shared" si="19"/>
        <v>1</v>
      </c>
      <c r="Q64" s="359">
        <f t="shared" si="19"/>
        <v>1</v>
      </c>
      <c r="R64" s="359">
        <f t="shared" si="19"/>
        <v>1</v>
      </c>
      <c r="S64" s="359">
        <f t="shared" si="19"/>
        <v>1</v>
      </c>
      <c r="T64" s="359">
        <f t="shared" si="19"/>
        <v>1</v>
      </c>
      <c r="U64" s="359">
        <f t="shared" si="19"/>
        <v>1</v>
      </c>
      <c r="V64" s="359">
        <f t="shared" si="19"/>
        <v>1</v>
      </c>
      <c r="W64" s="359">
        <f t="shared" ref="W64:AB64" si="20">IF(AND($A$8, W8&gt;0),1,0)</f>
        <v>1</v>
      </c>
      <c r="X64" s="359">
        <f t="shared" si="20"/>
        <v>1</v>
      </c>
      <c r="Y64" s="359">
        <f t="shared" si="20"/>
        <v>1</v>
      </c>
      <c r="Z64" s="359">
        <f t="shared" si="20"/>
        <v>1</v>
      </c>
      <c r="AA64" s="359">
        <f t="shared" si="20"/>
        <v>1</v>
      </c>
      <c r="AB64" s="359">
        <f t="shared" si="20"/>
        <v>1</v>
      </c>
      <c r="AC64" s="359">
        <f>IF(AND($A$8, AC8&gt;0),1,0)</f>
        <v>1</v>
      </c>
      <c r="AD64" s="359">
        <f>IF(AND($A$8, AD8&gt;0),1,0)</f>
        <v>1</v>
      </c>
      <c r="AE64" s="359">
        <f>IF(AND($A$8, AE8&gt;0),1,0)</f>
        <v>1</v>
      </c>
      <c r="AG64" s="359"/>
      <c r="AH64" s="359"/>
    </row>
    <row r="65" spans="1:34" s="360" customFormat="1" ht="12.75" hidden="1" customHeight="1" x14ac:dyDescent="0.2">
      <c r="A65" s="359"/>
      <c r="B65" s="348" t="s">
        <v>280</v>
      </c>
      <c r="D65" s="359"/>
      <c r="E65" s="359">
        <f>IF(AND($A$9, E9&gt;0),1,0)</f>
        <v>0</v>
      </c>
      <c r="F65" s="359">
        <f t="shared" ref="F65:V65" si="21">IF(AND($A$9, F9&gt;0),1,0)</f>
        <v>0</v>
      </c>
      <c r="G65" s="359">
        <f t="shared" si="21"/>
        <v>0</v>
      </c>
      <c r="H65" s="359">
        <f t="shared" si="21"/>
        <v>0</v>
      </c>
      <c r="I65" s="359">
        <f t="shared" si="21"/>
        <v>0</v>
      </c>
      <c r="J65" s="359">
        <f t="shared" si="21"/>
        <v>0</v>
      </c>
      <c r="K65" s="359">
        <f t="shared" si="21"/>
        <v>0</v>
      </c>
      <c r="L65" s="359">
        <f t="shared" si="21"/>
        <v>0</v>
      </c>
      <c r="M65" s="359">
        <f t="shared" si="21"/>
        <v>0</v>
      </c>
      <c r="N65" s="359">
        <f t="shared" si="21"/>
        <v>0</v>
      </c>
      <c r="O65" s="359">
        <f t="shared" si="21"/>
        <v>0</v>
      </c>
      <c r="P65" s="359">
        <f t="shared" si="21"/>
        <v>0</v>
      </c>
      <c r="Q65" s="359">
        <f t="shared" si="21"/>
        <v>0</v>
      </c>
      <c r="R65" s="359">
        <f t="shared" si="21"/>
        <v>0</v>
      </c>
      <c r="S65" s="359">
        <f t="shared" si="21"/>
        <v>0</v>
      </c>
      <c r="T65" s="359">
        <f t="shared" si="21"/>
        <v>0</v>
      </c>
      <c r="U65" s="359">
        <f t="shared" si="21"/>
        <v>0</v>
      </c>
      <c r="V65" s="359">
        <f t="shared" si="21"/>
        <v>0</v>
      </c>
      <c r="W65" s="359">
        <f t="shared" ref="W65:AB65" si="22">IF(AND($A$9, W9&gt;0),1,0)</f>
        <v>0</v>
      </c>
      <c r="X65" s="359">
        <f t="shared" si="22"/>
        <v>0</v>
      </c>
      <c r="Y65" s="359">
        <f t="shared" si="22"/>
        <v>0</v>
      </c>
      <c r="Z65" s="359">
        <f t="shared" si="22"/>
        <v>0</v>
      </c>
      <c r="AA65" s="359">
        <f t="shared" si="22"/>
        <v>0</v>
      </c>
      <c r="AB65" s="359">
        <f t="shared" si="22"/>
        <v>0</v>
      </c>
      <c r="AC65" s="359">
        <f>IF(AND($A$9, AC9&gt;0),1,0)</f>
        <v>0</v>
      </c>
      <c r="AD65" s="359">
        <f>IF(AND($A$9, AD9&gt;0),1,0)</f>
        <v>0</v>
      </c>
      <c r="AE65" s="359">
        <f>IF(AND($A$9, AE9&gt;0),1,0)</f>
        <v>0</v>
      </c>
      <c r="AG65" s="359"/>
      <c r="AH65" s="359"/>
    </row>
    <row r="66" spans="1:34" s="360" customFormat="1" ht="12.75" hidden="1" customHeight="1" x14ac:dyDescent="0.2">
      <c r="A66" s="359"/>
      <c r="B66" s="348" t="s">
        <v>281</v>
      </c>
      <c r="D66" s="359"/>
      <c r="E66" s="359">
        <f>IF(AND($A$10, E10&gt;0),1,0)</f>
        <v>0</v>
      </c>
      <c r="F66" s="359">
        <f t="shared" ref="F66:V66" si="23">IF(AND($A$10, F10&gt;0),1,0)</f>
        <v>0</v>
      </c>
      <c r="G66" s="359">
        <f t="shared" si="23"/>
        <v>0</v>
      </c>
      <c r="H66" s="359">
        <f t="shared" si="23"/>
        <v>0</v>
      </c>
      <c r="I66" s="359">
        <f t="shared" si="23"/>
        <v>0</v>
      </c>
      <c r="J66" s="359">
        <f t="shared" si="23"/>
        <v>0</v>
      </c>
      <c r="K66" s="359">
        <f t="shared" si="23"/>
        <v>0</v>
      </c>
      <c r="L66" s="359">
        <f t="shared" si="23"/>
        <v>0</v>
      </c>
      <c r="M66" s="359">
        <f t="shared" si="23"/>
        <v>0</v>
      </c>
      <c r="N66" s="359">
        <f t="shared" si="23"/>
        <v>0</v>
      </c>
      <c r="O66" s="359">
        <f t="shared" si="23"/>
        <v>0</v>
      </c>
      <c r="P66" s="359">
        <f t="shared" si="23"/>
        <v>0</v>
      </c>
      <c r="Q66" s="359">
        <f t="shared" si="23"/>
        <v>0</v>
      </c>
      <c r="R66" s="359">
        <f t="shared" si="23"/>
        <v>0</v>
      </c>
      <c r="S66" s="359">
        <f t="shared" si="23"/>
        <v>0</v>
      </c>
      <c r="T66" s="359">
        <f t="shared" si="23"/>
        <v>0</v>
      </c>
      <c r="U66" s="359">
        <f t="shared" si="23"/>
        <v>0</v>
      </c>
      <c r="V66" s="359">
        <f t="shared" si="23"/>
        <v>0</v>
      </c>
      <c r="W66" s="359">
        <f t="shared" ref="W66:AB66" si="24">IF(AND($A$10, W10&gt;0),1,0)</f>
        <v>0</v>
      </c>
      <c r="X66" s="359">
        <f t="shared" si="24"/>
        <v>0</v>
      </c>
      <c r="Y66" s="359">
        <f t="shared" si="24"/>
        <v>0</v>
      </c>
      <c r="Z66" s="359">
        <f t="shared" si="24"/>
        <v>0</v>
      </c>
      <c r="AA66" s="359">
        <f t="shared" si="24"/>
        <v>0</v>
      </c>
      <c r="AB66" s="359">
        <f t="shared" si="24"/>
        <v>0</v>
      </c>
      <c r="AC66" s="359">
        <f>IF(AND($A$10, AC10&gt;0),1,0)</f>
        <v>0</v>
      </c>
      <c r="AD66" s="359">
        <f>IF(AND($A$10, AD10&gt;0),1,0)</f>
        <v>0</v>
      </c>
      <c r="AE66" s="359">
        <f>IF(AND($A$10, AE10&gt;0),1,0)</f>
        <v>0</v>
      </c>
      <c r="AG66" s="359"/>
      <c r="AH66" s="359"/>
    </row>
    <row r="67" spans="1:34" s="360" customFormat="1" ht="12.75" hidden="1" customHeight="1" x14ac:dyDescent="0.2">
      <c r="A67" s="359"/>
      <c r="B67" s="348" t="s">
        <v>282</v>
      </c>
      <c r="D67" s="359"/>
      <c r="E67" s="359">
        <f>IF(AND($A$13, E13&gt;0),1,0)</f>
        <v>1</v>
      </c>
      <c r="F67" s="359">
        <f t="shared" ref="F67:V67" si="25">IF(AND($A$13, F13&gt;0),1,0)</f>
        <v>1</v>
      </c>
      <c r="G67" s="359">
        <f t="shared" si="25"/>
        <v>1</v>
      </c>
      <c r="H67" s="359">
        <f t="shared" si="25"/>
        <v>1</v>
      </c>
      <c r="I67" s="359">
        <f t="shared" si="25"/>
        <v>1</v>
      </c>
      <c r="J67" s="359">
        <f t="shared" si="25"/>
        <v>1</v>
      </c>
      <c r="K67" s="359">
        <f t="shared" si="25"/>
        <v>1</v>
      </c>
      <c r="L67" s="359">
        <f t="shared" si="25"/>
        <v>1</v>
      </c>
      <c r="M67" s="359">
        <f t="shared" si="25"/>
        <v>1</v>
      </c>
      <c r="N67" s="359">
        <f t="shared" si="25"/>
        <v>1</v>
      </c>
      <c r="O67" s="359">
        <f t="shared" si="25"/>
        <v>1</v>
      </c>
      <c r="P67" s="359">
        <f t="shared" si="25"/>
        <v>1</v>
      </c>
      <c r="Q67" s="359">
        <f t="shared" si="25"/>
        <v>1</v>
      </c>
      <c r="R67" s="359">
        <f t="shared" si="25"/>
        <v>1</v>
      </c>
      <c r="S67" s="359">
        <f t="shared" si="25"/>
        <v>1</v>
      </c>
      <c r="T67" s="359">
        <f t="shared" si="25"/>
        <v>1</v>
      </c>
      <c r="U67" s="359">
        <f t="shared" si="25"/>
        <v>1</v>
      </c>
      <c r="V67" s="359">
        <f t="shared" si="25"/>
        <v>1</v>
      </c>
      <c r="W67" s="359">
        <f t="shared" ref="W67:AB67" si="26">IF(AND($A$13, W13&gt;0),1,0)</f>
        <v>1</v>
      </c>
      <c r="X67" s="359">
        <f t="shared" si="26"/>
        <v>1</v>
      </c>
      <c r="Y67" s="359">
        <f t="shared" si="26"/>
        <v>1</v>
      </c>
      <c r="Z67" s="359">
        <f t="shared" si="26"/>
        <v>1</v>
      </c>
      <c r="AA67" s="359">
        <f t="shared" si="26"/>
        <v>1</v>
      </c>
      <c r="AB67" s="359">
        <f t="shared" si="26"/>
        <v>1</v>
      </c>
      <c r="AC67" s="359">
        <f>IF(AND($A$13, AC13&gt;0),1,0)</f>
        <v>1</v>
      </c>
      <c r="AD67" s="359">
        <f>IF(AND($A$13, AD13&gt;0),1,0)</f>
        <v>1</v>
      </c>
      <c r="AE67" s="359">
        <f>IF(AND($A$13, AE13&gt;0),1,0)</f>
        <v>1</v>
      </c>
      <c r="AG67" s="359"/>
      <c r="AH67" s="359"/>
    </row>
    <row r="68" spans="1:34" s="360" customFormat="1" ht="12.75" hidden="1" customHeight="1" x14ac:dyDescent="0.2">
      <c r="A68" s="359"/>
      <c r="B68" s="348" t="s">
        <v>251</v>
      </c>
      <c r="D68" s="359"/>
      <c r="E68" s="359">
        <f>IF(AND($A$14, E14&gt;0),1,0)</f>
        <v>1</v>
      </c>
      <c r="F68" s="359">
        <f t="shared" ref="F68:V68" si="27">IF(AND($A$14, F14&gt;0),1,0)</f>
        <v>1</v>
      </c>
      <c r="G68" s="359">
        <f t="shared" si="27"/>
        <v>1</v>
      </c>
      <c r="H68" s="359">
        <f t="shared" si="27"/>
        <v>1</v>
      </c>
      <c r="I68" s="359">
        <f t="shared" si="27"/>
        <v>1</v>
      </c>
      <c r="J68" s="359">
        <f t="shared" si="27"/>
        <v>1</v>
      </c>
      <c r="K68" s="359">
        <f t="shared" si="27"/>
        <v>1</v>
      </c>
      <c r="L68" s="359">
        <f t="shared" si="27"/>
        <v>1</v>
      </c>
      <c r="M68" s="359">
        <f t="shared" si="27"/>
        <v>1</v>
      </c>
      <c r="N68" s="359">
        <f t="shared" si="27"/>
        <v>1</v>
      </c>
      <c r="O68" s="359">
        <f t="shared" si="27"/>
        <v>1</v>
      </c>
      <c r="P68" s="359">
        <f t="shared" si="27"/>
        <v>1</v>
      </c>
      <c r="Q68" s="359">
        <f t="shared" si="27"/>
        <v>1</v>
      </c>
      <c r="R68" s="359">
        <f t="shared" si="27"/>
        <v>1</v>
      </c>
      <c r="S68" s="359">
        <f t="shared" si="27"/>
        <v>1</v>
      </c>
      <c r="T68" s="359">
        <f t="shared" si="27"/>
        <v>1</v>
      </c>
      <c r="U68" s="359">
        <f t="shared" si="27"/>
        <v>1</v>
      </c>
      <c r="V68" s="359">
        <f t="shared" si="27"/>
        <v>1</v>
      </c>
      <c r="W68" s="359">
        <f t="shared" ref="W68:AB68" si="28">IF(AND($A$14, W14&gt;0),1,0)</f>
        <v>1</v>
      </c>
      <c r="X68" s="359">
        <f t="shared" si="28"/>
        <v>1</v>
      </c>
      <c r="Y68" s="359">
        <f t="shared" si="28"/>
        <v>1</v>
      </c>
      <c r="Z68" s="359">
        <f t="shared" si="28"/>
        <v>1</v>
      </c>
      <c r="AA68" s="359">
        <f t="shared" si="28"/>
        <v>1</v>
      </c>
      <c r="AB68" s="359">
        <f t="shared" si="28"/>
        <v>1</v>
      </c>
      <c r="AC68" s="359">
        <f>IF(AND($A$14, AC14&gt;0),1,0)</f>
        <v>1</v>
      </c>
      <c r="AD68" s="359">
        <f>IF(AND($A$14, AD14&gt;0),1,0)</f>
        <v>1</v>
      </c>
      <c r="AE68" s="359">
        <f>IF(AND($A$14, AE14&gt;0),1,0)</f>
        <v>1</v>
      </c>
      <c r="AG68" s="359"/>
      <c r="AH68" s="359"/>
    </row>
    <row r="69" spans="1:34" s="360" customFormat="1" ht="12.75" hidden="1" customHeight="1" x14ac:dyDescent="0.2">
      <c r="A69" s="359"/>
      <c r="B69" s="348" t="s">
        <v>252</v>
      </c>
      <c r="D69" s="359"/>
      <c r="E69" s="359">
        <f>IF(AND($A$15, E15&gt;0),1,0)</f>
        <v>1</v>
      </c>
      <c r="F69" s="359">
        <f t="shared" ref="F69:V69" si="29">IF(AND($A$15, F15&gt;0),1,0)</f>
        <v>1</v>
      </c>
      <c r="G69" s="359">
        <f t="shared" si="29"/>
        <v>1</v>
      </c>
      <c r="H69" s="359">
        <f t="shared" si="29"/>
        <v>1</v>
      </c>
      <c r="I69" s="359">
        <f t="shared" si="29"/>
        <v>1</v>
      </c>
      <c r="J69" s="359">
        <f t="shared" si="29"/>
        <v>1</v>
      </c>
      <c r="K69" s="359">
        <f t="shared" si="29"/>
        <v>1</v>
      </c>
      <c r="L69" s="359">
        <f t="shared" si="29"/>
        <v>1</v>
      </c>
      <c r="M69" s="359">
        <f t="shared" si="29"/>
        <v>1</v>
      </c>
      <c r="N69" s="359">
        <f t="shared" si="29"/>
        <v>1</v>
      </c>
      <c r="O69" s="359">
        <f t="shared" si="29"/>
        <v>1</v>
      </c>
      <c r="P69" s="359">
        <f t="shared" si="29"/>
        <v>1</v>
      </c>
      <c r="Q69" s="359">
        <f t="shared" si="29"/>
        <v>1</v>
      </c>
      <c r="R69" s="359">
        <f t="shared" si="29"/>
        <v>1</v>
      </c>
      <c r="S69" s="359">
        <f t="shared" si="29"/>
        <v>1</v>
      </c>
      <c r="T69" s="359">
        <f t="shared" si="29"/>
        <v>1</v>
      </c>
      <c r="U69" s="359">
        <f t="shared" si="29"/>
        <v>1</v>
      </c>
      <c r="V69" s="359">
        <f t="shared" si="29"/>
        <v>1</v>
      </c>
      <c r="W69" s="359">
        <f t="shared" ref="W69:AB69" si="30">IF(AND($A$15, W15&gt;0),1,0)</f>
        <v>1</v>
      </c>
      <c r="X69" s="359">
        <f t="shared" si="30"/>
        <v>1</v>
      </c>
      <c r="Y69" s="359">
        <f t="shared" si="30"/>
        <v>1</v>
      </c>
      <c r="Z69" s="359">
        <f t="shared" si="30"/>
        <v>1</v>
      </c>
      <c r="AA69" s="359">
        <f t="shared" si="30"/>
        <v>1</v>
      </c>
      <c r="AB69" s="359">
        <f t="shared" si="30"/>
        <v>1</v>
      </c>
      <c r="AC69" s="359">
        <f>IF(AND($A$15, AC15&gt;0),1,0)</f>
        <v>1</v>
      </c>
      <c r="AD69" s="359">
        <f>IF(AND($A$15, AD15&gt;0),1,0)</f>
        <v>1</v>
      </c>
      <c r="AE69" s="359">
        <f>IF(AND($A$15, AE15&gt;0),1,0)</f>
        <v>1</v>
      </c>
      <c r="AG69" s="359"/>
      <c r="AH69" s="359"/>
    </row>
    <row r="70" spans="1:34" s="360" customFormat="1" ht="12.75" hidden="1" customHeight="1" x14ac:dyDescent="0.2">
      <c r="A70" s="359"/>
      <c r="B70" s="348" t="s">
        <v>253</v>
      </c>
      <c r="D70" s="359"/>
      <c r="E70" s="359">
        <f>IF(AND($A$16, E16&gt;0),1,0)</f>
        <v>1</v>
      </c>
      <c r="F70" s="359">
        <f t="shared" ref="F70:V70" si="31">IF(AND($A$16, F16&gt;0),1,0)</f>
        <v>1</v>
      </c>
      <c r="G70" s="359">
        <f t="shared" si="31"/>
        <v>1</v>
      </c>
      <c r="H70" s="359">
        <f t="shared" si="31"/>
        <v>1</v>
      </c>
      <c r="I70" s="359">
        <f t="shared" si="31"/>
        <v>1</v>
      </c>
      <c r="J70" s="359">
        <f t="shared" si="31"/>
        <v>1</v>
      </c>
      <c r="K70" s="359">
        <f t="shared" si="31"/>
        <v>1</v>
      </c>
      <c r="L70" s="359">
        <f t="shared" si="31"/>
        <v>1</v>
      </c>
      <c r="M70" s="359">
        <f t="shared" si="31"/>
        <v>1</v>
      </c>
      <c r="N70" s="359">
        <f t="shared" si="31"/>
        <v>1</v>
      </c>
      <c r="O70" s="359">
        <f t="shared" si="31"/>
        <v>1</v>
      </c>
      <c r="P70" s="359">
        <f t="shared" si="31"/>
        <v>1</v>
      </c>
      <c r="Q70" s="359">
        <f t="shared" si="31"/>
        <v>1</v>
      </c>
      <c r="R70" s="359">
        <f t="shared" si="31"/>
        <v>1</v>
      </c>
      <c r="S70" s="359">
        <f t="shared" si="31"/>
        <v>1</v>
      </c>
      <c r="T70" s="359">
        <f t="shared" si="31"/>
        <v>1</v>
      </c>
      <c r="U70" s="359">
        <f t="shared" si="31"/>
        <v>1</v>
      </c>
      <c r="V70" s="359">
        <f t="shared" si="31"/>
        <v>1</v>
      </c>
      <c r="W70" s="359">
        <f t="shared" ref="W70:AB70" si="32">IF(AND($A$16, W16&gt;0),1,0)</f>
        <v>1</v>
      </c>
      <c r="X70" s="359">
        <f t="shared" si="32"/>
        <v>1</v>
      </c>
      <c r="Y70" s="359">
        <f t="shared" si="32"/>
        <v>1</v>
      </c>
      <c r="Z70" s="359">
        <f t="shared" si="32"/>
        <v>1</v>
      </c>
      <c r="AA70" s="359">
        <f t="shared" si="32"/>
        <v>1</v>
      </c>
      <c r="AB70" s="359">
        <f t="shared" si="32"/>
        <v>1</v>
      </c>
      <c r="AC70" s="359">
        <f>IF(AND($A$16, AC16&gt;0),1,0)</f>
        <v>1</v>
      </c>
      <c r="AD70" s="359">
        <f>IF(AND($A$16, AD16&gt;0),1,0)</f>
        <v>1</v>
      </c>
      <c r="AE70" s="359">
        <f>IF(AND($A$16, AE16&gt;0),1,0)</f>
        <v>1</v>
      </c>
      <c r="AG70" s="359"/>
      <c r="AH70" s="359"/>
    </row>
    <row r="71" spans="1:34" s="360" customFormat="1" ht="12.75" hidden="1" customHeight="1" x14ac:dyDescent="0.2">
      <c r="A71" s="359"/>
      <c r="B71" s="348" t="s">
        <v>254</v>
      </c>
      <c r="D71" s="359"/>
      <c r="E71" s="359">
        <f>IF(AND($A$17, E17&gt;0),1,0)</f>
        <v>1</v>
      </c>
      <c r="F71" s="359">
        <f t="shared" ref="F71:V71" si="33">IF(AND($A$17, F17&gt;0),1,0)</f>
        <v>1</v>
      </c>
      <c r="G71" s="359">
        <f t="shared" si="33"/>
        <v>1</v>
      </c>
      <c r="H71" s="359">
        <f t="shared" si="33"/>
        <v>1</v>
      </c>
      <c r="I71" s="359">
        <f t="shared" si="33"/>
        <v>1</v>
      </c>
      <c r="J71" s="359">
        <f t="shared" si="33"/>
        <v>1</v>
      </c>
      <c r="K71" s="359">
        <f t="shared" si="33"/>
        <v>1</v>
      </c>
      <c r="L71" s="359">
        <f t="shared" si="33"/>
        <v>1</v>
      </c>
      <c r="M71" s="359">
        <f t="shared" si="33"/>
        <v>1</v>
      </c>
      <c r="N71" s="359">
        <f t="shared" si="33"/>
        <v>1</v>
      </c>
      <c r="O71" s="359">
        <f t="shared" si="33"/>
        <v>1</v>
      </c>
      <c r="P71" s="359">
        <f t="shared" si="33"/>
        <v>1</v>
      </c>
      <c r="Q71" s="359">
        <f t="shared" si="33"/>
        <v>1</v>
      </c>
      <c r="R71" s="359">
        <f t="shared" si="33"/>
        <v>1</v>
      </c>
      <c r="S71" s="359">
        <f t="shared" si="33"/>
        <v>1</v>
      </c>
      <c r="T71" s="359">
        <f t="shared" si="33"/>
        <v>1</v>
      </c>
      <c r="U71" s="359">
        <f t="shared" si="33"/>
        <v>1</v>
      </c>
      <c r="V71" s="359">
        <f t="shared" si="33"/>
        <v>1</v>
      </c>
      <c r="W71" s="359">
        <f t="shared" ref="W71:AB71" si="34">IF(AND($A$17, W17&gt;0),1,0)</f>
        <v>1</v>
      </c>
      <c r="X71" s="359">
        <f t="shared" si="34"/>
        <v>1</v>
      </c>
      <c r="Y71" s="359">
        <f t="shared" si="34"/>
        <v>1</v>
      </c>
      <c r="Z71" s="359">
        <f t="shared" si="34"/>
        <v>1</v>
      </c>
      <c r="AA71" s="359">
        <f t="shared" si="34"/>
        <v>1</v>
      </c>
      <c r="AB71" s="359">
        <f t="shared" si="34"/>
        <v>1</v>
      </c>
      <c r="AC71" s="359">
        <f>IF(AND($A$17, AC17&gt;0),1,0)</f>
        <v>1</v>
      </c>
      <c r="AD71" s="359">
        <f>IF(AND($A$17, AD17&gt;0),1,0)</f>
        <v>1</v>
      </c>
      <c r="AE71" s="359">
        <f>IF(AND($A$17, AE17&gt;0),1,0)</f>
        <v>1</v>
      </c>
      <c r="AG71" s="359"/>
      <c r="AH71" s="359"/>
    </row>
    <row r="72" spans="1:34" s="360" customFormat="1" ht="12.75" hidden="1" customHeight="1" x14ac:dyDescent="0.2">
      <c r="A72" s="359"/>
      <c r="B72" s="348" t="s">
        <v>90</v>
      </c>
      <c r="D72" s="359"/>
      <c r="E72" s="359">
        <f>IF(AND($A$18, E18&gt;0),1,0)</f>
        <v>1</v>
      </c>
      <c r="F72" s="359">
        <f t="shared" ref="F72:V72" si="35">IF(AND($A$18, F18&gt;0),1,0)</f>
        <v>1</v>
      </c>
      <c r="G72" s="359">
        <f t="shared" si="35"/>
        <v>1</v>
      </c>
      <c r="H72" s="359">
        <f t="shared" si="35"/>
        <v>1</v>
      </c>
      <c r="I72" s="359">
        <f t="shared" si="35"/>
        <v>1</v>
      </c>
      <c r="J72" s="359">
        <f t="shared" si="35"/>
        <v>1</v>
      </c>
      <c r="K72" s="359">
        <f t="shared" si="35"/>
        <v>1</v>
      </c>
      <c r="L72" s="359">
        <f t="shared" si="35"/>
        <v>1</v>
      </c>
      <c r="M72" s="359">
        <f t="shared" si="35"/>
        <v>1</v>
      </c>
      <c r="N72" s="359">
        <f t="shared" si="35"/>
        <v>1</v>
      </c>
      <c r="O72" s="359">
        <f t="shared" si="35"/>
        <v>1</v>
      </c>
      <c r="P72" s="359">
        <f t="shared" si="35"/>
        <v>1</v>
      </c>
      <c r="Q72" s="359">
        <f t="shared" si="35"/>
        <v>1</v>
      </c>
      <c r="R72" s="359">
        <f t="shared" si="35"/>
        <v>1</v>
      </c>
      <c r="S72" s="359">
        <f t="shared" si="35"/>
        <v>1</v>
      </c>
      <c r="T72" s="359">
        <f t="shared" si="35"/>
        <v>1</v>
      </c>
      <c r="U72" s="359">
        <f t="shared" si="35"/>
        <v>1</v>
      </c>
      <c r="V72" s="359">
        <f t="shared" si="35"/>
        <v>1</v>
      </c>
      <c r="W72" s="359">
        <f t="shared" ref="W72:AB72" si="36">IF(AND($A$18, W18&gt;0),1,0)</f>
        <v>1</v>
      </c>
      <c r="X72" s="359">
        <f t="shared" si="36"/>
        <v>1</v>
      </c>
      <c r="Y72" s="359">
        <f t="shared" si="36"/>
        <v>1</v>
      </c>
      <c r="Z72" s="359">
        <f t="shared" si="36"/>
        <v>1</v>
      </c>
      <c r="AA72" s="359">
        <f t="shared" si="36"/>
        <v>1</v>
      </c>
      <c r="AB72" s="359">
        <f t="shared" si="36"/>
        <v>1</v>
      </c>
      <c r="AC72" s="359">
        <f>IF(AND($A$18, AC18&gt;0),1,0)</f>
        <v>1</v>
      </c>
      <c r="AD72" s="359">
        <f>IF(AND($A$18, AD18&gt;0),1,0)</f>
        <v>1</v>
      </c>
      <c r="AE72" s="359">
        <f>IF(AND($A$18, AE18&gt;0),1,0)</f>
        <v>1</v>
      </c>
      <c r="AG72" s="359"/>
      <c r="AH72" s="359"/>
    </row>
    <row r="73" spans="1:34" s="360" customFormat="1" ht="12.75" hidden="1" customHeight="1" x14ac:dyDescent="0.2">
      <c r="A73" s="359"/>
      <c r="B73" s="348" t="s">
        <v>255</v>
      </c>
      <c r="D73" s="359"/>
      <c r="E73" s="359">
        <f>IF(AND($A$22, E22&gt;0),1,0)</f>
        <v>1</v>
      </c>
      <c r="F73" s="359">
        <f t="shared" ref="F73:V73" si="37">IF(AND($A$22, F22&gt;0),1,0)</f>
        <v>1</v>
      </c>
      <c r="G73" s="359">
        <f t="shared" si="37"/>
        <v>1</v>
      </c>
      <c r="H73" s="359">
        <f t="shared" si="37"/>
        <v>1</v>
      </c>
      <c r="I73" s="359">
        <f t="shared" si="37"/>
        <v>1</v>
      </c>
      <c r="J73" s="359">
        <f t="shared" si="37"/>
        <v>1</v>
      </c>
      <c r="K73" s="359">
        <f t="shared" si="37"/>
        <v>1</v>
      </c>
      <c r="L73" s="359">
        <f t="shared" si="37"/>
        <v>1</v>
      </c>
      <c r="M73" s="359">
        <f t="shared" si="37"/>
        <v>1</v>
      </c>
      <c r="N73" s="359">
        <f t="shared" si="37"/>
        <v>1</v>
      </c>
      <c r="O73" s="359">
        <f t="shared" si="37"/>
        <v>1</v>
      </c>
      <c r="P73" s="359">
        <f t="shared" si="37"/>
        <v>1</v>
      </c>
      <c r="Q73" s="359">
        <f t="shared" si="37"/>
        <v>1</v>
      </c>
      <c r="R73" s="359">
        <f t="shared" si="37"/>
        <v>1</v>
      </c>
      <c r="S73" s="359">
        <f t="shared" si="37"/>
        <v>1</v>
      </c>
      <c r="T73" s="359">
        <f t="shared" si="37"/>
        <v>1</v>
      </c>
      <c r="U73" s="359">
        <f t="shared" si="37"/>
        <v>1</v>
      </c>
      <c r="V73" s="359">
        <f t="shared" si="37"/>
        <v>1</v>
      </c>
      <c r="W73" s="359">
        <f t="shared" ref="W73:AB73" si="38">IF(AND($A$22, W22&gt;0),1,0)</f>
        <v>1</v>
      </c>
      <c r="X73" s="359">
        <f t="shared" si="38"/>
        <v>1</v>
      </c>
      <c r="Y73" s="359">
        <f t="shared" si="38"/>
        <v>1</v>
      </c>
      <c r="Z73" s="359">
        <f t="shared" si="38"/>
        <v>1</v>
      </c>
      <c r="AA73" s="359">
        <f t="shared" si="38"/>
        <v>1</v>
      </c>
      <c r="AB73" s="359">
        <f t="shared" si="38"/>
        <v>1</v>
      </c>
      <c r="AC73" s="359">
        <f>IF(AND($A$22, AC22&gt;0),1,0)</f>
        <v>1</v>
      </c>
      <c r="AD73" s="359">
        <f>IF(AND($A$22, AD22&gt;0),1,0)</f>
        <v>1</v>
      </c>
      <c r="AE73" s="359">
        <f>IF(AND($A$22, AE22&gt;0),1,0)</f>
        <v>1</v>
      </c>
      <c r="AG73" s="359"/>
      <c r="AH73" s="359"/>
    </row>
    <row r="74" spans="1:34" s="360" customFormat="1" ht="12.75" hidden="1" customHeight="1" x14ac:dyDescent="0.2">
      <c r="A74" s="359"/>
      <c r="B74" s="348" t="s">
        <v>256</v>
      </c>
      <c r="D74" s="359"/>
      <c r="E74" s="359">
        <f>IF(AND($A$23, E23&gt;0),1,0)</f>
        <v>1</v>
      </c>
      <c r="F74" s="359">
        <f t="shared" ref="F74:V74" si="39">IF(AND($A$23, F23&gt;0),1,0)</f>
        <v>1</v>
      </c>
      <c r="G74" s="359">
        <f t="shared" si="39"/>
        <v>1</v>
      </c>
      <c r="H74" s="359">
        <f t="shared" si="39"/>
        <v>1</v>
      </c>
      <c r="I74" s="359">
        <f t="shared" si="39"/>
        <v>1</v>
      </c>
      <c r="J74" s="359">
        <f t="shared" si="39"/>
        <v>1</v>
      </c>
      <c r="K74" s="359">
        <f t="shared" si="39"/>
        <v>1</v>
      </c>
      <c r="L74" s="359">
        <f t="shared" si="39"/>
        <v>1</v>
      </c>
      <c r="M74" s="359">
        <f t="shared" si="39"/>
        <v>1</v>
      </c>
      <c r="N74" s="359">
        <f t="shared" si="39"/>
        <v>1</v>
      </c>
      <c r="O74" s="359">
        <f t="shared" si="39"/>
        <v>1</v>
      </c>
      <c r="P74" s="359">
        <f t="shared" si="39"/>
        <v>1</v>
      </c>
      <c r="Q74" s="359">
        <f t="shared" si="39"/>
        <v>1</v>
      </c>
      <c r="R74" s="359">
        <f t="shared" si="39"/>
        <v>1</v>
      </c>
      <c r="S74" s="359">
        <f t="shared" si="39"/>
        <v>1</v>
      </c>
      <c r="T74" s="359">
        <f t="shared" si="39"/>
        <v>1</v>
      </c>
      <c r="U74" s="359">
        <f t="shared" si="39"/>
        <v>1</v>
      </c>
      <c r="V74" s="359">
        <f t="shared" si="39"/>
        <v>1</v>
      </c>
      <c r="W74" s="359">
        <f t="shared" ref="W74:AB74" si="40">IF(AND($A$23, W23&gt;0),1,0)</f>
        <v>1</v>
      </c>
      <c r="X74" s="359">
        <f t="shared" si="40"/>
        <v>1</v>
      </c>
      <c r="Y74" s="359">
        <f t="shared" si="40"/>
        <v>1</v>
      </c>
      <c r="Z74" s="359">
        <f t="shared" si="40"/>
        <v>1</v>
      </c>
      <c r="AA74" s="359">
        <f t="shared" si="40"/>
        <v>1</v>
      </c>
      <c r="AB74" s="359">
        <f t="shared" si="40"/>
        <v>1</v>
      </c>
      <c r="AC74" s="359">
        <f>IF(AND($A$23, AC23&gt;0),1,0)</f>
        <v>1</v>
      </c>
      <c r="AD74" s="359">
        <f>IF(AND($A$23, AD23&gt;0),1,0)</f>
        <v>1</v>
      </c>
      <c r="AE74" s="359">
        <f>IF(AND($A$23, AE23&gt;0),1,0)</f>
        <v>1</v>
      </c>
      <c r="AG74" s="359"/>
      <c r="AH74" s="359"/>
    </row>
    <row r="75" spans="1:34" s="360" customFormat="1" ht="12.75" hidden="1" customHeight="1" x14ac:dyDescent="0.2">
      <c r="A75" s="359"/>
      <c r="B75" s="348" t="s">
        <v>257</v>
      </c>
      <c r="D75" s="359"/>
      <c r="E75" s="359">
        <f>IF(AND($A$24, E24&gt;0),1,0)</f>
        <v>0</v>
      </c>
      <c r="F75" s="359">
        <f t="shared" ref="F75:V75" si="41">IF(AND($A$24, F24&gt;0),1,0)</f>
        <v>0</v>
      </c>
      <c r="G75" s="359">
        <f t="shared" si="41"/>
        <v>0</v>
      </c>
      <c r="H75" s="359">
        <f t="shared" si="41"/>
        <v>0</v>
      </c>
      <c r="I75" s="359">
        <f t="shared" si="41"/>
        <v>0</v>
      </c>
      <c r="J75" s="359">
        <f t="shared" si="41"/>
        <v>0</v>
      </c>
      <c r="K75" s="359">
        <f t="shared" si="41"/>
        <v>0</v>
      </c>
      <c r="L75" s="359">
        <f t="shared" si="41"/>
        <v>1</v>
      </c>
      <c r="M75" s="359">
        <f t="shared" si="41"/>
        <v>1</v>
      </c>
      <c r="N75" s="359">
        <f t="shared" si="41"/>
        <v>1</v>
      </c>
      <c r="O75" s="359">
        <f t="shared" si="41"/>
        <v>1</v>
      </c>
      <c r="P75" s="359">
        <f t="shared" si="41"/>
        <v>1</v>
      </c>
      <c r="Q75" s="359">
        <f t="shared" si="41"/>
        <v>1</v>
      </c>
      <c r="R75" s="359">
        <f t="shared" si="41"/>
        <v>1</v>
      </c>
      <c r="S75" s="359">
        <f t="shared" si="41"/>
        <v>1</v>
      </c>
      <c r="T75" s="359">
        <f t="shared" si="41"/>
        <v>1</v>
      </c>
      <c r="U75" s="359">
        <f t="shared" si="41"/>
        <v>1</v>
      </c>
      <c r="V75" s="359">
        <f t="shared" si="41"/>
        <v>1</v>
      </c>
      <c r="W75" s="359">
        <f t="shared" ref="W75:AB75" si="42">IF(AND($A$24, W24&gt;0),1,0)</f>
        <v>1</v>
      </c>
      <c r="X75" s="359">
        <f t="shared" si="42"/>
        <v>1</v>
      </c>
      <c r="Y75" s="359">
        <f t="shared" si="42"/>
        <v>1</v>
      </c>
      <c r="Z75" s="359">
        <f t="shared" si="42"/>
        <v>1</v>
      </c>
      <c r="AA75" s="359">
        <f t="shared" si="42"/>
        <v>1</v>
      </c>
      <c r="AB75" s="359">
        <f t="shared" si="42"/>
        <v>1</v>
      </c>
      <c r="AC75" s="359">
        <f>IF(AND($A$24, AC24&gt;0),1,0)</f>
        <v>1</v>
      </c>
      <c r="AD75" s="359">
        <f>IF(AND($A$24, AD24&gt;0),1,0)</f>
        <v>1</v>
      </c>
      <c r="AE75" s="359">
        <f>IF(AND($A$24, AE24&gt;0),1,0)</f>
        <v>1</v>
      </c>
      <c r="AG75" s="359"/>
      <c r="AH75" s="359"/>
    </row>
    <row r="76" spans="1:34" s="360" customFormat="1" ht="12.75" hidden="1" customHeight="1" x14ac:dyDescent="0.2">
      <c r="A76" s="359"/>
      <c r="B76" s="348" t="s">
        <v>283</v>
      </c>
      <c r="D76" s="359"/>
      <c r="E76" s="359">
        <f>IF(AND($A$25, E25&gt;0),1,0)</f>
        <v>1</v>
      </c>
      <c r="F76" s="359">
        <f t="shared" ref="F76:V76" si="43">IF(AND($A$25, F25&gt;0),1,0)</f>
        <v>1</v>
      </c>
      <c r="G76" s="359">
        <f t="shared" si="43"/>
        <v>1</v>
      </c>
      <c r="H76" s="359">
        <f t="shared" si="43"/>
        <v>1</v>
      </c>
      <c r="I76" s="359">
        <f t="shared" si="43"/>
        <v>1</v>
      </c>
      <c r="J76" s="359">
        <f t="shared" si="43"/>
        <v>1</v>
      </c>
      <c r="K76" s="359">
        <f t="shared" si="43"/>
        <v>1</v>
      </c>
      <c r="L76" s="359">
        <f t="shared" si="43"/>
        <v>1</v>
      </c>
      <c r="M76" s="359">
        <f t="shared" si="43"/>
        <v>1</v>
      </c>
      <c r="N76" s="359">
        <f t="shared" si="43"/>
        <v>1</v>
      </c>
      <c r="O76" s="359">
        <f t="shared" si="43"/>
        <v>1</v>
      </c>
      <c r="P76" s="359">
        <f t="shared" si="43"/>
        <v>1</v>
      </c>
      <c r="Q76" s="359">
        <f t="shared" si="43"/>
        <v>1</v>
      </c>
      <c r="R76" s="359">
        <f t="shared" si="43"/>
        <v>1</v>
      </c>
      <c r="S76" s="359">
        <f t="shared" si="43"/>
        <v>1</v>
      </c>
      <c r="T76" s="359">
        <f t="shared" si="43"/>
        <v>1</v>
      </c>
      <c r="U76" s="359">
        <f t="shared" si="43"/>
        <v>1</v>
      </c>
      <c r="V76" s="359">
        <f t="shared" si="43"/>
        <v>1</v>
      </c>
      <c r="W76" s="359">
        <f t="shared" ref="W76:AB76" si="44">IF(AND($A$25, W25&gt;0),1,0)</f>
        <v>1</v>
      </c>
      <c r="X76" s="359">
        <f t="shared" si="44"/>
        <v>1</v>
      </c>
      <c r="Y76" s="359">
        <f t="shared" si="44"/>
        <v>1</v>
      </c>
      <c r="Z76" s="359">
        <f t="shared" si="44"/>
        <v>1</v>
      </c>
      <c r="AA76" s="359">
        <f t="shared" si="44"/>
        <v>1</v>
      </c>
      <c r="AB76" s="359">
        <f t="shared" si="44"/>
        <v>1</v>
      </c>
      <c r="AC76" s="359">
        <f>IF(AND($A$25, AC25&gt;0),1,0)</f>
        <v>1</v>
      </c>
      <c r="AD76" s="359">
        <f>IF(AND($A$25, AD25&gt;0),1,0)</f>
        <v>1</v>
      </c>
      <c r="AE76" s="359">
        <f>IF(AND($A$25, AE25&gt;0),1,0)</f>
        <v>1</v>
      </c>
      <c r="AG76" s="359"/>
      <c r="AH76" s="359"/>
    </row>
    <row r="77" spans="1:34" s="360" customFormat="1" ht="12.75" hidden="1" customHeight="1" x14ac:dyDescent="0.2">
      <c r="A77" s="359"/>
      <c r="B77" s="348" t="s">
        <v>284</v>
      </c>
      <c r="D77" s="359"/>
      <c r="E77" s="359">
        <f>IF(AND($A$26, E26&gt;0),1,0)</f>
        <v>1</v>
      </c>
      <c r="F77" s="359">
        <f t="shared" ref="F77:V77" si="45">IF(AND($A$26, F26&gt;0),1,0)</f>
        <v>1</v>
      </c>
      <c r="G77" s="359">
        <f t="shared" si="45"/>
        <v>1</v>
      </c>
      <c r="H77" s="359">
        <f t="shared" si="45"/>
        <v>1</v>
      </c>
      <c r="I77" s="359">
        <f t="shared" si="45"/>
        <v>1</v>
      </c>
      <c r="J77" s="359">
        <f t="shared" si="45"/>
        <v>1</v>
      </c>
      <c r="K77" s="359">
        <f t="shared" si="45"/>
        <v>1</v>
      </c>
      <c r="L77" s="359">
        <f t="shared" si="45"/>
        <v>1</v>
      </c>
      <c r="M77" s="359">
        <f t="shared" si="45"/>
        <v>1</v>
      </c>
      <c r="N77" s="359">
        <f t="shared" si="45"/>
        <v>1</v>
      </c>
      <c r="O77" s="359">
        <f t="shared" si="45"/>
        <v>1</v>
      </c>
      <c r="P77" s="359">
        <f t="shared" si="45"/>
        <v>1</v>
      </c>
      <c r="Q77" s="359">
        <f t="shared" si="45"/>
        <v>1</v>
      </c>
      <c r="R77" s="359">
        <f t="shared" si="45"/>
        <v>1</v>
      </c>
      <c r="S77" s="359">
        <f t="shared" si="45"/>
        <v>1</v>
      </c>
      <c r="T77" s="359">
        <f t="shared" si="45"/>
        <v>1</v>
      </c>
      <c r="U77" s="359">
        <f t="shared" si="45"/>
        <v>1</v>
      </c>
      <c r="V77" s="359">
        <f t="shared" si="45"/>
        <v>1</v>
      </c>
      <c r="W77" s="359">
        <f t="shared" ref="W77:AB77" si="46">IF(AND($A$26, W26&gt;0),1,0)</f>
        <v>1</v>
      </c>
      <c r="X77" s="359">
        <f t="shared" si="46"/>
        <v>1</v>
      </c>
      <c r="Y77" s="359">
        <f t="shared" si="46"/>
        <v>1</v>
      </c>
      <c r="Z77" s="359">
        <f t="shared" si="46"/>
        <v>1</v>
      </c>
      <c r="AA77" s="359">
        <f t="shared" si="46"/>
        <v>1</v>
      </c>
      <c r="AB77" s="359">
        <f t="shared" si="46"/>
        <v>1</v>
      </c>
      <c r="AC77" s="359">
        <f>IF(AND($A$26, AC26&gt;0),1,0)</f>
        <v>1</v>
      </c>
      <c r="AD77" s="359">
        <f>IF(AND($A$26, AD26&gt;0),1,0)</f>
        <v>1</v>
      </c>
      <c r="AE77" s="359">
        <f>IF(AND($A$26, AE26&gt;0),1,0)</f>
        <v>1</v>
      </c>
      <c r="AG77" s="359"/>
      <c r="AH77" s="359"/>
    </row>
    <row r="78" spans="1:34" s="360" customFormat="1" ht="12.75" hidden="1" customHeight="1" x14ac:dyDescent="0.2">
      <c r="A78" s="359"/>
      <c r="B78" s="348" t="s">
        <v>484</v>
      </c>
      <c r="D78" s="359"/>
      <c r="E78" s="359">
        <f>IF(AND($A$27, E27&gt;0),1,0)</f>
        <v>1</v>
      </c>
      <c r="F78" s="359">
        <f t="shared" ref="F78:V78" si="47">IF(AND($A$27, F27&gt;0),1,0)</f>
        <v>1</v>
      </c>
      <c r="G78" s="359">
        <f t="shared" si="47"/>
        <v>1</v>
      </c>
      <c r="H78" s="359">
        <f t="shared" si="47"/>
        <v>1</v>
      </c>
      <c r="I78" s="359">
        <f t="shared" si="47"/>
        <v>1</v>
      </c>
      <c r="J78" s="359">
        <f t="shared" si="47"/>
        <v>1</v>
      </c>
      <c r="K78" s="359">
        <f t="shared" si="47"/>
        <v>1</v>
      </c>
      <c r="L78" s="359">
        <f t="shared" si="47"/>
        <v>1</v>
      </c>
      <c r="M78" s="359">
        <f t="shared" si="47"/>
        <v>1</v>
      </c>
      <c r="N78" s="359">
        <f t="shared" si="47"/>
        <v>1</v>
      </c>
      <c r="O78" s="359">
        <f t="shared" si="47"/>
        <v>1</v>
      </c>
      <c r="P78" s="359">
        <f t="shared" si="47"/>
        <v>1</v>
      </c>
      <c r="Q78" s="359">
        <f t="shared" si="47"/>
        <v>1</v>
      </c>
      <c r="R78" s="359">
        <f t="shared" si="47"/>
        <v>1</v>
      </c>
      <c r="S78" s="359">
        <f t="shared" si="47"/>
        <v>1</v>
      </c>
      <c r="T78" s="359">
        <f t="shared" si="47"/>
        <v>1</v>
      </c>
      <c r="U78" s="359">
        <f t="shared" si="47"/>
        <v>1</v>
      </c>
      <c r="V78" s="359">
        <f t="shared" si="47"/>
        <v>1</v>
      </c>
      <c r="W78" s="359">
        <f t="shared" ref="W78:AB78" si="48">IF(AND($A$27, W27&gt;0),1,0)</f>
        <v>1</v>
      </c>
      <c r="X78" s="359">
        <f t="shared" si="48"/>
        <v>1</v>
      </c>
      <c r="Y78" s="359">
        <f t="shared" si="48"/>
        <v>1</v>
      </c>
      <c r="Z78" s="359">
        <f t="shared" si="48"/>
        <v>1</v>
      </c>
      <c r="AA78" s="359">
        <f t="shared" si="48"/>
        <v>1</v>
      </c>
      <c r="AB78" s="359">
        <f t="shared" si="48"/>
        <v>1</v>
      </c>
      <c r="AC78" s="359">
        <f>IF(AND($A$27, AC27&gt;0),1,0)</f>
        <v>1</v>
      </c>
      <c r="AD78" s="359">
        <f>IF(AND($A$27, AD27&gt;0),1,0)</f>
        <v>1</v>
      </c>
      <c r="AE78" s="359">
        <f>IF(AND($A$27, AE27&gt;0),1,0)</f>
        <v>1</v>
      </c>
      <c r="AG78" s="359"/>
      <c r="AH78" s="359"/>
    </row>
    <row r="79" spans="1:34" s="360" customFormat="1" ht="12.75" hidden="1" customHeight="1" x14ac:dyDescent="0.2">
      <c r="A79" s="359"/>
      <c r="B79" s="348" t="s">
        <v>259</v>
      </c>
      <c r="D79" s="359"/>
      <c r="E79" s="359">
        <f>IF(AND($A$32, E32&gt;0),1,0)</f>
        <v>1</v>
      </c>
      <c r="F79" s="359">
        <f t="shared" ref="F79:V79" si="49">IF(AND($A$32, F32&gt;0),1,0)</f>
        <v>1</v>
      </c>
      <c r="G79" s="359">
        <f t="shared" si="49"/>
        <v>1</v>
      </c>
      <c r="H79" s="359">
        <f t="shared" si="49"/>
        <v>1</v>
      </c>
      <c r="I79" s="359">
        <f t="shared" si="49"/>
        <v>1</v>
      </c>
      <c r="J79" s="359">
        <f t="shared" si="49"/>
        <v>1</v>
      </c>
      <c r="K79" s="359">
        <f t="shared" si="49"/>
        <v>1</v>
      </c>
      <c r="L79" s="359">
        <f t="shared" si="49"/>
        <v>1</v>
      </c>
      <c r="M79" s="359">
        <f t="shared" si="49"/>
        <v>1</v>
      </c>
      <c r="N79" s="359">
        <f t="shared" si="49"/>
        <v>1</v>
      </c>
      <c r="O79" s="359">
        <f t="shared" si="49"/>
        <v>1</v>
      </c>
      <c r="P79" s="359">
        <f t="shared" si="49"/>
        <v>1</v>
      </c>
      <c r="Q79" s="359">
        <f t="shared" si="49"/>
        <v>1</v>
      </c>
      <c r="R79" s="359">
        <f t="shared" si="49"/>
        <v>1</v>
      </c>
      <c r="S79" s="359">
        <f t="shared" si="49"/>
        <v>1</v>
      </c>
      <c r="T79" s="359">
        <f t="shared" si="49"/>
        <v>1</v>
      </c>
      <c r="U79" s="359">
        <f t="shared" si="49"/>
        <v>1</v>
      </c>
      <c r="V79" s="359">
        <f t="shared" si="49"/>
        <v>1</v>
      </c>
      <c r="W79" s="359">
        <f t="shared" ref="W79:AB79" si="50">IF(AND($A$32, W32&gt;0),1,0)</f>
        <v>1</v>
      </c>
      <c r="X79" s="359">
        <f t="shared" si="50"/>
        <v>1</v>
      </c>
      <c r="Y79" s="359">
        <f t="shared" si="50"/>
        <v>1</v>
      </c>
      <c r="Z79" s="359">
        <f t="shared" si="50"/>
        <v>1</v>
      </c>
      <c r="AA79" s="359">
        <f t="shared" si="50"/>
        <v>1</v>
      </c>
      <c r="AB79" s="359">
        <f t="shared" si="50"/>
        <v>1</v>
      </c>
      <c r="AC79" s="359">
        <f>IF(AND($A$32, AC32&gt;0),1,0)</f>
        <v>1</v>
      </c>
      <c r="AD79" s="359">
        <f>IF(AND($A$32, AD32&gt;0),1,0)</f>
        <v>1</v>
      </c>
      <c r="AE79" s="359">
        <f>IF(AND($A$32, AE32&gt;0),1,0)</f>
        <v>1</v>
      </c>
      <c r="AG79" s="359"/>
      <c r="AH79" s="359"/>
    </row>
    <row r="80" spans="1:34" s="360" customFormat="1" ht="12.75" hidden="1" customHeight="1" x14ac:dyDescent="0.2">
      <c r="A80" s="359"/>
      <c r="B80" s="348" t="s">
        <v>260</v>
      </c>
      <c r="D80" s="359"/>
      <c r="E80" s="359">
        <f>IF(AND($A$33, E33&gt;0),1,0)</f>
        <v>1</v>
      </c>
      <c r="F80" s="359">
        <f t="shared" ref="F80:V80" si="51">IF(AND($A$33, F33&gt;0),1,0)</f>
        <v>1</v>
      </c>
      <c r="G80" s="359">
        <f t="shared" si="51"/>
        <v>1</v>
      </c>
      <c r="H80" s="359">
        <f t="shared" si="51"/>
        <v>1</v>
      </c>
      <c r="I80" s="359">
        <f t="shared" si="51"/>
        <v>1</v>
      </c>
      <c r="J80" s="359">
        <f t="shared" si="51"/>
        <v>1</v>
      </c>
      <c r="K80" s="359">
        <f t="shared" si="51"/>
        <v>1</v>
      </c>
      <c r="L80" s="359">
        <f t="shared" si="51"/>
        <v>1</v>
      </c>
      <c r="M80" s="359">
        <f t="shared" si="51"/>
        <v>1</v>
      </c>
      <c r="N80" s="359">
        <f t="shared" si="51"/>
        <v>1</v>
      </c>
      <c r="O80" s="359">
        <f t="shared" si="51"/>
        <v>1</v>
      </c>
      <c r="P80" s="359">
        <f t="shared" si="51"/>
        <v>1</v>
      </c>
      <c r="Q80" s="359">
        <f t="shared" si="51"/>
        <v>1</v>
      </c>
      <c r="R80" s="359">
        <f t="shared" si="51"/>
        <v>1</v>
      </c>
      <c r="S80" s="359">
        <f t="shared" si="51"/>
        <v>1</v>
      </c>
      <c r="T80" s="359">
        <f t="shared" si="51"/>
        <v>1</v>
      </c>
      <c r="U80" s="359">
        <f t="shared" si="51"/>
        <v>1</v>
      </c>
      <c r="V80" s="359">
        <f t="shared" si="51"/>
        <v>1</v>
      </c>
      <c r="W80" s="359">
        <f t="shared" ref="W80:AB80" si="52">IF(AND($A$33, W33&gt;0),1,0)</f>
        <v>1</v>
      </c>
      <c r="X80" s="359">
        <f t="shared" si="52"/>
        <v>1</v>
      </c>
      <c r="Y80" s="359">
        <f t="shared" si="52"/>
        <v>1</v>
      </c>
      <c r="Z80" s="359">
        <f t="shared" si="52"/>
        <v>1</v>
      </c>
      <c r="AA80" s="359">
        <f t="shared" si="52"/>
        <v>1</v>
      </c>
      <c r="AB80" s="359">
        <f t="shared" si="52"/>
        <v>1</v>
      </c>
      <c r="AC80" s="359">
        <f>IF(AND($A$33, AC33&gt;0),1,0)</f>
        <v>1</v>
      </c>
      <c r="AD80" s="359">
        <f>IF(AND($A$33, AD33&gt;0),1,0)</f>
        <v>1</v>
      </c>
      <c r="AE80" s="359">
        <f>IF(AND($A$33, AE33&gt;0),1,0)</f>
        <v>1</v>
      </c>
      <c r="AG80" s="359"/>
      <c r="AH80" s="359"/>
    </row>
    <row r="81" spans="1:34" s="360" customFormat="1" ht="12.75" hidden="1" customHeight="1" x14ac:dyDescent="0.2">
      <c r="A81" s="359"/>
      <c r="B81" s="348" t="s">
        <v>261</v>
      </c>
      <c r="D81" s="359"/>
      <c r="E81" s="359">
        <f>IF(AND($A$37, E37&gt;0),1,0)</f>
        <v>1</v>
      </c>
      <c r="F81" s="359">
        <f t="shared" ref="F81:V81" si="53">IF(AND($A$37, F37&gt;0),1,0)</f>
        <v>1</v>
      </c>
      <c r="G81" s="359">
        <f t="shared" si="53"/>
        <v>1</v>
      </c>
      <c r="H81" s="359">
        <f t="shared" si="53"/>
        <v>1</v>
      </c>
      <c r="I81" s="359">
        <f t="shared" si="53"/>
        <v>1</v>
      </c>
      <c r="J81" s="359">
        <f t="shared" si="53"/>
        <v>1</v>
      </c>
      <c r="K81" s="359">
        <f t="shared" si="53"/>
        <v>1</v>
      </c>
      <c r="L81" s="359">
        <f t="shared" si="53"/>
        <v>1</v>
      </c>
      <c r="M81" s="359">
        <f t="shared" si="53"/>
        <v>1</v>
      </c>
      <c r="N81" s="359">
        <f t="shared" si="53"/>
        <v>1</v>
      </c>
      <c r="O81" s="359">
        <f t="shared" si="53"/>
        <v>1</v>
      </c>
      <c r="P81" s="359">
        <f t="shared" si="53"/>
        <v>1</v>
      </c>
      <c r="Q81" s="359">
        <f t="shared" si="53"/>
        <v>1</v>
      </c>
      <c r="R81" s="359">
        <f t="shared" si="53"/>
        <v>1</v>
      </c>
      <c r="S81" s="359">
        <f t="shared" si="53"/>
        <v>1</v>
      </c>
      <c r="T81" s="359">
        <f t="shared" si="53"/>
        <v>1</v>
      </c>
      <c r="U81" s="359">
        <f t="shared" si="53"/>
        <v>1</v>
      </c>
      <c r="V81" s="359">
        <f t="shared" si="53"/>
        <v>1</v>
      </c>
      <c r="W81" s="359">
        <f t="shared" ref="W81:AB81" si="54">IF(AND($A$37, W37&gt;0),1,0)</f>
        <v>1</v>
      </c>
      <c r="X81" s="359">
        <f t="shared" si="54"/>
        <v>1</v>
      </c>
      <c r="Y81" s="359">
        <f t="shared" si="54"/>
        <v>1</v>
      </c>
      <c r="Z81" s="359">
        <f t="shared" si="54"/>
        <v>1</v>
      </c>
      <c r="AA81" s="359">
        <f t="shared" si="54"/>
        <v>1</v>
      </c>
      <c r="AB81" s="359">
        <f t="shared" si="54"/>
        <v>1</v>
      </c>
      <c r="AC81" s="359">
        <f>IF(AND($A$37, AC37&gt;0),1,0)</f>
        <v>1</v>
      </c>
      <c r="AD81" s="359">
        <f>IF(AND($A$37, AD37&gt;0),1,0)</f>
        <v>1</v>
      </c>
      <c r="AE81" s="359">
        <f>IF(AND($A$37, AE37&gt;0),1,0)</f>
        <v>1</v>
      </c>
      <c r="AG81" s="359"/>
      <c r="AH81" s="359"/>
    </row>
    <row r="82" spans="1:34" s="360" customFormat="1" ht="12.75" hidden="1" customHeight="1" x14ac:dyDescent="0.2">
      <c r="A82" s="359"/>
      <c r="B82" s="348" t="s">
        <v>262</v>
      </c>
      <c r="D82" s="359"/>
      <c r="E82" s="359">
        <f>IF(AND($A$38, E38&gt;0),1,0)</f>
        <v>1</v>
      </c>
      <c r="F82" s="359">
        <f t="shared" ref="F82:V82" si="55">IF(AND($A$38, F38&gt;0),1,0)</f>
        <v>1</v>
      </c>
      <c r="G82" s="359">
        <f t="shared" si="55"/>
        <v>1</v>
      </c>
      <c r="H82" s="359">
        <f t="shared" si="55"/>
        <v>1</v>
      </c>
      <c r="I82" s="359">
        <f t="shared" si="55"/>
        <v>1</v>
      </c>
      <c r="J82" s="359">
        <f t="shared" si="55"/>
        <v>1</v>
      </c>
      <c r="K82" s="359">
        <f t="shared" si="55"/>
        <v>1</v>
      </c>
      <c r="L82" s="359">
        <f t="shared" si="55"/>
        <v>1</v>
      </c>
      <c r="M82" s="359">
        <f t="shared" si="55"/>
        <v>1</v>
      </c>
      <c r="N82" s="359">
        <f t="shared" si="55"/>
        <v>1</v>
      </c>
      <c r="O82" s="359">
        <f t="shared" si="55"/>
        <v>1</v>
      </c>
      <c r="P82" s="359">
        <f t="shared" si="55"/>
        <v>1</v>
      </c>
      <c r="Q82" s="359">
        <f t="shared" si="55"/>
        <v>1</v>
      </c>
      <c r="R82" s="359">
        <f t="shared" si="55"/>
        <v>1</v>
      </c>
      <c r="S82" s="359">
        <f t="shared" si="55"/>
        <v>1</v>
      </c>
      <c r="T82" s="359">
        <f t="shared" si="55"/>
        <v>1</v>
      </c>
      <c r="U82" s="359">
        <f t="shared" si="55"/>
        <v>1</v>
      </c>
      <c r="V82" s="359">
        <f t="shared" si="55"/>
        <v>1</v>
      </c>
      <c r="W82" s="359">
        <f t="shared" ref="W82:AB82" si="56">IF(AND($A$38, W38&gt;0),1,0)</f>
        <v>1</v>
      </c>
      <c r="X82" s="359">
        <f t="shared" si="56"/>
        <v>1</v>
      </c>
      <c r="Y82" s="359">
        <f t="shared" si="56"/>
        <v>1</v>
      </c>
      <c r="Z82" s="359">
        <f t="shared" si="56"/>
        <v>1</v>
      </c>
      <c r="AA82" s="359">
        <f t="shared" si="56"/>
        <v>1</v>
      </c>
      <c r="AB82" s="359">
        <f t="shared" si="56"/>
        <v>1</v>
      </c>
      <c r="AC82" s="359">
        <f>IF(AND($A$38, AC38&gt;0),1,0)</f>
        <v>1</v>
      </c>
      <c r="AD82" s="359">
        <f>IF(AND($A$38, AD38&gt;0),1,0)</f>
        <v>1</v>
      </c>
      <c r="AE82" s="359">
        <f>IF(AND($A$38, AE38&gt;0),1,0)</f>
        <v>1</v>
      </c>
      <c r="AG82" s="359"/>
      <c r="AH82" s="359"/>
    </row>
    <row r="83" spans="1:34" s="360" customFormat="1" ht="12.75" hidden="1" customHeight="1" x14ac:dyDescent="0.2">
      <c r="A83" s="359"/>
      <c r="B83" s="348" t="s">
        <v>263</v>
      </c>
      <c r="D83" s="359"/>
      <c r="E83" s="359">
        <f>IF(AND($A$39, E39&gt;0),1,0)</f>
        <v>1</v>
      </c>
      <c r="F83" s="359">
        <f t="shared" ref="F83:V83" si="57">IF(AND($A$39, F39&gt;0),1,0)</f>
        <v>1</v>
      </c>
      <c r="G83" s="359">
        <f t="shared" si="57"/>
        <v>1</v>
      </c>
      <c r="H83" s="359">
        <f t="shared" si="57"/>
        <v>1</v>
      </c>
      <c r="I83" s="359">
        <f t="shared" si="57"/>
        <v>1</v>
      </c>
      <c r="J83" s="359">
        <f t="shared" si="57"/>
        <v>1</v>
      </c>
      <c r="K83" s="359">
        <f t="shared" si="57"/>
        <v>1</v>
      </c>
      <c r="L83" s="359">
        <f t="shared" si="57"/>
        <v>1</v>
      </c>
      <c r="M83" s="359">
        <f t="shared" si="57"/>
        <v>1</v>
      </c>
      <c r="N83" s="359">
        <f t="shared" si="57"/>
        <v>1</v>
      </c>
      <c r="O83" s="359">
        <f t="shared" si="57"/>
        <v>1</v>
      </c>
      <c r="P83" s="359">
        <f t="shared" si="57"/>
        <v>1</v>
      </c>
      <c r="Q83" s="359">
        <f t="shared" si="57"/>
        <v>1</v>
      </c>
      <c r="R83" s="359">
        <f t="shared" si="57"/>
        <v>1</v>
      </c>
      <c r="S83" s="359">
        <f t="shared" si="57"/>
        <v>1</v>
      </c>
      <c r="T83" s="359">
        <f t="shared" si="57"/>
        <v>1</v>
      </c>
      <c r="U83" s="359">
        <f t="shared" si="57"/>
        <v>1</v>
      </c>
      <c r="V83" s="359">
        <f t="shared" si="57"/>
        <v>1</v>
      </c>
      <c r="W83" s="359">
        <f t="shared" ref="W83:AB83" si="58">IF(AND($A$39, W39&gt;0),1,0)</f>
        <v>1</v>
      </c>
      <c r="X83" s="359">
        <f t="shared" si="58"/>
        <v>1</v>
      </c>
      <c r="Y83" s="359">
        <f t="shared" si="58"/>
        <v>1</v>
      </c>
      <c r="Z83" s="359">
        <f t="shared" si="58"/>
        <v>1</v>
      </c>
      <c r="AA83" s="359">
        <f t="shared" si="58"/>
        <v>1</v>
      </c>
      <c r="AB83" s="359">
        <f t="shared" si="58"/>
        <v>1</v>
      </c>
      <c r="AC83" s="359">
        <f>IF(AND($A$39, AC39&gt;0),1,0)</f>
        <v>1</v>
      </c>
      <c r="AD83" s="359">
        <f>IF(AND($A$39, AD39&gt;0),1,0)</f>
        <v>1</v>
      </c>
      <c r="AE83" s="359">
        <f>IF(AND($A$39, AE39&gt;0),1,0)</f>
        <v>1</v>
      </c>
      <c r="AG83" s="359"/>
      <c r="AH83" s="359"/>
    </row>
    <row r="84" spans="1:34" s="360" customFormat="1" ht="12.75" hidden="1" customHeight="1" x14ac:dyDescent="0.2">
      <c r="A84" s="359"/>
      <c r="B84" s="348" t="s">
        <v>285</v>
      </c>
      <c r="D84" s="359"/>
      <c r="E84" s="359">
        <f>IF(AND($A$40, E40&gt;0),1,0)</f>
        <v>0</v>
      </c>
      <c r="F84" s="359">
        <f t="shared" ref="F84:V84" si="59">IF(AND($A$40, F40&gt;0),1,0)</f>
        <v>0</v>
      </c>
      <c r="G84" s="359">
        <f t="shared" si="59"/>
        <v>0</v>
      </c>
      <c r="H84" s="359">
        <f t="shared" si="59"/>
        <v>0</v>
      </c>
      <c r="I84" s="359">
        <f t="shared" si="59"/>
        <v>0</v>
      </c>
      <c r="J84" s="359">
        <f t="shared" si="59"/>
        <v>0</v>
      </c>
      <c r="K84" s="359">
        <f t="shared" si="59"/>
        <v>0</v>
      </c>
      <c r="L84" s="359">
        <f t="shared" si="59"/>
        <v>0</v>
      </c>
      <c r="M84" s="359">
        <f t="shared" si="59"/>
        <v>0</v>
      </c>
      <c r="N84" s="359">
        <f t="shared" si="59"/>
        <v>0</v>
      </c>
      <c r="O84" s="359">
        <f t="shared" si="59"/>
        <v>0</v>
      </c>
      <c r="P84" s="359">
        <f t="shared" si="59"/>
        <v>0</v>
      </c>
      <c r="Q84" s="359">
        <f t="shared" si="59"/>
        <v>0</v>
      </c>
      <c r="R84" s="359">
        <f t="shared" si="59"/>
        <v>0</v>
      </c>
      <c r="S84" s="359">
        <f t="shared" si="59"/>
        <v>0</v>
      </c>
      <c r="T84" s="359">
        <f t="shared" si="59"/>
        <v>0</v>
      </c>
      <c r="U84" s="359">
        <f t="shared" si="59"/>
        <v>0</v>
      </c>
      <c r="V84" s="359">
        <f t="shared" si="59"/>
        <v>0</v>
      </c>
      <c r="W84" s="359">
        <f t="shared" ref="W84:AB84" si="60">IF(AND($A$40, W40&gt;0),1,0)</f>
        <v>0</v>
      </c>
      <c r="X84" s="359">
        <f t="shared" si="60"/>
        <v>0</v>
      </c>
      <c r="Y84" s="359">
        <f t="shared" si="60"/>
        <v>0</v>
      </c>
      <c r="Z84" s="359">
        <f t="shared" si="60"/>
        <v>0</v>
      </c>
      <c r="AA84" s="359">
        <f t="shared" si="60"/>
        <v>0</v>
      </c>
      <c r="AB84" s="359">
        <f t="shared" si="60"/>
        <v>0</v>
      </c>
      <c r="AC84" s="359">
        <f>IF(AND($A$40, AC40&gt;0),1,0)</f>
        <v>0</v>
      </c>
      <c r="AD84" s="359">
        <f>IF(AND($A$40, AD40&gt;0),1,0)</f>
        <v>0</v>
      </c>
      <c r="AE84" s="359">
        <f>IF(AND($A$40, AE40&gt;0),1,0)</f>
        <v>0</v>
      </c>
      <c r="AG84" s="359"/>
      <c r="AH84" s="359"/>
    </row>
    <row r="85" spans="1:34" s="360" customFormat="1" ht="12.75" hidden="1" customHeight="1" x14ac:dyDescent="0.2">
      <c r="A85" s="359"/>
      <c r="B85" s="348" t="s">
        <v>287</v>
      </c>
      <c r="D85" s="359"/>
      <c r="E85" s="359">
        <f>IF(AND($A$43, E43&gt;0),1,0)</f>
        <v>0</v>
      </c>
      <c r="F85" s="359">
        <f t="shared" ref="F85:V85" si="61">IF(AND($A$43, F43&gt;0),1,0)</f>
        <v>0</v>
      </c>
      <c r="G85" s="359">
        <f t="shared" si="61"/>
        <v>0</v>
      </c>
      <c r="H85" s="359">
        <f t="shared" si="61"/>
        <v>0</v>
      </c>
      <c r="I85" s="359">
        <f t="shared" si="61"/>
        <v>0</v>
      </c>
      <c r="J85" s="359">
        <f t="shared" si="61"/>
        <v>0</v>
      </c>
      <c r="K85" s="359">
        <f t="shared" si="61"/>
        <v>0</v>
      </c>
      <c r="L85" s="359">
        <f t="shared" si="61"/>
        <v>0</v>
      </c>
      <c r="M85" s="359">
        <f t="shared" si="61"/>
        <v>0</v>
      </c>
      <c r="N85" s="359">
        <f t="shared" si="61"/>
        <v>0</v>
      </c>
      <c r="O85" s="359">
        <f t="shared" si="61"/>
        <v>0</v>
      </c>
      <c r="P85" s="359">
        <f t="shared" si="61"/>
        <v>0</v>
      </c>
      <c r="Q85" s="359">
        <f t="shared" si="61"/>
        <v>0</v>
      </c>
      <c r="R85" s="359">
        <f t="shared" si="61"/>
        <v>0</v>
      </c>
      <c r="S85" s="359">
        <f t="shared" si="61"/>
        <v>0</v>
      </c>
      <c r="T85" s="359">
        <f t="shared" si="61"/>
        <v>0</v>
      </c>
      <c r="U85" s="359">
        <f t="shared" si="61"/>
        <v>0</v>
      </c>
      <c r="V85" s="359">
        <f t="shared" si="61"/>
        <v>0</v>
      </c>
      <c r="W85" s="359">
        <f t="shared" ref="W85:AB85" si="62">IF(AND($A$43, W43&gt;0),1,0)</f>
        <v>0</v>
      </c>
      <c r="X85" s="359">
        <f t="shared" si="62"/>
        <v>0</v>
      </c>
      <c r="Y85" s="359">
        <f t="shared" si="62"/>
        <v>0</v>
      </c>
      <c r="Z85" s="359">
        <f t="shared" si="62"/>
        <v>0</v>
      </c>
      <c r="AA85" s="359">
        <f t="shared" si="62"/>
        <v>0</v>
      </c>
      <c r="AB85" s="359">
        <f t="shared" si="62"/>
        <v>0</v>
      </c>
      <c r="AC85" s="359">
        <f>IF(AND($A$43, AC43&gt;0),1,0)</f>
        <v>0</v>
      </c>
      <c r="AD85" s="359">
        <f>IF(AND($A$43, AD43&gt;0),1,0)</f>
        <v>0</v>
      </c>
      <c r="AE85" s="359">
        <f>IF(AND($A$43, AE43&gt;0),1,0)</f>
        <v>0</v>
      </c>
      <c r="AG85" s="359"/>
      <c r="AH85" s="359"/>
    </row>
    <row r="86" spans="1:34" s="360" customFormat="1" ht="12.75" hidden="1" customHeight="1" x14ac:dyDescent="0.2">
      <c r="A86" s="359"/>
      <c r="B86" s="348" t="s">
        <v>288</v>
      </c>
      <c r="D86" s="359"/>
      <c r="E86" s="359">
        <f>IF(AND($A$44, E44&gt;0),1,0)</f>
        <v>1</v>
      </c>
      <c r="F86" s="359">
        <f t="shared" ref="F86:V86" si="63">IF(AND($A$44, F44&gt;0),1,0)</f>
        <v>1</v>
      </c>
      <c r="G86" s="359">
        <f t="shared" si="63"/>
        <v>1</v>
      </c>
      <c r="H86" s="359">
        <f t="shared" si="63"/>
        <v>1</v>
      </c>
      <c r="I86" s="359">
        <f t="shared" si="63"/>
        <v>1</v>
      </c>
      <c r="J86" s="359">
        <f t="shared" si="63"/>
        <v>1</v>
      </c>
      <c r="K86" s="359">
        <f t="shared" si="63"/>
        <v>1</v>
      </c>
      <c r="L86" s="359">
        <f t="shared" si="63"/>
        <v>1</v>
      </c>
      <c r="M86" s="359">
        <f t="shared" si="63"/>
        <v>1</v>
      </c>
      <c r="N86" s="359">
        <f t="shared" si="63"/>
        <v>1</v>
      </c>
      <c r="O86" s="359">
        <f t="shared" si="63"/>
        <v>1</v>
      </c>
      <c r="P86" s="359">
        <f t="shared" si="63"/>
        <v>1</v>
      </c>
      <c r="Q86" s="359">
        <f t="shared" si="63"/>
        <v>1</v>
      </c>
      <c r="R86" s="359">
        <f t="shared" si="63"/>
        <v>1</v>
      </c>
      <c r="S86" s="359">
        <f t="shared" si="63"/>
        <v>1</v>
      </c>
      <c r="T86" s="359">
        <f t="shared" si="63"/>
        <v>1</v>
      </c>
      <c r="U86" s="359">
        <f t="shared" si="63"/>
        <v>1</v>
      </c>
      <c r="V86" s="359">
        <f t="shared" si="63"/>
        <v>1</v>
      </c>
      <c r="W86" s="359">
        <f t="shared" ref="W86:AB86" si="64">IF(AND($A$44, W44&gt;0),1,0)</f>
        <v>1</v>
      </c>
      <c r="X86" s="359">
        <f t="shared" si="64"/>
        <v>1</v>
      </c>
      <c r="Y86" s="359">
        <f t="shared" si="64"/>
        <v>1</v>
      </c>
      <c r="Z86" s="359">
        <f t="shared" si="64"/>
        <v>1</v>
      </c>
      <c r="AA86" s="359">
        <f t="shared" si="64"/>
        <v>1</v>
      </c>
      <c r="AB86" s="359">
        <f t="shared" si="64"/>
        <v>1</v>
      </c>
      <c r="AC86" s="359">
        <f>IF(AND($A$44, AC44&gt;0),1,0)</f>
        <v>1</v>
      </c>
      <c r="AD86" s="359">
        <f>IF(AND($A$44, AD44&gt;0),1,0)</f>
        <v>1</v>
      </c>
      <c r="AE86" s="359">
        <f>IF(AND($A$44, AE44&gt;0),1,0)</f>
        <v>1</v>
      </c>
      <c r="AG86" s="359"/>
      <c r="AH86" s="359"/>
    </row>
    <row r="87" spans="1:34" s="360" customFormat="1" ht="12.75" hidden="1" customHeight="1" x14ac:dyDescent="0.2">
      <c r="A87" s="359"/>
      <c r="B87" s="348" t="s">
        <v>286</v>
      </c>
      <c r="D87" s="359"/>
      <c r="E87" s="359">
        <f>IF(AND($A$45, E45&gt;0),1,0)</f>
        <v>0</v>
      </c>
      <c r="F87" s="359">
        <f t="shared" ref="F87:V87" si="65">IF(AND($A$45, F45&gt;0),1,0)</f>
        <v>0</v>
      </c>
      <c r="G87" s="359">
        <f t="shared" si="65"/>
        <v>0</v>
      </c>
      <c r="H87" s="359">
        <f t="shared" si="65"/>
        <v>0</v>
      </c>
      <c r="I87" s="359">
        <f t="shared" si="65"/>
        <v>0</v>
      </c>
      <c r="J87" s="359">
        <f t="shared" si="65"/>
        <v>0</v>
      </c>
      <c r="K87" s="359">
        <f t="shared" si="65"/>
        <v>0</v>
      </c>
      <c r="L87" s="359">
        <f t="shared" si="65"/>
        <v>0</v>
      </c>
      <c r="M87" s="359">
        <f t="shared" si="65"/>
        <v>0</v>
      </c>
      <c r="N87" s="359">
        <f t="shared" si="65"/>
        <v>0</v>
      </c>
      <c r="O87" s="359">
        <f t="shared" si="65"/>
        <v>0</v>
      </c>
      <c r="P87" s="359">
        <f t="shared" si="65"/>
        <v>0</v>
      </c>
      <c r="Q87" s="359">
        <f t="shared" si="65"/>
        <v>0</v>
      </c>
      <c r="R87" s="359">
        <f t="shared" si="65"/>
        <v>0</v>
      </c>
      <c r="S87" s="359">
        <f t="shared" si="65"/>
        <v>0</v>
      </c>
      <c r="T87" s="359">
        <f t="shared" si="65"/>
        <v>0</v>
      </c>
      <c r="U87" s="359">
        <f t="shared" si="65"/>
        <v>0</v>
      </c>
      <c r="V87" s="359">
        <f t="shared" si="65"/>
        <v>0</v>
      </c>
      <c r="W87" s="359">
        <f t="shared" ref="W87:AB87" si="66">IF(AND($A$45, W45&gt;0),1,0)</f>
        <v>0</v>
      </c>
      <c r="X87" s="359">
        <f t="shared" si="66"/>
        <v>0</v>
      </c>
      <c r="Y87" s="359">
        <f t="shared" si="66"/>
        <v>0</v>
      </c>
      <c r="Z87" s="359">
        <f t="shared" si="66"/>
        <v>0</v>
      </c>
      <c r="AA87" s="359">
        <f t="shared" si="66"/>
        <v>0</v>
      </c>
      <c r="AB87" s="359">
        <f t="shared" si="66"/>
        <v>0</v>
      </c>
      <c r="AC87" s="359">
        <f>IF(AND($A$45, AC45&gt;0),1,0)</f>
        <v>0</v>
      </c>
      <c r="AD87" s="359">
        <f>IF(AND($A$45, AD45&gt;0),1,0)</f>
        <v>0</v>
      </c>
      <c r="AE87" s="359">
        <f>IF(AND($A$45, AE45&gt;0),1,0)</f>
        <v>0</v>
      </c>
      <c r="AG87" s="359"/>
      <c r="AH87" s="359"/>
    </row>
    <row r="88" spans="1:34" s="360" customFormat="1" ht="12.75" hidden="1" customHeight="1" x14ac:dyDescent="0.2">
      <c r="A88" s="359"/>
      <c r="B88" s="348" t="s">
        <v>264</v>
      </c>
      <c r="D88" s="359"/>
      <c r="E88" s="359">
        <f>IF(AND($A$46, E46&gt;0),1,0)</f>
        <v>1</v>
      </c>
      <c r="F88" s="359">
        <f t="shared" ref="F88:V88" si="67">IF(AND($A$46, F46&gt;0),1,0)</f>
        <v>1</v>
      </c>
      <c r="G88" s="359">
        <f t="shared" si="67"/>
        <v>1</v>
      </c>
      <c r="H88" s="359">
        <f t="shared" si="67"/>
        <v>1</v>
      </c>
      <c r="I88" s="359">
        <f t="shared" si="67"/>
        <v>1</v>
      </c>
      <c r="J88" s="359">
        <f t="shared" si="67"/>
        <v>1</v>
      </c>
      <c r="K88" s="359">
        <f t="shared" si="67"/>
        <v>1</v>
      </c>
      <c r="L88" s="359">
        <f t="shared" si="67"/>
        <v>1</v>
      </c>
      <c r="M88" s="359">
        <f t="shared" si="67"/>
        <v>1</v>
      </c>
      <c r="N88" s="359">
        <f t="shared" si="67"/>
        <v>1</v>
      </c>
      <c r="O88" s="359">
        <f t="shared" si="67"/>
        <v>1</v>
      </c>
      <c r="P88" s="359">
        <f t="shared" si="67"/>
        <v>1</v>
      </c>
      <c r="Q88" s="359">
        <f t="shared" si="67"/>
        <v>1</v>
      </c>
      <c r="R88" s="359">
        <f t="shared" si="67"/>
        <v>1</v>
      </c>
      <c r="S88" s="359">
        <f t="shared" si="67"/>
        <v>1</v>
      </c>
      <c r="T88" s="359">
        <f t="shared" si="67"/>
        <v>1</v>
      </c>
      <c r="U88" s="359">
        <f t="shared" si="67"/>
        <v>1</v>
      </c>
      <c r="V88" s="359">
        <f t="shared" si="67"/>
        <v>1</v>
      </c>
      <c r="W88" s="359">
        <f t="shared" ref="W88:AB88" si="68">IF(AND($A$46, W46&gt;0),1,0)</f>
        <v>1</v>
      </c>
      <c r="X88" s="359">
        <f t="shared" si="68"/>
        <v>1</v>
      </c>
      <c r="Y88" s="359">
        <f t="shared" si="68"/>
        <v>1</v>
      </c>
      <c r="Z88" s="359">
        <f t="shared" si="68"/>
        <v>1</v>
      </c>
      <c r="AA88" s="359">
        <f t="shared" si="68"/>
        <v>1</v>
      </c>
      <c r="AB88" s="359">
        <f t="shared" si="68"/>
        <v>1</v>
      </c>
      <c r="AC88" s="359">
        <f>IF(AND($A$46, AC46&gt;0),1,0)</f>
        <v>1</v>
      </c>
      <c r="AD88" s="359">
        <f>IF(AND($A$46, AD46&gt;0),1,0)</f>
        <v>1</v>
      </c>
      <c r="AE88" s="359">
        <f>IF(AND($A$46, AE46&gt;0),1,0)</f>
        <v>1</v>
      </c>
      <c r="AG88" s="359"/>
      <c r="AH88" s="359"/>
    </row>
    <row r="89" spans="1:34" s="360" customFormat="1" ht="12.75" hidden="1" customHeight="1" x14ac:dyDescent="0.2">
      <c r="A89" s="359"/>
      <c r="B89" s="348" t="s">
        <v>265</v>
      </c>
      <c r="D89" s="359"/>
      <c r="E89" s="359">
        <f>IF(AND($A$47, E47&gt;0),1,0)</f>
        <v>0</v>
      </c>
      <c r="F89" s="359">
        <f t="shared" ref="F89:V89" si="69">IF(AND($A$47, F47&gt;0),1,0)</f>
        <v>0</v>
      </c>
      <c r="G89" s="359">
        <f t="shared" si="69"/>
        <v>0</v>
      </c>
      <c r="H89" s="359">
        <f t="shared" si="69"/>
        <v>0</v>
      </c>
      <c r="I89" s="359">
        <f t="shared" si="69"/>
        <v>0</v>
      </c>
      <c r="J89" s="359">
        <f t="shared" si="69"/>
        <v>0</v>
      </c>
      <c r="K89" s="359">
        <f t="shared" si="69"/>
        <v>0</v>
      </c>
      <c r="L89" s="359">
        <f t="shared" si="69"/>
        <v>0</v>
      </c>
      <c r="M89" s="359">
        <f t="shared" si="69"/>
        <v>0</v>
      </c>
      <c r="N89" s="359">
        <f t="shared" si="69"/>
        <v>0</v>
      </c>
      <c r="O89" s="359">
        <f t="shared" si="69"/>
        <v>0</v>
      </c>
      <c r="P89" s="359">
        <f t="shared" si="69"/>
        <v>0</v>
      </c>
      <c r="Q89" s="359">
        <f t="shared" si="69"/>
        <v>0</v>
      </c>
      <c r="R89" s="359">
        <f t="shared" si="69"/>
        <v>0</v>
      </c>
      <c r="S89" s="359">
        <f t="shared" si="69"/>
        <v>0</v>
      </c>
      <c r="T89" s="359">
        <f t="shared" si="69"/>
        <v>0</v>
      </c>
      <c r="U89" s="359">
        <f t="shared" si="69"/>
        <v>0</v>
      </c>
      <c r="V89" s="359">
        <f t="shared" si="69"/>
        <v>0</v>
      </c>
      <c r="W89" s="359">
        <f t="shared" ref="W89:AB89" si="70">IF(AND($A$47, W47&gt;0),1,0)</f>
        <v>0</v>
      </c>
      <c r="X89" s="359">
        <f t="shared" si="70"/>
        <v>0</v>
      </c>
      <c r="Y89" s="359">
        <f t="shared" si="70"/>
        <v>0</v>
      </c>
      <c r="Z89" s="359">
        <f t="shared" si="70"/>
        <v>0</v>
      </c>
      <c r="AA89" s="359">
        <f t="shared" si="70"/>
        <v>0</v>
      </c>
      <c r="AB89" s="359">
        <f t="shared" si="70"/>
        <v>0</v>
      </c>
      <c r="AC89" s="359">
        <f>IF(AND($A$47, AC47&gt;0),1,0)</f>
        <v>0</v>
      </c>
      <c r="AD89" s="359">
        <f>IF(AND($A$47, AD47&gt;0),1,0)</f>
        <v>0</v>
      </c>
      <c r="AE89" s="359">
        <f>IF(AND($A$47, AE47&gt;0),1,0)</f>
        <v>0</v>
      </c>
      <c r="AG89" s="359"/>
      <c r="AH89" s="359"/>
    </row>
    <row r="90" spans="1:34" s="360" customFormat="1" ht="12.75" hidden="1" customHeight="1" x14ac:dyDescent="0.2">
      <c r="A90" s="359" t="s">
        <v>379</v>
      </c>
      <c r="B90" s="359"/>
      <c r="D90" s="359"/>
      <c r="E90" s="361">
        <f t="shared" ref="E90:X90" si="71">SUM(E61:E89)/COUNTIF($A$4:$A$50,"=True")</f>
        <v>0.75862068965517238</v>
      </c>
      <c r="F90" s="361">
        <f t="shared" si="71"/>
        <v>0.75862068965517238</v>
      </c>
      <c r="G90" s="361">
        <f t="shared" si="71"/>
        <v>0.75862068965517238</v>
      </c>
      <c r="H90" s="361">
        <f t="shared" si="71"/>
        <v>0.75862068965517238</v>
      </c>
      <c r="I90" s="361">
        <f t="shared" si="71"/>
        <v>0.75862068965517238</v>
      </c>
      <c r="J90" s="361">
        <f t="shared" si="71"/>
        <v>0.75862068965517238</v>
      </c>
      <c r="K90" s="361">
        <f t="shared" si="71"/>
        <v>0.75862068965517238</v>
      </c>
      <c r="L90" s="361">
        <f t="shared" si="71"/>
        <v>0.7931034482758621</v>
      </c>
      <c r="M90" s="361">
        <f t="shared" si="71"/>
        <v>0.7931034482758621</v>
      </c>
      <c r="N90" s="361">
        <f t="shared" si="71"/>
        <v>0.7931034482758621</v>
      </c>
      <c r="O90" s="361">
        <f t="shared" si="71"/>
        <v>0.7931034482758621</v>
      </c>
      <c r="P90" s="361">
        <f t="shared" si="71"/>
        <v>0.7931034482758621</v>
      </c>
      <c r="Q90" s="361">
        <f t="shared" si="71"/>
        <v>0.7931034482758621</v>
      </c>
      <c r="R90" s="361">
        <f t="shared" si="71"/>
        <v>0.7931034482758621</v>
      </c>
      <c r="S90" s="361">
        <f t="shared" si="71"/>
        <v>0.7931034482758621</v>
      </c>
      <c r="T90" s="361">
        <f t="shared" si="71"/>
        <v>0.7931034482758621</v>
      </c>
      <c r="U90" s="361">
        <f t="shared" si="71"/>
        <v>0.7931034482758621</v>
      </c>
      <c r="V90" s="361">
        <f t="shared" si="71"/>
        <v>0.7931034482758621</v>
      </c>
      <c r="W90" s="361">
        <f t="shared" si="71"/>
        <v>0.7931034482758621</v>
      </c>
      <c r="X90" s="361">
        <f t="shared" si="71"/>
        <v>0.7931034482758621</v>
      </c>
      <c r="Y90" s="361">
        <f t="shared" ref="Y90:AD90" si="72">SUM(Y61:Y89)/COUNTIF($A$4:$A$50,"=True")</f>
        <v>0.7931034482758621</v>
      </c>
      <c r="Z90" s="361">
        <f t="shared" si="72"/>
        <v>0.7931034482758621</v>
      </c>
      <c r="AA90" s="361">
        <f t="shared" si="72"/>
        <v>0.7931034482758621</v>
      </c>
      <c r="AB90" s="361">
        <f t="shared" si="72"/>
        <v>0.7931034482758621</v>
      </c>
      <c r="AC90" s="361">
        <f t="shared" si="72"/>
        <v>0.7931034482758621</v>
      </c>
      <c r="AD90" s="361">
        <f t="shared" si="72"/>
        <v>0.7931034482758621</v>
      </c>
      <c r="AE90" s="361">
        <f>SUM(AE61:AE89)/COUNTIF($A$4:$A$50,"=True")</f>
        <v>0.7931034482758621</v>
      </c>
      <c r="AG90" s="359"/>
      <c r="AH90" s="359"/>
    </row>
    <row r="91" spans="1:34" ht="12.75" hidden="1" customHeight="1" x14ac:dyDescent="0.2"/>
    <row r="92" spans="1:34" ht="12.75" hidden="1" customHeight="1" x14ac:dyDescent="0.2"/>
    <row r="93" spans="1:34" ht="12.75" hidden="1" customHeight="1" x14ac:dyDescent="0.2">
      <c r="E93" s="262"/>
    </row>
    <row r="94" spans="1:34" ht="12.75" hidden="1" customHeight="1" x14ac:dyDescent="0.2">
      <c r="A94" s="363" t="s">
        <v>398</v>
      </c>
      <c r="B94" s="364"/>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G94" s="353"/>
      <c r="AH94" s="353"/>
    </row>
    <row r="95" spans="1:34" ht="12.75" hidden="1" customHeight="1" x14ac:dyDescent="0.2">
      <c r="A95" s="364"/>
      <c r="B95" s="364" t="s">
        <v>407</v>
      </c>
      <c r="D95" s="353"/>
      <c r="E95" s="353">
        <f>E166/E213</f>
        <v>1</v>
      </c>
      <c r="F95" s="353">
        <f t="shared" ref="F95:V95" si="73">F166/F213</f>
        <v>0.99296765678705623</v>
      </c>
      <c r="G95" s="353">
        <f t="shared" si="73"/>
        <v>0.9627166779377867</v>
      </c>
      <c r="H95" s="353">
        <f t="shared" si="73"/>
        <v>0.92176067221877978</v>
      </c>
      <c r="I95" s="353">
        <f t="shared" si="73"/>
        <v>0.92380282980293604</v>
      </c>
      <c r="J95" s="353">
        <f t="shared" si="73"/>
        <v>0.92694288344089515</v>
      </c>
      <c r="K95" s="353">
        <f>K166/K213</f>
        <v>0.93332721259024765</v>
      </c>
      <c r="L95" s="353">
        <f t="shared" si="73"/>
        <v>0.94363082039692259</v>
      </c>
      <c r="M95" s="353">
        <f t="shared" si="73"/>
        <v>0.9236177042629129</v>
      </c>
      <c r="N95" s="353">
        <f t="shared" si="73"/>
        <v>0.92002406498354972</v>
      </c>
      <c r="O95" s="353">
        <f t="shared" si="73"/>
        <v>0.85256736867788707</v>
      </c>
      <c r="P95" s="353">
        <f t="shared" si="73"/>
        <v>0.79875145692761518</v>
      </c>
      <c r="Q95" s="353">
        <f t="shared" si="73"/>
        <v>0.76216722625294187</v>
      </c>
      <c r="R95" s="353">
        <f t="shared" si="73"/>
        <v>0.74894778426600817</v>
      </c>
      <c r="S95" s="353">
        <f>S166/S213</f>
        <v>0.73470224727372957</v>
      </c>
      <c r="T95" s="353">
        <f t="shared" si="73"/>
        <v>0.71470402855886717</v>
      </c>
      <c r="U95" s="353">
        <f t="shared" si="73"/>
        <v>0.70432477741353339</v>
      </c>
      <c r="V95" s="353">
        <f t="shared" si="73"/>
        <v>0.69427538967509217</v>
      </c>
      <c r="W95" s="353">
        <f t="shared" ref="W95:AB95" si="74">W166/W213</f>
        <v>0.69161951294337243</v>
      </c>
      <c r="X95" s="353">
        <f t="shared" si="74"/>
        <v>0.61075000254943412</v>
      </c>
      <c r="Y95" s="353">
        <f t="shared" si="74"/>
        <v>0.65068904520603144</v>
      </c>
      <c r="Z95" s="353">
        <f t="shared" si="74"/>
        <v>0.63592070279762114</v>
      </c>
      <c r="AA95" s="353">
        <f t="shared" si="74"/>
        <v>0.61378456954373184</v>
      </c>
      <c r="AB95" s="353">
        <f t="shared" si="74"/>
        <v>0.6163593314209832</v>
      </c>
      <c r="AC95" s="353">
        <f>AC166/AC213</f>
        <v>0.62651577735374508</v>
      </c>
      <c r="AD95" s="353">
        <f>AD166/AD213</f>
        <v>0.61998713230921609</v>
      </c>
      <c r="AE95" s="353">
        <f>AE166/AE213</f>
        <v>0.60920867134824486</v>
      </c>
      <c r="AG95" s="353"/>
      <c r="AH95" s="353"/>
    </row>
    <row r="96" spans="1:34" ht="12.75" hidden="1" customHeight="1" x14ac:dyDescent="0.2">
      <c r="A96" s="364"/>
      <c r="B96" s="364" t="s">
        <v>408</v>
      </c>
      <c r="D96" s="353"/>
      <c r="E96" s="353">
        <f>E174/E221</f>
        <v>1</v>
      </c>
      <c r="F96" s="353">
        <f t="shared" ref="F96:V96" si="75">F174/F221</f>
        <v>1.0008741420087186</v>
      </c>
      <c r="G96" s="353">
        <f t="shared" si="75"/>
        <v>1.0015039982990592</v>
      </c>
      <c r="H96" s="353">
        <f t="shared" si="75"/>
        <v>1.0024200474059666</v>
      </c>
      <c r="I96" s="353">
        <f t="shared" si="75"/>
        <v>1.0020211513344972</v>
      </c>
      <c r="J96" s="353">
        <f t="shared" si="75"/>
        <v>1.001663155530039</v>
      </c>
      <c r="K96" s="353">
        <f t="shared" si="75"/>
        <v>1.0022495766667261</v>
      </c>
      <c r="L96" s="353">
        <f t="shared" si="75"/>
        <v>1.0024284500833629</v>
      </c>
      <c r="M96" s="353">
        <f t="shared" si="75"/>
        <v>1.0019499788824995</v>
      </c>
      <c r="N96" s="353">
        <f t="shared" si="75"/>
        <v>1.0023860603527899</v>
      </c>
      <c r="O96" s="353">
        <f t="shared" si="75"/>
        <v>1.0019324822980071</v>
      </c>
      <c r="P96" s="353">
        <f t="shared" si="75"/>
        <v>1.0016140017449147</v>
      </c>
      <c r="Q96" s="353">
        <f t="shared" si="75"/>
        <v>1.001118753356782</v>
      </c>
      <c r="R96" s="353">
        <f t="shared" si="75"/>
        <v>1.0013948170702034</v>
      </c>
      <c r="S96" s="353">
        <f t="shared" si="75"/>
        <v>1.0017171853884408</v>
      </c>
      <c r="T96" s="353">
        <f t="shared" si="75"/>
        <v>1.0017639739946556</v>
      </c>
      <c r="U96" s="353">
        <f t="shared" si="75"/>
        <v>1.0018427431259431</v>
      </c>
      <c r="V96" s="353">
        <f t="shared" si="75"/>
        <v>1.0017777991894785</v>
      </c>
      <c r="W96" s="353">
        <f t="shared" ref="W96:AB96" si="76">W174/W221</f>
        <v>1.0010808227603003</v>
      </c>
      <c r="X96" s="353">
        <f t="shared" si="76"/>
        <v>1.0007973826967813</v>
      </c>
      <c r="Y96" s="353">
        <f t="shared" si="76"/>
        <v>1.0008943149053515</v>
      </c>
      <c r="Z96" s="353">
        <f t="shared" si="76"/>
        <v>0.99915951011405801</v>
      </c>
      <c r="AA96" s="353">
        <f t="shared" si="76"/>
        <v>0.99909542038846832</v>
      </c>
      <c r="AB96" s="353">
        <f t="shared" si="76"/>
        <v>0.99863750974903365</v>
      </c>
      <c r="AC96" s="353">
        <f>AC174/AC221</f>
        <v>0.99775603385855882</v>
      </c>
      <c r="AD96" s="353">
        <f>AD174/AD221</f>
        <v>0.99773584804587678</v>
      </c>
      <c r="AE96" s="353">
        <f>AE174/AE221</f>
        <v>0.99730829832795276</v>
      </c>
      <c r="AG96" s="353"/>
      <c r="AH96" s="353"/>
    </row>
    <row r="97" spans="1:34" ht="12.75" hidden="1" customHeight="1" x14ac:dyDescent="0.2">
      <c r="A97" s="364"/>
      <c r="B97" s="364" t="s">
        <v>86</v>
      </c>
      <c r="D97" s="353"/>
      <c r="E97" s="353">
        <f>E183/E230</f>
        <v>1</v>
      </c>
      <c r="F97" s="353">
        <f t="shared" ref="F97:V97" si="77">F183/F230</f>
        <v>1.0017255504276692</v>
      </c>
      <c r="G97" s="353">
        <f t="shared" si="77"/>
        <v>1.0034231748931799</v>
      </c>
      <c r="H97" s="353">
        <f t="shared" si="77"/>
        <v>1.0029940600828149</v>
      </c>
      <c r="I97" s="353">
        <f t="shared" si="77"/>
        <v>1.004673564347369</v>
      </c>
      <c r="J97" s="353">
        <f t="shared" si="77"/>
        <v>1.0062723129343667</v>
      </c>
      <c r="K97" s="353">
        <f t="shared" si="77"/>
        <v>1.0077647266538119</v>
      </c>
      <c r="L97" s="353">
        <f t="shared" si="77"/>
        <v>1.0280241044231366</v>
      </c>
      <c r="M97" s="353">
        <f t="shared" si="77"/>
        <v>1.028727034402023</v>
      </c>
      <c r="N97" s="353">
        <f t="shared" si="77"/>
        <v>1.0303935657089607</v>
      </c>
      <c r="O97" s="353">
        <f t="shared" si="77"/>
        <v>1.0298824648760512</v>
      </c>
      <c r="P97" s="353">
        <f t="shared" si="77"/>
        <v>1.0310489782418111</v>
      </c>
      <c r="Q97" s="353">
        <f t="shared" si="77"/>
        <v>1.0329014887943355</v>
      </c>
      <c r="R97" s="353">
        <f t="shared" si="77"/>
        <v>1.0355076341920979</v>
      </c>
      <c r="S97" s="353">
        <f t="shared" si="77"/>
        <v>1.0357160145734046</v>
      </c>
      <c r="T97" s="353">
        <f t="shared" si="77"/>
        <v>1.0365696903605348</v>
      </c>
      <c r="U97" s="353">
        <f t="shared" si="77"/>
        <v>1.0365912109461217</v>
      </c>
      <c r="V97" s="353">
        <f t="shared" si="77"/>
        <v>1.0369300528142291</v>
      </c>
      <c r="W97" s="353">
        <f t="shared" ref="W97:AB97" si="78">W183/W230</f>
        <v>1.0366293586043756</v>
      </c>
      <c r="X97" s="353">
        <f t="shared" si="78"/>
        <v>1.0393788060141191</v>
      </c>
      <c r="Y97" s="353">
        <f t="shared" si="78"/>
        <v>1.0378558215099485</v>
      </c>
      <c r="Z97" s="353">
        <f t="shared" si="78"/>
        <v>1.0366223008283855</v>
      </c>
      <c r="AA97" s="353">
        <f t="shared" si="78"/>
        <v>1.037933601742989</v>
      </c>
      <c r="AB97" s="353">
        <f t="shared" si="78"/>
        <v>1.0399130255712132</v>
      </c>
      <c r="AC97" s="353">
        <f>AC183/AC230</f>
        <v>1.040075733233238</v>
      </c>
      <c r="AD97" s="353">
        <f>AD183/AD230</f>
        <v>1.0405350154796233</v>
      </c>
      <c r="AE97" s="353">
        <f>AE183/AE230</f>
        <v>1.0413395291118828</v>
      </c>
      <c r="AG97" s="353"/>
      <c r="AH97" s="353"/>
    </row>
    <row r="98" spans="1:34" ht="12.75" hidden="1" customHeight="1" x14ac:dyDescent="0.2">
      <c r="A98" s="364"/>
      <c r="B98" s="364" t="s">
        <v>85</v>
      </c>
      <c r="D98" s="353"/>
      <c r="E98" s="353" t="e">
        <f>E189/E236</f>
        <v>#DIV/0!</v>
      </c>
      <c r="F98" s="353" t="e">
        <f t="shared" ref="F98:V98" si="79">F189/F236</f>
        <v>#DIV/0!</v>
      </c>
      <c r="G98" s="353" t="e">
        <f t="shared" si="79"/>
        <v>#DIV/0!</v>
      </c>
      <c r="H98" s="353" t="e">
        <f t="shared" si="79"/>
        <v>#DIV/0!</v>
      </c>
      <c r="I98" s="353" t="e">
        <f t="shared" si="79"/>
        <v>#DIV/0!</v>
      </c>
      <c r="J98" s="353" t="e">
        <f t="shared" si="79"/>
        <v>#DIV/0!</v>
      </c>
      <c r="K98" s="353" t="e">
        <f t="shared" si="79"/>
        <v>#DIV/0!</v>
      </c>
      <c r="L98" s="353" t="e">
        <f t="shared" si="79"/>
        <v>#DIV/0!</v>
      </c>
      <c r="M98" s="353" t="e">
        <f t="shared" si="79"/>
        <v>#DIV/0!</v>
      </c>
      <c r="N98" s="353" t="e">
        <f t="shared" si="79"/>
        <v>#DIV/0!</v>
      </c>
      <c r="O98" s="353" t="e">
        <f t="shared" si="79"/>
        <v>#DIV/0!</v>
      </c>
      <c r="P98" s="353" t="e">
        <f t="shared" si="79"/>
        <v>#DIV/0!</v>
      </c>
      <c r="Q98" s="353" t="e">
        <f t="shared" si="79"/>
        <v>#DIV/0!</v>
      </c>
      <c r="R98" s="353" t="e">
        <f t="shared" si="79"/>
        <v>#DIV/0!</v>
      </c>
      <c r="S98" s="353" t="e">
        <f t="shared" si="79"/>
        <v>#DIV/0!</v>
      </c>
      <c r="T98" s="353" t="e">
        <f t="shared" si="79"/>
        <v>#DIV/0!</v>
      </c>
      <c r="U98" s="353" t="e">
        <f t="shared" si="79"/>
        <v>#DIV/0!</v>
      </c>
      <c r="V98" s="353" t="e">
        <f t="shared" si="79"/>
        <v>#DIV/0!</v>
      </c>
      <c r="W98" s="353" t="e">
        <f t="shared" ref="W98:AB98" si="80">W189/W236</f>
        <v>#DIV/0!</v>
      </c>
      <c r="X98" s="353" t="e">
        <f t="shared" si="80"/>
        <v>#DIV/0!</v>
      </c>
      <c r="Y98" s="353" t="e">
        <f t="shared" si="80"/>
        <v>#DIV/0!</v>
      </c>
      <c r="Z98" s="353" t="e">
        <f t="shared" si="80"/>
        <v>#DIV/0!</v>
      </c>
      <c r="AA98" s="353" t="e">
        <f t="shared" si="80"/>
        <v>#DIV/0!</v>
      </c>
      <c r="AB98" s="353" t="e">
        <f t="shared" si="80"/>
        <v>#DIV/0!</v>
      </c>
      <c r="AC98" s="353" t="e">
        <f>AC189/AC236</f>
        <v>#DIV/0!</v>
      </c>
      <c r="AD98" s="353" t="e">
        <f>AD189/AD236</f>
        <v>#DIV/0!</v>
      </c>
      <c r="AE98" s="353" t="e">
        <f>AE189/AE236</f>
        <v>#DIV/0!</v>
      </c>
      <c r="AG98" s="353"/>
      <c r="AH98" s="353"/>
    </row>
    <row r="99" spans="1:34" ht="12.75" hidden="1" customHeight="1" x14ac:dyDescent="0.2">
      <c r="A99" s="364"/>
      <c r="B99" s="364" t="s">
        <v>409</v>
      </c>
      <c r="D99" s="353"/>
      <c r="E99" s="353" t="e">
        <f>E196/E243</f>
        <v>#DIV/0!</v>
      </c>
      <c r="F99" s="353" t="e">
        <f t="shared" ref="F99:V99" si="81">F196/F243</f>
        <v>#DIV/0!</v>
      </c>
      <c r="G99" s="353" t="e">
        <f t="shared" si="81"/>
        <v>#DIV/0!</v>
      </c>
      <c r="H99" s="353" t="e">
        <f t="shared" si="81"/>
        <v>#DIV/0!</v>
      </c>
      <c r="I99" s="353" t="e">
        <f t="shared" si="81"/>
        <v>#DIV/0!</v>
      </c>
      <c r="J99" s="353" t="e">
        <f t="shared" si="81"/>
        <v>#DIV/0!</v>
      </c>
      <c r="K99" s="353" t="e">
        <f t="shared" si="81"/>
        <v>#DIV/0!</v>
      </c>
      <c r="L99" s="353" t="e">
        <f t="shared" si="81"/>
        <v>#DIV/0!</v>
      </c>
      <c r="M99" s="353" t="e">
        <f t="shared" si="81"/>
        <v>#DIV/0!</v>
      </c>
      <c r="N99" s="353" t="e">
        <f t="shared" si="81"/>
        <v>#DIV/0!</v>
      </c>
      <c r="O99" s="353" t="e">
        <f t="shared" si="81"/>
        <v>#DIV/0!</v>
      </c>
      <c r="P99" s="353" t="e">
        <f t="shared" si="81"/>
        <v>#DIV/0!</v>
      </c>
      <c r="Q99" s="353" t="e">
        <f t="shared" si="81"/>
        <v>#DIV/0!</v>
      </c>
      <c r="R99" s="353" t="e">
        <f t="shared" si="81"/>
        <v>#DIV/0!</v>
      </c>
      <c r="S99" s="353" t="e">
        <f t="shared" si="81"/>
        <v>#DIV/0!</v>
      </c>
      <c r="T99" s="353" t="e">
        <f t="shared" si="81"/>
        <v>#DIV/0!</v>
      </c>
      <c r="U99" s="353" t="e">
        <f t="shared" si="81"/>
        <v>#DIV/0!</v>
      </c>
      <c r="V99" s="353" t="e">
        <f t="shared" si="81"/>
        <v>#DIV/0!</v>
      </c>
      <c r="W99" s="353" t="e">
        <f t="shared" ref="W99:AB99" si="82">W196/W243</f>
        <v>#DIV/0!</v>
      </c>
      <c r="X99" s="353" t="e">
        <f t="shared" si="82"/>
        <v>#DIV/0!</v>
      </c>
      <c r="Y99" s="353" t="e">
        <f t="shared" si="82"/>
        <v>#DIV/0!</v>
      </c>
      <c r="Z99" s="353" t="e">
        <f t="shared" si="82"/>
        <v>#DIV/0!</v>
      </c>
      <c r="AA99" s="353" t="e">
        <f t="shared" si="82"/>
        <v>#DIV/0!</v>
      </c>
      <c r="AB99" s="353" t="e">
        <f t="shared" si="82"/>
        <v>#DIV/0!</v>
      </c>
      <c r="AC99" s="353" t="e">
        <f>AC196/AC243</f>
        <v>#DIV/0!</v>
      </c>
      <c r="AD99" s="353" t="e">
        <f>AD196/AD243</f>
        <v>#DIV/0!</v>
      </c>
      <c r="AE99" s="353" t="e">
        <f>AE196/AE243</f>
        <v>#DIV/0!</v>
      </c>
      <c r="AG99" s="353"/>
      <c r="AH99" s="353"/>
    </row>
    <row r="100" spans="1:34" ht="12.75" hidden="1" customHeight="1" x14ac:dyDescent="0.2">
      <c r="A100" s="364"/>
      <c r="B100" s="364" t="s">
        <v>410</v>
      </c>
      <c r="D100" s="353"/>
      <c r="E100" s="353">
        <f>E203/E250</f>
        <v>1</v>
      </c>
      <c r="F100" s="353">
        <f t="shared" ref="F100:V100" si="83">F203/F250</f>
        <v>1</v>
      </c>
      <c r="G100" s="353">
        <f t="shared" si="83"/>
        <v>1</v>
      </c>
      <c r="H100" s="353">
        <f t="shared" si="83"/>
        <v>1</v>
      </c>
      <c r="I100" s="353">
        <f t="shared" si="83"/>
        <v>1</v>
      </c>
      <c r="J100" s="353">
        <f t="shared" si="83"/>
        <v>1</v>
      </c>
      <c r="K100" s="353">
        <f t="shared" si="83"/>
        <v>1</v>
      </c>
      <c r="L100" s="353">
        <f t="shared" si="83"/>
        <v>1</v>
      </c>
      <c r="M100" s="353">
        <f t="shared" si="83"/>
        <v>1</v>
      </c>
      <c r="N100" s="353">
        <f t="shared" si="83"/>
        <v>1</v>
      </c>
      <c r="O100" s="353">
        <f t="shared" si="83"/>
        <v>1</v>
      </c>
      <c r="P100" s="353">
        <f t="shared" si="83"/>
        <v>1</v>
      </c>
      <c r="Q100" s="353">
        <f t="shared" si="83"/>
        <v>1</v>
      </c>
      <c r="R100" s="353">
        <f t="shared" si="83"/>
        <v>1</v>
      </c>
      <c r="S100" s="353">
        <f t="shared" si="83"/>
        <v>1</v>
      </c>
      <c r="T100" s="353">
        <f t="shared" si="83"/>
        <v>1</v>
      </c>
      <c r="U100" s="353">
        <f t="shared" si="83"/>
        <v>1</v>
      </c>
      <c r="V100" s="353">
        <f t="shared" si="83"/>
        <v>1</v>
      </c>
      <c r="W100" s="353">
        <f t="shared" ref="W100:AB100" si="84">W203/W250</f>
        <v>1</v>
      </c>
      <c r="X100" s="353">
        <f t="shared" si="84"/>
        <v>1</v>
      </c>
      <c r="Y100" s="353">
        <f t="shared" si="84"/>
        <v>1</v>
      </c>
      <c r="Z100" s="353">
        <f t="shared" si="84"/>
        <v>1</v>
      </c>
      <c r="AA100" s="353">
        <f t="shared" si="84"/>
        <v>1</v>
      </c>
      <c r="AB100" s="353">
        <f t="shared" si="84"/>
        <v>1</v>
      </c>
      <c r="AC100" s="353">
        <f>AC203/AC250</f>
        <v>1</v>
      </c>
      <c r="AD100" s="353" t="e">
        <f>AD203/AD250</f>
        <v>#VALUE!</v>
      </c>
      <c r="AE100" s="353" t="e">
        <f>AE203/AE250</f>
        <v>#VALUE!</v>
      </c>
      <c r="AG100" s="353"/>
      <c r="AH100" s="353"/>
    </row>
    <row r="101" spans="1:34" ht="12.75" hidden="1" customHeight="1" x14ac:dyDescent="0.2">
      <c r="A101" s="364"/>
      <c r="B101" s="364"/>
      <c r="D101" s="353"/>
      <c r="E101" s="353"/>
      <c r="F101" s="353"/>
      <c r="G101" s="353"/>
      <c r="H101" s="353"/>
      <c r="I101" s="353"/>
      <c r="J101" s="353"/>
      <c r="K101" s="353"/>
      <c r="L101" s="353"/>
      <c r="M101" s="353"/>
      <c r="N101" s="353"/>
      <c r="O101" s="353"/>
      <c r="P101" s="353"/>
      <c r="Q101" s="353"/>
      <c r="R101" s="353"/>
      <c r="S101" s="353"/>
      <c r="T101" s="353"/>
      <c r="U101" s="353"/>
      <c r="V101" s="353"/>
      <c r="W101" s="353"/>
      <c r="X101" s="353"/>
      <c r="Y101" s="353"/>
      <c r="Z101" s="353"/>
      <c r="AA101" s="353"/>
      <c r="AB101" s="353"/>
      <c r="AC101" s="353"/>
      <c r="AD101" s="353"/>
      <c r="AE101" s="353"/>
      <c r="AG101" s="353"/>
      <c r="AH101" s="353"/>
    </row>
    <row r="102" spans="1:34" ht="12.75" hidden="1" customHeight="1" x14ac:dyDescent="0.2">
      <c r="A102" s="364" t="s">
        <v>406</v>
      </c>
      <c r="B102" s="364"/>
      <c r="D102" s="353"/>
      <c r="E102" s="353"/>
      <c r="F102" s="353"/>
      <c r="G102" s="353"/>
      <c r="H102" s="353"/>
      <c r="I102" s="353"/>
      <c r="J102" s="353"/>
      <c r="K102" s="353"/>
      <c r="L102" s="353"/>
      <c r="M102" s="353"/>
      <c r="N102" s="353"/>
      <c r="O102" s="353"/>
      <c r="P102" s="353"/>
      <c r="Q102" s="353"/>
      <c r="R102" s="353"/>
      <c r="S102" s="353"/>
      <c r="T102" s="353"/>
      <c r="U102" s="353"/>
      <c r="V102" s="353"/>
      <c r="W102" s="353"/>
      <c r="X102" s="353"/>
      <c r="Y102" s="353"/>
      <c r="Z102" s="353"/>
      <c r="AA102" s="353"/>
      <c r="AB102" s="353"/>
      <c r="AC102" s="353"/>
      <c r="AD102" s="353"/>
      <c r="AE102" s="353"/>
      <c r="AG102" s="353"/>
      <c r="AH102" s="353"/>
    </row>
    <row r="103" spans="1:34" ht="12.75" hidden="1" customHeight="1" x14ac:dyDescent="0.2">
      <c r="A103" s="364"/>
      <c r="B103" s="364" t="s">
        <v>407</v>
      </c>
      <c r="D103" s="353"/>
      <c r="E103" s="353">
        <f>E8+E5</f>
        <v>25.173000000000002</v>
      </c>
      <c r="F103" s="353">
        <f t="shared" ref="F103:V103" si="85">F8+F5</f>
        <v>26.224</v>
      </c>
      <c r="G103" s="353">
        <f t="shared" si="85"/>
        <v>25.698999999999998</v>
      </c>
      <c r="H103" s="353">
        <f t="shared" si="85"/>
        <v>25.289000000000001</v>
      </c>
      <c r="I103" s="353">
        <f t="shared" si="85"/>
        <v>25.28</v>
      </c>
      <c r="J103" s="353">
        <f t="shared" si="85"/>
        <v>26.454799999999999</v>
      </c>
      <c r="K103" s="353">
        <f t="shared" si="85"/>
        <v>26.5398</v>
      </c>
      <c r="L103" s="353">
        <f t="shared" si="85"/>
        <v>26.8538</v>
      </c>
      <c r="M103" s="353">
        <f t="shared" si="85"/>
        <v>26.395800000000001</v>
      </c>
      <c r="N103" s="353">
        <f t="shared" si="85"/>
        <v>26.384799999999998</v>
      </c>
      <c r="O103" s="353">
        <f t="shared" si="85"/>
        <v>29.331099999999999</v>
      </c>
      <c r="P103" s="353">
        <f t="shared" si="85"/>
        <v>29.857199999999999</v>
      </c>
      <c r="Q103" s="353">
        <f t="shared" si="85"/>
        <v>30.694199999999999</v>
      </c>
      <c r="R103" s="353">
        <f t="shared" si="85"/>
        <v>31.014599999999998</v>
      </c>
      <c r="S103" s="353">
        <f t="shared" si="85"/>
        <v>31.994</v>
      </c>
      <c r="T103" s="353">
        <f t="shared" si="85"/>
        <v>33.124700000000004</v>
      </c>
      <c r="U103" s="353">
        <f t="shared" si="85"/>
        <v>33.665300000000002</v>
      </c>
      <c r="V103" s="353">
        <f t="shared" si="85"/>
        <v>33.890700000000002</v>
      </c>
      <c r="W103" s="353">
        <f t="shared" ref="W103:AB103" si="86">W8+W5</f>
        <v>33.458199999999998</v>
      </c>
      <c r="X103" s="353">
        <f t="shared" si="86"/>
        <v>30.164999999999999</v>
      </c>
      <c r="Y103" s="353">
        <f t="shared" si="86"/>
        <v>31.107099999999999</v>
      </c>
      <c r="Z103" s="353">
        <f t="shared" si="86"/>
        <v>30.556400000000004</v>
      </c>
      <c r="AA103" s="353">
        <f t="shared" si="86"/>
        <v>30.392299999999999</v>
      </c>
      <c r="AB103" s="353">
        <f t="shared" si="86"/>
        <v>30.630200000000002</v>
      </c>
      <c r="AC103" s="353">
        <f>AC8+AC5</f>
        <v>30.703200000000002</v>
      </c>
      <c r="AD103" s="353">
        <f>AD8+AD5</f>
        <v>30.128399999999999</v>
      </c>
      <c r="AE103" s="353">
        <f>AE8+AE5</f>
        <v>30.400199999999998</v>
      </c>
      <c r="AG103" s="353"/>
      <c r="AH103" s="353"/>
    </row>
    <row r="104" spans="1:34" ht="12.75" hidden="1" customHeight="1" x14ac:dyDescent="0.2">
      <c r="A104" s="364"/>
      <c r="B104" s="364" t="s">
        <v>408</v>
      </c>
      <c r="D104" s="353"/>
      <c r="E104" s="353">
        <f>E13</f>
        <v>28.088000000000001</v>
      </c>
      <c r="F104" s="353">
        <f t="shared" ref="F104:V104" si="87">F13</f>
        <v>29.053000000000001</v>
      </c>
      <c r="G104" s="353">
        <f t="shared" si="87"/>
        <v>28.324000000000002</v>
      </c>
      <c r="H104" s="353">
        <f t="shared" si="87"/>
        <v>27.763999999999999</v>
      </c>
      <c r="I104" s="353">
        <f t="shared" si="87"/>
        <v>28.527000000000001</v>
      </c>
      <c r="J104" s="353">
        <f t="shared" si="87"/>
        <v>29.664000000000001</v>
      </c>
      <c r="K104" s="353">
        <f t="shared" si="87"/>
        <v>30.013999999999999</v>
      </c>
      <c r="L104" s="353">
        <f t="shared" si="87"/>
        <v>31.013999999999999</v>
      </c>
      <c r="M104" s="353">
        <f t="shared" si="87"/>
        <v>29.885999999999999</v>
      </c>
      <c r="N104" s="353">
        <f t="shared" si="87"/>
        <v>30.631</v>
      </c>
      <c r="O104" s="353">
        <f t="shared" si="87"/>
        <v>31.827999999999999</v>
      </c>
      <c r="P104" s="353">
        <f t="shared" si="87"/>
        <v>30.716999999999999</v>
      </c>
      <c r="Q104" s="353">
        <f t="shared" si="87"/>
        <v>30.686</v>
      </c>
      <c r="R104" s="353">
        <f t="shared" si="87"/>
        <v>30.457000000000001</v>
      </c>
      <c r="S104" s="353">
        <f t="shared" si="87"/>
        <v>30.891999999999999</v>
      </c>
      <c r="T104" s="353">
        <f t="shared" si="87"/>
        <v>30.952000000000002</v>
      </c>
      <c r="U104" s="353">
        <f t="shared" si="87"/>
        <v>31.108000000000001</v>
      </c>
      <c r="V104" s="353">
        <f t="shared" si="87"/>
        <v>31.265999999999998</v>
      </c>
      <c r="W104" s="353">
        <f t="shared" ref="W104:AB104" si="88">W13</f>
        <v>30.626999999999999</v>
      </c>
      <c r="X104" s="353">
        <f t="shared" si="88"/>
        <v>26.268000000000001</v>
      </c>
      <c r="Y104" s="353">
        <f t="shared" si="88"/>
        <v>27.363299999999999</v>
      </c>
      <c r="Z104" s="353">
        <f t="shared" si="88"/>
        <v>26.609300000000001</v>
      </c>
      <c r="AA104" s="353">
        <f t="shared" si="88"/>
        <v>25.956900000000001</v>
      </c>
      <c r="AB104" s="353">
        <f t="shared" si="88"/>
        <v>26.240600000000001</v>
      </c>
      <c r="AC104" s="353">
        <f>AC13</f>
        <v>26.625</v>
      </c>
      <c r="AD104" s="353">
        <f>AD13</f>
        <v>26.229299999999999</v>
      </c>
      <c r="AE104" s="353">
        <f>AE13</f>
        <v>26.055</v>
      </c>
      <c r="AG104" s="353"/>
      <c r="AH104" s="353"/>
    </row>
    <row r="105" spans="1:34" ht="12.75" hidden="1" customHeight="1" x14ac:dyDescent="0.2">
      <c r="A105" s="364"/>
      <c r="B105" s="364" t="s">
        <v>86</v>
      </c>
      <c r="D105" s="353"/>
      <c r="E105" s="353">
        <f>SUM(E22:E26)</f>
        <v>12.682600000000001</v>
      </c>
      <c r="F105" s="353">
        <f t="shared" ref="F105:V105" si="89">SUM(F22:F26)</f>
        <v>13.274600000000001</v>
      </c>
      <c r="G105" s="353">
        <f t="shared" si="89"/>
        <v>13.277699999999999</v>
      </c>
      <c r="H105" s="353">
        <f t="shared" si="89"/>
        <v>12.561999999999998</v>
      </c>
      <c r="I105" s="353">
        <f t="shared" si="89"/>
        <v>13.129099999999999</v>
      </c>
      <c r="J105" s="353">
        <f t="shared" si="89"/>
        <v>14.7226</v>
      </c>
      <c r="K105" s="353">
        <f t="shared" si="89"/>
        <v>15.115699999999999</v>
      </c>
      <c r="L105" s="353">
        <f t="shared" si="89"/>
        <v>26.267599999999998</v>
      </c>
      <c r="M105" s="353">
        <f t="shared" si="89"/>
        <v>24.7346</v>
      </c>
      <c r="N105" s="353">
        <f t="shared" si="89"/>
        <v>26.514399999999998</v>
      </c>
      <c r="O105" s="353">
        <f t="shared" si="89"/>
        <v>26.421500000000002</v>
      </c>
      <c r="P105" s="353">
        <f t="shared" si="89"/>
        <v>25.763400000000001</v>
      </c>
      <c r="Q105" s="353">
        <f t="shared" si="89"/>
        <v>25.663599999999999</v>
      </c>
      <c r="R105" s="353">
        <f t="shared" si="89"/>
        <v>26.678400000000003</v>
      </c>
      <c r="S105" s="353">
        <f t="shared" si="89"/>
        <v>27.504100000000001</v>
      </c>
      <c r="T105" s="353">
        <f t="shared" si="89"/>
        <v>28.232900000000001</v>
      </c>
      <c r="U105" s="353">
        <f t="shared" si="89"/>
        <v>28.175599999999999</v>
      </c>
      <c r="V105" s="353">
        <f t="shared" si="89"/>
        <v>29.291799999999999</v>
      </c>
      <c r="W105" s="353">
        <f t="shared" ref="W105:AB105" si="90">SUM(W22:W26)</f>
        <v>26.464100000000002</v>
      </c>
      <c r="X105" s="353">
        <f t="shared" si="90"/>
        <v>25.696000000000002</v>
      </c>
      <c r="Y105" s="353">
        <f t="shared" si="90"/>
        <v>27.2499</v>
      </c>
      <c r="Z105" s="353">
        <f t="shared" si="90"/>
        <v>25.965499999999999</v>
      </c>
      <c r="AA105" s="353">
        <f t="shared" si="90"/>
        <v>24.9237</v>
      </c>
      <c r="AB105" s="353">
        <f t="shared" si="90"/>
        <v>27.351800000000004</v>
      </c>
      <c r="AC105" s="353">
        <f>SUM(AC22:AC26)</f>
        <v>26.201999999999998</v>
      </c>
      <c r="AD105" s="353">
        <f>SUM(AD22:AD26)</f>
        <v>27.001599999999996</v>
      </c>
      <c r="AE105" s="353">
        <f>SUM(AE22:AE26)</f>
        <v>26.017002000000002</v>
      </c>
      <c r="AG105" s="353"/>
      <c r="AH105" s="353"/>
    </row>
    <row r="106" spans="1:34" ht="12.75" hidden="1" customHeight="1" x14ac:dyDescent="0.2">
      <c r="A106" s="364"/>
      <c r="B106" s="364" t="s">
        <v>85</v>
      </c>
      <c r="D106" s="353"/>
      <c r="E106" s="353">
        <f>E31</f>
        <v>0</v>
      </c>
      <c r="F106" s="353">
        <f t="shared" ref="F106:V106" si="91">F31</f>
        <v>0</v>
      </c>
      <c r="G106" s="353">
        <f t="shared" si="91"/>
        <v>0</v>
      </c>
      <c r="H106" s="353">
        <f t="shared" si="91"/>
        <v>0</v>
      </c>
      <c r="I106" s="353">
        <f t="shared" si="91"/>
        <v>0</v>
      </c>
      <c r="J106" s="353">
        <f t="shared" si="91"/>
        <v>0</v>
      </c>
      <c r="K106" s="353">
        <f t="shared" si="91"/>
        <v>0</v>
      </c>
      <c r="L106" s="353">
        <f t="shared" si="91"/>
        <v>0</v>
      </c>
      <c r="M106" s="353">
        <f t="shared" si="91"/>
        <v>0</v>
      </c>
      <c r="N106" s="353">
        <f t="shared" si="91"/>
        <v>0</v>
      </c>
      <c r="O106" s="353">
        <f t="shared" si="91"/>
        <v>0</v>
      </c>
      <c r="P106" s="353">
        <f t="shared" si="91"/>
        <v>0</v>
      </c>
      <c r="Q106" s="353">
        <f t="shared" si="91"/>
        <v>0</v>
      </c>
      <c r="R106" s="353">
        <f t="shared" si="91"/>
        <v>0</v>
      </c>
      <c r="S106" s="353">
        <f t="shared" si="91"/>
        <v>0</v>
      </c>
      <c r="T106" s="353">
        <f t="shared" si="91"/>
        <v>0</v>
      </c>
      <c r="U106" s="353">
        <f t="shared" si="91"/>
        <v>0</v>
      </c>
      <c r="V106" s="353">
        <f t="shared" si="91"/>
        <v>0</v>
      </c>
      <c r="W106" s="353">
        <f t="shared" ref="W106:AB106" si="92">W31</f>
        <v>0</v>
      </c>
      <c r="X106" s="353">
        <f t="shared" si="92"/>
        <v>0</v>
      </c>
      <c r="Y106" s="353">
        <f t="shared" si="92"/>
        <v>0</v>
      </c>
      <c r="Z106" s="353">
        <f t="shared" si="92"/>
        <v>0</v>
      </c>
      <c r="AA106" s="353">
        <f t="shared" si="92"/>
        <v>0</v>
      </c>
      <c r="AB106" s="353">
        <f t="shared" si="92"/>
        <v>0</v>
      </c>
      <c r="AC106" s="353">
        <f>AC31</f>
        <v>0</v>
      </c>
      <c r="AD106" s="353">
        <f>AD31</f>
        <v>0</v>
      </c>
      <c r="AE106" s="353">
        <f>AE31</f>
        <v>0</v>
      </c>
      <c r="AG106" s="353"/>
      <c r="AH106" s="353"/>
    </row>
    <row r="107" spans="1:34" ht="12.75" hidden="1" customHeight="1" x14ac:dyDescent="0.2">
      <c r="A107" s="364"/>
      <c r="B107" s="364" t="s">
        <v>409</v>
      </c>
      <c r="D107" s="353"/>
      <c r="E107" s="353">
        <f>E37</f>
        <v>110.339</v>
      </c>
      <c r="F107" s="353">
        <f t="shared" ref="F107:V107" si="93">F37</f>
        <v>109.649</v>
      </c>
      <c r="G107" s="353">
        <f t="shared" si="93"/>
        <v>98.132000000000005</v>
      </c>
      <c r="H107" s="353">
        <f t="shared" si="93"/>
        <v>99.623000000000005</v>
      </c>
      <c r="I107" s="353">
        <f t="shared" si="93"/>
        <v>98.295000000000002</v>
      </c>
      <c r="J107" s="353">
        <f t="shared" si="93"/>
        <v>101.64</v>
      </c>
      <c r="K107" s="353">
        <f t="shared" si="93"/>
        <v>98.801000000000002</v>
      </c>
      <c r="L107" s="353">
        <f t="shared" si="93"/>
        <v>104.545</v>
      </c>
      <c r="M107" s="353">
        <f t="shared" si="93"/>
        <v>93.548000000000002</v>
      </c>
      <c r="N107" s="353">
        <f t="shared" si="93"/>
        <v>94.191999999999993</v>
      </c>
      <c r="O107" s="353">
        <f t="shared" si="93"/>
        <v>106.444</v>
      </c>
      <c r="P107" s="353">
        <f t="shared" si="93"/>
        <v>102.866</v>
      </c>
      <c r="Q107" s="353">
        <f t="shared" si="93"/>
        <v>107.745</v>
      </c>
      <c r="R107" s="353">
        <f t="shared" si="93"/>
        <v>110.511</v>
      </c>
      <c r="S107" s="353">
        <f t="shared" si="93"/>
        <v>112.718</v>
      </c>
      <c r="T107" s="353">
        <f t="shared" si="93"/>
        <v>112.471</v>
      </c>
      <c r="U107" s="353">
        <f t="shared" si="93"/>
        <v>116.226</v>
      </c>
      <c r="V107" s="353">
        <f t="shared" si="93"/>
        <v>120.203</v>
      </c>
      <c r="W107" s="353">
        <f t="shared" ref="W107:AB107" si="94">W37</f>
        <v>118.739</v>
      </c>
      <c r="X107" s="353">
        <f t="shared" si="94"/>
        <v>87.534000000000006</v>
      </c>
      <c r="Y107" s="353">
        <f t="shared" si="94"/>
        <v>109.5985</v>
      </c>
      <c r="Z107" s="353">
        <f t="shared" si="94"/>
        <v>107.60120000000001</v>
      </c>
      <c r="AA107" s="353">
        <f t="shared" si="94"/>
        <v>107.2323</v>
      </c>
      <c r="AB107" s="353">
        <f t="shared" si="94"/>
        <v>110.59480000000001</v>
      </c>
      <c r="AC107" s="353">
        <f>AC37</f>
        <v>110.666</v>
      </c>
      <c r="AD107" s="353">
        <f>AD37</f>
        <v>105.134</v>
      </c>
      <c r="AE107" s="353">
        <f>AE37</f>
        <v>104.774</v>
      </c>
      <c r="AG107" s="353"/>
      <c r="AH107" s="353"/>
    </row>
    <row r="108" spans="1:34" ht="12.75" hidden="1" customHeight="1" x14ac:dyDescent="0.2">
      <c r="A108" s="364"/>
      <c r="B108" s="364" t="s">
        <v>410</v>
      </c>
      <c r="D108" s="353"/>
      <c r="E108" s="353">
        <f>SUM(E43:E45)</f>
        <v>0.48099999999999998</v>
      </c>
      <c r="F108" s="353">
        <f t="shared" ref="F108:V108" si="95">SUM(F43:F45)</f>
        <v>0.438</v>
      </c>
      <c r="G108" s="353">
        <f t="shared" si="95"/>
        <v>0.316</v>
      </c>
      <c r="H108" s="353">
        <f t="shared" si="95"/>
        <v>0.32700000000000001</v>
      </c>
      <c r="I108" s="353">
        <f t="shared" si="95"/>
        <v>0.32600000000000001</v>
      </c>
      <c r="J108" s="353">
        <f t="shared" si="95"/>
        <v>0.36299999999999999</v>
      </c>
      <c r="K108" s="353">
        <f t="shared" si="95"/>
        <v>0.33700000000000002</v>
      </c>
      <c r="L108" s="353">
        <f t="shared" si="95"/>
        <v>0.36799999999999999</v>
      </c>
      <c r="M108" s="353">
        <f t="shared" si="95"/>
        <v>0.35899999999999999</v>
      </c>
      <c r="N108" s="353">
        <f t="shared" si="95"/>
        <v>0.33500000000000002</v>
      </c>
      <c r="O108" s="353">
        <f t="shared" si="95"/>
        <v>0.36899999999999999</v>
      </c>
      <c r="P108" s="353">
        <f t="shared" si="95"/>
        <v>0.33100000000000002</v>
      </c>
      <c r="Q108" s="353">
        <f t="shared" si="95"/>
        <v>0.33300000000000002</v>
      </c>
      <c r="R108" s="353">
        <f t="shared" si="95"/>
        <v>0.36299999999999999</v>
      </c>
      <c r="S108" s="353">
        <f t="shared" si="95"/>
        <v>0.38</v>
      </c>
      <c r="T108" s="353">
        <f t="shared" si="95"/>
        <v>0.35</v>
      </c>
      <c r="U108" s="353">
        <f t="shared" si="95"/>
        <v>0.33</v>
      </c>
      <c r="V108" s="353">
        <f t="shared" si="95"/>
        <v>0.3</v>
      </c>
      <c r="W108" s="353">
        <f t="shared" ref="W108:AB108" si="96">SUM(W43:W45)</f>
        <v>0.32</v>
      </c>
      <c r="X108" s="353">
        <f t="shared" si="96"/>
        <v>0.19500000000000001</v>
      </c>
      <c r="Y108" s="353">
        <f t="shared" si="96"/>
        <v>0.31790000000000002</v>
      </c>
      <c r="Z108" s="353">
        <f t="shared" si="96"/>
        <v>0.33729999999999999</v>
      </c>
      <c r="AA108" s="353">
        <f t="shared" si="96"/>
        <v>0.29630000000000001</v>
      </c>
      <c r="AB108" s="353">
        <f t="shared" si="96"/>
        <v>0.27489999999999998</v>
      </c>
      <c r="AC108" s="353">
        <f>SUM(AC43:AC45)</f>
        <v>0.20300000000000001</v>
      </c>
      <c r="AD108" s="353">
        <f>SUM(AD43:AD45)</f>
        <v>0</v>
      </c>
      <c r="AE108" s="353">
        <f>SUM(AE43:AE45)</f>
        <v>0</v>
      </c>
      <c r="AG108" s="353"/>
      <c r="AH108" s="353"/>
    </row>
    <row r="109" spans="1:34" ht="12.75" hidden="1" customHeight="1" x14ac:dyDescent="0.2">
      <c r="A109" s="364"/>
      <c r="B109" s="364"/>
      <c r="D109" s="353"/>
      <c r="E109" s="353"/>
      <c r="F109" s="353"/>
      <c r="G109" s="353"/>
      <c r="H109" s="353"/>
      <c r="I109" s="353"/>
      <c r="J109" s="353"/>
      <c r="K109" s="353"/>
      <c r="L109" s="353"/>
      <c r="M109" s="353"/>
      <c r="N109" s="353"/>
      <c r="O109" s="353"/>
      <c r="P109" s="353"/>
      <c r="Q109" s="353"/>
      <c r="R109" s="353"/>
      <c r="S109" s="353"/>
      <c r="T109" s="353"/>
      <c r="U109" s="353"/>
      <c r="V109" s="353"/>
      <c r="W109" s="353"/>
      <c r="X109" s="353"/>
      <c r="Y109" s="353"/>
      <c r="Z109" s="353"/>
      <c r="AA109" s="353"/>
      <c r="AB109" s="353"/>
      <c r="AC109" s="353"/>
      <c r="AD109" s="353"/>
      <c r="AE109" s="353"/>
      <c r="AG109" s="353"/>
      <c r="AH109" s="353"/>
    </row>
    <row r="110" spans="1:34" ht="12.75" hidden="1" customHeight="1" x14ac:dyDescent="0.2">
      <c r="A110" s="364"/>
      <c r="B110" s="364"/>
      <c r="D110" s="353"/>
      <c r="E110" s="353"/>
      <c r="F110" s="353"/>
      <c r="G110" s="353"/>
      <c r="H110" s="353"/>
      <c r="I110" s="353"/>
      <c r="J110" s="353"/>
      <c r="K110" s="353"/>
      <c r="L110" s="353"/>
      <c r="M110" s="353"/>
      <c r="N110" s="353"/>
      <c r="O110" s="353"/>
      <c r="P110" s="353"/>
      <c r="Q110" s="353"/>
      <c r="R110" s="353"/>
      <c r="S110" s="353"/>
      <c r="T110" s="353"/>
      <c r="U110" s="353"/>
      <c r="V110" s="353"/>
      <c r="W110" s="353"/>
      <c r="X110" s="353"/>
      <c r="Y110" s="353"/>
      <c r="Z110" s="353"/>
      <c r="AA110" s="353"/>
      <c r="AB110" s="353"/>
      <c r="AC110" s="353"/>
      <c r="AD110" s="353"/>
      <c r="AE110" s="353"/>
      <c r="AG110" s="353"/>
      <c r="AH110" s="353"/>
    </row>
    <row r="111" spans="1:34" ht="12.75" hidden="1" customHeight="1" x14ac:dyDescent="0.2">
      <c r="A111" s="364" t="s">
        <v>486</v>
      </c>
      <c r="B111" s="364"/>
      <c r="D111" s="353"/>
      <c r="E111" s="353"/>
      <c r="F111" s="353"/>
      <c r="G111" s="353"/>
      <c r="H111" s="353"/>
      <c r="I111" s="353"/>
      <c r="J111" s="353"/>
      <c r="K111" s="353"/>
      <c r="L111" s="353"/>
      <c r="M111" s="353"/>
      <c r="N111" s="353"/>
      <c r="O111" s="353"/>
      <c r="P111" s="353"/>
      <c r="Q111" s="353"/>
      <c r="R111" s="353"/>
      <c r="S111" s="353"/>
      <c r="T111" s="353"/>
      <c r="U111" s="353"/>
      <c r="V111" s="353"/>
      <c r="W111" s="353"/>
      <c r="X111" s="353"/>
      <c r="Y111" s="353"/>
      <c r="Z111" s="353"/>
      <c r="AA111" s="353"/>
      <c r="AB111" s="353"/>
      <c r="AC111" s="353"/>
      <c r="AD111" s="353"/>
      <c r="AE111" s="353"/>
      <c r="AG111" s="353"/>
      <c r="AH111" s="353"/>
    </row>
    <row r="112" spans="1:34" ht="12.75" hidden="1" customHeight="1" x14ac:dyDescent="0.2">
      <c r="A112" s="364"/>
      <c r="B112" s="364" t="str">
        <f t="shared" ref="B112:B118" si="97">B4</f>
        <v>17: Manufacture of paper and paper products</v>
      </c>
      <c r="D112" s="353"/>
      <c r="E112" s="353"/>
      <c r="F112" s="353"/>
      <c r="G112" s="353"/>
      <c r="H112" s="353"/>
      <c r="I112" s="353"/>
      <c r="J112" s="353"/>
      <c r="K112" s="353"/>
      <c r="L112" s="353"/>
      <c r="M112" s="353"/>
      <c r="N112" s="353"/>
      <c r="O112" s="353"/>
      <c r="P112" s="353"/>
      <c r="Q112" s="353"/>
      <c r="R112" s="353"/>
      <c r="S112" s="353"/>
      <c r="T112" s="353"/>
      <c r="U112" s="353"/>
      <c r="V112" s="353"/>
      <c r="W112" s="353"/>
      <c r="X112" s="353"/>
      <c r="Y112" s="353"/>
      <c r="Z112" s="353"/>
      <c r="AA112" s="353"/>
      <c r="AB112" s="353"/>
      <c r="AC112" s="353"/>
      <c r="AD112" s="353"/>
      <c r="AE112" s="353"/>
      <c r="AG112" s="353"/>
      <c r="AH112" s="353"/>
    </row>
    <row r="113" spans="1:34" ht="12.75" hidden="1" customHeight="1" x14ac:dyDescent="0.2">
      <c r="A113" s="364"/>
      <c r="B113" s="364" t="str">
        <f t="shared" si="97"/>
        <v>Pulp</v>
      </c>
      <c r="D113" s="353"/>
      <c r="E113" s="353">
        <v>0</v>
      </c>
      <c r="F113" s="353"/>
      <c r="G113" s="353"/>
      <c r="H113" s="353"/>
      <c r="I113" s="353"/>
      <c r="J113" s="353"/>
      <c r="K113" s="353"/>
      <c r="L113" s="353"/>
      <c r="M113" s="353"/>
      <c r="N113" s="353"/>
      <c r="O113" s="353"/>
      <c r="P113" s="353"/>
      <c r="Q113" s="353"/>
      <c r="R113" s="353"/>
      <c r="S113" s="353"/>
      <c r="T113" s="353"/>
      <c r="U113" s="353"/>
      <c r="V113" s="353"/>
      <c r="W113" s="353"/>
      <c r="X113" s="353"/>
      <c r="Y113" s="353"/>
      <c r="Z113" s="353"/>
      <c r="AA113" s="353"/>
      <c r="AB113" s="353"/>
      <c r="AC113" s="353"/>
      <c r="AD113" s="353"/>
      <c r="AE113" s="353"/>
      <c r="AG113" s="353"/>
      <c r="AH113" s="353"/>
    </row>
    <row r="114" spans="1:34" ht="12.75" hidden="1" customHeight="1" x14ac:dyDescent="0.2">
      <c r="A114" s="364"/>
      <c r="B114" s="364" t="str">
        <f t="shared" si="97"/>
        <v>Chemical pulp</v>
      </c>
      <c r="D114" s="353"/>
      <c r="E114" s="353">
        <v>9.0774443462919319</v>
      </c>
      <c r="F114" s="353"/>
      <c r="G114" s="353"/>
      <c r="H114" s="353"/>
      <c r="I114" s="353"/>
      <c r="J114" s="353"/>
      <c r="K114" s="353"/>
      <c r="L114" s="353"/>
      <c r="M114" s="353"/>
      <c r="N114" s="353"/>
      <c r="O114" s="353"/>
      <c r="P114" s="353"/>
      <c r="Q114" s="353"/>
      <c r="R114" s="353"/>
      <c r="S114" s="353"/>
      <c r="T114" s="353"/>
      <c r="U114" s="353"/>
      <c r="V114" s="353"/>
      <c r="W114" s="353"/>
      <c r="X114" s="353"/>
      <c r="Y114" s="353"/>
      <c r="Z114" s="353"/>
      <c r="AA114" s="353"/>
      <c r="AB114" s="353"/>
      <c r="AC114" s="353"/>
      <c r="AD114" s="353"/>
      <c r="AE114" s="353"/>
      <c r="AG114" s="353"/>
      <c r="AH114" s="353"/>
    </row>
    <row r="115" spans="1:34" ht="12.75" hidden="1" customHeight="1" x14ac:dyDescent="0.2">
      <c r="A115" s="364"/>
      <c r="B115" s="364" t="str">
        <f t="shared" si="97"/>
        <v>Mechanical pulp</v>
      </c>
      <c r="D115" s="353"/>
      <c r="E115" s="353">
        <v>15.687851403693292</v>
      </c>
      <c r="F115" s="353"/>
      <c r="G115" s="353"/>
      <c r="H115" s="353"/>
      <c r="I115" s="353"/>
      <c r="J115" s="353"/>
      <c r="K115" s="353"/>
      <c r="L115" s="353"/>
      <c r="M115" s="353"/>
      <c r="N115" s="353"/>
      <c r="O115" s="353"/>
      <c r="P115" s="353"/>
      <c r="Q115" s="353"/>
      <c r="R115" s="353"/>
      <c r="S115" s="353"/>
      <c r="T115" s="353"/>
      <c r="U115" s="353"/>
      <c r="V115" s="353"/>
      <c r="W115" s="353"/>
      <c r="X115" s="353"/>
      <c r="Y115" s="353"/>
      <c r="Z115" s="353"/>
      <c r="AA115" s="353"/>
      <c r="AB115" s="353"/>
      <c r="AC115" s="353"/>
      <c r="AD115" s="353"/>
      <c r="AE115" s="353"/>
      <c r="AG115" s="353"/>
      <c r="AH115" s="353"/>
    </row>
    <row r="116" spans="1:34" ht="12.75" hidden="1" customHeight="1" x14ac:dyDescent="0.2">
      <c r="A116" s="364"/>
      <c r="B116" s="364" t="str">
        <f t="shared" si="97"/>
        <v>Recovered Paper</v>
      </c>
      <c r="D116" s="353"/>
      <c r="E116" s="353">
        <v>0</v>
      </c>
      <c r="F116" s="353"/>
      <c r="G116" s="353"/>
      <c r="H116" s="353"/>
      <c r="I116" s="353"/>
      <c r="J116" s="353"/>
      <c r="K116" s="353"/>
      <c r="L116" s="353"/>
      <c r="M116" s="353"/>
      <c r="N116" s="353"/>
      <c r="O116" s="353"/>
      <c r="P116" s="353"/>
      <c r="Q116" s="353"/>
      <c r="R116" s="353"/>
      <c r="S116" s="353"/>
      <c r="T116" s="353"/>
      <c r="U116" s="353"/>
      <c r="V116" s="353"/>
      <c r="W116" s="353"/>
      <c r="X116" s="353"/>
      <c r="Y116" s="353"/>
      <c r="Z116" s="353"/>
      <c r="AA116" s="353"/>
      <c r="AB116" s="353"/>
      <c r="AC116" s="353"/>
      <c r="AD116" s="353"/>
      <c r="AE116" s="353"/>
      <c r="AG116" s="353"/>
      <c r="AH116" s="353"/>
    </row>
    <row r="117" spans="1:34" ht="12.75" hidden="1" customHeight="1" x14ac:dyDescent="0.2">
      <c r="A117" s="364"/>
      <c r="B117" s="364" t="str">
        <f t="shared" si="97"/>
        <v>Inked</v>
      </c>
      <c r="D117" s="353"/>
      <c r="E117" s="353">
        <v>0.86</v>
      </c>
      <c r="F117" s="353"/>
      <c r="G117" s="353"/>
      <c r="H117" s="353"/>
      <c r="I117" s="353"/>
      <c r="J117" s="353"/>
      <c r="K117" s="353"/>
      <c r="L117" s="353"/>
      <c r="M117" s="353"/>
      <c r="N117" s="353"/>
      <c r="O117" s="353"/>
      <c r="P117" s="353"/>
      <c r="Q117" s="353"/>
      <c r="R117" s="353"/>
      <c r="S117" s="353"/>
      <c r="T117" s="353"/>
      <c r="U117" s="353"/>
      <c r="V117" s="353"/>
      <c r="W117" s="353"/>
      <c r="X117" s="353"/>
      <c r="Y117" s="353"/>
      <c r="Z117" s="353"/>
      <c r="AA117" s="353"/>
      <c r="AB117" s="353"/>
      <c r="AC117" s="353"/>
      <c r="AD117" s="353"/>
      <c r="AE117" s="353"/>
      <c r="AG117" s="353"/>
      <c r="AH117" s="353"/>
    </row>
    <row r="118" spans="1:34" ht="12.75" hidden="1" customHeight="1" x14ac:dyDescent="0.2">
      <c r="A118" s="364"/>
      <c r="B118" s="364" t="str">
        <f t="shared" si="97"/>
        <v>De-inked</v>
      </c>
      <c r="D118" s="353"/>
      <c r="E118" s="353">
        <v>3.62</v>
      </c>
      <c r="F118" s="353"/>
      <c r="G118" s="353"/>
      <c r="H118" s="353"/>
      <c r="I118" s="353"/>
      <c r="J118" s="353"/>
      <c r="K118" s="353"/>
      <c r="L118" s="353"/>
      <c r="M118" s="353"/>
      <c r="N118" s="353"/>
      <c r="O118" s="353"/>
      <c r="P118" s="353"/>
      <c r="Q118" s="353"/>
      <c r="R118" s="353"/>
      <c r="S118" s="353"/>
      <c r="T118" s="353"/>
      <c r="U118" s="353"/>
      <c r="V118" s="353"/>
      <c r="W118" s="353"/>
      <c r="X118" s="353"/>
      <c r="Y118" s="353"/>
      <c r="Z118" s="353"/>
      <c r="AA118" s="353"/>
      <c r="AB118" s="353"/>
      <c r="AC118" s="353"/>
      <c r="AD118" s="353"/>
      <c r="AE118" s="353"/>
      <c r="AG118" s="353"/>
      <c r="AH118" s="353"/>
    </row>
    <row r="119" spans="1:34" ht="12.75" hidden="1" customHeight="1" x14ac:dyDescent="0.2">
      <c r="A119" s="364"/>
      <c r="B119" s="364"/>
      <c r="D119" s="353"/>
      <c r="E119" s="353"/>
      <c r="F119" s="353"/>
      <c r="G119" s="353"/>
      <c r="H119" s="353"/>
      <c r="I119" s="353"/>
      <c r="J119" s="353"/>
      <c r="K119" s="353"/>
      <c r="L119" s="353"/>
      <c r="M119" s="353"/>
      <c r="N119" s="353"/>
      <c r="O119" s="353"/>
      <c r="P119" s="353"/>
      <c r="Q119" s="353"/>
      <c r="R119" s="353"/>
      <c r="S119" s="353"/>
      <c r="T119" s="353"/>
      <c r="U119" s="353"/>
      <c r="V119" s="353"/>
      <c r="W119" s="353"/>
      <c r="X119" s="353"/>
      <c r="Y119" s="353"/>
      <c r="Z119" s="353"/>
      <c r="AA119" s="353"/>
      <c r="AB119" s="353"/>
      <c r="AC119" s="353"/>
      <c r="AD119" s="353"/>
      <c r="AE119" s="353"/>
      <c r="AG119" s="353"/>
      <c r="AH119" s="353"/>
    </row>
    <row r="120" spans="1:34" ht="12.75" hidden="1" customHeight="1" x14ac:dyDescent="0.2">
      <c r="A120" s="364"/>
      <c r="B120" s="364"/>
      <c r="D120" s="353"/>
      <c r="E120" s="353"/>
      <c r="F120" s="353"/>
      <c r="G120" s="353"/>
      <c r="H120" s="353"/>
      <c r="I120" s="353"/>
      <c r="J120" s="353"/>
      <c r="K120" s="353"/>
      <c r="L120" s="353"/>
      <c r="M120" s="353"/>
      <c r="N120" s="353"/>
      <c r="O120" s="353"/>
      <c r="P120" s="353"/>
      <c r="Q120" s="353"/>
      <c r="R120" s="353"/>
      <c r="S120" s="353"/>
      <c r="T120" s="353"/>
      <c r="U120" s="353"/>
      <c r="V120" s="353"/>
      <c r="W120" s="353"/>
      <c r="X120" s="353"/>
      <c r="Y120" s="353"/>
      <c r="Z120" s="353"/>
      <c r="AA120" s="353"/>
      <c r="AB120" s="353"/>
      <c r="AC120" s="353"/>
      <c r="AD120" s="353"/>
      <c r="AE120" s="353"/>
      <c r="AG120" s="353"/>
      <c r="AH120" s="353"/>
    </row>
    <row r="121" spans="1:34" ht="12.75" hidden="1" customHeight="1" x14ac:dyDescent="0.2">
      <c r="A121" s="364"/>
      <c r="B121" s="364" t="str">
        <f t="shared" ref="B121:B126" si="98">B13</f>
        <v>Paper and paperboard</v>
      </c>
      <c r="D121" s="353"/>
      <c r="E121" s="353">
        <v>0</v>
      </c>
      <c r="F121" s="353"/>
      <c r="G121" s="353"/>
      <c r="H121" s="353"/>
      <c r="I121" s="353"/>
      <c r="J121" s="353"/>
      <c r="K121" s="353"/>
      <c r="L121" s="353"/>
      <c r="M121" s="353"/>
      <c r="N121" s="353"/>
      <c r="O121" s="353"/>
      <c r="P121" s="353"/>
      <c r="Q121" s="353"/>
      <c r="R121" s="353"/>
      <c r="S121" s="353"/>
      <c r="T121" s="353"/>
      <c r="U121" s="353"/>
      <c r="V121" s="353"/>
      <c r="W121" s="353"/>
      <c r="X121" s="353"/>
      <c r="Y121" s="353"/>
      <c r="Z121" s="353"/>
      <c r="AA121" s="353"/>
      <c r="AB121" s="353"/>
      <c r="AC121" s="353"/>
      <c r="AD121" s="353"/>
      <c r="AE121" s="353"/>
      <c r="AG121" s="353"/>
      <c r="AH121" s="353"/>
    </row>
    <row r="122" spans="1:34" ht="12.75" hidden="1" customHeight="1" x14ac:dyDescent="0.2">
      <c r="A122" s="364"/>
      <c r="B122" s="364" t="str">
        <f t="shared" si="98"/>
        <v>Household + Sanitary Paper</v>
      </c>
      <c r="D122" s="353"/>
      <c r="E122" s="353">
        <v>8.5030568589032498</v>
      </c>
      <c r="F122" s="353"/>
      <c r="G122" s="353"/>
      <c r="H122" s="353"/>
      <c r="I122" s="353"/>
      <c r="J122" s="353"/>
      <c r="K122" s="353"/>
      <c r="L122" s="353"/>
      <c r="M122" s="353"/>
      <c r="N122" s="353"/>
      <c r="O122" s="353"/>
      <c r="P122" s="353"/>
      <c r="Q122" s="353"/>
      <c r="R122" s="353"/>
      <c r="S122" s="353"/>
      <c r="T122" s="353"/>
      <c r="U122" s="353"/>
      <c r="V122" s="353"/>
      <c r="W122" s="353"/>
      <c r="X122" s="353"/>
      <c r="Y122" s="353"/>
      <c r="Z122" s="353"/>
      <c r="AA122" s="353"/>
      <c r="AB122" s="353"/>
      <c r="AC122" s="353"/>
      <c r="AD122" s="353"/>
      <c r="AE122" s="353"/>
      <c r="AG122" s="353"/>
      <c r="AH122" s="353"/>
    </row>
    <row r="123" spans="1:34" ht="12.75" hidden="1" customHeight="1" x14ac:dyDescent="0.2">
      <c r="A123" s="364"/>
      <c r="B123" s="364" t="str">
        <f t="shared" si="98"/>
        <v>Newsprint</v>
      </c>
      <c r="D123" s="353"/>
      <c r="E123" s="353">
        <v>6.1068865159643639</v>
      </c>
      <c r="F123" s="353"/>
      <c r="G123" s="353"/>
      <c r="H123" s="353"/>
      <c r="I123" s="353"/>
      <c r="J123" s="353"/>
      <c r="K123" s="353"/>
      <c r="L123" s="353"/>
      <c r="M123" s="353"/>
      <c r="N123" s="353"/>
      <c r="O123" s="353"/>
      <c r="P123" s="353"/>
      <c r="Q123" s="353"/>
      <c r="R123" s="353"/>
      <c r="S123" s="353"/>
      <c r="T123" s="353"/>
      <c r="U123" s="353"/>
      <c r="V123" s="353"/>
      <c r="W123" s="353"/>
      <c r="X123" s="353"/>
      <c r="Y123" s="353"/>
      <c r="Z123" s="353"/>
      <c r="AA123" s="353"/>
      <c r="AB123" s="353"/>
      <c r="AC123" s="353"/>
      <c r="AD123" s="353"/>
      <c r="AE123" s="353"/>
      <c r="AG123" s="353"/>
      <c r="AH123" s="353"/>
    </row>
    <row r="124" spans="1:34" ht="12.75" hidden="1" customHeight="1" x14ac:dyDescent="0.2">
      <c r="A124" s="364"/>
      <c r="B124" s="364" t="str">
        <f t="shared" si="98"/>
        <v>Printing + Writing Paper</v>
      </c>
      <c r="D124" s="353"/>
      <c r="E124" s="353">
        <v>6.5362779648068026</v>
      </c>
      <c r="F124" s="353"/>
      <c r="G124" s="353"/>
      <c r="H124" s="353"/>
      <c r="I124" s="353"/>
      <c r="J124" s="353"/>
      <c r="K124" s="353"/>
      <c r="L124" s="353"/>
      <c r="M124" s="353"/>
      <c r="N124" s="353"/>
      <c r="O124" s="353"/>
      <c r="P124" s="353"/>
      <c r="Q124" s="353"/>
      <c r="R124" s="353"/>
      <c r="S124" s="353"/>
      <c r="T124" s="353"/>
      <c r="U124" s="353"/>
      <c r="V124" s="353"/>
      <c r="W124" s="353"/>
      <c r="X124" s="353"/>
      <c r="Y124" s="353"/>
      <c r="Z124" s="353"/>
      <c r="AA124" s="353"/>
      <c r="AB124" s="353"/>
      <c r="AC124" s="353"/>
      <c r="AD124" s="353"/>
      <c r="AE124" s="353"/>
      <c r="AG124" s="353"/>
      <c r="AH124" s="353"/>
    </row>
    <row r="125" spans="1:34" ht="12.75" hidden="1" customHeight="1" x14ac:dyDescent="0.2">
      <c r="A125" s="364"/>
      <c r="B125" s="364" t="str">
        <f t="shared" si="98"/>
        <v>Wrapping + Packaging Paper + Paperboard</v>
      </c>
      <c r="D125" s="353"/>
      <c r="E125" s="353">
        <v>5.6803466273234164</v>
      </c>
      <c r="F125" s="353"/>
      <c r="G125" s="353"/>
      <c r="H125" s="353"/>
      <c r="I125" s="353"/>
      <c r="J125" s="353"/>
      <c r="K125" s="353"/>
      <c r="L125" s="353"/>
      <c r="M125" s="353"/>
      <c r="N125" s="353"/>
      <c r="O125" s="353"/>
      <c r="P125" s="353"/>
      <c r="Q125" s="353"/>
      <c r="R125" s="353"/>
      <c r="S125" s="353"/>
      <c r="T125" s="353"/>
      <c r="U125" s="353"/>
      <c r="V125" s="353"/>
      <c r="W125" s="353"/>
      <c r="X125" s="353"/>
      <c r="Y125" s="353"/>
      <c r="Z125" s="353"/>
      <c r="AA125" s="353"/>
      <c r="AB125" s="353"/>
      <c r="AC125" s="353"/>
      <c r="AD125" s="353"/>
      <c r="AE125" s="353"/>
      <c r="AG125" s="353"/>
      <c r="AH125" s="353"/>
    </row>
    <row r="126" spans="1:34" ht="12.75" hidden="1" customHeight="1" x14ac:dyDescent="0.2">
      <c r="A126" s="364"/>
      <c r="B126" s="364" t="str">
        <f t="shared" si="98"/>
        <v>Other</v>
      </c>
      <c r="D126" s="353"/>
      <c r="E126" s="353">
        <v>7.76</v>
      </c>
      <c r="F126" s="353"/>
      <c r="G126" s="353"/>
      <c r="H126" s="353"/>
      <c r="I126" s="353"/>
      <c r="J126" s="353"/>
      <c r="K126" s="353"/>
      <c r="L126" s="353"/>
      <c r="M126" s="353"/>
      <c r="N126" s="353"/>
      <c r="O126" s="353"/>
      <c r="P126" s="353"/>
      <c r="Q126" s="353"/>
      <c r="R126" s="353"/>
      <c r="S126" s="353"/>
      <c r="T126" s="353"/>
      <c r="U126" s="353"/>
      <c r="V126" s="353"/>
      <c r="W126" s="353"/>
      <c r="X126" s="353"/>
      <c r="Y126" s="353"/>
      <c r="Z126" s="353"/>
      <c r="AA126" s="353"/>
      <c r="AB126" s="353"/>
      <c r="AC126" s="353"/>
      <c r="AD126" s="353"/>
      <c r="AE126" s="353"/>
      <c r="AG126" s="353"/>
      <c r="AH126" s="353"/>
    </row>
    <row r="127" spans="1:34" ht="12.75" hidden="1" customHeight="1" x14ac:dyDescent="0.2">
      <c r="A127" s="364"/>
      <c r="B127" s="364"/>
      <c r="D127" s="353"/>
      <c r="E127" s="353"/>
      <c r="F127" s="353"/>
      <c r="G127" s="353"/>
      <c r="H127" s="353"/>
      <c r="I127" s="353"/>
      <c r="J127" s="353"/>
      <c r="K127" s="353"/>
      <c r="L127" s="353"/>
      <c r="M127" s="353"/>
      <c r="N127" s="353"/>
      <c r="O127" s="353"/>
      <c r="P127" s="353"/>
      <c r="Q127" s="353"/>
      <c r="R127" s="353"/>
      <c r="S127" s="353"/>
      <c r="T127" s="353"/>
      <c r="U127" s="353"/>
      <c r="V127" s="353"/>
      <c r="W127" s="353"/>
      <c r="X127" s="353"/>
      <c r="Y127" s="353"/>
      <c r="Z127" s="353"/>
      <c r="AA127" s="353"/>
      <c r="AB127" s="353"/>
      <c r="AC127" s="353"/>
      <c r="AD127" s="353"/>
      <c r="AE127" s="353"/>
      <c r="AG127" s="353"/>
      <c r="AH127" s="353"/>
    </row>
    <row r="128" spans="1:34" ht="12.75" hidden="1" customHeight="1" x14ac:dyDescent="0.2">
      <c r="A128" s="364"/>
      <c r="B128" s="364"/>
      <c r="D128" s="353"/>
      <c r="E128" s="353"/>
      <c r="F128" s="353"/>
      <c r="G128" s="353"/>
      <c r="H128" s="353"/>
      <c r="I128" s="353"/>
      <c r="J128" s="353"/>
      <c r="K128" s="353"/>
      <c r="L128" s="353"/>
      <c r="M128" s="353"/>
      <c r="N128" s="353"/>
      <c r="O128" s="353"/>
      <c r="P128" s="353"/>
      <c r="Q128" s="353"/>
      <c r="R128" s="353"/>
      <c r="S128" s="353"/>
      <c r="T128" s="353"/>
      <c r="U128" s="353"/>
      <c r="V128" s="353"/>
      <c r="W128" s="353"/>
      <c r="X128" s="353"/>
      <c r="Y128" s="353"/>
      <c r="Z128" s="353"/>
      <c r="AA128" s="353"/>
      <c r="AB128" s="353"/>
      <c r="AC128" s="353"/>
      <c r="AD128" s="353"/>
      <c r="AE128" s="353"/>
      <c r="AG128" s="353"/>
      <c r="AH128" s="353"/>
    </row>
    <row r="129" spans="1:34" ht="12.75" hidden="1" customHeight="1" x14ac:dyDescent="0.2">
      <c r="A129" s="364"/>
      <c r="B129" s="364" t="str">
        <f t="shared" ref="B129:B134" si="99">B21</f>
        <v>20 - 21: Manufacture of chemicals and chemical products &amp; basic pharmaceutical products and pharmaceutical preparations</v>
      </c>
      <c r="D129" s="353"/>
      <c r="E129" s="353"/>
      <c r="F129" s="353"/>
      <c r="G129" s="353"/>
      <c r="H129" s="353"/>
      <c r="I129" s="353"/>
      <c r="J129" s="353"/>
      <c r="K129" s="353"/>
      <c r="L129" s="353"/>
      <c r="M129" s="353"/>
      <c r="N129" s="353"/>
      <c r="O129" s="353"/>
      <c r="P129" s="353"/>
      <c r="Q129" s="353"/>
      <c r="R129" s="353"/>
      <c r="S129" s="353"/>
      <c r="T129" s="353"/>
      <c r="U129" s="353"/>
      <c r="V129" s="353"/>
      <c r="W129" s="353"/>
      <c r="X129" s="353"/>
      <c r="Y129" s="353"/>
      <c r="Z129" s="353"/>
      <c r="AA129" s="353"/>
      <c r="AB129" s="353"/>
      <c r="AC129" s="353"/>
      <c r="AD129" s="353"/>
      <c r="AE129" s="353"/>
      <c r="AG129" s="353"/>
      <c r="AH129" s="353"/>
    </row>
    <row r="130" spans="1:34" ht="12.75" hidden="1" customHeight="1" x14ac:dyDescent="0.2">
      <c r="A130" s="364"/>
      <c r="B130" s="364" t="str">
        <f t="shared" si="99"/>
        <v>Ethylene</v>
      </c>
      <c r="D130" s="353"/>
      <c r="E130" s="353">
        <v>62.089280476430346</v>
      </c>
      <c r="F130" s="353"/>
      <c r="G130" s="353"/>
      <c r="H130" s="353"/>
      <c r="I130" s="353"/>
      <c r="J130" s="353"/>
      <c r="K130" s="353"/>
      <c r="L130" s="353"/>
      <c r="M130" s="353"/>
      <c r="N130" s="353"/>
      <c r="O130" s="353"/>
      <c r="P130" s="353"/>
      <c r="Q130" s="353"/>
      <c r="R130" s="353"/>
      <c r="S130" s="353"/>
      <c r="T130" s="353"/>
      <c r="U130" s="353"/>
      <c r="V130" s="353"/>
      <c r="W130" s="353"/>
      <c r="X130" s="353"/>
      <c r="Y130" s="353"/>
      <c r="Z130" s="353"/>
      <c r="AA130" s="353"/>
      <c r="AB130" s="353"/>
      <c r="AC130" s="353"/>
      <c r="AD130" s="353"/>
      <c r="AE130" s="353"/>
      <c r="AG130" s="353"/>
      <c r="AH130" s="353"/>
    </row>
    <row r="131" spans="1:34" ht="12.75" hidden="1" customHeight="1" x14ac:dyDescent="0.2">
      <c r="A131" s="364"/>
      <c r="B131" s="364" t="str">
        <f t="shared" si="99"/>
        <v>Propylene</v>
      </c>
      <c r="D131" s="353"/>
      <c r="E131" s="353">
        <v>62.095053875027126</v>
      </c>
      <c r="F131" s="353"/>
      <c r="G131" s="353"/>
      <c r="H131" s="353"/>
      <c r="I131" s="353"/>
      <c r="J131" s="353"/>
      <c r="K131" s="353"/>
      <c r="L131" s="353"/>
      <c r="M131" s="353"/>
      <c r="N131" s="353"/>
      <c r="O131" s="353"/>
      <c r="P131" s="353"/>
      <c r="Q131" s="353"/>
      <c r="R131" s="353"/>
      <c r="S131" s="353"/>
      <c r="T131" s="353"/>
      <c r="U131" s="353"/>
      <c r="V131" s="353"/>
      <c r="W131" s="353"/>
      <c r="X131" s="353"/>
      <c r="Y131" s="353"/>
      <c r="Z131" s="353"/>
      <c r="AA131" s="353"/>
      <c r="AB131" s="353"/>
      <c r="AC131" s="353"/>
      <c r="AD131" s="353"/>
      <c r="AE131" s="353"/>
      <c r="AG131" s="353"/>
      <c r="AH131" s="353"/>
    </row>
    <row r="132" spans="1:34" ht="12.75" hidden="1" customHeight="1" x14ac:dyDescent="0.2">
      <c r="A132" s="364"/>
      <c r="B132" s="364" t="str">
        <f t="shared" si="99"/>
        <v>BTX</v>
      </c>
      <c r="D132" s="353"/>
      <c r="E132" s="353">
        <v>61.971686032151901</v>
      </c>
      <c r="F132" s="353"/>
      <c r="G132" s="353"/>
      <c r="H132" s="353"/>
      <c r="I132" s="353"/>
      <c r="J132" s="353"/>
      <c r="K132" s="353"/>
      <c r="L132" s="353"/>
      <c r="M132" s="353"/>
      <c r="N132" s="353"/>
      <c r="O132" s="353"/>
      <c r="P132" s="353"/>
      <c r="Q132" s="353"/>
      <c r="R132" s="353"/>
      <c r="S132" s="353"/>
      <c r="T132" s="353"/>
      <c r="U132" s="353"/>
      <c r="V132" s="353"/>
      <c r="W132" s="353"/>
      <c r="X132" s="353"/>
      <c r="Y132" s="353"/>
      <c r="Z132" s="353"/>
      <c r="AA132" s="353"/>
      <c r="AB132" s="353"/>
      <c r="AC132" s="353"/>
      <c r="AD132" s="353"/>
      <c r="AE132" s="353"/>
      <c r="AG132" s="353"/>
      <c r="AH132" s="353"/>
    </row>
    <row r="133" spans="1:34" ht="12.75" hidden="1" customHeight="1" x14ac:dyDescent="0.2">
      <c r="A133" s="364"/>
      <c r="B133" s="364" t="str">
        <f t="shared" si="99"/>
        <v>Ammonia (NH3)</v>
      </c>
      <c r="D133" s="353"/>
      <c r="E133" s="353">
        <v>41.554659211927593</v>
      </c>
      <c r="F133" s="353"/>
      <c r="G133" s="353"/>
      <c r="H133" s="353"/>
      <c r="I133" s="353"/>
      <c r="J133" s="353"/>
      <c r="K133" s="353"/>
      <c r="L133" s="353"/>
      <c r="M133" s="353"/>
      <c r="N133" s="353"/>
      <c r="O133" s="353"/>
      <c r="P133" s="353"/>
      <c r="Q133" s="353"/>
      <c r="R133" s="353"/>
      <c r="S133" s="353"/>
      <c r="T133" s="353"/>
      <c r="U133" s="353"/>
      <c r="V133" s="353"/>
      <c r="W133" s="353"/>
      <c r="X133" s="353"/>
      <c r="Y133" s="353"/>
      <c r="Z133" s="353"/>
      <c r="AA133" s="353"/>
      <c r="AB133" s="353"/>
      <c r="AC133" s="353"/>
      <c r="AD133" s="353"/>
      <c r="AE133" s="353"/>
      <c r="AG133" s="353"/>
      <c r="AH133" s="353"/>
    </row>
    <row r="134" spans="1:34" ht="12.75" hidden="1" customHeight="1" x14ac:dyDescent="0.2">
      <c r="A134" s="364"/>
      <c r="B134" s="364" t="str">
        <f t="shared" si="99"/>
        <v>Butadiene</v>
      </c>
      <c r="D134" s="353"/>
      <c r="E134" s="353">
        <v>52.25</v>
      </c>
      <c r="F134" s="353"/>
      <c r="G134" s="353"/>
      <c r="H134" s="353"/>
      <c r="I134" s="353"/>
      <c r="J134" s="353"/>
      <c r="K134" s="353"/>
      <c r="L134" s="353"/>
      <c r="M134" s="353"/>
      <c r="N134" s="353"/>
      <c r="O134" s="353"/>
      <c r="P134" s="353"/>
      <c r="Q134" s="353"/>
      <c r="R134" s="353"/>
      <c r="S134" s="353"/>
      <c r="T134" s="353"/>
      <c r="U134" s="353"/>
      <c r="V134" s="353"/>
      <c r="W134" s="353"/>
      <c r="X134" s="353"/>
      <c r="Y134" s="353"/>
      <c r="Z134" s="353"/>
      <c r="AA134" s="353"/>
      <c r="AB134" s="353"/>
      <c r="AC134" s="353"/>
      <c r="AD134" s="353"/>
      <c r="AE134" s="353"/>
      <c r="AG134" s="353"/>
      <c r="AH134" s="353"/>
    </row>
    <row r="135" spans="1:34" ht="12.75" hidden="1" customHeight="1" x14ac:dyDescent="0.2">
      <c r="A135" s="364"/>
      <c r="B135" s="364" t="s">
        <v>484</v>
      </c>
      <c r="D135" s="353"/>
      <c r="E135" s="353">
        <v>0.6</v>
      </c>
      <c r="F135" s="353"/>
      <c r="G135" s="353"/>
      <c r="H135" s="353"/>
      <c r="I135" s="353"/>
      <c r="J135" s="353"/>
      <c r="K135" s="353"/>
      <c r="L135" s="353"/>
      <c r="M135" s="353"/>
      <c r="N135" s="353"/>
      <c r="O135" s="353"/>
      <c r="P135" s="353"/>
      <c r="Q135" s="353"/>
      <c r="R135" s="353"/>
      <c r="S135" s="353"/>
      <c r="T135" s="353"/>
      <c r="U135" s="353"/>
      <c r="V135" s="353"/>
      <c r="W135" s="353"/>
      <c r="X135" s="353"/>
      <c r="Y135" s="353"/>
      <c r="Z135" s="353"/>
      <c r="AA135" s="353"/>
      <c r="AB135" s="353"/>
      <c r="AC135" s="353"/>
      <c r="AD135" s="353"/>
      <c r="AE135" s="353"/>
      <c r="AG135" s="353"/>
      <c r="AH135" s="353"/>
    </row>
    <row r="136" spans="1:34" ht="12.75" hidden="1" customHeight="1" x14ac:dyDescent="0.2">
      <c r="A136" s="364"/>
      <c r="B136" s="364"/>
      <c r="D136" s="353"/>
      <c r="E136" s="353"/>
      <c r="F136" s="353"/>
      <c r="G136" s="353"/>
      <c r="H136" s="353"/>
      <c r="I136" s="353"/>
      <c r="J136" s="353"/>
      <c r="K136" s="353"/>
      <c r="L136" s="353"/>
      <c r="M136" s="353"/>
      <c r="N136" s="353"/>
      <c r="O136" s="353"/>
      <c r="P136" s="353"/>
      <c r="Q136" s="353"/>
      <c r="R136" s="353"/>
      <c r="S136" s="353"/>
      <c r="T136" s="353"/>
      <c r="U136" s="353"/>
      <c r="V136" s="353"/>
      <c r="W136" s="353"/>
      <c r="X136" s="353"/>
      <c r="Y136" s="353"/>
      <c r="Z136" s="353"/>
      <c r="AA136" s="353"/>
      <c r="AB136" s="353"/>
      <c r="AC136" s="353"/>
      <c r="AD136" s="353"/>
      <c r="AE136" s="353"/>
      <c r="AG136" s="353"/>
      <c r="AH136" s="353"/>
    </row>
    <row r="137" spans="1:34" ht="12.75" hidden="1" customHeight="1" x14ac:dyDescent="0.2">
      <c r="A137" s="364"/>
      <c r="B137" s="364"/>
      <c r="D137" s="353"/>
      <c r="E137" s="353"/>
      <c r="F137" s="353"/>
      <c r="G137" s="353"/>
      <c r="H137" s="353"/>
      <c r="I137" s="353"/>
      <c r="J137" s="353"/>
      <c r="K137" s="353"/>
      <c r="L137" s="353"/>
      <c r="M137" s="353"/>
      <c r="N137" s="353"/>
      <c r="O137" s="353"/>
      <c r="P137" s="353"/>
      <c r="Q137" s="353"/>
      <c r="R137" s="353"/>
      <c r="S137" s="353"/>
      <c r="T137" s="353"/>
      <c r="U137" s="353"/>
      <c r="V137" s="353"/>
      <c r="W137" s="353"/>
      <c r="X137" s="353"/>
      <c r="Y137" s="353"/>
      <c r="Z137" s="353"/>
      <c r="AA137" s="353"/>
      <c r="AB137" s="353"/>
      <c r="AC137" s="353"/>
      <c r="AD137" s="353"/>
      <c r="AE137" s="353"/>
      <c r="AG137" s="353"/>
      <c r="AH137" s="353"/>
    </row>
    <row r="138" spans="1:34" ht="12.75" hidden="1" customHeight="1" x14ac:dyDescent="0.2">
      <c r="A138" s="364"/>
      <c r="B138" s="364" t="str">
        <f>B30</f>
        <v>23: Manufacture of other non-metallic mineral products</v>
      </c>
      <c r="D138" s="353"/>
      <c r="E138" s="353"/>
      <c r="F138" s="353"/>
      <c r="G138" s="353"/>
      <c r="H138" s="353"/>
      <c r="I138" s="353"/>
      <c r="J138" s="353"/>
      <c r="K138" s="353"/>
      <c r="L138" s="353"/>
      <c r="M138" s="353"/>
      <c r="N138" s="353"/>
      <c r="O138" s="353"/>
      <c r="P138" s="353"/>
      <c r="Q138" s="353"/>
      <c r="R138" s="353"/>
      <c r="S138" s="353"/>
      <c r="T138" s="353"/>
      <c r="U138" s="353"/>
      <c r="V138" s="353"/>
      <c r="W138" s="353"/>
      <c r="X138" s="353"/>
      <c r="Y138" s="353"/>
      <c r="Z138" s="353"/>
      <c r="AA138" s="353"/>
      <c r="AB138" s="353"/>
      <c r="AC138" s="353"/>
      <c r="AD138" s="353"/>
      <c r="AE138" s="353"/>
      <c r="AG138" s="353"/>
      <c r="AH138" s="353"/>
    </row>
    <row r="139" spans="1:34" ht="12.75" hidden="1" customHeight="1" x14ac:dyDescent="0.2">
      <c r="A139" s="364"/>
      <c r="B139" s="364" t="str">
        <f>B31</f>
        <v>Cement</v>
      </c>
      <c r="D139" s="353"/>
      <c r="E139" s="353">
        <v>0</v>
      </c>
      <c r="F139" s="353"/>
      <c r="G139" s="353"/>
      <c r="H139" s="353"/>
      <c r="I139" s="353"/>
      <c r="J139" s="353"/>
      <c r="K139" s="353"/>
      <c r="L139" s="353"/>
      <c r="M139" s="353"/>
      <c r="N139" s="353"/>
      <c r="O139" s="353"/>
      <c r="P139" s="353"/>
      <c r="Q139" s="353"/>
      <c r="R139" s="353"/>
      <c r="S139" s="353"/>
      <c r="T139" s="353"/>
      <c r="U139" s="353"/>
      <c r="V139" s="353"/>
      <c r="W139" s="353"/>
      <c r="X139" s="353"/>
      <c r="Y139" s="353"/>
      <c r="Z139" s="353"/>
      <c r="AA139" s="353"/>
      <c r="AB139" s="353"/>
      <c r="AC139" s="353"/>
      <c r="AD139" s="353"/>
      <c r="AE139" s="353"/>
      <c r="AG139" s="353"/>
      <c r="AH139" s="353"/>
    </row>
    <row r="140" spans="1:34" ht="12.75" hidden="1" customHeight="1" x14ac:dyDescent="0.2">
      <c r="A140" s="364"/>
      <c r="B140" s="364" t="str">
        <f>B32</f>
        <v>Clinker production</v>
      </c>
      <c r="D140" s="353"/>
      <c r="E140" s="353">
        <v>4.7314996380053262</v>
      </c>
      <c r="F140" s="353"/>
      <c r="G140" s="353"/>
      <c r="H140" s="353"/>
      <c r="I140" s="353"/>
      <c r="J140" s="353"/>
      <c r="K140" s="353"/>
      <c r="L140" s="353"/>
      <c r="M140" s="353"/>
      <c r="N140" s="353"/>
      <c r="O140" s="353"/>
      <c r="P140" s="353"/>
      <c r="Q140" s="353"/>
      <c r="R140" s="353"/>
      <c r="S140" s="353"/>
      <c r="T140" s="353"/>
      <c r="U140" s="353"/>
      <c r="V140" s="353"/>
      <c r="W140" s="353"/>
      <c r="X140" s="353"/>
      <c r="Y140" s="353"/>
      <c r="Z140" s="353"/>
      <c r="AA140" s="353"/>
      <c r="AB140" s="353"/>
      <c r="AC140" s="353"/>
      <c r="AD140" s="353"/>
      <c r="AE140" s="353"/>
      <c r="AG140" s="353"/>
      <c r="AH140" s="353"/>
    </row>
    <row r="141" spans="1:34" ht="12.75" hidden="1" customHeight="1" x14ac:dyDescent="0.2">
      <c r="A141" s="364"/>
      <c r="B141" s="364" t="str">
        <f>B33</f>
        <v>Cement production</v>
      </c>
      <c r="D141" s="353"/>
      <c r="E141" s="353">
        <v>3.7384168431568767</v>
      </c>
      <c r="F141" s="353"/>
      <c r="G141" s="353"/>
      <c r="H141" s="353"/>
      <c r="I141" s="353"/>
      <c r="J141" s="353"/>
      <c r="K141" s="353"/>
      <c r="L141" s="353"/>
      <c r="M141" s="353"/>
      <c r="N141" s="353"/>
      <c r="O141" s="353"/>
      <c r="P141" s="353"/>
      <c r="Q141" s="353"/>
      <c r="R141" s="353"/>
      <c r="S141" s="353"/>
      <c r="T141" s="353"/>
      <c r="U141" s="353"/>
      <c r="V141" s="353"/>
      <c r="W141" s="353"/>
      <c r="X141" s="353"/>
      <c r="Y141" s="353"/>
      <c r="Z141" s="353"/>
      <c r="AA141" s="353"/>
      <c r="AB141" s="353"/>
      <c r="AC141" s="353"/>
      <c r="AD141" s="353"/>
      <c r="AE141" s="353"/>
      <c r="AG141" s="353"/>
      <c r="AH141" s="353"/>
    </row>
    <row r="142" spans="1:34" ht="12.75" hidden="1" customHeight="1" x14ac:dyDescent="0.2">
      <c r="A142" s="364"/>
      <c r="B142" s="364"/>
      <c r="D142" s="353"/>
      <c r="E142" s="353"/>
      <c r="F142" s="353"/>
      <c r="G142" s="353"/>
      <c r="H142" s="353"/>
      <c r="I142" s="353"/>
      <c r="J142" s="353"/>
      <c r="K142" s="353"/>
      <c r="L142" s="353"/>
      <c r="M142" s="353"/>
      <c r="N142" s="353"/>
      <c r="O142" s="353"/>
      <c r="P142" s="353"/>
      <c r="Q142" s="353"/>
      <c r="R142" s="353"/>
      <c r="S142" s="353"/>
      <c r="T142" s="353"/>
      <c r="U142" s="353"/>
      <c r="V142" s="353"/>
      <c r="W142" s="353"/>
      <c r="X142" s="353"/>
      <c r="Y142" s="353"/>
      <c r="Z142" s="353"/>
      <c r="AA142" s="353"/>
      <c r="AB142" s="353"/>
      <c r="AC142" s="353"/>
      <c r="AD142" s="353"/>
      <c r="AE142" s="353"/>
      <c r="AG142" s="353"/>
      <c r="AH142" s="353"/>
    </row>
    <row r="143" spans="1:34" ht="12.75" hidden="1" customHeight="1" x14ac:dyDescent="0.2">
      <c r="A143" s="364"/>
      <c r="B143" s="364"/>
      <c r="D143" s="353"/>
      <c r="E143" s="353"/>
      <c r="F143" s="353"/>
      <c r="G143" s="353"/>
      <c r="H143" s="353"/>
      <c r="I143" s="353"/>
      <c r="J143" s="353"/>
      <c r="K143" s="353"/>
      <c r="L143" s="353"/>
      <c r="M143" s="353"/>
      <c r="N143" s="353"/>
      <c r="O143" s="353"/>
      <c r="P143" s="353"/>
      <c r="Q143" s="353"/>
      <c r="R143" s="353"/>
      <c r="S143" s="353"/>
      <c r="T143" s="353"/>
      <c r="U143" s="353"/>
      <c r="V143" s="353"/>
      <c r="W143" s="353"/>
      <c r="X143" s="353"/>
      <c r="Y143" s="353"/>
      <c r="Z143" s="353"/>
      <c r="AA143" s="353"/>
      <c r="AB143" s="353"/>
      <c r="AC143" s="353"/>
      <c r="AD143" s="353"/>
      <c r="AE143" s="353"/>
      <c r="AG143" s="353"/>
      <c r="AH143" s="353"/>
    </row>
    <row r="144" spans="1:34" ht="12.75" hidden="1" customHeight="1" x14ac:dyDescent="0.2">
      <c r="A144" s="364"/>
      <c r="B144" s="364" t="str">
        <f>B36</f>
        <v>24: Manufacture of basic metals</v>
      </c>
      <c r="D144" s="353"/>
      <c r="E144" s="353"/>
      <c r="F144" s="353"/>
      <c r="G144" s="353"/>
      <c r="H144" s="353"/>
      <c r="I144" s="353"/>
      <c r="J144" s="353"/>
      <c r="K144" s="353"/>
      <c r="L144" s="353"/>
      <c r="M144" s="353"/>
      <c r="N144" s="353"/>
      <c r="O144" s="353"/>
      <c r="P144" s="353"/>
      <c r="Q144" s="353"/>
      <c r="R144" s="353"/>
      <c r="S144" s="353"/>
      <c r="T144" s="353"/>
      <c r="U144" s="353"/>
      <c r="V144" s="353"/>
      <c r="W144" s="353"/>
      <c r="X144" s="353"/>
      <c r="Y144" s="353"/>
      <c r="Z144" s="353"/>
      <c r="AA144" s="353"/>
      <c r="AB144" s="353"/>
      <c r="AC144" s="353"/>
      <c r="AD144" s="353"/>
      <c r="AE144" s="353"/>
      <c r="AG144" s="353"/>
      <c r="AH144" s="353"/>
    </row>
    <row r="145" spans="1:34" ht="12.75" hidden="1" customHeight="1" x14ac:dyDescent="0.2">
      <c r="A145" s="364"/>
      <c r="B145" s="364" t="str">
        <f>B37</f>
        <v>Crude Steel</v>
      </c>
      <c r="D145" s="353"/>
      <c r="E145" s="353">
        <v>0</v>
      </c>
      <c r="F145" s="353"/>
      <c r="G145" s="353"/>
      <c r="H145" s="353"/>
      <c r="I145" s="353"/>
      <c r="J145" s="353"/>
      <c r="K145" s="353"/>
      <c r="L145" s="353"/>
      <c r="M145" s="353"/>
      <c r="N145" s="353"/>
      <c r="O145" s="353"/>
      <c r="P145" s="353"/>
      <c r="Q145" s="353"/>
      <c r="R145" s="353"/>
      <c r="S145" s="353"/>
      <c r="T145" s="353"/>
      <c r="U145" s="353"/>
      <c r="V145" s="353"/>
      <c r="W145" s="353"/>
      <c r="X145" s="353"/>
      <c r="Y145" s="353"/>
      <c r="Z145" s="353"/>
      <c r="AA145" s="353"/>
      <c r="AB145" s="353"/>
      <c r="AC145" s="353"/>
      <c r="AD145" s="353"/>
      <c r="AE145" s="353"/>
      <c r="AG145" s="353"/>
      <c r="AH145" s="353"/>
    </row>
    <row r="146" spans="1:34" ht="12.75" hidden="1" customHeight="1" x14ac:dyDescent="0.2">
      <c r="A146" s="364"/>
      <c r="B146" s="364" t="str">
        <f>B38</f>
        <v>Basic Oxygen Furnace production</v>
      </c>
      <c r="D146" s="353"/>
      <c r="E146" s="353">
        <v>12.222729716327668</v>
      </c>
      <c r="F146" s="353"/>
      <c r="G146" s="353"/>
      <c r="H146" s="353"/>
      <c r="I146" s="353"/>
      <c r="J146" s="353"/>
      <c r="K146" s="353"/>
      <c r="L146" s="353"/>
      <c r="M146" s="353"/>
      <c r="N146" s="353"/>
      <c r="O146" s="353"/>
      <c r="P146" s="353"/>
      <c r="Q146" s="353"/>
      <c r="R146" s="353"/>
      <c r="S146" s="353"/>
      <c r="T146" s="353"/>
      <c r="U146" s="353"/>
      <c r="V146" s="353"/>
      <c r="W146" s="353"/>
      <c r="X146" s="353"/>
      <c r="Y146" s="353"/>
      <c r="Z146" s="353"/>
      <c r="AA146" s="353"/>
      <c r="AB146" s="353"/>
      <c r="AC146" s="353"/>
      <c r="AD146" s="353"/>
      <c r="AE146" s="353"/>
      <c r="AG146" s="353"/>
      <c r="AH146" s="353"/>
    </row>
    <row r="147" spans="1:34" ht="12.75" hidden="1" customHeight="1" x14ac:dyDescent="0.2">
      <c r="A147" s="364"/>
      <c r="B147" s="364" t="str">
        <f>B39</f>
        <v>Electric Arc Furnace production</v>
      </c>
      <c r="D147" s="353"/>
      <c r="E147" s="353">
        <v>4.0160217366115205</v>
      </c>
      <c r="F147" s="353"/>
      <c r="G147" s="353"/>
      <c r="H147" s="353"/>
      <c r="I147" s="353"/>
      <c r="J147" s="353"/>
      <c r="K147" s="353"/>
      <c r="L147" s="353"/>
      <c r="M147" s="353"/>
      <c r="N147" s="353"/>
      <c r="O147" s="353"/>
      <c r="P147" s="353"/>
      <c r="Q147" s="353"/>
      <c r="R147" s="353"/>
      <c r="S147" s="353"/>
      <c r="T147" s="353"/>
      <c r="U147" s="353"/>
      <c r="V147" s="353"/>
      <c r="W147" s="353"/>
      <c r="X147" s="353"/>
      <c r="Y147" s="353"/>
      <c r="Z147" s="353"/>
      <c r="AA147" s="353"/>
      <c r="AB147" s="353"/>
      <c r="AC147" s="353"/>
      <c r="AD147" s="353"/>
      <c r="AE147" s="353"/>
      <c r="AG147" s="353"/>
      <c r="AH147" s="353"/>
    </row>
    <row r="148" spans="1:34" ht="12.75" hidden="1" customHeight="1" x14ac:dyDescent="0.2">
      <c r="A148" s="364"/>
      <c r="B148" s="364" t="str">
        <f>B40</f>
        <v>Direct Reduced Iron</v>
      </c>
      <c r="D148" s="353"/>
      <c r="E148" s="353">
        <v>11</v>
      </c>
      <c r="F148" s="353"/>
      <c r="G148" s="353"/>
      <c r="H148" s="353"/>
      <c r="I148" s="353"/>
      <c r="J148" s="353"/>
      <c r="K148" s="353"/>
      <c r="L148" s="353"/>
      <c r="M148" s="353"/>
      <c r="N148" s="353"/>
      <c r="O148" s="353"/>
      <c r="P148" s="353"/>
      <c r="Q148" s="353"/>
      <c r="R148" s="353"/>
      <c r="S148" s="353"/>
      <c r="T148" s="353"/>
      <c r="U148" s="353"/>
      <c r="V148" s="353"/>
      <c r="W148" s="353"/>
      <c r="X148" s="353"/>
      <c r="Y148" s="353"/>
      <c r="Z148" s="353"/>
      <c r="AA148" s="353"/>
      <c r="AB148" s="353"/>
      <c r="AC148" s="353"/>
      <c r="AD148" s="353"/>
      <c r="AE148" s="353"/>
      <c r="AG148" s="353"/>
      <c r="AH148" s="353"/>
    </row>
    <row r="149" spans="1:34" ht="12.75" hidden="1" customHeight="1" x14ac:dyDescent="0.2">
      <c r="A149" s="364"/>
      <c r="B149" s="364"/>
      <c r="D149" s="353"/>
      <c r="E149" s="353"/>
      <c r="F149" s="353"/>
      <c r="G149" s="353"/>
      <c r="H149" s="353"/>
      <c r="I149" s="353"/>
      <c r="J149" s="353"/>
      <c r="K149" s="353"/>
      <c r="L149" s="353"/>
      <c r="M149" s="353"/>
      <c r="N149" s="353"/>
      <c r="O149" s="353"/>
      <c r="P149" s="353"/>
      <c r="Q149" s="353"/>
      <c r="R149" s="353"/>
      <c r="S149" s="353"/>
      <c r="T149" s="353"/>
      <c r="U149" s="353"/>
      <c r="V149" s="353"/>
      <c r="W149" s="353"/>
      <c r="X149" s="353"/>
      <c r="Y149" s="353"/>
      <c r="Z149" s="353"/>
      <c r="AA149" s="353"/>
      <c r="AB149" s="353"/>
      <c r="AC149" s="353"/>
      <c r="AD149" s="353"/>
      <c r="AE149" s="353"/>
      <c r="AG149" s="353"/>
      <c r="AH149" s="353"/>
    </row>
    <row r="150" spans="1:34" ht="12.75" hidden="1" customHeight="1" x14ac:dyDescent="0.2">
      <c r="A150" s="364"/>
      <c r="B150" s="364"/>
      <c r="D150" s="353"/>
      <c r="E150" s="353"/>
      <c r="F150" s="353"/>
      <c r="G150" s="353"/>
      <c r="H150" s="353"/>
      <c r="I150" s="353"/>
      <c r="J150" s="353"/>
      <c r="K150" s="353"/>
      <c r="L150" s="353"/>
      <c r="M150" s="353"/>
      <c r="N150" s="353"/>
      <c r="O150" s="353"/>
      <c r="P150" s="353"/>
      <c r="Q150" s="353"/>
      <c r="R150" s="353"/>
      <c r="S150" s="353"/>
      <c r="T150" s="353"/>
      <c r="U150" s="353"/>
      <c r="V150" s="353"/>
      <c r="W150" s="353"/>
      <c r="X150" s="353"/>
      <c r="Y150" s="353"/>
      <c r="Z150" s="353"/>
      <c r="AA150" s="353"/>
      <c r="AB150" s="353"/>
      <c r="AC150" s="353"/>
      <c r="AD150" s="353"/>
      <c r="AE150" s="353"/>
      <c r="AG150" s="353"/>
      <c r="AH150" s="353"/>
    </row>
    <row r="151" spans="1:34" ht="12.75" hidden="1" customHeight="1" x14ac:dyDescent="0.2">
      <c r="A151" s="364"/>
      <c r="B151" s="364" t="str">
        <f>B43</f>
        <v>Bauxite</v>
      </c>
      <c r="D151" s="353"/>
      <c r="E151" s="353">
        <v>4.4999999999999998E-2</v>
      </c>
      <c r="F151" s="353"/>
      <c r="G151" s="353"/>
      <c r="H151" s="353"/>
      <c r="I151" s="353"/>
      <c r="J151" s="353"/>
      <c r="K151" s="353"/>
      <c r="L151" s="353"/>
      <c r="M151" s="353"/>
      <c r="N151" s="353"/>
      <c r="O151" s="353"/>
      <c r="P151" s="353"/>
      <c r="Q151" s="353"/>
      <c r="R151" s="353"/>
      <c r="S151" s="353"/>
      <c r="T151" s="353"/>
      <c r="U151" s="353"/>
      <c r="V151" s="353"/>
      <c r="W151" s="353"/>
      <c r="X151" s="353"/>
      <c r="Y151" s="353"/>
      <c r="Z151" s="353"/>
      <c r="AA151" s="353"/>
      <c r="AB151" s="353"/>
      <c r="AC151" s="353"/>
      <c r="AD151" s="353"/>
      <c r="AE151" s="353"/>
      <c r="AG151" s="353"/>
      <c r="AH151" s="353"/>
    </row>
    <row r="152" spans="1:34" ht="12.75" hidden="1" customHeight="1" x14ac:dyDescent="0.2">
      <c r="A152" s="364"/>
      <c r="B152" s="364" t="str">
        <f>B44</f>
        <v>Alumina refining</v>
      </c>
      <c r="D152" s="353"/>
      <c r="E152" s="353">
        <v>15.683194128526747</v>
      </c>
      <c r="F152" s="353"/>
      <c r="G152" s="353"/>
      <c r="H152" s="353"/>
      <c r="I152" s="353"/>
      <c r="J152" s="353"/>
      <c r="K152" s="353"/>
      <c r="L152" s="353"/>
      <c r="M152" s="353"/>
      <c r="N152" s="353"/>
      <c r="O152" s="353"/>
      <c r="P152" s="353"/>
      <c r="Q152" s="353"/>
      <c r="R152" s="353"/>
      <c r="S152" s="353"/>
      <c r="T152" s="353"/>
      <c r="U152" s="353"/>
      <c r="V152" s="353"/>
      <c r="W152" s="353"/>
      <c r="X152" s="353"/>
      <c r="Y152" s="353"/>
      <c r="Z152" s="353"/>
      <c r="AA152" s="353"/>
      <c r="AB152" s="353"/>
      <c r="AC152" s="353"/>
      <c r="AD152" s="353"/>
      <c r="AE152" s="353"/>
      <c r="AG152" s="353"/>
      <c r="AH152" s="353"/>
    </row>
    <row r="153" spans="1:34" ht="12.75" hidden="1" customHeight="1" x14ac:dyDescent="0.2">
      <c r="A153" s="364"/>
      <c r="B153" s="364" t="str">
        <f>B45</f>
        <v>Aluminium</v>
      </c>
      <c r="D153" s="353"/>
      <c r="E153" s="353">
        <v>34.768105144545373</v>
      </c>
      <c r="F153" s="353"/>
      <c r="G153" s="353"/>
      <c r="H153" s="353"/>
      <c r="I153" s="353"/>
      <c r="J153" s="353"/>
      <c r="K153" s="353"/>
      <c r="L153" s="353"/>
      <c r="M153" s="353"/>
      <c r="N153" s="353"/>
      <c r="O153" s="353"/>
      <c r="P153" s="353"/>
      <c r="Q153" s="353"/>
      <c r="R153" s="353"/>
      <c r="S153" s="353"/>
      <c r="T153" s="353"/>
      <c r="U153" s="353"/>
      <c r="V153" s="353"/>
      <c r="W153" s="353"/>
      <c r="X153" s="353"/>
      <c r="Y153" s="353"/>
      <c r="Z153" s="353"/>
      <c r="AA153" s="353"/>
      <c r="AB153" s="353"/>
      <c r="AC153" s="353"/>
      <c r="AD153" s="353"/>
      <c r="AE153" s="353"/>
      <c r="AG153" s="353"/>
      <c r="AH153" s="353"/>
    </row>
    <row r="154" spans="1:34" ht="12.75" hidden="1" customHeight="1" x14ac:dyDescent="0.2">
      <c r="A154" s="364"/>
      <c r="B154" s="364" t="str">
        <f>B46</f>
        <v>Primary production</v>
      </c>
      <c r="D154" s="353"/>
      <c r="E154" s="353">
        <v>65.082360481981326</v>
      </c>
      <c r="F154" s="353"/>
      <c r="G154" s="353"/>
      <c r="H154" s="353"/>
      <c r="I154" s="353"/>
      <c r="J154" s="353"/>
      <c r="K154" s="353"/>
      <c r="L154" s="353"/>
      <c r="M154" s="353"/>
      <c r="N154" s="353"/>
      <c r="O154" s="353"/>
      <c r="P154" s="353"/>
      <c r="Q154" s="353"/>
      <c r="R154" s="353"/>
      <c r="S154" s="353"/>
      <c r="T154" s="353"/>
      <c r="U154" s="353"/>
      <c r="V154" s="353"/>
      <c r="W154" s="353"/>
      <c r="X154" s="353"/>
      <c r="Y154" s="353"/>
      <c r="Z154" s="353"/>
      <c r="AA154" s="353"/>
      <c r="AB154" s="353"/>
      <c r="AC154" s="353"/>
      <c r="AD154" s="353"/>
      <c r="AE154" s="353"/>
      <c r="AG154" s="353"/>
      <c r="AH154" s="353"/>
    </row>
    <row r="155" spans="1:34" ht="12.75" hidden="1" customHeight="1" x14ac:dyDescent="0.2">
      <c r="A155" s="364"/>
      <c r="B155" s="364" t="str">
        <f>B47</f>
        <v>Recycled production</v>
      </c>
      <c r="D155" s="353"/>
      <c r="E155" s="353">
        <v>5.4590260880349408</v>
      </c>
      <c r="F155" s="353"/>
      <c r="G155" s="353"/>
      <c r="H155" s="353"/>
      <c r="I155" s="353"/>
      <c r="J155" s="353"/>
      <c r="K155" s="353"/>
      <c r="L155" s="353"/>
      <c r="M155" s="353"/>
      <c r="N155" s="353"/>
      <c r="O155" s="353"/>
      <c r="P155" s="353"/>
      <c r="Q155" s="353"/>
      <c r="R155" s="353"/>
      <c r="S155" s="353"/>
      <c r="T155" s="353"/>
      <c r="U155" s="353"/>
      <c r="V155" s="353"/>
      <c r="W155" s="353"/>
      <c r="X155" s="353"/>
      <c r="Y155" s="353"/>
      <c r="Z155" s="353"/>
      <c r="AA155" s="353"/>
      <c r="AB155" s="353"/>
      <c r="AC155" s="353"/>
      <c r="AD155" s="353"/>
      <c r="AE155" s="353"/>
      <c r="AG155" s="353"/>
      <c r="AH155" s="353"/>
    </row>
    <row r="156" spans="1:34" ht="12.75" hidden="1" customHeight="1" x14ac:dyDescent="0.2">
      <c r="A156" s="364"/>
      <c r="B156" s="364"/>
      <c r="D156" s="353"/>
      <c r="E156" s="353"/>
      <c r="F156" s="353"/>
      <c r="G156" s="353"/>
      <c r="H156" s="353"/>
      <c r="I156" s="353"/>
      <c r="J156" s="353"/>
      <c r="K156" s="353"/>
      <c r="L156" s="353"/>
      <c r="M156" s="353"/>
      <c r="N156" s="353"/>
      <c r="O156" s="353"/>
      <c r="P156" s="353"/>
      <c r="Q156" s="353"/>
      <c r="R156" s="353"/>
      <c r="S156" s="353"/>
      <c r="T156" s="353"/>
      <c r="U156" s="353"/>
      <c r="V156" s="353"/>
      <c r="W156" s="353"/>
      <c r="X156" s="353"/>
      <c r="Y156" s="353"/>
      <c r="Z156" s="353"/>
      <c r="AA156" s="353"/>
      <c r="AB156" s="353"/>
      <c r="AC156" s="353"/>
      <c r="AD156" s="353"/>
      <c r="AE156" s="353"/>
      <c r="AG156" s="353"/>
      <c r="AH156" s="353"/>
    </row>
    <row r="157" spans="1:34" ht="12.75" hidden="1" customHeight="1" x14ac:dyDescent="0.2">
      <c r="A157" s="364"/>
      <c r="B157" s="364"/>
      <c r="D157" s="353"/>
      <c r="E157" s="353"/>
      <c r="F157" s="353"/>
      <c r="G157" s="353"/>
      <c r="H157" s="353"/>
      <c r="I157" s="353"/>
      <c r="J157" s="353"/>
      <c r="K157" s="353"/>
      <c r="L157" s="353"/>
      <c r="M157" s="353"/>
      <c r="N157" s="353"/>
      <c r="O157" s="353"/>
      <c r="P157" s="353"/>
      <c r="Q157" s="353"/>
      <c r="R157" s="353"/>
      <c r="S157" s="353"/>
      <c r="T157" s="353"/>
      <c r="U157" s="353"/>
      <c r="V157" s="353"/>
      <c r="W157" s="353"/>
      <c r="X157" s="353"/>
      <c r="Y157" s="353"/>
      <c r="Z157" s="353"/>
      <c r="AA157" s="353"/>
      <c r="AB157" s="353"/>
      <c r="AC157" s="353"/>
      <c r="AD157" s="353"/>
      <c r="AE157" s="353"/>
      <c r="AG157" s="353"/>
      <c r="AH157" s="353"/>
    </row>
    <row r="158" spans="1:34" ht="12.75" hidden="1" customHeight="1" x14ac:dyDescent="0.2">
      <c r="A158" s="364" t="s">
        <v>404</v>
      </c>
      <c r="B158" s="364"/>
      <c r="D158" s="353"/>
      <c r="E158" s="353"/>
      <c r="F158" s="353"/>
      <c r="G158" s="353"/>
      <c r="H158" s="353"/>
      <c r="I158" s="353"/>
      <c r="J158" s="353"/>
      <c r="K158" s="353"/>
      <c r="L158" s="353"/>
      <c r="M158" s="353"/>
      <c r="N158" s="353"/>
      <c r="O158" s="353"/>
      <c r="P158" s="353"/>
      <c r="Q158" s="353"/>
      <c r="R158" s="353"/>
      <c r="S158" s="353"/>
      <c r="T158" s="353"/>
      <c r="U158" s="353"/>
      <c r="V158" s="353"/>
      <c r="W158" s="353"/>
      <c r="X158" s="353"/>
      <c r="Y158" s="353"/>
      <c r="Z158" s="353"/>
      <c r="AA158" s="353"/>
      <c r="AB158" s="353"/>
      <c r="AC158" s="353"/>
      <c r="AD158" s="353"/>
      <c r="AE158" s="353"/>
      <c r="AG158" s="353"/>
      <c r="AH158" s="353"/>
    </row>
    <row r="159" spans="1:34" ht="12.75" hidden="1" customHeight="1" x14ac:dyDescent="0.2">
      <c r="A159" s="364"/>
      <c r="B159" s="364" t="str">
        <f t="shared" ref="B159:B165" si="100">B112</f>
        <v>17: Manufacture of paper and paper products</v>
      </c>
      <c r="D159" s="353"/>
      <c r="E159" s="353"/>
      <c r="F159" s="353"/>
      <c r="G159" s="353"/>
      <c r="H159" s="353"/>
      <c r="I159" s="353"/>
      <c r="J159" s="353"/>
      <c r="K159" s="353"/>
      <c r="L159" s="353"/>
      <c r="M159" s="353"/>
      <c r="N159" s="353"/>
      <c r="O159" s="353"/>
      <c r="P159" s="353"/>
      <c r="Q159" s="353"/>
      <c r="R159" s="353"/>
      <c r="S159" s="353"/>
      <c r="T159" s="353"/>
      <c r="U159" s="353"/>
      <c r="V159" s="353"/>
      <c r="W159" s="353"/>
      <c r="X159" s="353"/>
      <c r="Y159" s="353"/>
      <c r="Z159" s="353"/>
      <c r="AA159" s="353"/>
      <c r="AB159" s="353"/>
      <c r="AC159" s="353"/>
      <c r="AD159" s="353"/>
      <c r="AE159" s="353"/>
      <c r="AG159" s="353"/>
      <c r="AH159" s="353"/>
    </row>
    <row r="160" spans="1:34" ht="12.75" hidden="1" customHeight="1" x14ac:dyDescent="0.2">
      <c r="A160" s="364"/>
      <c r="B160" s="364" t="str">
        <f t="shared" si="100"/>
        <v>Pulp</v>
      </c>
      <c r="D160" s="353"/>
      <c r="E160" s="353">
        <f t="shared" ref="E160:X160" si="101">$E113*E5</f>
        <v>0</v>
      </c>
      <c r="F160" s="353">
        <f t="shared" si="101"/>
        <v>0</v>
      </c>
      <c r="G160" s="353">
        <f t="shared" si="101"/>
        <v>0</v>
      </c>
      <c r="H160" s="353">
        <f t="shared" si="101"/>
        <v>0</v>
      </c>
      <c r="I160" s="353">
        <f t="shared" si="101"/>
        <v>0</v>
      </c>
      <c r="J160" s="353">
        <f t="shared" si="101"/>
        <v>0</v>
      </c>
      <c r="K160" s="353">
        <f t="shared" si="101"/>
        <v>0</v>
      </c>
      <c r="L160" s="353">
        <f t="shared" si="101"/>
        <v>0</v>
      </c>
      <c r="M160" s="353">
        <f t="shared" si="101"/>
        <v>0</v>
      </c>
      <c r="N160" s="353">
        <f t="shared" si="101"/>
        <v>0</v>
      </c>
      <c r="O160" s="353">
        <f t="shared" si="101"/>
        <v>0</v>
      </c>
      <c r="P160" s="353">
        <f t="shared" si="101"/>
        <v>0</v>
      </c>
      <c r="Q160" s="353">
        <f t="shared" si="101"/>
        <v>0</v>
      </c>
      <c r="R160" s="353">
        <f t="shared" si="101"/>
        <v>0</v>
      </c>
      <c r="S160" s="353">
        <f t="shared" si="101"/>
        <v>0</v>
      </c>
      <c r="T160" s="353">
        <f t="shared" si="101"/>
        <v>0</v>
      </c>
      <c r="U160" s="353">
        <f t="shared" si="101"/>
        <v>0</v>
      </c>
      <c r="V160" s="353">
        <f t="shared" si="101"/>
        <v>0</v>
      </c>
      <c r="W160" s="353">
        <f t="shared" si="101"/>
        <v>0</v>
      </c>
      <c r="X160" s="353">
        <f t="shared" si="101"/>
        <v>0</v>
      </c>
      <c r="Y160" s="353">
        <f t="shared" ref="Y160:Z165" si="102">$E113*Y5</f>
        <v>0</v>
      </c>
      <c r="Z160" s="353">
        <f t="shared" si="102"/>
        <v>0</v>
      </c>
      <c r="AA160" s="353">
        <f t="shared" ref="AA160:AB165" si="103">$E113*AA5</f>
        <v>0</v>
      </c>
      <c r="AB160" s="353">
        <f t="shared" si="103"/>
        <v>0</v>
      </c>
      <c r="AC160" s="353">
        <f t="shared" ref="AC160:AD165" si="104">$E113*AC5</f>
        <v>0</v>
      </c>
      <c r="AD160" s="353">
        <f t="shared" si="104"/>
        <v>0</v>
      </c>
      <c r="AE160" s="353">
        <f t="shared" ref="AE160:AE165" si="105">$E113*AE5</f>
        <v>0</v>
      </c>
      <c r="AG160" s="353"/>
      <c r="AH160" s="353"/>
    </row>
    <row r="161" spans="1:34" ht="12.75" hidden="1" customHeight="1" x14ac:dyDescent="0.2">
      <c r="A161" s="364"/>
      <c r="B161" s="364" t="str">
        <f t="shared" si="100"/>
        <v>Chemical pulp</v>
      </c>
      <c r="D161" s="353"/>
      <c r="E161" s="353">
        <f t="shared" ref="E161:X161" si="106">$E114*E6</f>
        <v>79.536567362209908</v>
      </c>
      <c r="F161" s="353">
        <f t="shared" si="106"/>
        <v>83.004151102493424</v>
      </c>
      <c r="G161" s="353">
        <f t="shared" si="106"/>
        <v>80.553241128994614</v>
      </c>
      <c r="H161" s="353">
        <f t="shared" si="106"/>
        <v>77.612149160796022</v>
      </c>
      <c r="I161" s="353">
        <f t="shared" si="106"/>
        <v>77.92985971291624</v>
      </c>
      <c r="J161" s="353">
        <f t="shared" si="106"/>
        <v>82.532123996486249</v>
      </c>
      <c r="K161" s="353">
        <f t="shared" si="106"/>
        <v>83.131235323341514</v>
      </c>
      <c r="L161" s="353">
        <f t="shared" si="106"/>
        <v>86.144946846310432</v>
      </c>
      <c r="M161" s="353">
        <f t="shared" si="106"/>
        <v>83.076770657263751</v>
      </c>
      <c r="N161" s="353">
        <f t="shared" si="106"/>
        <v>84.556394085709343</v>
      </c>
      <c r="O161" s="353">
        <f t="shared" si="106"/>
        <v>88.886335038890593</v>
      </c>
      <c r="P161" s="353">
        <f t="shared" si="106"/>
        <v>83.920972981468907</v>
      </c>
      <c r="Q161" s="353">
        <f t="shared" si="106"/>
        <v>84.038979757970694</v>
      </c>
      <c r="R161" s="353">
        <f t="shared" si="106"/>
        <v>83.648649651080149</v>
      </c>
      <c r="S161" s="353">
        <f t="shared" si="106"/>
        <v>84.865027193483272</v>
      </c>
      <c r="T161" s="353">
        <f t="shared" si="106"/>
        <v>86.144946846310432</v>
      </c>
      <c r="U161" s="353">
        <f t="shared" si="106"/>
        <v>86.889297282706366</v>
      </c>
      <c r="V161" s="353">
        <f t="shared" si="106"/>
        <v>88.169216935533527</v>
      </c>
      <c r="W161" s="353">
        <f t="shared" si="106"/>
        <v>87.58826049737084</v>
      </c>
      <c r="X161" s="353">
        <f t="shared" si="106"/>
        <v>70.00525079860337</v>
      </c>
      <c r="Y161" s="353">
        <f t="shared" si="102"/>
        <v>78.213075976520543</v>
      </c>
      <c r="Z161" s="353">
        <f t="shared" si="102"/>
        <v>74.995121955760041</v>
      </c>
      <c r="AA161" s="353">
        <f t="shared" si="103"/>
        <v>71.936930955494304</v>
      </c>
      <c r="AB161" s="353">
        <f t="shared" si="103"/>
        <v>73.30944054065364</v>
      </c>
      <c r="AC161" s="353">
        <f t="shared" si="104"/>
        <v>75.179394075989777</v>
      </c>
      <c r="AD161" s="353">
        <f t="shared" si="104"/>
        <v>73.661645381289773</v>
      </c>
      <c r="AE161" s="353">
        <f t="shared" si="105"/>
        <v>72.991729988533422</v>
      </c>
      <c r="AG161" s="353"/>
      <c r="AH161" s="353"/>
    </row>
    <row r="162" spans="1:34" ht="12.75" hidden="1" customHeight="1" x14ac:dyDescent="0.2">
      <c r="A162" s="364"/>
      <c r="B162" s="364" t="str">
        <f t="shared" si="100"/>
        <v>Mechanical pulp</v>
      </c>
      <c r="D162" s="353"/>
      <c r="E162" s="353">
        <f t="shared" ref="E162:X162" si="107">$E115*E7</f>
        <v>32.128719674763865</v>
      </c>
      <c r="F162" s="353">
        <f t="shared" si="107"/>
        <v>32.505228108452499</v>
      </c>
      <c r="G162" s="353">
        <f t="shared" si="107"/>
        <v>29.195091462273218</v>
      </c>
      <c r="H162" s="353">
        <f t="shared" si="107"/>
        <v>25.79082770767177</v>
      </c>
      <c r="I162" s="353">
        <f t="shared" si="107"/>
        <v>25.665324896442225</v>
      </c>
      <c r="J162" s="353">
        <f t="shared" si="107"/>
        <v>26.245775398378878</v>
      </c>
      <c r="K162" s="353">
        <f t="shared" si="107"/>
        <v>26.747786643297065</v>
      </c>
      <c r="L162" s="353">
        <f t="shared" si="107"/>
        <v>26.261463249782569</v>
      </c>
      <c r="M162" s="353">
        <f t="shared" si="107"/>
        <v>25.069186543101882</v>
      </c>
      <c r="N162" s="353">
        <f t="shared" si="107"/>
        <v>23.123892969043911</v>
      </c>
      <c r="O162" s="353">
        <f t="shared" si="107"/>
        <v>22.041431222189075</v>
      </c>
      <c r="P162" s="353">
        <f t="shared" si="107"/>
        <v>21.868864856748448</v>
      </c>
      <c r="Q162" s="353">
        <f t="shared" si="107"/>
        <v>19.735317065846161</v>
      </c>
      <c r="R162" s="353">
        <f t="shared" si="107"/>
        <v>19.390184334964911</v>
      </c>
      <c r="S162" s="353">
        <f t="shared" si="107"/>
        <v>19.405872186368605</v>
      </c>
      <c r="T162" s="353">
        <f t="shared" si="107"/>
        <v>18.872485238643034</v>
      </c>
      <c r="U162" s="353">
        <f t="shared" si="107"/>
        <v>18.292034736706377</v>
      </c>
      <c r="V162" s="353">
        <f t="shared" si="107"/>
        <v>16.205550500015171</v>
      </c>
      <c r="W162" s="353">
        <f t="shared" si="107"/>
        <v>15.060337347545561</v>
      </c>
      <c r="X162" s="353">
        <f t="shared" si="107"/>
        <v>11.718824998558889</v>
      </c>
      <c r="Y162" s="353">
        <f t="shared" si="102"/>
        <v>11.574496765644911</v>
      </c>
      <c r="Z162" s="353">
        <f t="shared" si="102"/>
        <v>11.20112590223701</v>
      </c>
      <c r="AA162" s="353">
        <f t="shared" si="103"/>
        <v>10.812067187425418</v>
      </c>
      <c r="AB162" s="353">
        <f t="shared" si="103"/>
        <v>10.437127538877148</v>
      </c>
      <c r="AC162" s="353">
        <f t="shared" si="104"/>
        <v>10.15003985818956</v>
      </c>
      <c r="AD162" s="353">
        <f t="shared" si="104"/>
        <v>9.1977872779853787</v>
      </c>
      <c r="AE162" s="353">
        <f t="shared" si="105"/>
        <v>9.1617052197568825</v>
      </c>
      <c r="AG162" s="353"/>
      <c r="AH162" s="353"/>
    </row>
    <row r="163" spans="1:34" ht="12.75" hidden="1" customHeight="1" x14ac:dyDescent="0.2">
      <c r="A163" s="364"/>
      <c r="B163" s="364" t="str">
        <f t="shared" si="100"/>
        <v>Recovered Paper</v>
      </c>
      <c r="D163" s="353"/>
      <c r="E163" s="353">
        <f t="shared" ref="E163:X163" si="108">$E116*E8</f>
        <v>0</v>
      </c>
      <c r="F163" s="353">
        <f t="shared" si="108"/>
        <v>0</v>
      </c>
      <c r="G163" s="353">
        <f t="shared" si="108"/>
        <v>0</v>
      </c>
      <c r="H163" s="353">
        <f t="shared" si="108"/>
        <v>0</v>
      </c>
      <c r="I163" s="353">
        <f t="shared" si="108"/>
        <v>0</v>
      </c>
      <c r="J163" s="353">
        <f t="shared" si="108"/>
        <v>0</v>
      </c>
      <c r="K163" s="353">
        <f t="shared" si="108"/>
        <v>0</v>
      </c>
      <c r="L163" s="353">
        <f t="shared" si="108"/>
        <v>0</v>
      </c>
      <c r="M163" s="353">
        <f t="shared" si="108"/>
        <v>0</v>
      </c>
      <c r="N163" s="353">
        <f t="shared" si="108"/>
        <v>0</v>
      </c>
      <c r="O163" s="353">
        <f t="shared" si="108"/>
        <v>0</v>
      </c>
      <c r="P163" s="353">
        <f t="shared" si="108"/>
        <v>0</v>
      </c>
      <c r="Q163" s="353">
        <f t="shared" si="108"/>
        <v>0</v>
      </c>
      <c r="R163" s="353">
        <f t="shared" si="108"/>
        <v>0</v>
      </c>
      <c r="S163" s="353">
        <f t="shared" si="108"/>
        <v>0</v>
      </c>
      <c r="T163" s="353">
        <f t="shared" si="108"/>
        <v>0</v>
      </c>
      <c r="U163" s="353">
        <f t="shared" si="108"/>
        <v>0</v>
      </c>
      <c r="V163" s="353">
        <f t="shared" si="108"/>
        <v>0</v>
      </c>
      <c r="W163" s="353">
        <f t="shared" si="108"/>
        <v>0</v>
      </c>
      <c r="X163" s="353">
        <f t="shared" si="108"/>
        <v>0</v>
      </c>
      <c r="Y163" s="353">
        <f t="shared" si="102"/>
        <v>0</v>
      </c>
      <c r="Z163" s="353">
        <f t="shared" si="102"/>
        <v>0</v>
      </c>
      <c r="AA163" s="353">
        <f t="shared" si="103"/>
        <v>0</v>
      </c>
      <c r="AB163" s="353">
        <f t="shared" si="103"/>
        <v>0</v>
      </c>
      <c r="AC163" s="353">
        <f t="shared" si="104"/>
        <v>0</v>
      </c>
      <c r="AD163" s="353">
        <f t="shared" si="104"/>
        <v>0</v>
      </c>
      <c r="AE163" s="353">
        <f t="shared" si="105"/>
        <v>0</v>
      </c>
      <c r="AG163" s="353"/>
      <c r="AH163" s="353"/>
    </row>
    <row r="164" spans="1:34" ht="12.75" hidden="1" customHeight="1" x14ac:dyDescent="0.2">
      <c r="A164" s="364"/>
      <c r="B164" s="364" t="str">
        <f t="shared" si="100"/>
        <v>Inked</v>
      </c>
      <c r="D164" s="353"/>
      <c r="E164" s="353">
        <f t="shared" ref="E164:X164" si="109">$E117*E9</f>
        <v>0</v>
      </c>
      <c r="F164" s="353">
        <f t="shared" si="109"/>
        <v>0</v>
      </c>
      <c r="G164" s="353">
        <f t="shared" si="109"/>
        <v>0</v>
      </c>
      <c r="H164" s="353">
        <f t="shared" si="109"/>
        <v>0</v>
      </c>
      <c r="I164" s="353">
        <f t="shared" si="109"/>
        <v>0</v>
      </c>
      <c r="J164" s="353">
        <f t="shared" si="109"/>
        <v>0</v>
      </c>
      <c r="K164" s="353">
        <f t="shared" si="109"/>
        <v>0</v>
      </c>
      <c r="L164" s="353">
        <f t="shared" si="109"/>
        <v>0</v>
      </c>
      <c r="M164" s="353">
        <f t="shared" si="109"/>
        <v>0</v>
      </c>
      <c r="N164" s="353">
        <f t="shared" si="109"/>
        <v>0</v>
      </c>
      <c r="O164" s="353">
        <f t="shared" si="109"/>
        <v>0</v>
      </c>
      <c r="P164" s="353">
        <f t="shared" si="109"/>
        <v>0</v>
      </c>
      <c r="Q164" s="353">
        <f t="shared" si="109"/>
        <v>0</v>
      </c>
      <c r="R164" s="353">
        <f t="shared" si="109"/>
        <v>0</v>
      </c>
      <c r="S164" s="353">
        <f t="shared" si="109"/>
        <v>0</v>
      </c>
      <c r="T164" s="353">
        <f t="shared" si="109"/>
        <v>0</v>
      </c>
      <c r="U164" s="353">
        <f t="shared" si="109"/>
        <v>0</v>
      </c>
      <c r="V164" s="353">
        <f t="shared" si="109"/>
        <v>0</v>
      </c>
      <c r="W164" s="353">
        <f t="shared" si="109"/>
        <v>0</v>
      </c>
      <c r="X164" s="353">
        <f t="shared" si="109"/>
        <v>0</v>
      </c>
      <c r="Y164" s="353">
        <f t="shared" si="102"/>
        <v>0</v>
      </c>
      <c r="Z164" s="353">
        <f t="shared" si="102"/>
        <v>0</v>
      </c>
      <c r="AA164" s="353">
        <f t="shared" si="103"/>
        <v>0</v>
      </c>
      <c r="AB164" s="353">
        <f t="shared" si="103"/>
        <v>0</v>
      </c>
      <c r="AC164" s="353">
        <f t="shared" si="104"/>
        <v>0</v>
      </c>
      <c r="AD164" s="353">
        <f t="shared" si="104"/>
        <v>0</v>
      </c>
      <c r="AE164" s="353">
        <f t="shared" si="105"/>
        <v>0</v>
      </c>
      <c r="AG164" s="353"/>
      <c r="AH164" s="353"/>
    </row>
    <row r="165" spans="1:34" ht="12.75" hidden="1" customHeight="1" x14ac:dyDescent="0.2">
      <c r="A165" s="364"/>
      <c r="B165" s="364" t="str">
        <f t="shared" si="100"/>
        <v>De-inked</v>
      </c>
      <c r="D165" s="353"/>
      <c r="E165" s="353">
        <f t="shared" ref="E165:X165" si="110">$E118*E10</f>
        <v>0</v>
      </c>
      <c r="F165" s="353">
        <f t="shared" si="110"/>
        <v>0</v>
      </c>
      <c r="G165" s="353">
        <f t="shared" si="110"/>
        <v>0</v>
      </c>
      <c r="H165" s="353">
        <f t="shared" si="110"/>
        <v>0</v>
      </c>
      <c r="I165" s="353">
        <f t="shared" si="110"/>
        <v>0</v>
      </c>
      <c r="J165" s="353">
        <f t="shared" si="110"/>
        <v>0</v>
      </c>
      <c r="K165" s="353">
        <f t="shared" si="110"/>
        <v>0</v>
      </c>
      <c r="L165" s="353">
        <f t="shared" si="110"/>
        <v>0</v>
      </c>
      <c r="M165" s="353">
        <f t="shared" si="110"/>
        <v>0</v>
      </c>
      <c r="N165" s="353">
        <f t="shared" si="110"/>
        <v>0</v>
      </c>
      <c r="O165" s="353">
        <f t="shared" si="110"/>
        <v>0</v>
      </c>
      <c r="P165" s="353">
        <f t="shared" si="110"/>
        <v>0</v>
      </c>
      <c r="Q165" s="353">
        <f t="shared" si="110"/>
        <v>0</v>
      </c>
      <c r="R165" s="353">
        <f t="shared" si="110"/>
        <v>0</v>
      </c>
      <c r="S165" s="353">
        <f t="shared" si="110"/>
        <v>0</v>
      </c>
      <c r="T165" s="353">
        <f t="shared" si="110"/>
        <v>0</v>
      </c>
      <c r="U165" s="353">
        <f t="shared" si="110"/>
        <v>0</v>
      </c>
      <c r="V165" s="353">
        <f t="shared" si="110"/>
        <v>0</v>
      </c>
      <c r="W165" s="353">
        <f t="shared" si="110"/>
        <v>0</v>
      </c>
      <c r="X165" s="353">
        <f t="shared" si="110"/>
        <v>0</v>
      </c>
      <c r="Y165" s="353">
        <f t="shared" si="102"/>
        <v>0</v>
      </c>
      <c r="Z165" s="353">
        <f t="shared" si="102"/>
        <v>0</v>
      </c>
      <c r="AA165" s="353">
        <f t="shared" si="103"/>
        <v>0</v>
      </c>
      <c r="AB165" s="353">
        <f t="shared" si="103"/>
        <v>0</v>
      </c>
      <c r="AC165" s="353">
        <f t="shared" si="104"/>
        <v>0</v>
      </c>
      <c r="AD165" s="353">
        <f t="shared" si="104"/>
        <v>0</v>
      </c>
      <c r="AE165" s="353">
        <f t="shared" si="105"/>
        <v>0</v>
      </c>
      <c r="AG165" s="353"/>
      <c r="AH165" s="353"/>
    </row>
    <row r="166" spans="1:34" ht="12.75" hidden="1" customHeight="1" x14ac:dyDescent="0.2">
      <c r="A166" s="364"/>
      <c r="B166" s="364" t="s">
        <v>403</v>
      </c>
      <c r="D166" s="353"/>
      <c r="E166" s="353">
        <f>SUM(IF(E161*E162&gt;0,E161+E162,E160),IF(E164*E165&gt;0,E164+E165,E163))</f>
        <v>111.66528703697378</v>
      </c>
      <c r="F166" s="353">
        <f t="shared" ref="F166:V166" si="111">SUM(IF(F161*F162&gt;0,F161+F162,F160),IF(F164*F165&gt;0,F164+F165,F163))</f>
        <v>115.50937921094592</v>
      </c>
      <c r="G166" s="353">
        <f t="shared" si="111"/>
        <v>109.74833259126783</v>
      </c>
      <c r="H166" s="353">
        <f t="shared" si="111"/>
        <v>103.40297686846779</v>
      </c>
      <c r="I166" s="353">
        <f t="shared" si="111"/>
        <v>103.59518460935847</v>
      </c>
      <c r="J166" s="353">
        <f t="shared" si="111"/>
        <v>108.77789939486513</v>
      </c>
      <c r="K166" s="353">
        <f t="shared" si="111"/>
        <v>109.87902196663858</v>
      </c>
      <c r="L166" s="353">
        <f t="shared" si="111"/>
        <v>112.406410096093</v>
      </c>
      <c r="M166" s="353">
        <f t="shared" si="111"/>
        <v>108.14595720036563</v>
      </c>
      <c r="N166" s="353">
        <f t="shared" si="111"/>
        <v>107.68028705475325</v>
      </c>
      <c r="O166" s="353">
        <f t="shared" si="111"/>
        <v>110.92776626107967</v>
      </c>
      <c r="P166" s="353">
        <f t="shared" si="111"/>
        <v>105.78983783821735</v>
      </c>
      <c r="Q166" s="353">
        <f t="shared" si="111"/>
        <v>103.77429682381685</v>
      </c>
      <c r="R166" s="353">
        <f t="shared" si="111"/>
        <v>103.03883398604506</v>
      </c>
      <c r="S166" s="353">
        <f t="shared" si="111"/>
        <v>104.27089937985187</v>
      </c>
      <c r="T166" s="353">
        <f t="shared" si="111"/>
        <v>105.01743208495347</v>
      </c>
      <c r="U166" s="353">
        <f t="shared" si="111"/>
        <v>105.18133201941274</v>
      </c>
      <c r="V166" s="353">
        <f t="shared" si="111"/>
        <v>104.3747674355487</v>
      </c>
      <c r="W166" s="353">
        <f t="shared" ref="W166:AB166" si="112">SUM(IF(W161*W162&gt;0,W161+W162,W160),IF(W164*W165&gt;0,W164+W165,W163))</f>
        <v>102.6485978449164</v>
      </c>
      <c r="X166" s="353">
        <f t="shared" si="112"/>
        <v>81.724075797162257</v>
      </c>
      <c r="Y166" s="353">
        <f t="shared" si="112"/>
        <v>89.787572742165452</v>
      </c>
      <c r="Z166" s="353">
        <f t="shared" si="112"/>
        <v>86.196247857997051</v>
      </c>
      <c r="AA166" s="353">
        <f t="shared" si="112"/>
        <v>82.748998142919717</v>
      </c>
      <c r="AB166" s="353">
        <f t="shared" si="112"/>
        <v>83.746568079530789</v>
      </c>
      <c r="AC166" s="353">
        <f>SUM(IF(AC161*AC162&gt;0,AC161+AC162,AC160),IF(AC164*AC165&gt;0,AC164+AC165,AC163))</f>
        <v>85.329433934179335</v>
      </c>
      <c r="AD166" s="353">
        <f>SUM(IF(AD161*AD162&gt;0,AD161+AD162,AD160),IF(AD164*AD165&gt;0,AD164+AD165,AD163))</f>
        <v>82.859432659275157</v>
      </c>
      <c r="AE166" s="353">
        <f>SUM(IF(AE161*AE162&gt;0,AE161+AE162,AE160),IF(AE164*AE165&gt;0,AE164+AE165,AE163))</f>
        <v>82.153435208290304</v>
      </c>
      <c r="AG166" s="353"/>
      <c r="AH166" s="353"/>
    </row>
    <row r="167" spans="1:34" ht="12.75" hidden="1" customHeight="1" x14ac:dyDescent="0.2">
      <c r="A167" s="364"/>
      <c r="B167" s="364"/>
      <c r="D167" s="353"/>
      <c r="E167" s="353"/>
      <c r="F167" s="353"/>
      <c r="G167" s="353"/>
      <c r="H167" s="353"/>
      <c r="I167" s="353"/>
      <c r="J167" s="353"/>
      <c r="K167" s="353"/>
      <c r="L167" s="353"/>
      <c r="M167" s="353"/>
      <c r="N167" s="353"/>
      <c r="O167" s="353"/>
      <c r="P167" s="353"/>
      <c r="Q167" s="353"/>
      <c r="R167" s="353"/>
      <c r="S167" s="353"/>
      <c r="T167" s="353"/>
      <c r="U167" s="353"/>
      <c r="V167" s="353"/>
      <c r="W167" s="353"/>
      <c r="X167" s="353"/>
      <c r="Y167" s="353"/>
      <c r="Z167" s="353"/>
      <c r="AA167" s="353"/>
      <c r="AB167" s="353"/>
      <c r="AC167" s="353"/>
      <c r="AD167" s="353"/>
      <c r="AE167" s="353"/>
      <c r="AG167" s="353"/>
      <c r="AH167" s="353"/>
    </row>
    <row r="168" spans="1:34" ht="12.75" hidden="1" customHeight="1" x14ac:dyDescent="0.2">
      <c r="A168" s="364"/>
      <c r="B168" s="364" t="str">
        <f t="shared" ref="B168:B173" si="113">B121</f>
        <v>Paper and paperboard</v>
      </c>
      <c r="D168" s="353"/>
      <c r="E168" s="353">
        <f t="shared" ref="E168:X168" si="114">$E121*E13</f>
        <v>0</v>
      </c>
      <c r="F168" s="353">
        <f t="shared" si="114"/>
        <v>0</v>
      </c>
      <c r="G168" s="353">
        <f t="shared" si="114"/>
        <v>0</v>
      </c>
      <c r="H168" s="353">
        <f t="shared" si="114"/>
        <v>0</v>
      </c>
      <c r="I168" s="353">
        <f t="shared" si="114"/>
        <v>0</v>
      </c>
      <c r="J168" s="353">
        <f t="shared" si="114"/>
        <v>0</v>
      </c>
      <c r="K168" s="353">
        <f t="shared" si="114"/>
        <v>0</v>
      </c>
      <c r="L168" s="353">
        <f t="shared" si="114"/>
        <v>0</v>
      </c>
      <c r="M168" s="353">
        <f t="shared" si="114"/>
        <v>0</v>
      </c>
      <c r="N168" s="353">
        <f t="shared" si="114"/>
        <v>0</v>
      </c>
      <c r="O168" s="353">
        <f t="shared" si="114"/>
        <v>0</v>
      </c>
      <c r="P168" s="353">
        <f t="shared" si="114"/>
        <v>0</v>
      </c>
      <c r="Q168" s="353">
        <f t="shared" si="114"/>
        <v>0</v>
      </c>
      <c r="R168" s="353">
        <f t="shared" si="114"/>
        <v>0</v>
      </c>
      <c r="S168" s="353">
        <f t="shared" si="114"/>
        <v>0</v>
      </c>
      <c r="T168" s="353">
        <f t="shared" si="114"/>
        <v>0</v>
      </c>
      <c r="U168" s="353">
        <f t="shared" si="114"/>
        <v>0</v>
      </c>
      <c r="V168" s="353">
        <f t="shared" si="114"/>
        <v>0</v>
      </c>
      <c r="W168" s="353">
        <f t="shared" si="114"/>
        <v>0</v>
      </c>
      <c r="X168" s="353">
        <f t="shared" si="114"/>
        <v>0</v>
      </c>
      <c r="Y168" s="353">
        <f t="shared" ref="Y168:Z173" si="115">$E121*Y13</f>
        <v>0</v>
      </c>
      <c r="Z168" s="353">
        <f t="shared" si="115"/>
        <v>0</v>
      </c>
      <c r="AA168" s="353">
        <f t="shared" ref="AA168:AB173" si="116">$E121*AA13</f>
        <v>0</v>
      </c>
      <c r="AB168" s="353">
        <f t="shared" si="116"/>
        <v>0</v>
      </c>
      <c r="AC168" s="353">
        <f t="shared" ref="AC168:AD173" si="117">$E121*AC13</f>
        <v>0</v>
      </c>
      <c r="AD168" s="353">
        <f t="shared" si="117"/>
        <v>0</v>
      </c>
      <c r="AE168" s="353">
        <f t="shared" ref="AE168:AE173" si="118">$E121*AE13</f>
        <v>0</v>
      </c>
      <c r="AG168" s="353"/>
      <c r="AH168" s="353"/>
    </row>
    <row r="169" spans="1:34" ht="12.75" hidden="1" customHeight="1" x14ac:dyDescent="0.2">
      <c r="A169" s="364"/>
      <c r="B169" s="364" t="str">
        <f t="shared" si="113"/>
        <v>Household + Sanitary Paper</v>
      </c>
      <c r="D169" s="353"/>
      <c r="E169" s="353">
        <f t="shared" ref="E169:X169" si="119">$E122*E14</f>
        <v>11.61517566926184</v>
      </c>
      <c r="F169" s="353">
        <f t="shared" si="119"/>
        <v>12.227395763102873</v>
      </c>
      <c r="G169" s="353">
        <f t="shared" si="119"/>
        <v>12.542008866882295</v>
      </c>
      <c r="H169" s="353">
        <f t="shared" si="119"/>
        <v>12.950155596109649</v>
      </c>
      <c r="I169" s="353">
        <f t="shared" si="119"/>
        <v>13.162732017582231</v>
      </c>
      <c r="J169" s="353">
        <f t="shared" si="119"/>
        <v>13.264768699889069</v>
      </c>
      <c r="K169" s="353">
        <f t="shared" si="119"/>
        <v>14.02154076033146</v>
      </c>
      <c r="L169" s="353">
        <f t="shared" si="119"/>
        <v>14.582742513019074</v>
      </c>
      <c r="M169" s="353">
        <f t="shared" si="119"/>
        <v>14.115074385779394</v>
      </c>
      <c r="N169" s="353">
        <f t="shared" si="119"/>
        <v>14.463699716994428</v>
      </c>
      <c r="O169" s="353">
        <f t="shared" si="119"/>
        <v>14.752803650197139</v>
      </c>
      <c r="P169" s="353">
        <f t="shared" si="119"/>
        <v>14.548730285583462</v>
      </c>
      <c r="Q169" s="353">
        <f t="shared" si="119"/>
        <v>14.353159977828685</v>
      </c>
      <c r="R169" s="353">
        <f t="shared" si="119"/>
        <v>14.217111068086233</v>
      </c>
      <c r="S169" s="353">
        <f t="shared" si="119"/>
        <v>14.472202773853331</v>
      </c>
      <c r="T169" s="353">
        <f t="shared" si="119"/>
        <v>14.999392299105333</v>
      </c>
      <c r="U169" s="353">
        <f t="shared" si="119"/>
        <v>15.262987061731334</v>
      </c>
      <c r="V169" s="353">
        <f t="shared" si="119"/>
        <v>15.050410640258752</v>
      </c>
      <c r="W169" s="353">
        <f t="shared" si="119"/>
        <v>15.348017630320365</v>
      </c>
      <c r="X169" s="353">
        <f t="shared" si="119"/>
        <v>15.101428981412171</v>
      </c>
      <c r="Y169" s="353">
        <f t="shared" si="115"/>
        <v>15.240879113898185</v>
      </c>
      <c r="Z169" s="353">
        <f t="shared" si="115"/>
        <v>15.133740597476004</v>
      </c>
      <c r="AA169" s="353">
        <f t="shared" si="116"/>
        <v>15.024051163996152</v>
      </c>
      <c r="AB169" s="353">
        <f t="shared" si="116"/>
        <v>14.854840332503978</v>
      </c>
      <c r="AC169" s="353">
        <f t="shared" si="117"/>
        <v>15.01639841282314</v>
      </c>
      <c r="AD169" s="353">
        <f t="shared" si="117"/>
        <v>15.013847495765468</v>
      </c>
      <c r="AE169" s="353">
        <f t="shared" si="118"/>
        <v>15.390532914614882</v>
      </c>
      <c r="AG169" s="353"/>
      <c r="AH169" s="353"/>
    </row>
    <row r="170" spans="1:34" ht="12.75" hidden="1" customHeight="1" x14ac:dyDescent="0.2">
      <c r="A170" s="364"/>
      <c r="B170" s="364" t="str">
        <f t="shared" si="113"/>
        <v>Newsprint</v>
      </c>
      <c r="D170" s="353"/>
      <c r="E170" s="353">
        <f t="shared" ref="E170:X170" si="120">$E123*E15</f>
        <v>21.245858189040021</v>
      </c>
      <c r="F170" s="353">
        <f t="shared" si="120"/>
        <v>21.465706103614739</v>
      </c>
      <c r="G170" s="353">
        <f t="shared" si="120"/>
        <v>19.877915609464004</v>
      </c>
      <c r="H170" s="353">
        <f t="shared" si="120"/>
        <v>17.813787967068048</v>
      </c>
      <c r="I170" s="353">
        <f t="shared" si="120"/>
        <v>18.149666725446089</v>
      </c>
      <c r="J170" s="353">
        <f t="shared" si="120"/>
        <v>18.9191344264576</v>
      </c>
      <c r="K170" s="353">
        <f t="shared" si="120"/>
        <v>19.175623660128103</v>
      </c>
      <c r="L170" s="353">
        <f t="shared" si="120"/>
        <v>19.493181758958251</v>
      </c>
      <c r="M170" s="353">
        <f t="shared" si="120"/>
        <v>19.938984474623648</v>
      </c>
      <c r="N170" s="353">
        <f t="shared" si="120"/>
        <v>20.122191070102577</v>
      </c>
      <c r="O170" s="353">
        <f t="shared" si="120"/>
        <v>20.87944499808216</v>
      </c>
      <c r="P170" s="353">
        <f t="shared" si="120"/>
        <v>21.154254891300557</v>
      </c>
      <c r="Q170" s="353">
        <f t="shared" si="120"/>
        <v>21.966470797923815</v>
      </c>
      <c r="R170" s="353">
        <f t="shared" si="120"/>
        <v>21.691660904705422</v>
      </c>
      <c r="S170" s="353">
        <f t="shared" si="120"/>
        <v>22.564945676488325</v>
      </c>
      <c r="T170" s="353">
        <f t="shared" si="120"/>
        <v>22.717617839387437</v>
      </c>
      <c r="U170" s="353">
        <f t="shared" si="120"/>
        <v>23.029069051701615</v>
      </c>
      <c r="V170" s="353">
        <f t="shared" si="120"/>
        <v>23.218382533696513</v>
      </c>
      <c r="W170" s="353">
        <f t="shared" si="120"/>
        <v>22.47334237874886</v>
      </c>
      <c r="X170" s="353">
        <f t="shared" si="120"/>
        <v>21.099292912656878</v>
      </c>
      <c r="Y170" s="353">
        <f t="shared" si="115"/>
        <v>20.449520187358267</v>
      </c>
      <c r="Z170" s="353">
        <f t="shared" si="115"/>
        <v>19.607380536806783</v>
      </c>
      <c r="AA170" s="353">
        <f t="shared" si="116"/>
        <v>19.869365968341654</v>
      </c>
      <c r="AB170" s="353">
        <f t="shared" si="116"/>
        <v>19.655014251631307</v>
      </c>
      <c r="AC170" s="353">
        <f t="shared" si="117"/>
        <v>19.138982341032317</v>
      </c>
      <c r="AD170" s="353">
        <f t="shared" si="117"/>
        <v>18.227224184198839</v>
      </c>
      <c r="AE170" s="353">
        <f t="shared" si="118"/>
        <v>17.746612215392442</v>
      </c>
      <c r="AG170" s="353"/>
      <c r="AH170" s="353"/>
    </row>
    <row r="171" spans="1:34" ht="12.75" hidden="1" customHeight="1" x14ac:dyDescent="0.2">
      <c r="A171" s="364"/>
      <c r="B171" s="364" t="str">
        <f t="shared" si="113"/>
        <v>Printing + Writing Paper</v>
      </c>
      <c r="D171" s="353"/>
      <c r="E171" s="353">
        <f t="shared" ref="E171:X171" si="121">$E124*E16</f>
        <v>60.46057117446292</v>
      </c>
      <c r="F171" s="353">
        <f t="shared" si="121"/>
        <v>63.578375763675773</v>
      </c>
      <c r="G171" s="353">
        <f t="shared" si="121"/>
        <v>62.813631241793367</v>
      </c>
      <c r="H171" s="353">
        <f t="shared" si="121"/>
        <v>62.375700618151313</v>
      </c>
      <c r="I171" s="353">
        <f t="shared" si="121"/>
        <v>64.088205444930693</v>
      </c>
      <c r="J171" s="353">
        <f t="shared" si="121"/>
        <v>69.055776698183863</v>
      </c>
      <c r="K171" s="353">
        <f t="shared" si="121"/>
        <v>70.670237355491139</v>
      </c>
      <c r="L171" s="353">
        <f t="shared" si="121"/>
        <v>72.631120744933185</v>
      </c>
      <c r="M171" s="353">
        <f t="shared" si="121"/>
        <v>71.265038650288574</v>
      </c>
      <c r="N171" s="353">
        <f t="shared" si="121"/>
        <v>74.173682344627593</v>
      </c>
      <c r="O171" s="353">
        <f t="shared" si="121"/>
        <v>76.840483754268774</v>
      </c>
      <c r="P171" s="353">
        <f t="shared" si="121"/>
        <v>73.042906256716023</v>
      </c>
      <c r="Q171" s="353">
        <f t="shared" si="121"/>
        <v>73.408937822745202</v>
      </c>
      <c r="R171" s="353">
        <f t="shared" si="121"/>
        <v>73.062515090610447</v>
      </c>
      <c r="S171" s="353">
        <f t="shared" si="121"/>
        <v>74.408988351360648</v>
      </c>
      <c r="T171" s="353">
        <f t="shared" si="121"/>
        <v>75.003789646158054</v>
      </c>
      <c r="U171" s="353">
        <f t="shared" si="121"/>
        <v>75.441720269800115</v>
      </c>
      <c r="V171" s="353">
        <f t="shared" si="121"/>
        <v>76.258755015400965</v>
      </c>
      <c r="W171" s="353">
        <f t="shared" si="121"/>
        <v>75.180269151207852</v>
      </c>
      <c r="X171" s="353">
        <f t="shared" si="121"/>
        <v>59.610855039038036</v>
      </c>
      <c r="Y171" s="353">
        <f t="shared" si="115"/>
        <v>62.40184573001055</v>
      </c>
      <c r="Z171" s="353">
        <f t="shared" si="115"/>
        <v>57.290476361531631</v>
      </c>
      <c r="AA171" s="353">
        <f t="shared" si="116"/>
        <v>55.035460463673274</v>
      </c>
      <c r="AB171" s="353">
        <f t="shared" si="116"/>
        <v>56.055119826183144</v>
      </c>
      <c r="AC171" s="353">
        <f t="shared" si="117"/>
        <v>55.499536199174557</v>
      </c>
      <c r="AD171" s="353">
        <f t="shared" si="117"/>
        <v>54.800154456940234</v>
      </c>
      <c r="AE171" s="353">
        <f t="shared" si="118"/>
        <v>52.845807345463001</v>
      </c>
      <c r="AG171" s="353"/>
      <c r="AH171" s="353"/>
    </row>
    <row r="172" spans="1:34" ht="12.75" hidden="1" customHeight="1" x14ac:dyDescent="0.2">
      <c r="A172" s="364"/>
      <c r="B172" s="364" t="str">
        <f t="shared" si="113"/>
        <v>Wrapping + Packaging Paper + Paperboard</v>
      </c>
      <c r="D172" s="353"/>
      <c r="E172" s="353">
        <f t="shared" ref="E172:X172" si="122">$E125*E17</f>
        <v>66.550941085721149</v>
      </c>
      <c r="F172" s="353">
        <f t="shared" si="122"/>
        <v>68.294807500309432</v>
      </c>
      <c r="G172" s="353">
        <f t="shared" si="122"/>
        <v>66.772474604186769</v>
      </c>
      <c r="H172" s="353">
        <f t="shared" si="122"/>
        <v>65.994267116243449</v>
      </c>
      <c r="I172" s="353">
        <f t="shared" si="122"/>
        <v>68.084634675098471</v>
      </c>
      <c r="J172" s="353">
        <f t="shared" si="122"/>
        <v>69.612647917848477</v>
      </c>
      <c r="K172" s="353">
        <f t="shared" si="122"/>
        <v>69.839861782941398</v>
      </c>
      <c r="L172" s="353">
        <f t="shared" si="122"/>
        <v>72.532346084292712</v>
      </c>
      <c r="M172" s="353">
        <f t="shared" si="122"/>
        <v>68.692431764222079</v>
      </c>
      <c r="N172" s="353">
        <f t="shared" si="122"/>
        <v>69.783058316668175</v>
      </c>
      <c r="O172" s="353">
        <f t="shared" si="122"/>
        <v>72.833404455540844</v>
      </c>
      <c r="P172" s="353">
        <f t="shared" si="122"/>
        <v>70.362453672655164</v>
      </c>
      <c r="Q172" s="353">
        <f t="shared" si="122"/>
        <v>69.6694513841217</v>
      </c>
      <c r="R172" s="353">
        <f t="shared" si="122"/>
        <v>68.976449095588251</v>
      </c>
      <c r="S172" s="353">
        <f t="shared" si="122"/>
        <v>69.209343307308501</v>
      </c>
      <c r="T172" s="353">
        <f t="shared" si="122"/>
        <v>69.169580880917238</v>
      </c>
      <c r="U172" s="353">
        <f t="shared" si="122"/>
        <v>69.090056028134711</v>
      </c>
      <c r="V172" s="353">
        <f t="shared" si="122"/>
        <v>69.408155439264817</v>
      </c>
      <c r="W172" s="353">
        <f t="shared" si="122"/>
        <v>68.436816165992525</v>
      </c>
      <c r="X172" s="353">
        <f t="shared" si="122"/>
        <v>60.410486381584533</v>
      </c>
      <c r="Y172" s="353">
        <f t="shared" si="115"/>
        <v>63.756210545078027</v>
      </c>
      <c r="Z172" s="353">
        <f t="shared" si="115"/>
        <v>64.801394324505537</v>
      </c>
      <c r="AA172" s="353">
        <f t="shared" si="116"/>
        <v>63.176815189091037</v>
      </c>
      <c r="AB172" s="353">
        <f t="shared" si="116"/>
        <v>64.085670649462784</v>
      </c>
      <c r="AC172" s="353">
        <f t="shared" si="117"/>
        <v>66.738392524422821</v>
      </c>
      <c r="AD172" s="353">
        <f t="shared" si="117"/>
        <v>66.21012028808174</v>
      </c>
      <c r="AE172" s="353">
        <f t="shared" si="118"/>
        <v>67.153057828217428</v>
      </c>
      <c r="AG172" s="353"/>
      <c r="AH172" s="353"/>
    </row>
    <row r="173" spans="1:34" ht="12.75" hidden="1" customHeight="1" x14ac:dyDescent="0.2">
      <c r="A173" s="364"/>
      <c r="B173" s="364" t="str">
        <f t="shared" si="113"/>
        <v>Other</v>
      </c>
      <c r="D173" s="353"/>
      <c r="E173" s="353">
        <f t="shared" ref="E173:X173" si="123">$E126*E18</f>
        <v>17.669520000000002</v>
      </c>
      <c r="F173" s="353">
        <f t="shared" si="123"/>
        <v>18.236000000000001</v>
      </c>
      <c r="G173" s="353">
        <f t="shared" si="123"/>
        <v>17.297039999999999</v>
      </c>
      <c r="H173" s="353">
        <f t="shared" si="123"/>
        <v>16.784879999999998</v>
      </c>
      <c r="I173" s="353">
        <f t="shared" si="123"/>
        <v>17.196160000000003</v>
      </c>
      <c r="J173" s="353">
        <f t="shared" si="123"/>
        <v>16.963359999999998</v>
      </c>
      <c r="K173" s="353">
        <f t="shared" si="123"/>
        <v>16.435679999999998</v>
      </c>
      <c r="L173" s="353">
        <f t="shared" si="123"/>
        <v>17.273759999999999</v>
      </c>
      <c r="M173" s="353">
        <f t="shared" si="123"/>
        <v>15.263920000000001</v>
      </c>
      <c r="N173" s="353">
        <f t="shared" si="123"/>
        <v>15.535519999999998</v>
      </c>
      <c r="O173" s="353">
        <f t="shared" si="123"/>
        <v>16.264959999999999</v>
      </c>
      <c r="P173" s="353">
        <f t="shared" si="123"/>
        <v>15.364799999999999</v>
      </c>
      <c r="Q173" s="353">
        <f t="shared" si="123"/>
        <v>14.7828</v>
      </c>
      <c r="R173" s="353">
        <f t="shared" si="123"/>
        <v>14.837119999999999</v>
      </c>
      <c r="S173" s="353">
        <f t="shared" si="123"/>
        <v>14.94576</v>
      </c>
      <c r="T173" s="353">
        <f t="shared" si="123"/>
        <v>14.099919999999999</v>
      </c>
      <c r="U173" s="353">
        <f t="shared" si="123"/>
        <v>14.16976</v>
      </c>
      <c r="V173" s="353">
        <f t="shared" si="123"/>
        <v>14.0456</v>
      </c>
      <c r="W173" s="353">
        <f t="shared" si="123"/>
        <v>12.36168</v>
      </c>
      <c r="X173" s="353">
        <f t="shared" si="123"/>
        <v>9.9483200000000007</v>
      </c>
      <c r="Y173" s="353">
        <f t="shared" si="115"/>
        <v>11.267519999999999</v>
      </c>
      <c r="Z173" s="353">
        <f t="shared" si="115"/>
        <v>11.22096</v>
      </c>
      <c r="AA173" s="353">
        <f t="shared" si="116"/>
        <v>10.81744</v>
      </c>
      <c r="AB173" s="353">
        <f t="shared" si="116"/>
        <v>10.988159999999999</v>
      </c>
      <c r="AC173" s="353">
        <f t="shared" si="117"/>
        <v>11.5236</v>
      </c>
      <c r="AD173" s="353">
        <f t="shared" si="117"/>
        <v>11.166640000000001</v>
      </c>
      <c r="AE173" s="353">
        <f t="shared" si="118"/>
        <v>11.112319999999999</v>
      </c>
      <c r="AG173" s="353"/>
      <c r="AH173" s="353"/>
    </row>
    <row r="174" spans="1:34" ht="12.75" hidden="1" customHeight="1" x14ac:dyDescent="0.2">
      <c r="A174" s="364"/>
      <c r="B174" s="364" t="s">
        <v>403</v>
      </c>
      <c r="D174" s="353"/>
      <c r="E174" s="353">
        <f>SUM(E169:E173)</f>
        <v>177.54206611848593</v>
      </c>
      <c r="F174" s="353">
        <f t="shared" ref="F174:V174" si="124">SUM(F169:F173)</f>
        <v>183.80228513070278</v>
      </c>
      <c r="G174" s="353">
        <f t="shared" si="124"/>
        <v>179.30307032232642</v>
      </c>
      <c r="H174" s="353">
        <f t="shared" si="124"/>
        <v>175.91879129757245</v>
      </c>
      <c r="I174" s="353">
        <f t="shared" si="124"/>
        <v>180.68139886305747</v>
      </c>
      <c r="J174" s="353">
        <f t="shared" si="124"/>
        <v>187.815687742379</v>
      </c>
      <c r="K174" s="353">
        <f t="shared" si="124"/>
        <v>190.14294355889209</v>
      </c>
      <c r="L174" s="353">
        <f t="shared" si="124"/>
        <v>196.51315110120325</v>
      </c>
      <c r="M174" s="353">
        <f t="shared" si="124"/>
        <v>189.27544927491371</v>
      </c>
      <c r="N174" s="353">
        <f t="shared" si="124"/>
        <v>194.07815144839279</v>
      </c>
      <c r="O174" s="353">
        <f t="shared" si="124"/>
        <v>201.57109685808891</v>
      </c>
      <c r="P174" s="353">
        <f t="shared" si="124"/>
        <v>194.4731451062552</v>
      </c>
      <c r="Q174" s="353">
        <f t="shared" si="124"/>
        <v>194.18081998261943</v>
      </c>
      <c r="R174" s="353">
        <f t="shared" si="124"/>
        <v>192.78485615899035</v>
      </c>
      <c r="S174" s="353">
        <f t="shared" si="124"/>
        <v>195.6012401090108</v>
      </c>
      <c r="T174" s="353">
        <f t="shared" si="124"/>
        <v>195.99030066556804</v>
      </c>
      <c r="U174" s="353">
        <f t="shared" si="124"/>
        <v>196.99359241136779</v>
      </c>
      <c r="V174" s="353">
        <f t="shared" si="124"/>
        <v>197.98130362862105</v>
      </c>
      <c r="W174" s="353">
        <f t="shared" ref="W174:AB174" si="125">SUM(W169:W173)</f>
        <v>193.80012532626961</v>
      </c>
      <c r="X174" s="353">
        <f t="shared" si="125"/>
        <v>166.17038331469163</v>
      </c>
      <c r="Y174" s="353">
        <f t="shared" si="125"/>
        <v>173.11597557634502</v>
      </c>
      <c r="Z174" s="353">
        <f t="shared" si="125"/>
        <v>168.05395182031995</v>
      </c>
      <c r="AA174" s="353">
        <f t="shared" si="125"/>
        <v>163.92313278510213</v>
      </c>
      <c r="AB174" s="353">
        <f t="shared" si="125"/>
        <v>165.63880505978119</v>
      </c>
      <c r="AC174" s="353">
        <f>SUM(AC169:AC173)</f>
        <v>167.9169094774528</v>
      </c>
      <c r="AD174" s="353">
        <f>SUM(AD169:AD173)</f>
        <v>165.41798642498628</v>
      </c>
      <c r="AE174" s="353">
        <f>SUM(AE169:AE173)</f>
        <v>164.24833030368777</v>
      </c>
      <c r="AG174" s="353"/>
      <c r="AH174" s="353"/>
    </row>
    <row r="175" spans="1:34" ht="12.75" hidden="1" customHeight="1" x14ac:dyDescent="0.2">
      <c r="A175" s="364"/>
      <c r="B175" s="364"/>
      <c r="D175" s="353"/>
      <c r="E175" s="353"/>
      <c r="F175" s="353"/>
      <c r="G175" s="353"/>
      <c r="H175" s="353"/>
      <c r="I175" s="353"/>
      <c r="J175" s="353"/>
      <c r="K175" s="353"/>
      <c r="L175" s="353"/>
      <c r="M175" s="353"/>
      <c r="N175" s="353"/>
      <c r="O175" s="353"/>
      <c r="P175" s="353"/>
      <c r="Q175" s="353"/>
      <c r="R175" s="353"/>
      <c r="S175" s="353"/>
      <c r="T175" s="353"/>
      <c r="U175" s="353"/>
      <c r="V175" s="353"/>
      <c r="W175" s="353"/>
      <c r="X175" s="353"/>
      <c r="Y175" s="353"/>
      <c r="Z175" s="353"/>
      <c r="AA175" s="353"/>
      <c r="AB175" s="353"/>
      <c r="AC175" s="353"/>
      <c r="AD175" s="353"/>
      <c r="AE175" s="353"/>
      <c r="AG175" s="353"/>
      <c r="AH175" s="353"/>
    </row>
    <row r="176" spans="1:34" ht="12.75" hidden="1" customHeight="1" x14ac:dyDescent="0.2">
      <c r="A176" s="364"/>
      <c r="B176" s="364" t="str">
        <f t="shared" ref="B176:B181" si="126">B129</f>
        <v>20 - 21: Manufacture of chemicals and chemical products &amp; basic pharmaceutical products and pharmaceutical preparations</v>
      </c>
      <c r="D176" s="353"/>
      <c r="E176" s="353"/>
      <c r="F176" s="353"/>
      <c r="G176" s="353"/>
      <c r="H176" s="353"/>
      <c r="I176" s="353"/>
      <c r="J176" s="353"/>
      <c r="K176" s="353"/>
      <c r="L176" s="353"/>
      <c r="M176" s="353"/>
      <c r="N176" s="353"/>
      <c r="O176" s="353"/>
      <c r="P176" s="353"/>
      <c r="Q176" s="353"/>
      <c r="R176" s="353"/>
      <c r="S176" s="353"/>
      <c r="T176" s="353"/>
      <c r="U176" s="353"/>
      <c r="V176" s="353"/>
      <c r="W176" s="353"/>
      <c r="X176" s="353"/>
      <c r="Y176" s="353"/>
      <c r="Z176" s="353"/>
      <c r="AA176" s="353"/>
      <c r="AB176" s="353"/>
      <c r="AC176" s="353"/>
      <c r="AD176" s="353"/>
      <c r="AE176" s="353"/>
      <c r="AG176" s="353"/>
      <c r="AH176" s="353"/>
    </row>
    <row r="177" spans="1:34" ht="12.75" hidden="1" customHeight="1" x14ac:dyDescent="0.2">
      <c r="A177" s="364"/>
      <c r="B177" s="364" t="str">
        <f t="shared" si="126"/>
        <v>Ethylene</v>
      </c>
      <c r="D177" s="353"/>
      <c r="E177" s="353">
        <f t="shared" ref="E177:X177" si="127">$E130*E22</f>
        <v>360.71388385586971</v>
      </c>
      <c r="F177" s="353">
        <f t="shared" si="127"/>
        <v>381.33994283013988</v>
      </c>
      <c r="G177" s="353">
        <f t="shared" si="127"/>
        <v>378.94329660374967</v>
      </c>
      <c r="H177" s="353">
        <f t="shared" si="127"/>
        <v>358.41658047824183</v>
      </c>
      <c r="I177" s="353">
        <f t="shared" si="127"/>
        <v>380.32167863032646</v>
      </c>
      <c r="J177" s="353">
        <f t="shared" si="127"/>
        <v>431.1790082685705</v>
      </c>
      <c r="K177" s="353">
        <f t="shared" si="127"/>
        <v>443.16223940052163</v>
      </c>
      <c r="L177" s="353">
        <f t="shared" si="127"/>
        <v>460.46652186930271</v>
      </c>
      <c r="M177" s="353">
        <f t="shared" si="127"/>
        <v>439.31270401098288</v>
      </c>
      <c r="N177" s="353">
        <f t="shared" si="127"/>
        <v>477.25546331012953</v>
      </c>
      <c r="O177" s="353">
        <f t="shared" si="127"/>
        <v>472.72915476339773</v>
      </c>
      <c r="P177" s="353">
        <f t="shared" si="127"/>
        <v>457.0205668028608</v>
      </c>
      <c r="Q177" s="353">
        <f t="shared" si="127"/>
        <v>444.04390718328688</v>
      </c>
      <c r="R177" s="353">
        <f t="shared" si="127"/>
        <v>457.41793819790996</v>
      </c>
      <c r="S177" s="353">
        <f t="shared" si="127"/>
        <v>469.99722642243478</v>
      </c>
      <c r="T177" s="353">
        <f t="shared" si="127"/>
        <v>473.02097438163696</v>
      </c>
      <c r="U177" s="353">
        <f t="shared" si="127"/>
        <v>467.05419452785202</v>
      </c>
      <c r="V177" s="353">
        <f t="shared" si="127"/>
        <v>480.48410589490385</v>
      </c>
      <c r="W177" s="353">
        <f t="shared" si="127"/>
        <v>427.17424967784075</v>
      </c>
      <c r="X177" s="353">
        <f t="shared" si="127"/>
        <v>429.22319593356298</v>
      </c>
      <c r="Y177" s="353">
        <f t="shared" ref="Y177:Z182" si="128">$E130*Y22</f>
        <v>435.71773467139758</v>
      </c>
      <c r="Z177" s="353">
        <f t="shared" si="128"/>
        <v>415.33382389098551</v>
      </c>
      <c r="AA177" s="353">
        <f t="shared" ref="AA177:AB182" si="129">$E130*AA22</f>
        <v>381.55104638375974</v>
      </c>
      <c r="AB177" s="353">
        <f t="shared" si="129"/>
        <v>415.73119528603468</v>
      </c>
      <c r="AC177" s="353">
        <f t="shared" ref="AC177:AD182" si="130">$E130*AC22</f>
        <v>412.70744732683255</v>
      </c>
      <c r="AD177" s="353">
        <f t="shared" si="130"/>
        <v>427.36051751927005</v>
      </c>
      <c r="AE177" s="353">
        <f t="shared" ref="AE177:AE182" si="131">$E130*AE22</f>
        <v>389.84747813030083</v>
      </c>
      <c r="AG177" s="353"/>
      <c r="AH177" s="353"/>
    </row>
    <row r="178" spans="1:34" ht="12.75" hidden="1" customHeight="1" x14ac:dyDescent="0.2">
      <c r="A178" s="364"/>
      <c r="B178" s="364" t="str">
        <f t="shared" si="126"/>
        <v>Propylene</v>
      </c>
      <c r="D178" s="353"/>
      <c r="E178" s="353">
        <f t="shared" ref="E178:X178" si="132">$E131*E23</f>
        <v>261.69960455630184</v>
      </c>
      <c r="F178" s="353">
        <f t="shared" si="132"/>
        <v>275.1680217417952</v>
      </c>
      <c r="G178" s="353">
        <f t="shared" si="132"/>
        <v>281.65695487173554</v>
      </c>
      <c r="H178" s="353">
        <f t="shared" si="132"/>
        <v>265.27627965950336</v>
      </c>
      <c r="I178" s="353">
        <f t="shared" si="132"/>
        <v>275.38535443035778</v>
      </c>
      <c r="J178" s="353">
        <f t="shared" si="132"/>
        <v>307.74929651002196</v>
      </c>
      <c r="K178" s="353">
        <f t="shared" si="132"/>
        <v>319.37349059542703</v>
      </c>
      <c r="L178" s="353">
        <f t="shared" si="132"/>
        <v>335.84730838847173</v>
      </c>
      <c r="M178" s="353">
        <f t="shared" si="132"/>
        <v>316.72203179496336</v>
      </c>
      <c r="N178" s="353">
        <f t="shared" si="132"/>
        <v>342.75227837937473</v>
      </c>
      <c r="O178" s="353">
        <f t="shared" si="132"/>
        <v>338.61674779129794</v>
      </c>
      <c r="P178" s="353">
        <f t="shared" si="132"/>
        <v>331.70556829500742</v>
      </c>
      <c r="Q178" s="353">
        <f t="shared" si="132"/>
        <v>329.63780300096903</v>
      </c>
      <c r="R178" s="353">
        <f t="shared" si="132"/>
        <v>348.34083322812717</v>
      </c>
      <c r="S178" s="353">
        <f t="shared" si="132"/>
        <v>358.08975668650641</v>
      </c>
      <c r="T178" s="353">
        <f t="shared" si="132"/>
        <v>374.46422239335106</v>
      </c>
      <c r="U178" s="353">
        <f t="shared" si="132"/>
        <v>378.1650876043027</v>
      </c>
      <c r="V178" s="353">
        <f t="shared" si="132"/>
        <v>390.32329915303302</v>
      </c>
      <c r="W178" s="353">
        <f t="shared" si="132"/>
        <v>352.07895547140379</v>
      </c>
      <c r="X178" s="353">
        <f t="shared" si="132"/>
        <v>347.11135116140161</v>
      </c>
      <c r="Y178" s="353">
        <f t="shared" si="128"/>
        <v>371.66994496897485</v>
      </c>
      <c r="Z178" s="353">
        <f t="shared" si="128"/>
        <v>349.26604953086508</v>
      </c>
      <c r="AA178" s="353">
        <f t="shared" si="129"/>
        <v>325.33461576742963</v>
      </c>
      <c r="AB178" s="353">
        <f t="shared" si="129"/>
        <v>350.65076923227821</v>
      </c>
      <c r="AC178" s="353">
        <f t="shared" si="130"/>
        <v>352.32733568690395</v>
      </c>
      <c r="AD178" s="353">
        <f t="shared" si="130"/>
        <v>355.36999332678022</v>
      </c>
      <c r="AE178" s="353">
        <f t="shared" si="131"/>
        <v>324.33016617594717</v>
      </c>
      <c r="AG178" s="353"/>
      <c r="AH178" s="353"/>
    </row>
    <row r="179" spans="1:34" ht="12.75" hidden="1" customHeight="1" x14ac:dyDescent="0.2">
      <c r="A179" s="364"/>
      <c r="B179" s="364" t="str">
        <f t="shared" si="126"/>
        <v>BTX</v>
      </c>
      <c r="D179" s="353"/>
      <c r="E179" s="353">
        <f t="shared" ref="E179:X179" si="133">$E132*E24</f>
        <v>0</v>
      </c>
      <c r="F179" s="353">
        <f t="shared" si="133"/>
        <v>0</v>
      </c>
      <c r="G179" s="353">
        <f t="shared" si="133"/>
        <v>0</v>
      </c>
      <c r="H179" s="353">
        <f t="shared" si="133"/>
        <v>0</v>
      </c>
      <c r="I179" s="353">
        <f t="shared" si="133"/>
        <v>0</v>
      </c>
      <c r="J179" s="353">
        <f t="shared" si="133"/>
        <v>0</v>
      </c>
      <c r="K179" s="353">
        <f t="shared" si="133"/>
        <v>0</v>
      </c>
      <c r="L179" s="353">
        <f t="shared" si="133"/>
        <v>654.09255456355368</v>
      </c>
      <c r="M179" s="353">
        <f t="shared" si="133"/>
        <v>613.03631256725305</v>
      </c>
      <c r="N179" s="353">
        <f t="shared" si="133"/>
        <v>656.17480321423398</v>
      </c>
      <c r="O179" s="353">
        <f t="shared" si="133"/>
        <v>656.6457880280783</v>
      </c>
      <c r="P179" s="353">
        <f t="shared" si="133"/>
        <v>649.53143847158731</v>
      </c>
      <c r="Q179" s="353">
        <f t="shared" si="133"/>
        <v>666.8649190547801</v>
      </c>
      <c r="R179" s="353">
        <f t="shared" si="133"/>
        <v>703.26089026146303</v>
      </c>
      <c r="S179" s="353">
        <f t="shared" si="133"/>
        <v>730.46026326097456</v>
      </c>
      <c r="T179" s="353">
        <f t="shared" si="133"/>
        <v>757.69062210350205</v>
      </c>
      <c r="U179" s="353">
        <f t="shared" si="133"/>
        <v>758.13062107433029</v>
      </c>
      <c r="V179" s="353">
        <f t="shared" si="133"/>
        <v>798.72207542538979</v>
      </c>
      <c r="W179" s="353">
        <f t="shared" si="133"/>
        <v>726.30816029682035</v>
      </c>
      <c r="X179" s="353">
        <f t="shared" si="133"/>
        <v>700.34202384934861</v>
      </c>
      <c r="Y179" s="353">
        <f t="shared" si="128"/>
        <v>749.36162750078086</v>
      </c>
      <c r="Z179" s="353">
        <f t="shared" si="128"/>
        <v>713.10819117197195</v>
      </c>
      <c r="AA179" s="353">
        <f t="shared" si="129"/>
        <v>717.61353274650946</v>
      </c>
      <c r="AB179" s="353">
        <f t="shared" si="129"/>
        <v>808.03641983602222</v>
      </c>
      <c r="AC179" s="353">
        <f t="shared" si="130"/>
        <v>743.41234564169417</v>
      </c>
      <c r="AD179" s="353">
        <f t="shared" si="130"/>
        <v>774.55931504145371</v>
      </c>
      <c r="AE179" s="353">
        <f t="shared" si="131"/>
        <v>790.76137855275761</v>
      </c>
      <c r="AG179" s="353"/>
      <c r="AH179" s="353"/>
    </row>
    <row r="180" spans="1:34" ht="12.75" hidden="1" customHeight="1" x14ac:dyDescent="0.2">
      <c r="A180" s="364"/>
      <c r="B180" s="364" t="str">
        <f t="shared" si="126"/>
        <v>Ammonia (NH3)</v>
      </c>
      <c r="D180" s="353"/>
      <c r="E180" s="353">
        <f t="shared" ref="E180:X180" si="134">$E133*E25</f>
        <v>76.090736482960608</v>
      </c>
      <c r="F180" s="353">
        <f t="shared" si="134"/>
        <v>77.075581906283304</v>
      </c>
      <c r="G180" s="353">
        <f t="shared" si="134"/>
        <v>74.287264273162961</v>
      </c>
      <c r="H180" s="353">
        <f t="shared" si="134"/>
        <v>70.987824331735908</v>
      </c>
      <c r="I180" s="353">
        <f t="shared" si="134"/>
        <v>71.166509366347185</v>
      </c>
      <c r="J180" s="353">
        <f t="shared" si="134"/>
        <v>76.094891948881809</v>
      </c>
      <c r="K180" s="353">
        <f t="shared" si="134"/>
        <v>75.263798764643255</v>
      </c>
      <c r="L180" s="353">
        <f t="shared" si="134"/>
        <v>76.290198847177876</v>
      </c>
      <c r="M180" s="353">
        <f t="shared" si="134"/>
        <v>70.20244127263048</v>
      </c>
      <c r="N180" s="353">
        <f t="shared" si="134"/>
        <v>70.002978908413226</v>
      </c>
      <c r="O180" s="353">
        <f t="shared" si="134"/>
        <v>71.274551480298214</v>
      </c>
      <c r="P180" s="353">
        <f t="shared" si="134"/>
        <v>66.637051512247083</v>
      </c>
      <c r="Q180" s="353">
        <f t="shared" si="134"/>
        <v>60.250100391373813</v>
      </c>
      <c r="R180" s="353">
        <f t="shared" si="134"/>
        <v>53.64706504259852</v>
      </c>
      <c r="S180" s="353">
        <f t="shared" si="134"/>
        <v>55.679087878061786</v>
      </c>
      <c r="T180" s="353">
        <f t="shared" si="134"/>
        <v>54.756574443556993</v>
      </c>
      <c r="U180" s="353">
        <f t="shared" si="134"/>
        <v>55.167965569755069</v>
      </c>
      <c r="V180" s="353">
        <f t="shared" si="134"/>
        <v>56.319029629925467</v>
      </c>
      <c r="W180" s="353">
        <f t="shared" si="134"/>
        <v>51.698151525559119</v>
      </c>
      <c r="X180" s="353">
        <f t="shared" si="134"/>
        <v>42.427307055378066</v>
      </c>
      <c r="Y180" s="353">
        <f t="shared" si="128"/>
        <v>48.934766687965933</v>
      </c>
      <c r="Z180" s="353">
        <f t="shared" si="128"/>
        <v>50.310225907880742</v>
      </c>
      <c r="AA180" s="353">
        <f t="shared" si="129"/>
        <v>43.827699070820032</v>
      </c>
      <c r="AB180" s="353">
        <f t="shared" si="129"/>
        <v>41.841386360489892</v>
      </c>
      <c r="AC180" s="353">
        <f t="shared" si="130"/>
        <v>39.809363525026633</v>
      </c>
      <c r="AD180" s="353">
        <f t="shared" si="130"/>
        <v>39.975582161874343</v>
      </c>
      <c r="AE180" s="353">
        <f t="shared" si="131"/>
        <v>36.664132923935043</v>
      </c>
      <c r="AG180" s="353"/>
      <c r="AH180" s="353"/>
    </row>
    <row r="181" spans="1:34" ht="12.75" hidden="1" customHeight="1" x14ac:dyDescent="0.2">
      <c r="A181" s="364"/>
      <c r="B181" s="364" t="str">
        <f t="shared" si="126"/>
        <v>Butadiene</v>
      </c>
      <c r="D181" s="353"/>
      <c r="E181" s="353">
        <f t="shared" ref="E181:X181" si="135">$E134*E26</f>
        <v>43.231650000000002</v>
      </c>
      <c r="F181" s="353">
        <f t="shared" si="135"/>
        <v>44.234850000000002</v>
      </c>
      <c r="G181" s="353">
        <f t="shared" si="135"/>
        <v>44.459524999999999</v>
      </c>
      <c r="H181" s="353">
        <f t="shared" si="135"/>
        <v>42.270250000000004</v>
      </c>
      <c r="I181" s="353">
        <f t="shared" si="135"/>
        <v>44.736449999999998</v>
      </c>
      <c r="J181" s="353">
        <f t="shared" si="135"/>
        <v>51.769300000000001</v>
      </c>
      <c r="K181" s="353">
        <f t="shared" si="135"/>
        <v>53.488325000000003</v>
      </c>
      <c r="L181" s="353">
        <f t="shared" si="135"/>
        <v>54.977450000000005</v>
      </c>
      <c r="M181" s="353">
        <f t="shared" si="135"/>
        <v>51.043025</v>
      </c>
      <c r="N181" s="353">
        <f t="shared" si="135"/>
        <v>54.083974999999995</v>
      </c>
      <c r="O181" s="353">
        <f t="shared" si="135"/>
        <v>54.522875000000006</v>
      </c>
      <c r="P181" s="353">
        <f t="shared" si="135"/>
        <v>51.001224999999998</v>
      </c>
      <c r="Q181" s="353">
        <f t="shared" si="135"/>
        <v>51.863350000000004</v>
      </c>
      <c r="R181" s="353">
        <f t="shared" si="135"/>
        <v>55.510399999999997</v>
      </c>
      <c r="S181" s="353">
        <f t="shared" si="135"/>
        <v>54.376574999999995</v>
      </c>
      <c r="T181" s="353">
        <f t="shared" si="135"/>
        <v>54.334775</v>
      </c>
      <c r="U181" s="353">
        <f t="shared" si="135"/>
        <v>52.359724999999997</v>
      </c>
      <c r="V181" s="353">
        <f t="shared" si="135"/>
        <v>53.477875000000004</v>
      </c>
      <c r="W181" s="353">
        <f t="shared" si="135"/>
        <v>49.637499999999996</v>
      </c>
      <c r="X181" s="353">
        <f t="shared" si="135"/>
        <v>45.509749999999997</v>
      </c>
      <c r="Y181" s="353">
        <f t="shared" si="128"/>
        <v>51.058699999999995</v>
      </c>
      <c r="Z181" s="353">
        <f t="shared" si="128"/>
        <v>48.791049999999998</v>
      </c>
      <c r="AA181" s="353">
        <f t="shared" si="129"/>
        <v>47.275800000000004</v>
      </c>
      <c r="AB181" s="353">
        <f t="shared" si="129"/>
        <v>50.337650000000004</v>
      </c>
      <c r="AC181" s="353">
        <f t="shared" si="130"/>
        <v>48.435750000000006</v>
      </c>
      <c r="AD181" s="353">
        <f t="shared" si="130"/>
        <v>48.853750000000005</v>
      </c>
      <c r="AE181" s="353">
        <f t="shared" si="131"/>
        <v>45.598731749999999</v>
      </c>
      <c r="AG181" s="353"/>
      <c r="AH181" s="353"/>
    </row>
    <row r="182" spans="1:34" ht="12.75" hidden="1" customHeight="1" x14ac:dyDescent="0.2">
      <c r="A182" s="364"/>
      <c r="B182" s="364" t="s">
        <v>484</v>
      </c>
      <c r="D182" s="353"/>
      <c r="E182" s="353">
        <f t="shared" ref="E182:X182" si="136">$E135*E27</f>
        <v>2.3519999999999999</v>
      </c>
      <c r="F182" s="353">
        <f t="shared" si="136"/>
        <v>2.3460000000000001</v>
      </c>
      <c r="G182" s="353">
        <f t="shared" si="136"/>
        <v>2.3220000000000001</v>
      </c>
      <c r="H182" s="353">
        <f t="shared" si="136"/>
        <v>2.2679999999999998</v>
      </c>
      <c r="I182" s="353">
        <f t="shared" si="136"/>
        <v>2.274</v>
      </c>
      <c r="J182" s="353">
        <f t="shared" si="136"/>
        <v>2.4</v>
      </c>
      <c r="K182" s="353">
        <f t="shared" si="136"/>
        <v>2.4359999999999995</v>
      </c>
      <c r="L182" s="353">
        <f t="shared" si="136"/>
        <v>2.6339999999999999</v>
      </c>
      <c r="M182" s="353">
        <f t="shared" si="136"/>
        <v>2.5499999999999998</v>
      </c>
      <c r="N182" s="353">
        <f t="shared" si="136"/>
        <v>2.61</v>
      </c>
      <c r="O182" s="353">
        <f t="shared" si="136"/>
        <v>2.6819999999999999</v>
      </c>
      <c r="P182" s="353">
        <f t="shared" si="136"/>
        <v>2.5739999999999998</v>
      </c>
      <c r="Q182" s="353">
        <f t="shared" si="136"/>
        <v>2.5619999999999998</v>
      </c>
      <c r="R182" s="353">
        <f t="shared" si="136"/>
        <v>2.62134</v>
      </c>
      <c r="S182" s="353">
        <f t="shared" si="136"/>
        <v>2.6957399999999998</v>
      </c>
      <c r="T182" s="353">
        <f t="shared" si="136"/>
        <v>2.7313799999999997</v>
      </c>
      <c r="U182" s="353">
        <f t="shared" si="136"/>
        <v>2.6718000000000002</v>
      </c>
      <c r="V182" s="353">
        <f t="shared" si="136"/>
        <v>2.6890199999999997</v>
      </c>
      <c r="W182" s="353">
        <f t="shared" si="136"/>
        <v>2.6236799999999998</v>
      </c>
      <c r="X182" s="353">
        <f t="shared" si="136"/>
        <v>2.3369999999999997</v>
      </c>
      <c r="Y182" s="353">
        <f t="shared" si="128"/>
        <v>2.5303200000000001</v>
      </c>
      <c r="Z182" s="353">
        <f t="shared" si="128"/>
        <v>2.3762399999999997</v>
      </c>
      <c r="AA182" s="353">
        <f t="shared" si="129"/>
        <v>2.1395399999999998</v>
      </c>
      <c r="AB182" s="353">
        <f t="shared" si="129"/>
        <v>2.1817199999999999</v>
      </c>
      <c r="AC182" s="353">
        <f t="shared" si="130"/>
        <v>2.1858</v>
      </c>
      <c r="AD182" s="353">
        <f t="shared" si="130"/>
        <v>2.2790399999999997</v>
      </c>
      <c r="AE182" s="353">
        <f t="shared" si="131"/>
        <v>2.3164301999999997</v>
      </c>
      <c r="AG182" s="353"/>
      <c r="AH182" s="353"/>
    </row>
    <row r="183" spans="1:34" ht="12.75" hidden="1" customHeight="1" x14ac:dyDescent="0.2">
      <c r="A183" s="364"/>
      <c r="B183" s="364" t="s">
        <v>403</v>
      </c>
      <c r="D183" s="353"/>
      <c r="E183" s="353">
        <f>SUM(E177:E182)</f>
        <v>744.08787489513213</v>
      </c>
      <c r="F183" s="353">
        <f t="shared" ref="F183:V183" si="137">SUM(F177:F182)</f>
        <v>780.16439647821846</v>
      </c>
      <c r="G183" s="353">
        <f t="shared" si="137"/>
        <v>781.66904074864817</v>
      </c>
      <c r="H183" s="353">
        <f t="shared" si="137"/>
        <v>739.21893446948116</v>
      </c>
      <c r="I183" s="353">
        <f t="shared" si="137"/>
        <v>773.88399242703144</v>
      </c>
      <c r="J183" s="353">
        <f t="shared" si="137"/>
        <v>869.19249672747435</v>
      </c>
      <c r="K183" s="353">
        <f t="shared" si="137"/>
        <v>893.72385376059208</v>
      </c>
      <c r="L183" s="353">
        <f t="shared" si="137"/>
        <v>1584.3080336685061</v>
      </c>
      <c r="M183" s="353">
        <f t="shared" si="137"/>
        <v>1492.8665146458295</v>
      </c>
      <c r="N183" s="353">
        <f t="shared" si="137"/>
        <v>1602.8794988121515</v>
      </c>
      <c r="O183" s="353">
        <f t="shared" si="137"/>
        <v>1596.4711170630724</v>
      </c>
      <c r="P183" s="353">
        <f t="shared" si="137"/>
        <v>1558.4698500817026</v>
      </c>
      <c r="Q183" s="353">
        <f t="shared" si="137"/>
        <v>1555.2220796304098</v>
      </c>
      <c r="R183" s="353">
        <f t="shared" si="137"/>
        <v>1620.7984667300984</v>
      </c>
      <c r="S183" s="353">
        <f t="shared" si="137"/>
        <v>1671.2986492479774</v>
      </c>
      <c r="T183" s="353">
        <f t="shared" si="137"/>
        <v>1716.9985483220471</v>
      </c>
      <c r="U183" s="353">
        <f t="shared" si="137"/>
        <v>1713.5493937762403</v>
      </c>
      <c r="V183" s="353">
        <f t="shared" si="137"/>
        <v>1782.0154051032521</v>
      </c>
      <c r="W183" s="353">
        <f t="shared" ref="W183:AB183" si="138">SUM(W177:W182)</f>
        <v>1609.5206969716239</v>
      </c>
      <c r="X183" s="353">
        <f t="shared" si="138"/>
        <v>1566.9506279996913</v>
      </c>
      <c r="Y183" s="353">
        <f t="shared" si="138"/>
        <v>1659.2730938291193</v>
      </c>
      <c r="Z183" s="353">
        <f t="shared" si="138"/>
        <v>1579.1855805017035</v>
      </c>
      <c r="AA183" s="353">
        <f t="shared" si="138"/>
        <v>1517.7422339685188</v>
      </c>
      <c r="AB183" s="353">
        <f t="shared" si="138"/>
        <v>1668.779140714825</v>
      </c>
      <c r="AC183" s="353">
        <f>SUM(AC177:AC182)</f>
        <v>1598.8780421804574</v>
      </c>
      <c r="AD183" s="353">
        <f>SUM(AD177:AD182)</f>
        <v>1648.3981980493782</v>
      </c>
      <c r="AE183" s="353">
        <f>SUM(AE177:AE182)</f>
        <v>1589.5183177329407</v>
      </c>
      <c r="AG183" s="353"/>
      <c r="AH183" s="353"/>
    </row>
    <row r="184" spans="1:34" ht="12.75" hidden="1" customHeight="1" x14ac:dyDescent="0.2">
      <c r="A184" s="364"/>
      <c r="B184" s="364"/>
      <c r="D184" s="353"/>
      <c r="E184" s="353"/>
      <c r="F184" s="353"/>
      <c r="G184" s="353"/>
      <c r="H184" s="353"/>
      <c r="I184" s="353"/>
      <c r="J184" s="353"/>
      <c r="K184" s="353"/>
      <c r="L184" s="353"/>
      <c r="M184" s="353"/>
      <c r="N184" s="353"/>
      <c r="O184" s="353"/>
      <c r="P184" s="353"/>
      <c r="Q184" s="353"/>
      <c r="R184" s="353"/>
      <c r="S184" s="353"/>
      <c r="T184" s="353"/>
      <c r="U184" s="353"/>
      <c r="V184" s="353"/>
      <c r="W184" s="353"/>
      <c r="X184" s="353"/>
      <c r="Y184" s="353"/>
      <c r="Z184" s="353"/>
      <c r="AA184" s="353"/>
      <c r="AB184" s="353"/>
      <c r="AC184" s="353"/>
      <c r="AD184" s="353"/>
      <c r="AE184" s="353"/>
      <c r="AG184" s="353"/>
      <c r="AH184" s="353"/>
    </row>
    <row r="185" spans="1:34" ht="12.75" hidden="1" customHeight="1" x14ac:dyDescent="0.2">
      <c r="A185" s="364"/>
      <c r="B185" s="364" t="str">
        <f t="shared" ref="B185:B202" si="139">B138</f>
        <v>23: Manufacture of other non-metallic mineral products</v>
      </c>
      <c r="D185" s="353"/>
      <c r="E185" s="353"/>
      <c r="F185" s="353"/>
      <c r="G185" s="353"/>
      <c r="H185" s="353"/>
      <c r="I185" s="353"/>
      <c r="J185" s="353"/>
      <c r="K185" s="353"/>
      <c r="L185" s="353"/>
      <c r="M185" s="353"/>
      <c r="N185" s="353"/>
      <c r="O185" s="353"/>
      <c r="P185" s="353"/>
      <c r="Q185" s="353"/>
      <c r="R185" s="353"/>
      <c r="S185" s="353"/>
      <c r="T185" s="353"/>
      <c r="U185" s="353"/>
      <c r="V185" s="353"/>
      <c r="W185" s="353"/>
      <c r="X185" s="353"/>
      <c r="Y185" s="353"/>
      <c r="Z185" s="353"/>
      <c r="AA185" s="353"/>
      <c r="AB185" s="353"/>
      <c r="AC185" s="353"/>
      <c r="AD185" s="353"/>
      <c r="AE185" s="353"/>
      <c r="AG185" s="353"/>
      <c r="AH185" s="353"/>
    </row>
    <row r="186" spans="1:34" ht="12.75" hidden="1" customHeight="1" x14ac:dyDescent="0.2">
      <c r="A186" s="364"/>
      <c r="B186" s="364" t="str">
        <f t="shared" si="139"/>
        <v>Cement</v>
      </c>
      <c r="D186" s="353"/>
      <c r="E186" s="353"/>
      <c r="F186" s="353"/>
      <c r="G186" s="353"/>
      <c r="H186" s="353"/>
      <c r="I186" s="353"/>
      <c r="J186" s="353"/>
      <c r="K186" s="353"/>
      <c r="L186" s="353"/>
      <c r="M186" s="353"/>
      <c r="N186" s="353"/>
      <c r="O186" s="353"/>
      <c r="P186" s="353"/>
      <c r="Q186" s="353"/>
      <c r="R186" s="353"/>
      <c r="S186" s="353"/>
      <c r="T186" s="353"/>
      <c r="U186" s="353"/>
      <c r="V186" s="353"/>
      <c r="W186" s="353"/>
      <c r="X186" s="353"/>
      <c r="Y186" s="353"/>
      <c r="Z186" s="353"/>
      <c r="AA186" s="353"/>
      <c r="AB186" s="353"/>
      <c r="AC186" s="353"/>
      <c r="AD186" s="353"/>
      <c r="AE186" s="353"/>
      <c r="AG186" s="353"/>
      <c r="AH186" s="353"/>
    </row>
    <row r="187" spans="1:34" ht="12.75" hidden="1" customHeight="1" x14ac:dyDescent="0.2">
      <c r="A187" s="364"/>
      <c r="B187" s="364" t="str">
        <f t="shared" si="139"/>
        <v>Clinker production</v>
      </c>
      <c r="D187" s="353"/>
      <c r="E187" s="353">
        <f t="shared" ref="E187:X187" si="140">$E140*E32</f>
        <v>356.22514474614496</v>
      </c>
      <c r="F187" s="353">
        <f t="shared" si="140"/>
        <v>379.15399199191882</v>
      </c>
      <c r="G187" s="353">
        <f t="shared" si="140"/>
        <v>413.49048486492347</v>
      </c>
      <c r="H187" s="353">
        <f t="shared" si="140"/>
        <v>413.70340234863374</v>
      </c>
      <c r="I187" s="353">
        <f t="shared" si="140"/>
        <v>424.3918600308877</v>
      </c>
      <c r="J187" s="353">
        <f t="shared" si="140"/>
        <v>421.55296024808456</v>
      </c>
      <c r="K187" s="353">
        <f t="shared" si="140"/>
        <v>433.40063534164989</v>
      </c>
      <c r="L187" s="353">
        <f t="shared" si="140"/>
        <v>418.55792097722718</v>
      </c>
      <c r="M187" s="353">
        <f t="shared" si="140"/>
        <v>360.77684739790612</v>
      </c>
      <c r="N187" s="353">
        <f t="shared" si="140"/>
        <v>351.34223711972351</v>
      </c>
      <c r="O187" s="353">
        <f t="shared" si="140"/>
        <v>357.57362214297649</v>
      </c>
      <c r="P187" s="353">
        <f t="shared" si="140"/>
        <v>339.61758101674633</v>
      </c>
      <c r="Q187" s="353">
        <f t="shared" si="140"/>
        <v>326.23216854082921</v>
      </c>
      <c r="R187" s="353">
        <f t="shared" si="140"/>
        <v>316.56571478038438</v>
      </c>
      <c r="S187" s="353">
        <f t="shared" si="140"/>
        <v>309.8659112929688</v>
      </c>
      <c r="T187" s="353">
        <f t="shared" si="140"/>
        <v>316.04998131984178</v>
      </c>
      <c r="U187" s="353">
        <f t="shared" si="140"/>
        <v>316.07363881803184</v>
      </c>
      <c r="V187" s="353">
        <f t="shared" si="140"/>
        <v>286.22733910149418</v>
      </c>
      <c r="W187" s="353">
        <f t="shared" si="140"/>
        <v>270.43832480947043</v>
      </c>
      <c r="X187" s="353">
        <f t="shared" si="140"/>
        <v>237.09544686044688</v>
      </c>
      <c r="Y187" s="353">
        <f t="shared" ref="Y187:AA188" si="141">$E140*Y32</f>
        <v>226.08051570317048</v>
      </c>
      <c r="Z187" s="353">
        <f t="shared" si="141"/>
        <v>225.86286671982225</v>
      </c>
      <c r="AA187" s="353">
        <f t="shared" si="141"/>
        <v>236.04505394080971</v>
      </c>
      <c r="AB187" s="353">
        <f t="shared" ref="AB187:AD188" si="142">$E140*AB32</f>
        <v>243.65330535872229</v>
      </c>
      <c r="AC187" s="353">
        <f t="shared" si="142"/>
        <v>246.4259641465934</v>
      </c>
      <c r="AD187" s="353">
        <f t="shared" si="142"/>
        <v>238.4391927576404</v>
      </c>
      <c r="AE187" s="353">
        <f>$E140*AE32</f>
        <v>237.24212334922507</v>
      </c>
      <c r="AG187" s="353"/>
      <c r="AH187" s="353"/>
    </row>
    <row r="188" spans="1:34" ht="12.75" hidden="1" customHeight="1" x14ac:dyDescent="0.2">
      <c r="A188" s="364"/>
      <c r="B188" s="364" t="str">
        <f t="shared" si="139"/>
        <v>Cement production</v>
      </c>
      <c r="D188" s="353"/>
      <c r="E188" s="353">
        <f t="shared" ref="E188:X188" si="143">$E141*E33</f>
        <v>325.13011284935357</v>
      </c>
      <c r="F188" s="353">
        <f t="shared" si="143"/>
        <v>345.35494797083226</v>
      </c>
      <c r="G188" s="353">
        <f t="shared" si="143"/>
        <v>358.21510191129192</v>
      </c>
      <c r="H188" s="353">
        <f t="shared" si="143"/>
        <v>354.23368797332984</v>
      </c>
      <c r="I188" s="353">
        <f t="shared" si="143"/>
        <v>364.24890669614712</v>
      </c>
      <c r="J188" s="353">
        <f t="shared" si="143"/>
        <v>360.40955259822499</v>
      </c>
      <c r="K188" s="353">
        <f t="shared" si="143"/>
        <v>372.21921140575762</v>
      </c>
      <c r="L188" s="353">
        <f t="shared" si="143"/>
        <v>358.18145615970354</v>
      </c>
      <c r="M188" s="353">
        <f t="shared" si="143"/>
        <v>311.40638461812472</v>
      </c>
      <c r="N188" s="353">
        <f t="shared" si="143"/>
        <v>305.43239450275996</v>
      </c>
      <c r="O188" s="353">
        <f t="shared" si="143"/>
        <v>311.55592129185095</v>
      </c>
      <c r="P188" s="353">
        <f t="shared" si="143"/>
        <v>297.03591027302963</v>
      </c>
      <c r="Q188" s="353">
        <f t="shared" si="143"/>
        <v>285.48046381083174</v>
      </c>
      <c r="R188" s="353">
        <f t="shared" si="143"/>
        <v>275.90637827550694</v>
      </c>
      <c r="S188" s="353">
        <f t="shared" si="143"/>
        <v>270.53801168873372</v>
      </c>
      <c r="T188" s="353">
        <f t="shared" si="143"/>
        <v>274.93065147944304</v>
      </c>
      <c r="U188" s="353">
        <f t="shared" si="143"/>
        <v>273.7194044222602</v>
      </c>
      <c r="V188" s="353">
        <f t="shared" si="143"/>
        <v>267.08745294249991</v>
      </c>
      <c r="W188" s="353">
        <f t="shared" si="143"/>
        <v>252.70950176371855</v>
      </c>
      <c r="X188" s="353">
        <f t="shared" si="143"/>
        <v>222.6750608457962</v>
      </c>
      <c r="Y188" s="353">
        <f t="shared" si="141"/>
        <v>211.44111823210977</v>
      </c>
      <c r="Z188" s="353">
        <f t="shared" si="141"/>
        <v>210.6672659455763</v>
      </c>
      <c r="AA188" s="353">
        <f t="shared" si="141"/>
        <v>221.52736687494703</v>
      </c>
      <c r="AB188" s="353">
        <f t="shared" si="142"/>
        <v>230.63788872172037</v>
      </c>
      <c r="AC188" s="353">
        <f t="shared" si="142"/>
        <v>231.46781726090117</v>
      </c>
      <c r="AD188" s="353">
        <f t="shared" si="142"/>
        <v>222.30495757832369</v>
      </c>
      <c r="AE188" s="353">
        <f>$E141*AE33</f>
        <v>209.3513432167851</v>
      </c>
      <c r="AG188" s="353"/>
      <c r="AH188" s="353"/>
    </row>
    <row r="189" spans="1:34" ht="12.75" hidden="1" customHeight="1" x14ac:dyDescent="0.2">
      <c r="A189" s="364"/>
      <c r="B189" s="364" t="s">
        <v>403</v>
      </c>
      <c r="D189" s="353"/>
      <c r="E189" s="353">
        <f>IF(E187*E188&gt;0,E187+E188,E186)</f>
        <v>681.35525759549853</v>
      </c>
      <c r="F189" s="353">
        <f t="shared" ref="F189:V189" si="144">IF(F187*F188&gt;0,F187+F188,F186)</f>
        <v>724.50893996275113</v>
      </c>
      <c r="G189" s="353">
        <f t="shared" si="144"/>
        <v>771.70558677621534</v>
      </c>
      <c r="H189" s="353">
        <f t="shared" si="144"/>
        <v>767.93709032196352</v>
      </c>
      <c r="I189" s="353">
        <f t="shared" si="144"/>
        <v>788.64076672703482</v>
      </c>
      <c r="J189" s="353">
        <f t="shared" si="144"/>
        <v>781.96251284630955</v>
      </c>
      <c r="K189" s="353">
        <f t="shared" si="144"/>
        <v>805.61984674740756</v>
      </c>
      <c r="L189" s="353">
        <f t="shared" si="144"/>
        <v>776.73937713693067</v>
      </c>
      <c r="M189" s="353">
        <f t="shared" si="144"/>
        <v>672.18323201603084</v>
      </c>
      <c r="N189" s="353">
        <f t="shared" si="144"/>
        <v>656.77463162248341</v>
      </c>
      <c r="O189" s="353">
        <f t="shared" si="144"/>
        <v>669.12954343482738</v>
      </c>
      <c r="P189" s="353">
        <f t="shared" si="144"/>
        <v>636.65349128977596</v>
      </c>
      <c r="Q189" s="353">
        <f t="shared" si="144"/>
        <v>611.71263235166089</v>
      </c>
      <c r="R189" s="353">
        <f t="shared" si="144"/>
        <v>592.47209305589126</v>
      </c>
      <c r="S189" s="353">
        <f t="shared" si="144"/>
        <v>580.40392298170252</v>
      </c>
      <c r="T189" s="353">
        <f t="shared" si="144"/>
        <v>590.98063279928488</v>
      </c>
      <c r="U189" s="353">
        <f t="shared" si="144"/>
        <v>589.79304324029204</v>
      </c>
      <c r="V189" s="353">
        <f t="shared" si="144"/>
        <v>553.31479204399409</v>
      </c>
      <c r="W189" s="353">
        <f t="shared" ref="W189:AB189" si="145">IF(W187*W188&gt;0,W187+W188,W186)</f>
        <v>523.14782657318892</v>
      </c>
      <c r="X189" s="353">
        <f t="shared" si="145"/>
        <v>459.77050770624305</v>
      </c>
      <c r="Y189" s="353">
        <f t="shared" si="145"/>
        <v>437.52163393528025</v>
      </c>
      <c r="Z189" s="353">
        <f t="shared" si="145"/>
        <v>436.53013266539858</v>
      </c>
      <c r="AA189" s="353">
        <f t="shared" si="145"/>
        <v>457.57242081575674</v>
      </c>
      <c r="AB189" s="353">
        <f t="shared" si="145"/>
        <v>474.29119408044266</v>
      </c>
      <c r="AC189" s="353">
        <f>IF(AC187*AC188&gt;0,AC187+AC188,AC186)</f>
        <v>477.89378140749454</v>
      </c>
      <c r="AD189" s="353">
        <f>IF(AD187*AD188&gt;0,AD187+AD188,AD186)</f>
        <v>460.74415033596409</v>
      </c>
      <c r="AE189" s="353">
        <f>IF(AE187*AE188&gt;0,AE187+AE188,AE186)</f>
        <v>446.59346656601019</v>
      </c>
      <c r="AG189" s="353"/>
      <c r="AH189" s="353"/>
    </row>
    <row r="190" spans="1:34" ht="12.75" hidden="1" customHeight="1" x14ac:dyDescent="0.2">
      <c r="A190" s="364"/>
      <c r="B190" s="364"/>
      <c r="D190" s="353"/>
      <c r="E190" s="353"/>
      <c r="F190" s="353"/>
      <c r="G190" s="353"/>
      <c r="H190" s="353"/>
      <c r="I190" s="353"/>
      <c r="J190" s="353"/>
      <c r="K190" s="353"/>
      <c r="L190" s="353"/>
      <c r="M190" s="353"/>
      <c r="N190" s="353"/>
      <c r="O190" s="353"/>
      <c r="P190" s="353"/>
      <c r="Q190" s="353"/>
      <c r="R190" s="353"/>
      <c r="S190" s="353"/>
      <c r="T190" s="353"/>
      <c r="U190" s="353"/>
      <c r="V190" s="353"/>
      <c r="W190" s="353"/>
      <c r="X190" s="353"/>
      <c r="Y190" s="353"/>
      <c r="Z190" s="353"/>
      <c r="AA190" s="353"/>
      <c r="AB190" s="353"/>
      <c r="AC190" s="353"/>
      <c r="AD190" s="353"/>
      <c r="AE190" s="353"/>
      <c r="AG190" s="353"/>
      <c r="AH190" s="353"/>
    </row>
    <row r="191" spans="1:34" ht="12.75" hidden="1" customHeight="1" x14ac:dyDescent="0.2">
      <c r="A191" s="364"/>
      <c r="B191" s="364" t="str">
        <f t="shared" si="139"/>
        <v>24: Manufacture of basic metals</v>
      </c>
      <c r="D191" s="353"/>
      <c r="E191" s="353"/>
      <c r="F191" s="353"/>
      <c r="G191" s="353"/>
      <c r="H191" s="353"/>
      <c r="I191" s="353"/>
      <c r="J191" s="353"/>
      <c r="K191" s="353"/>
      <c r="L191" s="353"/>
      <c r="M191" s="353"/>
      <c r="N191" s="353"/>
      <c r="O191" s="353"/>
      <c r="P191" s="353"/>
      <c r="Q191" s="353"/>
      <c r="R191" s="353"/>
      <c r="S191" s="353"/>
      <c r="T191" s="353"/>
      <c r="U191" s="353"/>
      <c r="V191" s="353"/>
      <c r="W191" s="353"/>
      <c r="X191" s="353"/>
      <c r="Y191" s="353"/>
      <c r="Z191" s="353"/>
      <c r="AA191" s="353"/>
      <c r="AB191" s="353"/>
      <c r="AC191" s="353"/>
      <c r="AD191" s="353"/>
      <c r="AE191" s="353"/>
      <c r="AG191" s="353"/>
      <c r="AH191" s="353"/>
    </row>
    <row r="192" spans="1:34" ht="12.75" hidden="1" customHeight="1" x14ac:dyDescent="0.2">
      <c r="A192" s="364"/>
      <c r="B192" s="364" t="str">
        <f t="shared" si="139"/>
        <v>Crude Steel</v>
      </c>
      <c r="D192" s="353"/>
      <c r="E192" s="353">
        <f t="shared" ref="E192:X192" si="146">$E145*E37</f>
        <v>0</v>
      </c>
      <c r="F192" s="353">
        <f t="shared" si="146"/>
        <v>0</v>
      </c>
      <c r="G192" s="353">
        <f t="shared" si="146"/>
        <v>0</v>
      </c>
      <c r="H192" s="353">
        <f t="shared" si="146"/>
        <v>0</v>
      </c>
      <c r="I192" s="353">
        <f t="shared" si="146"/>
        <v>0</v>
      </c>
      <c r="J192" s="353">
        <f t="shared" si="146"/>
        <v>0</v>
      </c>
      <c r="K192" s="353">
        <f t="shared" si="146"/>
        <v>0</v>
      </c>
      <c r="L192" s="353">
        <f t="shared" si="146"/>
        <v>0</v>
      </c>
      <c r="M192" s="353">
        <f t="shared" si="146"/>
        <v>0</v>
      </c>
      <c r="N192" s="353">
        <f t="shared" si="146"/>
        <v>0</v>
      </c>
      <c r="O192" s="353">
        <f t="shared" si="146"/>
        <v>0</v>
      </c>
      <c r="P192" s="353">
        <f t="shared" si="146"/>
        <v>0</v>
      </c>
      <c r="Q192" s="353">
        <f t="shared" si="146"/>
        <v>0</v>
      </c>
      <c r="R192" s="353">
        <f t="shared" si="146"/>
        <v>0</v>
      </c>
      <c r="S192" s="353">
        <f t="shared" si="146"/>
        <v>0</v>
      </c>
      <c r="T192" s="353">
        <f t="shared" si="146"/>
        <v>0</v>
      </c>
      <c r="U192" s="353">
        <f t="shared" si="146"/>
        <v>0</v>
      </c>
      <c r="V192" s="353">
        <f t="shared" si="146"/>
        <v>0</v>
      </c>
      <c r="W192" s="353">
        <f t="shared" si="146"/>
        <v>0</v>
      </c>
      <c r="X192" s="353">
        <f t="shared" si="146"/>
        <v>0</v>
      </c>
      <c r="Y192" s="353">
        <f t="shared" ref="Y192:Z195" si="147">$E145*Y37</f>
        <v>0</v>
      </c>
      <c r="Z192" s="353">
        <f t="shared" si="147"/>
        <v>0</v>
      </c>
      <c r="AA192" s="353">
        <f t="shared" ref="AA192:AB195" si="148">$E145*AA37</f>
        <v>0</v>
      </c>
      <c r="AB192" s="353">
        <f t="shared" si="148"/>
        <v>0</v>
      </c>
      <c r="AC192" s="353">
        <f t="shared" ref="AC192:AD195" si="149">$E145*AC37</f>
        <v>0</v>
      </c>
      <c r="AD192" s="353">
        <f t="shared" si="149"/>
        <v>0</v>
      </c>
      <c r="AE192" s="353">
        <f>$E145*AE37</f>
        <v>0</v>
      </c>
      <c r="AG192" s="353"/>
      <c r="AH192" s="353"/>
    </row>
    <row r="193" spans="1:34" ht="12.75" hidden="1" customHeight="1" x14ac:dyDescent="0.2">
      <c r="A193" s="364"/>
      <c r="B193" s="364" t="str">
        <f t="shared" si="139"/>
        <v>Basic Oxygen Furnace production</v>
      </c>
      <c r="D193" s="353"/>
      <c r="E193" s="353">
        <f t="shared" ref="E193:X193" si="150">$E146*E38</f>
        <v>924.5272757430248</v>
      </c>
      <c r="F193" s="353">
        <f t="shared" si="150"/>
        <v>919.35706107301826</v>
      </c>
      <c r="G193" s="353">
        <f t="shared" si="150"/>
        <v>820.68296407310504</v>
      </c>
      <c r="H193" s="353">
        <f t="shared" si="150"/>
        <v>837.18364919014732</v>
      </c>
      <c r="I193" s="353">
        <f t="shared" si="150"/>
        <v>821.66078245041126</v>
      </c>
      <c r="J193" s="353">
        <f t="shared" si="150"/>
        <v>841.43715913142933</v>
      </c>
      <c r="K193" s="353">
        <f t="shared" si="150"/>
        <v>804.90342000932583</v>
      </c>
      <c r="L193" s="353">
        <f t="shared" si="150"/>
        <v>859.19678540925349</v>
      </c>
      <c r="M193" s="353">
        <f t="shared" si="150"/>
        <v>778.78344660553375</v>
      </c>
      <c r="N193" s="353">
        <f t="shared" si="150"/>
        <v>800.00210539307852</v>
      </c>
      <c r="O193" s="353">
        <f t="shared" si="150"/>
        <v>926.28734882217611</v>
      </c>
      <c r="P193" s="353">
        <f t="shared" si="150"/>
        <v>909.88444554286423</v>
      </c>
      <c r="Q193" s="353">
        <f t="shared" si="150"/>
        <v>959.88763281236083</v>
      </c>
      <c r="R193" s="353">
        <f t="shared" si="150"/>
        <v>994.38017607183747</v>
      </c>
      <c r="S193" s="353">
        <f t="shared" si="150"/>
        <v>1013.9487663476781</v>
      </c>
      <c r="T193" s="353">
        <f t="shared" si="150"/>
        <v>1022.1502179873339</v>
      </c>
      <c r="U193" s="353">
        <f t="shared" si="150"/>
        <v>1050.726960064108</v>
      </c>
      <c r="V193" s="353">
        <f t="shared" si="150"/>
        <v>1090.7808453445139</v>
      </c>
      <c r="W193" s="353">
        <f t="shared" si="150"/>
        <v>1090.7319544256484</v>
      </c>
      <c r="X193" s="353">
        <f t="shared" si="150"/>
        <v>835.26468062468393</v>
      </c>
      <c r="Y193" s="353">
        <f t="shared" si="147"/>
        <v>1048.167520461509</v>
      </c>
      <c r="Z193" s="353">
        <f t="shared" si="147"/>
        <v>1011.3502140099868</v>
      </c>
      <c r="AA193" s="353">
        <f t="shared" si="148"/>
        <v>1006.0211038536679</v>
      </c>
      <c r="AB193" s="353">
        <f t="shared" si="148"/>
        <v>1047.2459266408978</v>
      </c>
      <c r="AC193" s="353">
        <f t="shared" si="149"/>
        <v>1038.7731304015394</v>
      </c>
      <c r="AD193" s="353">
        <f t="shared" si="149"/>
        <v>991.03114812956369</v>
      </c>
      <c r="AE193" s="353">
        <f>$E146*AE38</f>
        <v>996.3256924062448</v>
      </c>
      <c r="AG193" s="353"/>
      <c r="AH193" s="353"/>
    </row>
    <row r="194" spans="1:34" ht="12.75" hidden="1" customHeight="1" x14ac:dyDescent="0.2">
      <c r="A194" s="364"/>
      <c r="B194" s="364" t="str">
        <f t="shared" si="139"/>
        <v>Electric Arc Furnace production</v>
      </c>
      <c r="D194" s="353"/>
      <c r="E194" s="353">
        <f t="shared" ref="E194:X194" si="151">$E147*E39</f>
        <v>139.34792221694653</v>
      </c>
      <c r="F194" s="353">
        <f t="shared" si="151"/>
        <v>138.27966043500788</v>
      </c>
      <c r="G194" s="353">
        <f t="shared" si="151"/>
        <v>124.44848157411779</v>
      </c>
      <c r="H194" s="353">
        <f t="shared" si="151"/>
        <v>125.01474063898003</v>
      </c>
      <c r="I194" s="353">
        <f t="shared" si="151"/>
        <v>124.77779535651995</v>
      </c>
      <c r="J194" s="353">
        <f t="shared" si="151"/>
        <v>131.71748091738465</v>
      </c>
      <c r="K194" s="353">
        <f t="shared" si="151"/>
        <v>132.31988417787639</v>
      </c>
      <c r="L194" s="353">
        <f t="shared" si="151"/>
        <v>137.54472845720798</v>
      </c>
      <c r="M194" s="353">
        <f t="shared" si="151"/>
        <v>119.80596044659488</v>
      </c>
      <c r="N194" s="353">
        <f t="shared" si="151"/>
        <v>115.4204647102151</v>
      </c>
      <c r="O194" s="353">
        <f t="shared" si="151"/>
        <v>123.13122644450922</v>
      </c>
      <c r="P194" s="353">
        <f t="shared" si="151"/>
        <v>114.15140184144586</v>
      </c>
      <c r="Q194" s="353">
        <f t="shared" si="151"/>
        <v>117.31602696989573</v>
      </c>
      <c r="R194" s="353">
        <f t="shared" si="151"/>
        <v>117.09112975264549</v>
      </c>
      <c r="S194" s="353">
        <f t="shared" si="151"/>
        <v>119.52483892503207</v>
      </c>
      <c r="T194" s="353">
        <f t="shared" si="151"/>
        <v>115.8381309708227</v>
      </c>
      <c r="U194" s="353">
        <f t="shared" si="151"/>
        <v>121.52883377160121</v>
      </c>
      <c r="V194" s="353">
        <f t="shared" si="151"/>
        <v>124.34004898722928</v>
      </c>
      <c r="W194" s="353">
        <f t="shared" si="151"/>
        <v>118.47665725177647</v>
      </c>
      <c r="X194" s="353">
        <f t="shared" si="151"/>
        <v>77.095569277731357</v>
      </c>
      <c r="Y194" s="353">
        <f t="shared" si="147"/>
        <v>95.754006266028483</v>
      </c>
      <c r="Z194" s="353">
        <f t="shared" si="147"/>
        <v>99.810188220006125</v>
      </c>
      <c r="AA194" s="353">
        <f t="shared" si="148"/>
        <v>100.09934178504216</v>
      </c>
      <c r="AB194" s="353">
        <f t="shared" si="148"/>
        <v>100.05918156767603</v>
      </c>
      <c r="AC194" s="353">
        <f t="shared" si="149"/>
        <v>103.12742217444723</v>
      </c>
      <c r="AD194" s="353">
        <f t="shared" si="149"/>
        <v>96.597370830716912</v>
      </c>
      <c r="AE194" s="353">
        <f>$E147*AE39</f>
        <v>93.411974837845264</v>
      </c>
      <c r="AG194" s="353"/>
      <c r="AH194" s="353"/>
    </row>
    <row r="195" spans="1:34" ht="12.75" hidden="1" customHeight="1" x14ac:dyDescent="0.2">
      <c r="A195" s="364"/>
      <c r="B195" s="364" t="str">
        <f t="shared" si="139"/>
        <v>Direct Reduced Iron</v>
      </c>
      <c r="D195" s="353"/>
      <c r="E195" s="353">
        <f t="shared" ref="E195:X195" si="152">$E148*E40</f>
        <v>0</v>
      </c>
      <c r="F195" s="353">
        <f t="shared" si="152"/>
        <v>0</v>
      </c>
      <c r="G195" s="353">
        <f t="shared" si="152"/>
        <v>0</v>
      </c>
      <c r="H195" s="353">
        <f t="shared" si="152"/>
        <v>0</v>
      </c>
      <c r="I195" s="353">
        <f t="shared" si="152"/>
        <v>0</v>
      </c>
      <c r="J195" s="353">
        <f t="shared" si="152"/>
        <v>0</v>
      </c>
      <c r="K195" s="353">
        <f t="shared" si="152"/>
        <v>0</v>
      </c>
      <c r="L195" s="353">
        <f t="shared" si="152"/>
        <v>0</v>
      </c>
      <c r="M195" s="353">
        <f t="shared" si="152"/>
        <v>0</v>
      </c>
      <c r="N195" s="353">
        <f t="shared" si="152"/>
        <v>0</v>
      </c>
      <c r="O195" s="353">
        <f t="shared" si="152"/>
        <v>0</v>
      </c>
      <c r="P195" s="353">
        <f t="shared" si="152"/>
        <v>0</v>
      </c>
      <c r="Q195" s="353">
        <f t="shared" si="152"/>
        <v>0</v>
      </c>
      <c r="R195" s="353">
        <f t="shared" si="152"/>
        <v>0</v>
      </c>
      <c r="S195" s="353">
        <f t="shared" si="152"/>
        <v>0</v>
      </c>
      <c r="T195" s="353">
        <f t="shared" si="152"/>
        <v>0</v>
      </c>
      <c r="U195" s="353">
        <f t="shared" si="152"/>
        <v>0</v>
      </c>
      <c r="V195" s="353">
        <f t="shared" si="152"/>
        <v>0</v>
      </c>
      <c r="W195" s="353">
        <f t="shared" si="152"/>
        <v>0</v>
      </c>
      <c r="X195" s="353">
        <f t="shared" si="152"/>
        <v>0</v>
      </c>
      <c r="Y195" s="353">
        <f t="shared" si="147"/>
        <v>0</v>
      </c>
      <c r="Z195" s="353">
        <f t="shared" si="147"/>
        <v>0</v>
      </c>
      <c r="AA195" s="353">
        <f t="shared" si="148"/>
        <v>0</v>
      </c>
      <c r="AB195" s="353">
        <f t="shared" si="148"/>
        <v>0</v>
      </c>
      <c r="AC195" s="353">
        <f t="shared" si="149"/>
        <v>0</v>
      </c>
      <c r="AD195" s="353">
        <f t="shared" si="149"/>
        <v>0</v>
      </c>
      <c r="AE195" s="353">
        <f>$E148*AE40</f>
        <v>0</v>
      </c>
      <c r="AG195" s="353"/>
      <c r="AH195" s="353"/>
    </row>
    <row r="196" spans="1:34" ht="12.75" hidden="1" customHeight="1" x14ac:dyDescent="0.2">
      <c r="A196" s="364"/>
      <c r="B196" s="364" t="s">
        <v>403</v>
      </c>
      <c r="D196" s="353"/>
      <c r="E196" s="353">
        <f>IF(E195*E194*E193&gt;0,SUM(E193:E195),E192)</f>
        <v>0</v>
      </c>
      <c r="F196" s="353">
        <f t="shared" ref="F196:V196" si="153">IF(F195*F194*F193&gt;0,SUM(F193:F195),F192)</f>
        <v>0</v>
      </c>
      <c r="G196" s="353">
        <f t="shared" si="153"/>
        <v>0</v>
      </c>
      <c r="H196" s="353">
        <f t="shared" si="153"/>
        <v>0</v>
      </c>
      <c r="I196" s="353">
        <f t="shared" si="153"/>
        <v>0</v>
      </c>
      <c r="J196" s="353">
        <f t="shared" si="153"/>
        <v>0</v>
      </c>
      <c r="K196" s="353">
        <f t="shared" si="153"/>
        <v>0</v>
      </c>
      <c r="L196" s="353">
        <f t="shared" si="153"/>
        <v>0</v>
      </c>
      <c r="M196" s="353">
        <f t="shared" si="153"/>
        <v>0</v>
      </c>
      <c r="N196" s="353">
        <f t="shared" si="153"/>
        <v>0</v>
      </c>
      <c r="O196" s="353">
        <f t="shared" si="153"/>
        <v>0</v>
      </c>
      <c r="P196" s="353">
        <f t="shared" si="153"/>
        <v>0</v>
      </c>
      <c r="Q196" s="353">
        <f t="shared" si="153"/>
        <v>0</v>
      </c>
      <c r="R196" s="353">
        <f t="shared" si="153"/>
        <v>0</v>
      </c>
      <c r="S196" s="353">
        <f t="shared" si="153"/>
        <v>0</v>
      </c>
      <c r="T196" s="353">
        <f t="shared" si="153"/>
        <v>0</v>
      </c>
      <c r="U196" s="353">
        <f t="shared" si="153"/>
        <v>0</v>
      </c>
      <c r="V196" s="353">
        <f t="shared" si="153"/>
        <v>0</v>
      </c>
      <c r="W196" s="353">
        <f t="shared" ref="W196:AB196" si="154">IF(W195*W194*W193&gt;0,SUM(W193:W195),W192)</f>
        <v>0</v>
      </c>
      <c r="X196" s="353">
        <f t="shared" si="154"/>
        <v>0</v>
      </c>
      <c r="Y196" s="353">
        <f t="shared" si="154"/>
        <v>0</v>
      </c>
      <c r="Z196" s="353">
        <f t="shared" si="154"/>
        <v>0</v>
      </c>
      <c r="AA196" s="353">
        <f t="shared" si="154"/>
        <v>0</v>
      </c>
      <c r="AB196" s="353">
        <f t="shared" si="154"/>
        <v>0</v>
      </c>
      <c r="AC196" s="353">
        <f>IF(AC195*AC194*AC193&gt;0,SUM(AC193:AC195),AC192)</f>
        <v>0</v>
      </c>
      <c r="AD196" s="353">
        <f>IF(AD195*AD194*AD193&gt;0,SUM(AD193:AD195),AD192)</f>
        <v>0</v>
      </c>
      <c r="AE196" s="353">
        <f>IF(AE195*AE194*AE193&gt;0,SUM(AE193:AE195),AE192)</f>
        <v>0</v>
      </c>
      <c r="AG196" s="353"/>
      <c r="AH196" s="353"/>
    </row>
    <row r="197" spans="1:34" ht="12.75" hidden="1" customHeight="1" x14ac:dyDescent="0.2">
      <c r="A197" s="364"/>
      <c r="B197" s="364"/>
      <c r="D197" s="353"/>
      <c r="E197" s="353"/>
      <c r="F197" s="353"/>
      <c r="G197" s="353"/>
      <c r="H197" s="353"/>
      <c r="I197" s="353"/>
      <c r="J197" s="353"/>
      <c r="K197" s="353"/>
      <c r="L197" s="353"/>
      <c r="M197" s="353"/>
      <c r="N197" s="353"/>
      <c r="O197" s="353"/>
      <c r="P197" s="353"/>
      <c r="Q197" s="353"/>
      <c r="R197" s="353"/>
      <c r="S197" s="353"/>
      <c r="T197" s="353"/>
      <c r="U197" s="353"/>
      <c r="V197" s="353"/>
      <c r="W197" s="353"/>
      <c r="X197" s="353"/>
      <c r="Y197" s="353"/>
      <c r="Z197" s="353"/>
      <c r="AA197" s="353"/>
      <c r="AB197" s="353"/>
      <c r="AC197" s="353"/>
      <c r="AD197" s="353"/>
      <c r="AE197" s="353"/>
      <c r="AG197" s="353"/>
      <c r="AH197" s="353"/>
    </row>
    <row r="198" spans="1:34" ht="12.75" hidden="1" customHeight="1" x14ac:dyDescent="0.2">
      <c r="A198" s="364"/>
      <c r="B198" s="364" t="str">
        <f t="shared" si="139"/>
        <v>Bauxite</v>
      </c>
      <c r="D198" s="353"/>
      <c r="E198" s="353">
        <f t="shared" ref="E198:X198" si="155">$E151*E43</f>
        <v>0</v>
      </c>
      <c r="F198" s="353">
        <f t="shared" si="155"/>
        <v>0</v>
      </c>
      <c r="G198" s="353">
        <f t="shared" si="155"/>
        <v>0</v>
      </c>
      <c r="H198" s="353">
        <f t="shared" si="155"/>
        <v>0</v>
      </c>
      <c r="I198" s="353">
        <f t="shared" si="155"/>
        <v>0</v>
      </c>
      <c r="J198" s="353">
        <f t="shared" si="155"/>
        <v>0</v>
      </c>
      <c r="K198" s="353">
        <f t="shared" si="155"/>
        <v>0</v>
      </c>
      <c r="L198" s="353">
        <f t="shared" si="155"/>
        <v>0</v>
      </c>
      <c r="M198" s="353">
        <f t="shared" si="155"/>
        <v>0</v>
      </c>
      <c r="N198" s="353">
        <f t="shared" si="155"/>
        <v>0</v>
      </c>
      <c r="O198" s="353">
        <f t="shared" si="155"/>
        <v>0</v>
      </c>
      <c r="P198" s="353">
        <f t="shared" si="155"/>
        <v>0</v>
      </c>
      <c r="Q198" s="353">
        <f t="shared" si="155"/>
        <v>0</v>
      </c>
      <c r="R198" s="353">
        <f t="shared" si="155"/>
        <v>0</v>
      </c>
      <c r="S198" s="353">
        <f t="shared" si="155"/>
        <v>0</v>
      </c>
      <c r="T198" s="353">
        <f t="shared" si="155"/>
        <v>0</v>
      </c>
      <c r="U198" s="353">
        <f t="shared" si="155"/>
        <v>0</v>
      </c>
      <c r="V198" s="353">
        <f t="shared" si="155"/>
        <v>0</v>
      </c>
      <c r="W198" s="353">
        <f t="shared" si="155"/>
        <v>0</v>
      </c>
      <c r="X198" s="353">
        <f t="shared" si="155"/>
        <v>0</v>
      </c>
      <c r="Y198" s="353">
        <f t="shared" ref="Y198:Z202" si="156">$E151*Y43</f>
        <v>0</v>
      </c>
      <c r="Z198" s="353">
        <f t="shared" si="156"/>
        <v>0</v>
      </c>
      <c r="AA198" s="353">
        <f t="shared" ref="AA198:AB202" si="157">$E151*AA43</f>
        <v>0</v>
      </c>
      <c r="AB198" s="353">
        <f t="shared" si="157"/>
        <v>0</v>
      </c>
      <c r="AC198" s="353">
        <f t="shared" ref="AC198:AD202" si="158">$E151*AC43</f>
        <v>0</v>
      </c>
      <c r="AD198" s="353">
        <f t="shared" si="158"/>
        <v>0</v>
      </c>
      <c r="AE198" s="353">
        <f>$E151*AE43</f>
        <v>0</v>
      </c>
      <c r="AG198" s="353"/>
      <c r="AH198" s="353"/>
    </row>
    <row r="199" spans="1:34" ht="12.75" hidden="1" customHeight="1" x14ac:dyDescent="0.2">
      <c r="A199" s="364"/>
      <c r="B199" s="364" t="str">
        <f t="shared" si="139"/>
        <v>Alumina refining</v>
      </c>
      <c r="D199" s="353"/>
      <c r="E199" s="353">
        <f t="shared" ref="E199:X199" si="159">$E152*E44</f>
        <v>7.5436163758213652</v>
      </c>
      <c r="F199" s="353">
        <f t="shared" si="159"/>
        <v>6.8692390282947153</v>
      </c>
      <c r="G199" s="353">
        <f t="shared" si="159"/>
        <v>4.9558893446144516</v>
      </c>
      <c r="H199" s="353">
        <f t="shared" si="159"/>
        <v>5.1284044800282462</v>
      </c>
      <c r="I199" s="353">
        <f t="shared" si="159"/>
        <v>5.1127212858997195</v>
      </c>
      <c r="J199" s="353">
        <f t="shared" si="159"/>
        <v>5.6929994686552092</v>
      </c>
      <c r="K199" s="353">
        <f t="shared" si="159"/>
        <v>5.2852364213135141</v>
      </c>
      <c r="L199" s="353">
        <f t="shared" si="159"/>
        <v>5.7714154392978427</v>
      </c>
      <c r="M199" s="353">
        <f t="shared" si="159"/>
        <v>5.6302666921411015</v>
      </c>
      <c r="N199" s="353">
        <f t="shared" si="159"/>
        <v>5.2538700330564607</v>
      </c>
      <c r="O199" s="353">
        <f t="shared" si="159"/>
        <v>5.7870986334263694</v>
      </c>
      <c r="P199" s="353">
        <f t="shared" si="159"/>
        <v>5.1911372565423539</v>
      </c>
      <c r="Q199" s="353">
        <f t="shared" si="159"/>
        <v>5.2225036447994073</v>
      </c>
      <c r="R199" s="353">
        <f t="shared" si="159"/>
        <v>5.6929994686552092</v>
      </c>
      <c r="S199" s="353">
        <f t="shared" si="159"/>
        <v>5.959613768840164</v>
      </c>
      <c r="T199" s="353">
        <f t="shared" si="159"/>
        <v>5.4891179449843612</v>
      </c>
      <c r="U199" s="353">
        <f t="shared" si="159"/>
        <v>5.1754540624138263</v>
      </c>
      <c r="V199" s="353">
        <f t="shared" si="159"/>
        <v>4.7049582385580235</v>
      </c>
      <c r="W199" s="353">
        <f t="shared" si="159"/>
        <v>5.0186221211285593</v>
      </c>
      <c r="X199" s="353">
        <f t="shared" si="159"/>
        <v>3.058222855062716</v>
      </c>
      <c r="Y199" s="353">
        <f t="shared" si="156"/>
        <v>4.9856874134586535</v>
      </c>
      <c r="Z199" s="353">
        <f t="shared" si="156"/>
        <v>5.2899413795520713</v>
      </c>
      <c r="AA199" s="353">
        <f t="shared" si="157"/>
        <v>4.6469304202824748</v>
      </c>
      <c r="AB199" s="353">
        <f t="shared" si="157"/>
        <v>4.3113100659320027</v>
      </c>
      <c r="AC199" s="353">
        <f t="shared" si="158"/>
        <v>3.18368840809093</v>
      </c>
      <c r="AD199" s="353" t="e">
        <f t="shared" si="158"/>
        <v>#VALUE!</v>
      </c>
      <c r="AE199" s="353" t="e">
        <f>$E152*AE44</f>
        <v>#VALUE!</v>
      </c>
      <c r="AG199" s="353"/>
      <c r="AH199" s="353"/>
    </row>
    <row r="200" spans="1:34" ht="12.75" hidden="1" customHeight="1" x14ac:dyDescent="0.2">
      <c r="A200" s="364"/>
      <c r="B200" s="364" t="str">
        <f t="shared" si="139"/>
        <v>Aluminium</v>
      </c>
      <c r="D200" s="353"/>
      <c r="E200" s="353">
        <f t="shared" ref="E200:X200" si="160">$E153*E45</f>
        <v>0</v>
      </c>
      <c r="F200" s="353">
        <f t="shared" si="160"/>
        <v>0</v>
      </c>
      <c r="G200" s="353">
        <f t="shared" si="160"/>
        <v>0</v>
      </c>
      <c r="H200" s="353">
        <f t="shared" si="160"/>
        <v>0</v>
      </c>
      <c r="I200" s="353">
        <f t="shared" si="160"/>
        <v>0</v>
      </c>
      <c r="J200" s="353">
        <f t="shared" si="160"/>
        <v>0</v>
      </c>
      <c r="K200" s="353">
        <f t="shared" si="160"/>
        <v>0</v>
      </c>
      <c r="L200" s="353">
        <f t="shared" si="160"/>
        <v>0</v>
      </c>
      <c r="M200" s="353">
        <f t="shared" si="160"/>
        <v>0</v>
      </c>
      <c r="N200" s="353">
        <f t="shared" si="160"/>
        <v>0</v>
      </c>
      <c r="O200" s="353">
        <f t="shared" si="160"/>
        <v>0</v>
      </c>
      <c r="P200" s="353">
        <f t="shared" si="160"/>
        <v>0</v>
      </c>
      <c r="Q200" s="353">
        <f t="shared" si="160"/>
        <v>0</v>
      </c>
      <c r="R200" s="353">
        <f t="shared" si="160"/>
        <v>0</v>
      </c>
      <c r="S200" s="353">
        <f t="shared" si="160"/>
        <v>0</v>
      </c>
      <c r="T200" s="353">
        <f t="shared" si="160"/>
        <v>0</v>
      </c>
      <c r="U200" s="353">
        <f t="shared" si="160"/>
        <v>0</v>
      </c>
      <c r="V200" s="353">
        <f t="shared" si="160"/>
        <v>0</v>
      </c>
      <c r="W200" s="353">
        <f t="shared" si="160"/>
        <v>0</v>
      </c>
      <c r="X200" s="353">
        <f t="shared" si="160"/>
        <v>0</v>
      </c>
      <c r="Y200" s="353">
        <f t="shared" si="156"/>
        <v>0</v>
      </c>
      <c r="Z200" s="353">
        <f t="shared" si="156"/>
        <v>0</v>
      </c>
      <c r="AA200" s="353">
        <f t="shared" si="157"/>
        <v>0</v>
      </c>
      <c r="AB200" s="353">
        <f t="shared" si="157"/>
        <v>0</v>
      </c>
      <c r="AC200" s="353">
        <f t="shared" si="158"/>
        <v>0</v>
      </c>
      <c r="AD200" s="353">
        <f t="shared" si="158"/>
        <v>0</v>
      </c>
      <c r="AE200" s="353">
        <f>$E153*AE45</f>
        <v>0</v>
      </c>
      <c r="AG200" s="353"/>
      <c r="AH200" s="353"/>
    </row>
    <row r="201" spans="1:34" ht="12.75" hidden="1" customHeight="1" x14ac:dyDescent="0.2">
      <c r="A201" s="364"/>
      <c r="B201" s="364" t="str">
        <f t="shared" si="139"/>
        <v>Primary production</v>
      </c>
      <c r="D201" s="353"/>
      <c r="E201" s="353">
        <f t="shared" ref="E201:X201" si="161">$E154*E46</f>
        <v>2.2258167284837613</v>
      </c>
      <c r="F201" s="353">
        <f t="shared" si="161"/>
        <v>2.108668479616195</v>
      </c>
      <c r="G201" s="353">
        <f t="shared" si="161"/>
        <v>1.230056613109447</v>
      </c>
      <c r="H201" s="353">
        <f t="shared" si="161"/>
        <v>1.1910071968202582</v>
      </c>
      <c r="I201" s="353">
        <f t="shared" si="161"/>
        <v>1.1064001281936826</v>
      </c>
      <c r="J201" s="353">
        <f t="shared" si="161"/>
        <v>1.1714824886756638</v>
      </c>
      <c r="K201" s="353">
        <f t="shared" si="161"/>
        <v>1.1064001281936826</v>
      </c>
      <c r="L201" s="353">
        <f t="shared" si="161"/>
        <v>1.0868754200490882</v>
      </c>
      <c r="M201" s="353">
        <f t="shared" si="161"/>
        <v>1.0608424758562955</v>
      </c>
      <c r="N201" s="353">
        <f t="shared" si="161"/>
        <v>0.70939772925359645</v>
      </c>
      <c r="O201" s="353">
        <f t="shared" si="161"/>
        <v>0.42303534313287861</v>
      </c>
      <c r="P201" s="353">
        <f t="shared" si="161"/>
        <v>0.42954357918107677</v>
      </c>
      <c r="Q201" s="353">
        <f t="shared" si="161"/>
        <v>0.41652710708468049</v>
      </c>
      <c r="R201" s="353">
        <f t="shared" si="161"/>
        <v>0.42303534313287861</v>
      </c>
      <c r="S201" s="353">
        <f t="shared" si="161"/>
        <v>0.41652710708468049</v>
      </c>
      <c r="T201" s="353">
        <f t="shared" si="161"/>
        <v>0.42303534313287861</v>
      </c>
      <c r="U201" s="353">
        <f t="shared" si="161"/>
        <v>0.43605181522927489</v>
      </c>
      <c r="V201" s="353">
        <f t="shared" si="161"/>
        <v>0.42954357918107677</v>
      </c>
      <c r="W201" s="353">
        <f t="shared" si="161"/>
        <v>0.42954357918107677</v>
      </c>
      <c r="X201" s="353">
        <f t="shared" si="161"/>
        <v>0.3319200384581048</v>
      </c>
      <c r="Y201" s="353">
        <f t="shared" si="156"/>
        <v>0.30588709426531224</v>
      </c>
      <c r="Z201" s="353">
        <f t="shared" si="156"/>
        <v>0.30588709426531224</v>
      </c>
      <c r="AA201" s="353">
        <f t="shared" si="157"/>
        <v>0.29287062216891596</v>
      </c>
      <c r="AB201" s="353">
        <f t="shared" si="157"/>
        <v>0.19524708144594399</v>
      </c>
      <c r="AC201" s="353">
        <f t="shared" si="158"/>
        <v>3.2541180240990661E-2</v>
      </c>
      <c r="AD201" s="353" t="e">
        <f t="shared" si="158"/>
        <v>#VALUE!</v>
      </c>
      <c r="AE201" s="353" t="e">
        <f>$E154*AE46</f>
        <v>#VALUE!</v>
      </c>
      <c r="AG201" s="353"/>
      <c r="AH201" s="353"/>
    </row>
    <row r="202" spans="1:34" ht="12.75" hidden="1" customHeight="1" x14ac:dyDescent="0.2">
      <c r="A202" s="364"/>
      <c r="B202" s="364" t="str">
        <f t="shared" si="139"/>
        <v>Recycled production</v>
      </c>
      <c r="D202" s="353"/>
      <c r="E202" s="353">
        <f t="shared" ref="E202:X202" si="162">$E155*E47</f>
        <v>0</v>
      </c>
      <c r="F202" s="353">
        <f t="shared" si="162"/>
        <v>0</v>
      </c>
      <c r="G202" s="353">
        <f t="shared" si="162"/>
        <v>0</v>
      </c>
      <c r="H202" s="353">
        <f t="shared" si="162"/>
        <v>0</v>
      </c>
      <c r="I202" s="353">
        <f t="shared" si="162"/>
        <v>0</v>
      </c>
      <c r="J202" s="353">
        <f t="shared" si="162"/>
        <v>0</v>
      </c>
      <c r="K202" s="353">
        <f t="shared" si="162"/>
        <v>0</v>
      </c>
      <c r="L202" s="353">
        <f t="shared" si="162"/>
        <v>0</v>
      </c>
      <c r="M202" s="353">
        <f t="shared" si="162"/>
        <v>0</v>
      </c>
      <c r="N202" s="353">
        <f t="shared" si="162"/>
        <v>0</v>
      </c>
      <c r="O202" s="353">
        <f t="shared" si="162"/>
        <v>0</v>
      </c>
      <c r="P202" s="353">
        <f t="shared" si="162"/>
        <v>0</v>
      </c>
      <c r="Q202" s="353">
        <f t="shared" si="162"/>
        <v>0</v>
      </c>
      <c r="R202" s="353">
        <f t="shared" si="162"/>
        <v>0</v>
      </c>
      <c r="S202" s="353">
        <f t="shared" si="162"/>
        <v>0</v>
      </c>
      <c r="T202" s="353">
        <f t="shared" si="162"/>
        <v>0</v>
      </c>
      <c r="U202" s="353">
        <f t="shared" si="162"/>
        <v>0</v>
      </c>
      <c r="V202" s="353">
        <f t="shared" si="162"/>
        <v>0</v>
      </c>
      <c r="W202" s="353">
        <f t="shared" si="162"/>
        <v>0</v>
      </c>
      <c r="X202" s="353">
        <f t="shared" si="162"/>
        <v>0</v>
      </c>
      <c r="Y202" s="353">
        <f t="shared" si="156"/>
        <v>0</v>
      </c>
      <c r="Z202" s="353">
        <f t="shared" si="156"/>
        <v>0</v>
      </c>
      <c r="AA202" s="353">
        <f t="shared" si="157"/>
        <v>0</v>
      </c>
      <c r="AB202" s="353">
        <f t="shared" si="157"/>
        <v>0</v>
      </c>
      <c r="AC202" s="353">
        <f t="shared" si="158"/>
        <v>0</v>
      </c>
      <c r="AD202" s="353">
        <f t="shared" si="158"/>
        <v>0</v>
      </c>
      <c r="AE202" s="353">
        <f>$E155*AE47</f>
        <v>0</v>
      </c>
      <c r="AG202" s="353"/>
      <c r="AH202" s="353"/>
    </row>
    <row r="203" spans="1:34" ht="12.75" hidden="1" customHeight="1" x14ac:dyDescent="0.2">
      <c r="A203" s="364"/>
      <c r="B203" s="364" t="s">
        <v>403</v>
      </c>
      <c r="D203" s="353"/>
      <c r="E203" s="353">
        <f>SUM(E198:E199,IF(E201*E202&gt;0,SUM(E201:E202),E200))</f>
        <v>7.5436163758213652</v>
      </c>
      <c r="F203" s="353">
        <f t="shared" ref="F203:V203" si="163">SUM(F198:F199,IF(F201*F202&gt;0,SUM(F201:F202),F200))</f>
        <v>6.8692390282947153</v>
      </c>
      <c r="G203" s="353">
        <f t="shared" si="163"/>
        <v>4.9558893446144516</v>
      </c>
      <c r="H203" s="353">
        <f t="shared" si="163"/>
        <v>5.1284044800282462</v>
      </c>
      <c r="I203" s="353">
        <f t="shared" si="163"/>
        <v>5.1127212858997195</v>
      </c>
      <c r="J203" s="353">
        <f t="shared" si="163"/>
        <v>5.6929994686552092</v>
      </c>
      <c r="K203" s="353">
        <f t="shared" si="163"/>
        <v>5.2852364213135141</v>
      </c>
      <c r="L203" s="353">
        <f t="shared" si="163"/>
        <v>5.7714154392978427</v>
      </c>
      <c r="M203" s="353">
        <f t="shared" si="163"/>
        <v>5.6302666921411015</v>
      </c>
      <c r="N203" s="353">
        <f t="shared" si="163"/>
        <v>5.2538700330564607</v>
      </c>
      <c r="O203" s="353">
        <f t="shared" si="163"/>
        <v>5.7870986334263694</v>
      </c>
      <c r="P203" s="353">
        <f t="shared" si="163"/>
        <v>5.1911372565423539</v>
      </c>
      <c r="Q203" s="353">
        <f t="shared" si="163"/>
        <v>5.2225036447994073</v>
      </c>
      <c r="R203" s="353">
        <f t="shared" si="163"/>
        <v>5.6929994686552092</v>
      </c>
      <c r="S203" s="353">
        <f t="shared" si="163"/>
        <v>5.959613768840164</v>
      </c>
      <c r="T203" s="353">
        <f t="shared" si="163"/>
        <v>5.4891179449843612</v>
      </c>
      <c r="U203" s="353">
        <f t="shared" si="163"/>
        <v>5.1754540624138263</v>
      </c>
      <c r="V203" s="353">
        <f t="shared" si="163"/>
        <v>4.7049582385580235</v>
      </c>
      <c r="W203" s="353">
        <f t="shared" ref="W203:AB203" si="164">SUM(W198:W199,IF(W201*W202&gt;0,SUM(W201:W202),W200))</f>
        <v>5.0186221211285593</v>
      </c>
      <c r="X203" s="353">
        <f t="shared" si="164"/>
        <v>3.058222855062716</v>
      </c>
      <c r="Y203" s="353">
        <f t="shared" si="164"/>
        <v>4.9856874134586535</v>
      </c>
      <c r="Z203" s="353">
        <f t="shared" si="164"/>
        <v>5.2899413795520713</v>
      </c>
      <c r="AA203" s="353">
        <f t="shared" si="164"/>
        <v>4.6469304202824748</v>
      </c>
      <c r="AB203" s="353">
        <f t="shared" si="164"/>
        <v>4.3113100659320027</v>
      </c>
      <c r="AC203" s="353">
        <f>SUM(AC198:AC199,IF(AC201*AC202&gt;0,SUM(AC201:AC202),AC200))</f>
        <v>3.18368840809093</v>
      </c>
      <c r="AD203" s="353" t="e">
        <f>SUM(AD198:AD199,IF(AD201*AD202&gt;0,SUM(AD201:AD202),AD200))</f>
        <v>#VALUE!</v>
      </c>
      <c r="AE203" s="353" t="e">
        <f>SUM(AE198:AE199,IF(AE201*AE202&gt;0,SUM(AE201:AE202),AE200))</f>
        <v>#VALUE!</v>
      </c>
      <c r="AG203" s="353"/>
      <c r="AH203" s="353"/>
    </row>
    <row r="204" spans="1:34" ht="12.75" hidden="1" customHeight="1" x14ac:dyDescent="0.2">
      <c r="A204" s="364"/>
      <c r="B204" s="364"/>
      <c r="D204" s="353"/>
      <c r="E204" s="353"/>
      <c r="F204" s="353"/>
      <c r="G204" s="353"/>
      <c r="H204" s="353"/>
      <c r="I204" s="353"/>
      <c r="J204" s="353"/>
      <c r="K204" s="353"/>
      <c r="L204" s="353"/>
      <c r="M204" s="353"/>
      <c r="N204" s="353"/>
      <c r="O204" s="353"/>
      <c r="P204" s="353"/>
      <c r="Q204" s="353"/>
      <c r="R204" s="353"/>
      <c r="S204" s="353"/>
      <c r="T204" s="353"/>
      <c r="U204" s="353"/>
      <c r="V204" s="353"/>
      <c r="W204" s="353"/>
      <c r="X204" s="353"/>
      <c r="Y204" s="353"/>
      <c r="Z204" s="353"/>
      <c r="AA204" s="353"/>
      <c r="AB204" s="353"/>
      <c r="AC204" s="353"/>
      <c r="AD204" s="353"/>
      <c r="AE204" s="353"/>
      <c r="AG204" s="353"/>
      <c r="AH204" s="353"/>
    </row>
    <row r="205" spans="1:34" ht="12.75" hidden="1" customHeight="1" x14ac:dyDescent="0.2">
      <c r="A205" s="364" t="s">
        <v>405</v>
      </c>
      <c r="B205" s="364"/>
      <c r="D205" s="353"/>
      <c r="E205" s="353"/>
      <c r="F205" s="353"/>
      <c r="G205" s="353"/>
      <c r="H205" s="353"/>
      <c r="I205" s="353"/>
      <c r="J205" s="353"/>
      <c r="K205" s="353"/>
      <c r="L205" s="353"/>
      <c r="M205" s="353"/>
      <c r="N205" s="353"/>
      <c r="O205" s="353"/>
      <c r="P205" s="353"/>
      <c r="Q205" s="353"/>
      <c r="R205" s="353"/>
      <c r="S205" s="353"/>
      <c r="T205" s="353"/>
      <c r="U205" s="353"/>
      <c r="V205" s="353"/>
      <c r="W205" s="353"/>
      <c r="X205" s="353"/>
      <c r="Y205" s="353"/>
      <c r="Z205" s="353"/>
      <c r="AA205" s="353"/>
      <c r="AB205" s="353"/>
      <c r="AC205" s="353"/>
      <c r="AD205" s="353"/>
      <c r="AE205" s="353"/>
      <c r="AG205" s="353"/>
      <c r="AH205" s="353"/>
    </row>
    <row r="206" spans="1:34" ht="12.75" hidden="1" customHeight="1" x14ac:dyDescent="0.2">
      <c r="A206" s="364"/>
      <c r="B206" s="364" t="str">
        <f t="shared" ref="B206:B212" si="165">B112</f>
        <v>17: Manufacture of paper and paper products</v>
      </c>
      <c r="D206" s="353"/>
      <c r="E206" s="353"/>
      <c r="F206" s="353"/>
      <c r="G206" s="353"/>
      <c r="H206" s="353"/>
      <c r="I206" s="353"/>
      <c r="J206" s="353"/>
      <c r="K206" s="353"/>
      <c r="L206" s="353"/>
      <c r="M206" s="353"/>
      <c r="N206" s="353"/>
      <c r="O206" s="353"/>
      <c r="P206" s="353"/>
      <c r="Q206" s="353"/>
      <c r="R206" s="353"/>
      <c r="S206" s="353"/>
      <c r="T206" s="353"/>
      <c r="U206" s="353"/>
      <c r="V206" s="353"/>
      <c r="W206" s="353"/>
      <c r="X206" s="353"/>
      <c r="Y206" s="353"/>
      <c r="Z206" s="353"/>
      <c r="AA206" s="353"/>
      <c r="AB206" s="353"/>
      <c r="AC206" s="353"/>
      <c r="AD206" s="353"/>
      <c r="AE206" s="353"/>
      <c r="AG206" s="353"/>
      <c r="AH206" s="353"/>
    </row>
    <row r="207" spans="1:34" ht="12.75" hidden="1" customHeight="1" x14ac:dyDescent="0.2">
      <c r="A207" s="364"/>
      <c r="B207" s="364" t="str">
        <f t="shared" si="165"/>
        <v>Pulp</v>
      </c>
      <c r="D207" s="353"/>
      <c r="E207" s="353">
        <f t="shared" ref="E207:X207" si="166">($E5/$E$103*E$103)*$E113</f>
        <v>0</v>
      </c>
      <c r="F207" s="353">
        <f t="shared" si="166"/>
        <v>0</v>
      </c>
      <c r="G207" s="353">
        <f t="shared" si="166"/>
        <v>0</v>
      </c>
      <c r="H207" s="353">
        <f t="shared" si="166"/>
        <v>0</v>
      </c>
      <c r="I207" s="353">
        <f t="shared" si="166"/>
        <v>0</v>
      </c>
      <c r="J207" s="353">
        <f t="shared" si="166"/>
        <v>0</v>
      </c>
      <c r="K207" s="353">
        <f t="shared" si="166"/>
        <v>0</v>
      </c>
      <c r="L207" s="353">
        <f t="shared" si="166"/>
        <v>0</v>
      </c>
      <c r="M207" s="353">
        <f t="shared" si="166"/>
        <v>0</v>
      </c>
      <c r="N207" s="353">
        <f t="shared" si="166"/>
        <v>0</v>
      </c>
      <c r="O207" s="353">
        <f t="shared" si="166"/>
        <v>0</v>
      </c>
      <c r="P207" s="353">
        <f t="shared" si="166"/>
        <v>0</v>
      </c>
      <c r="Q207" s="353">
        <f t="shared" si="166"/>
        <v>0</v>
      </c>
      <c r="R207" s="353">
        <f t="shared" si="166"/>
        <v>0</v>
      </c>
      <c r="S207" s="353">
        <f t="shared" si="166"/>
        <v>0</v>
      </c>
      <c r="T207" s="353">
        <f t="shared" si="166"/>
        <v>0</v>
      </c>
      <c r="U207" s="353">
        <f t="shared" si="166"/>
        <v>0</v>
      </c>
      <c r="V207" s="353">
        <f t="shared" si="166"/>
        <v>0</v>
      </c>
      <c r="W207" s="353">
        <f t="shared" si="166"/>
        <v>0</v>
      </c>
      <c r="X207" s="353">
        <f t="shared" si="166"/>
        <v>0</v>
      </c>
      <c r="Y207" s="353">
        <f t="shared" ref="Y207:Z212" si="167">($E5/$E$103*Y$103)*$E113</f>
        <v>0</v>
      </c>
      <c r="Z207" s="353">
        <f t="shared" si="167"/>
        <v>0</v>
      </c>
      <c r="AA207" s="353">
        <f t="shared" ref="AA207:AB212" si="168">($E5/$E$103*AA$103)*$E113</f>
        <v>0</v>
      </c>
      <c r="AB207" s="353">
        <f t="shared" si="168"/>
        <v>0</v>
      </c>
      <c r="AC207" s="353">
        <f t="shared" ref="AC207:AD212" si="169">($E5/$E$103*AC$103)*$E113</f>
        <v>0</v>
      </c>
      <c r="AD207" s="353">
        <f t="shared" si="169"/>
        <v>0</v>
      </c>
      <c r="AE207" s="353">
        <f t="shared" ref="AE207:AE212" si="170">($E5/$E$103*AE$103)*$E113</f>
        <v>0</v>
      </c>
      <c r="AG207" s="353"/>
      <c r="AH207" s="353"/>
    </row>
    <row r="208" spans="1:34" ht="12.75" hidden="1" customHeight="1" x14ac:dyDescent="0.2">
      <c r="A208" s="364"/>
      <c r="B208" s="364" t="str">
        <f t="shared" si="165"/>
        <v>Chemical pulp</v>
      </c>
      <c r="D208" s="353"/>
      <c r="E208" s="353">
        <f t="shared" ref="E208:X208" si="171">($E6/$E$103*E$103)*$E114</f>
        <v>79.536567362209908</v>
      </c>
      <c r="F208" s="353">
        <f t="shared" si="171"/>
        <v>82.857305148635149</v>
      </c>
      <c r="G208" s="353">
        <f t="shared" si="171"/>
        <v>81.198516054559718</v>
      </c>
      <c r="H208" s="353">
        <f t="shared" si="171"/>
        <v>79.9030807620437</v>
      </c>
      <c r="I208" s="353">
        <f t="shared" si="171"/>
        <v>79.874644377573844</v>
      </c>
      <c r="J208" s="353">
        <f t="shared" si="171"/>
        <v>83.586540430373432</v>
      </c>
      <c r="K208" s="353">
        <f t="shared" si="171"/>
        <v>83.855106283699939</v>
      </c>
      <c r="L208" s="353">
        <f t="shared" si="171"/>
        <v>84.847220141870736</v>
      </c>
      <c r="M208" s="353">
        <f t="shared" si="171"/>
        <v>83.400124132182114</v>
      </c>
      <c r="N208" s="353">
        <f t="shared" si="171"/>
        <v>83.365368551163371</v>
      </c>
      <c r="O208" s="353">
        <f t="shared" si="171"/>
        <v>92.674492947114558</v>
      </c>
      <c r="P208" s="353">
        <f t="shared" si="171"/>
        <v>94.336757599291829</v>
      </c>
      <c r="Q208" s="353">
        <f t="shared" si="171"/>
        <v>96.981341354989198</v>
      </c>
      <c r="R208" s="353">
        <f t="shared" si="171"/>
        <v>97.99367664211637</v>
      </c>
      <c r="S208" s="353">
        <f t="shared" si="171"/>
        <v>101.08818719209248</v>
      </c>
      <c r="T208" s="353">
        <f t="shared" si="171"/>
        <v>104.66074496098973</v>
      </c>
      <c r="U208" s="353">
        <f t="shared" si="171"/>
        <v>106.36882378814624</v>
      </c>
      <c r="V208" s="353">
        <f t="shared" si="171"/>
        <v>107.08099723920262</v>
      </c>
      <c r="W208" s="353">
        <f t="shared" si="171"/>
        <v>105.71447098551191</v>
      </c>
      <c r="X208" s="353">
        <f t="shared" si="171"/>
        <v>95.309281948161185</v>
      </c>
      <c r="Y208" s="353">
        <f t="shared" si="167"/>
        <v>98.285939482501078</v>
      </c>
      <c r="Z208" s="353">
        <f t="shared" si="167"/>
        <v>96.545948712772855</v>
      </c>
      <c r="AA208" s="353">
        <f t="shared" si="168"/>
        <v>96.027458635938984</v>
      </c>
      <c r="AB208" s="353">
        <f t="shared" si="168"/>
        <v>96.779127065425726</v>
      </c>
      <c r="AC208" s="353">
        <f t="shared" si="169"/>
        <v>97.009777739459082</v>
      </c>
      <c r="AD208" s="353">
        <f t="shared" si="169"/>
        <v>95.193640651317082</v>
      </c>
      <c r="AE208" s="353">
        <f t="shared" si="170"/>
        <v>96.052419462306972</v>
      </c>
      <c r="AG208" s="353"/>
      <c r="AH208" s="353"/>
    </row>
    <row r="209" spans="1:34" ht="12.75" hidden="1" customHeight="1" x14ac:dyDescent="0.2">
      <c r="A209" s="364"/>
      <c r="B209" s="364" t="str">
        <f t="shared" si="165"/>
        <v>Mechanical pulp</v>
      </c>
      <c r="D209" s="353"/>
      <c r="E209" s="353">
        <f t="shared" ref="E209:X209" si="172">($E7/$E$103*E$103)*$E115</f>
        <v>32.128719674763865</v>
      </c>
      <c r="F209" s="353">
        <f t="shared" si="172"/>
        <v>33.47012850081466</v>
      </c>
      <c r="G209" s="353">
        <f t="shared" si="172"/>
        <v>32.800062246127055</v>
      </c>
      <c r="H209" s="353">
        <f t="shared" si="172"/>
        <v>32.276772409132931</v>
      </c>
      <c r="I209" s="353">
        <f t="shared" si="172"/>
        <v>32.265285559052572</v>
      </c>
      <c r="J209" s="353">
        <f t="shared" si="172"/>
        <v>33.764702389542087</v>
      </c>
      <c r="K209" s="353">
        <f t="shared" si="172"/>
        <v>33.873189306967696</v>
      </c>
      <c r="L209" s="353">
        <f t="shared" si="172"/>
        <v>34.273952743104665</v>
      </c>
      <c r="M209" s="353">
        <f t="shared" si="172"/>
        <v>33.689399705681957</v>
      </c>
      <c r="N209" s="353">
        <f t="shared" si="172"/>
        <v>33.675360222250404</v>
      </c>
      <c r="O209" s="353">
        <f t="shared" si="172"/>
        <v>37.435772043557229</v>
      </c>
      <c r="P209" s="353">
        <f t="shared" si="172"/>
        <v>38.107242246587994</v>
      </c>
      <c r="Q209" s="353">
        <f t="shared" si="172"/>
        <v>39.175519304061368</v>
      </c>
      <c r="R209" s="353">
        <f t="shared" si="172"/>
        <v>39.584451166922143</v>
      </c>
      <c r="S209" s="353">
        <f t="shared" si="172"/>
        <v>40.834475719000309</v>
      </c>
      <c r="T209" s="353">
        <f t="shared" si="172"/>
        <v>42.277606984096074</v>
      </c>
      <c r="U209" s="353">
        <f t="shared" si="172"/>
        <v>42.967583778922965</v>
      </c>
      <c r="V209" s="353">
        <f t="shared" si="172"/>
        <v>43.255265557602179</v>
      </c>
      <c r="W209" s="353">
        <f t="shared" si="172"/>
        <v>42.703258595407149</v>
      </c>
      <c r="X209" s="353">
        <f t="shared" si="172"/>
        <v>38.50009251933627</v>
      </c>
      <c r="Y209" s="353">
        <f t="shared" si="167"/>
        <v>39.702510459414725</v>
      </c>
      <c r="Z209" s="353">
        <f t="shared" si="167"/>
        <v>38.999642866164329</v>
      </c>
      <c r="AA209" s="353">
        <f t="shared" si="168"/>
        <v>38.790199299699104</v>
      </c>
      <c r="AB209" s="353">
        <f t="shared" si="168"/>
        <v>39.093835036823265</v>
      </c>
      <c r="AC209" s="353">
        <f t="shared" si="169"/>
        <v>39.187006154141734</v>
      </c>
      <c r="AD209" s="353">
        <f t="shared" si="169"/>
        <v>38.453379329009472</v>
      </c>
      <c r="AE209" s="353">
        <f t="shared" si="170"/>
        <v>38.80028220143631</v>
      </c>
      <c r="AG209" s="353"/>
      <c r="AH209" s="353"/>
    </row>
    <row r="210" spans="1:34" ht="12.75" hidden="1" customHeight="1" x14ac:dyDescent="0.2">
      <c r="A210" s="364"/>
      <c r="B210" s="364" t="str">
        <f t="shared" si="165"/>
        <v>Recovered Paper</v>
      </c>
      <c r="D210" s="353"/>
      <c r="E210" s="353">
        <f t="shared" ref="E210:X210" si="173">($E8/$E$103*E$103)*$E116</f>
        <v>0</v>
      </c>
      <c r="F210" s="353">
        <f t="shared" si="173"/>
        <v>0</v>
      </c>
      <c r="G210" s="353">
        <f t="shared" si="173"/>
        <v>0</v>
      </c>
      <c r="H210" s="353">
        <f t="shared" si="173"/>
        <v>0</v>
      </c>
      <c r="I210" s="353">
        <f t="shared" si="173"/>
        <v>0</v>
      </c>
      <c r="J210" s="353">
        <f t="shared" si="173"/>
        <v>0</v>
      </c>
      <c r="K210" s="353">
        <f t="shared" si="173"/>
        <v>0</v>
      </c>
      <c r="L210" s="353">
        <f t="shared" si="173"/>
        <v>0</v>
      </c>
      <c r="M210" s="353">
        <f t="shared" si="173"/>
        <v>0</v>
      </c>
      <c r="N210" s="353">
        <f t="shared" si="173"/>
        <v>0</v>
      </c>
      <c r="O210" s="353">
        <f t="shared" si="173"/>
        <v>0</v>
      </c>
      <c r="P210" s="353">
        <f t="shared" si="173"/>
        <v>0</v>
      </c>
      <c r="Q210" s="353">
        <f t="shared" si="173"/>
        <v>0</v>
      </c>
      <c r="R210" s="353">
        <f t="shared" si="173"/>
        <v>0</v>
      </c>
      <c r="S210" s="353">
        <f t="shared" si="173"/>
        <v>0</v>
      </c>
      <c r="T210" s="353">
        <f t="shared" si="173"/>
        <v>0</v>
      </c>
      <c r="U210" s="353">
        <f t="shared" si="173"/>
        <v>0</v>
      </c>
      <c r="V210" s="353">
        <f t="shared" si="173"/>
        <v>0</v>
      </c>
      <c r="W210" s="353">
        <f t="shared" si="173"/>
        <v>0</v>
      </c>
      <c r="X210" s="353">
        <f t="shared" si="173"/>
        <v>0</v>
      </c>
      <c r="Y210" s="353">
        <f t="shared" si="167"/>
        <v>0</v>
      </c>
      <c r="Z210" s="353">
        <f t="shared" si="167"/>
        <v>0</v>
      </c>
      <c r="AA210" s="353">
        <f t="shared" si="168"/>
        <v>0</v>
      </c>
      <c r="AB210" s="353">
        <f t="shared" si="168"/>
        <v>0</v>
      </c>
      <c r="AC210" s="353">
        <f t="shared" si="169"/>
        <v>0</v>
      </c>
      <c r="AD210" s="353">
        <f t="shared" si="169"/>
        <v>0</v>
      </c>
      <c r="AE210" s="353">
        <f t="shared" si="170"/>
        <v>0</v>
      </c>
      <c r="AG210" s="353"/>
      <c r="AH210" s="353"/>
    </row>
    <row r="211" spans="1:34" ht="12.75" hidden="1" customHeight="1" x14ac:dyDescent="0.2">
      <c r="A211" s="364"/>
      <c r="B211" s="364" t="str">
        <f t="shared" si="165"/>
        <v>Inked</v>
      </c>
      <c r="D211" s="353"/>
      <c r="E211" s="353">
        <f t="shared" ref="E211:X211" si="174">($E9/$E$103*E$103)*$E117</f>
        <v>0</v>
      </c>
      <c r="F211" s="353">
        <f t="shared" si="174"/>
        <v>0</v>
      </c>
      <c r="G211" s="353">
        <f t="shared" si="174"/>
        <v>0</v>
      </c>
      <c r="H211" s="353">
        <f t="shared" si="174"/>
        <v>0</v>
      </c>
      <c r="I211" s="353">
        <f t="shared" si="174"/>
        <v>0</v>
      </c>
      <c r="J211" s="353">
        <f t="shared" si="174"/>
        <v>0</v>
      </c>
      <c r="K211" s="353">
        <f t="shared" si="174"/>
        <v>0</v>
      </c>
      <c r="L211" s="353">
        <f t="shared" si="174"/>
        <v>0</v>
      </c>
      <c r="M211" s="353">
        <f t="shared" si="174"/>
        <v>0</v>
      </c>
      <c r="N211" s="353">
        <f t="shared" si="174"/>
        <v>0</v>
      </c>
      <c r="O211" s="353">
        <f t="shared" si="174"/>
        <v>0</v>
      </c>
      <c r="P211" s="353">
        <f t="shared" si="174"/>
        <v>0</v>
      </c>
      <c r="Q211" s="353">
        <f t="shared" si="174"/>
        <v>0</v>
      </c>
      <c r="R211" s="353">
        <f t="shared" si="174"/>
        <v>0</v>
      </c>
      <c r="S211" s="353">
        <f t="shared" si="174"/>
        <v>0</v>
      </c>
      <c r="T211" s="353">
        <f t="shared" si="174"/>
        <v>0</v>
      </c>
      <c r="U211" s="353">
        <f t="shared" si="174"/>
        <v>0</v>
      </c>
      <c r="V211" s="353">
        <f t="shared" si="174"/>
        <v>0</v>
      </c>
      <c r="W211" s="353">
        <f t="shared" si="174"/>
        <v>0</v>
      </c>
      <c r="X211" s="353">
        <f t="shared" si="174"/>
        <v>0</v>
      </c>
      <c r="Y211" s="353">
        <f t="shared" si="167"/>
        <v>0</v>
      </c>
      <c r="Z211" s="353">
        <f t="shared" si="167"/>
        <v>0</v>
      </c>
      <c r="AA211" s="353">
        <f t="shared" si="168"/>
        <v>0</v>
      </c>
      <c r="AB211" s="353">
        <f t="shared" si="168"/>
        <v>0</v>
      </c>
      <c r="AC211" s="353">
        <f t="shared" si="169"/>
        <v>0</v>
      </c>
      <c r="AD211" s="353">
        <f t="shared" si="169"/>
        <v>0</v>
      </c>
      <c r="AE211" s="353">
        <f t="shared" si="170"/>
        <v>0</v>
      </c>
      <c r="AG211" s="353"/>
      <c r="AH211" s="353"/>
    </row>
    <row r="212" spans="1:34" ht="12.75" hidden="1" customHeight="1" x14ac:dyDescent="0.2">
      <c r="A212" s="364"/>
      <c r="B212" s="364" t="str">
        <f t="shared" si="165"/>
        <v>De-inked</v>
      </c>
      <c r="D212" s="353"/>
      <c r="E212" s="353">
        <f t="shared" ref="E212:X212" si="175">($E10/$E$103*E$103)*$E118</f>
        <v>0</v>
      </c>
      <c r="F212" s="353">
        <f t="shared" si="175"/>
        <v>0</v>
      </c>
      <c r="G212" s="353">
        <f t="shared" si="175"/>
        <v>0</v>
      </c>
      <c r="H212" s="353">
        <f t="shared" si="175"/>
        <v>0</v>
      </c>
      <c r="I212" s="353">
        <f t="shared" si="175"/>
        <v>0</v>
      </c>
      <c r="J212" s="353">
        <f t="shared" si="175"/>
        <v>0</v>
      </c>
      <c r="K212" s="353">
        <f t="shared" si="175"/>
        <v>0</v>
      </c>
      <c r="L212" s="353">
        <f t="shared" si="175"/>
        <v>0</v>
      </c>
      <c r="M212" s="353">
        <f t="shared" si="175"/>
        <v>0</v>
      </c>
      <c r="N212" s="353">
        <f t="shared" si="175"/>
        <v>0</v>
      </c>
      <c r="O212" s="353">
        <f t="shared" si="175"/>
        <v>0</v>
      </c>
      <c r="P212" s="353">
        <f t="shared" si="175"/>
        <v>0</v>
      </c>
      <c r="Q212" s="353">
        <f t="shared" si="175"/>
        <v>0</v>
      </c>
      <c r="R212" s="353">
        <f t="shared" si="175"/>
        <v>0</v>
      </c>
      <c r="S212" s="353">
        <f t="shared" si="175"/>
        <v>0</v>
      </c>
      <c r="T212" s="353">
        <f t="shared" si="175"/>
        <v>0</v>
      </c>
      <c r="U212" s="353">
        <f t="shared" si="175"/>
        <v>0</v>
      </c>
      <c r="V212" s="353">
        <f t="shared" si="175"/>
        <v>0</v>
      </c>
      <c r="W212" s="353">
        <f t="shared" si="175"/>
        <v>0</v>
      </c>
      <c r="X212" s="353">
        <f t="shared" si="175"/>
        <v>0</v>
      </c>
      <c r="Y212" s="353">
        <f t="shared" si="167"/>
        <v>0</v>
      </c>
      <c r="Z212" s="353">
        <f t="shared" si="167"/>
        <v>0</v>
      </c>
      <c r="AA212" s="353">
        <f t="shared" si="168"/>
        <v>0</v>
      </c>
      <c r="AB212" s="353">
        <f t="shared" si="168"/>
        <v>0</v>
      </c>
      <c r="AC212" s="353">
        <f t="shared" si="169"/>
        <v>0</v>
      </c>
      <c r="AD212" s="353">
        <f t="shared" si="169"/>
        <v>0</v>
      </c>
      <c r="AE212" s="353">
        <f t="shared" si="170"/>
        <v>0</v>
      </c>
      <c r="AG212" s="353"/>
      <c r="AH212" s="353"/>
    </row>
    <row r="213" spans="1:34" ht="12.75" hidden="1" customHeight="1" x14ac:dyDescent="0.2">
      <c r="A213" s="364"/>
      <c r="B213" s="364" t="s">
        <v>403</v>
      </c>
      <c r="D213" s="353"/>
      <c r="E213" s="353">
        <f>SUM(IF(E208*E209&gt;0,E208+E209,E207),IF(E211*E212&gt;0,E211+E212,E210))</f>
        <v>111.66528703697378</v>
      </c>
      <c r="F213" s="353">
        <f t="shared" ref="F213:V213" si="176">SUM(IF(F208*F209&gt;0,F208+F209,F207),IF(F211*F212&gt;0,F211+F212,F210))</f>
        <v>116.3274336494498</v>
      </c>
      <c r="G213" s="353">
        <f t="shared" si="176"/>
        <v>113.99857830068677</v>
      </c>
      <c r="H213" s="353">
        <f t="shared" si="176"/>
        <v>112.17985317117663</v>
      </c>
      <c r="I213" s="353">
        <f t="shared" si="176"/>
        <v>112.13992993662642</v>
      </c>
      <c r="J213" s="353">
        <f t="shared" si="176"/>
        <v>117.35124281991551</v>
      </c>
      <c r="K213" s="353">
        <f t="shared" si="176"/>
        <v>117.72829559066764</v>
      </c>
      <c r="L213" s="353">
        <f t="shared" si="176"/>
        <v>119.12117288497541</v>
      </c>
      <c r="M213" s="353">
        <f t="shared" si="176"/>
        <v>117.08952383786408</v>
      </c>
      <c r="N213" s="353">
        <f t="shared" si="176"/>
        <v>117.04072877341378</v>
      </c>
      <c r="O213" s="353">
        <f t="shared" si="176"/>
        <v>130.11026499067179</v>
      </c>
      <c r="P213" s="353">
        <f t="shared" si="176"/>
        <v>132.44399984587983</v>
      </c>
      <c r="Q213" s="353">
        <f t="shared" si="176"/>
        <v>136.15686065905055</v>
      </c>
      <c r="R213" s="353">
        <f t="shared" si="176"/>
        <v>137.57812780903851</v>
      </c>
      <c r="S213" s="353">
        <f t="shared" si="176"/>
        <v>141.9226629110928</v>
      </c>
      <c r="T213" s="353">
        <f t="shared" si="176"/>
        <v>146.9383519450858</v>
      </c>
      <c r="U213" s="353">
        <f t="shared" si="176"/>
        <v>149.33640756706922</v>
      </c>
      <c r="V213" s="353">
        <f t="shared" si="176"/>
        <v>150.33626279680479</v>
      </c>
      <c r="W213" s="353">
        <f t="shared" ref="W213:AB213" si="177">SUM(IF(W208*W209&gt;0,W208+W209,W207),IF(W211*W212&gt;0,W211+W212,W210))</f>
        <v>148.41772958091906</v>
      </c>
      <c r="X213" s="353">
        <f t="shared" si="177"/>
        <v>133.80937446749746</v>
      </c>
      <c r="Y213" s="353">
        <f t="shared" si="177"/>
        <v>137.9884499419158</v>
      </c>
      <c r="Z213" s="353">
        <f t="shared" si="177"/>
        <v>135.54559157893718</v>
      </c>
      <c r="AA213" s="353">
        <f t="shared" si="177"/>
        <v>134.8176579356381</v>
      </c>
      <c r="AB213" s="353">
        <f t="shared" si="177"/>
        <v>135.87296210224901</v>
      </c>
      <c r="AC213" s="353">
        <f>SUM(IF(AC208*AC209&gt;0,AC208+AC209,AC207),IF(AC211*AC212&gt;0,AC211+AC212,AC210))</f>
        <v>136.19678389360081</v>
      </c>
      <c r="AD213" s="353">
        <f>SUM(IF(AD208*AD209&gt;0,AD208+AD209,AD207),IF(AD211*AD212&gt;0,AD211+AD212,AD210))</f>
        <v>133.64701998032655</v>
      </c>
      <c r="AE213" s="353">
        <f>SUM(IF(AE208*AE209&gt;0,AE208+AE209,AE207),IF(AE211*AE212&gt;0,AE211+AE212,AE210))</f>
        <v>134.85270166374329</v>
      </c>
      <c r="AG213" s="353"/>
      <c r="AH213" s="353"/>
    </row>
    <row r="214" spans="1:34" ht="12.75" hidden="1" customHeight="1" x14ac:dyDescent="0.2">
      <c r="A214" s="364"/>
      <c r="B214" s="364"/>
      <c r="D214" s="353"/>
      <c r="E214" s="353"/>
      <c r="F214" s="353"/>
      <c r="G214" s="353"/>
      <c r="H214" s="353"/>
      <c r="I214" s="353"/>
      <c r="J214" s="353"/>
      <c r="K214" s="353"/>
      <c r="L214" s="353"/>
      <c r="M214" s="353"/>
      <c r="N214" s="353"/>
      <c r="O214" s="353"/>
      <c r="P214" s="353"/>
      <c r="Q214" s="353"/>
      <c r="R214" s="353"/>
      <c r="S214" s="353"/>
      <c r="T214" s="353"/>
      <c r="U214" s="353"/>
      <c r="V214" s="353"/>
      <c r="W214" s="353"/>
      <c r="X214" s="353"/>
      <c r="Y214" s="353"/>
      <c r="Z214" s="353"/>
      <c r="AA214" s="353"/>
      <c r="AB214" s="353"/>
      <c r="AC214" s="353"/>
      <c r="AD214" s="353"/>
      <c r="AE214" s="353"/>
      <c r="AG214" s="353"/>
      <c r="AH214" s="353"/>
    </row>
    <row r="215" spans="1:34" ht="12.75" hidden="1" customHeight="1" x14ac:dyDescent="0.2">
      <c r="A215" s="364"/>
      <c r="B215" s="364" t="str">
        <f t="shared" ref="B215:B220" si="178">B121</f>
        <v>Paper and paperboard</v>
      </c>
      <c r="D215" s="353"/>
      <c r="E215" s="353">
        <f t="shared" ref="E215:X215" si="179">($E13/$E$104*E$104)*$E121</f>
        <v>0</v>
      </c>
      <c r="F215" s="353">
        <f t="shared" si="179"/>
        <v>0</v>
      </c>
      <c r="G215" s="353">
        <f t="shared" si="179"/>
        <v>0</v>
      </c>
      <c r="H215" s="353">
        <f t="shared" si="179"/>
        <v>0</v>
      </c>
      <c r="I215" s="353">
        <f t="shared" si="179"/>
        <v>0</v>
      </c>
      <c r="J215" s="353">
        <f t="shared" si="179"/>
        <v>0</v>
      </c>
      <c r="K215" s="353">
        <f t="shared" si="179"/>
        <v>0</v>
      </c>
      <c r="L215" s="353">
        <f t="shared" si="179"/>
        <v>0</v>
      </c>
      <c r="M215" s="353">
        <f t="shared" si="179"/>
        <v>0</v>
      </c>
      <c r="N215" s="353">
        <f t="shared" si="179"/>
        <v>0</v>
      </c>
      <c r="O215" s="353">
        <f t="shared" si="179"/>
        <v>0</v>
      </c>
      <c r="P215" s="353">
        <f t="shared" si="179"/>
        <v>0</v>
      </c>
      <c r="Q215" s="353">
        <f t="shared" si="179"/>
        <v>0</v>
      </c>
      <c r="R215" s="353">
        <f t="shared" si="179"/>
        <v>0</v>
      </c>
      <c r="S215" s="353">
        <f t="shared" si="179"/>
        <v>0</v>
      </c>
      <c r="T215" s="353">
        <f t="shared" si="179"/>
        <v>0</v>
      </c>
      <c r="U215" s="353">
        <f t="shared" si="179"/>
        <v>0</v>
      </c>
      <c r="V215" s="353">
        <f t="shared" si="179"/>
        <v>0</v>
      </c>
      <c r="W215" s="353">
        <f t="shared" si="179"/>
        <v>0</v>
      </c>
      <c r="X215" s="353">
        <f t="shared" si="179"/>
        <v>0</v>
      </c>
      <c r="Y215" s="353">
        <f t="shared" ref="Y215:Z220" si="180">($E13/$E$104*Y$104)*$E121</f>
        <v>0</v>
      </c>
      <c r="Z215" s="353">
        <f t="shared" si="180"/>
        <v>0</v>
      </c>
      <c r="AA215" s="353">
        <f t="shared" ref="AA215:AB220" si="181">($E13/$E$104*AA$104)*$E121</f>
        <v>0</v>
      </c>
      <c r="AB215" s="353">
        <f t="shared" si="181"/>
        <v>0</v>
      </c>
      <c r="AC215" s="353">
        <f t="shared" ref="AC215:AD220" si="182">($E13/$E$104*AC$104)*$E121</f>
        <v>0</v>
      </c>
      <c r="AD215" s="353">
        <f t="shared" si="182"/>
        <v>0</v>
      </c>
      <c r="AE215" s="353">
        <f t="shared" ref="AE215:AE220" si="183">($E13/$E$104*AE$104)*$E121</f>
        <v>0</v>
      </c>
      <c r="AG215" s="353"/>
      <c r="AH215" s="353"/>
    </row>
    <row r="216" spans="1:34" ht="12.75" hidden="1" customHeight="1" x14ac:dyDescent="0.2">
      <c r="A216" s="364"/>
      <c r="B216" s="364" t="str">
        <f t="shared" si="178"/>
        <v>Household + Sanitary Paper</v>
      </c>
      <c r="D216" s="353"/>
      <c r="E216" s="353">
        <f t="shared" ref="E216:X216" si="184">($E14/$E$104*E$104)*$E122</f>
        <v>11.61517566926184</v>
      </c>
      <c r="F216" s="353">
        <f t="shared" si="184"/>
        <v>12.014230230670188</v>
      </c>
      <c r="G216" s="353">
        <f t="shared" si="184"/>
        <v>11.712768287388649</v>
      </c>
      <c r="H216" s="353">
        <f t="shared" si="184"/>
        <v>11.481192583358933</v>
      </c>
      <c r="I216" s="353">
        <f t="shared" si="184"/>
        <v>11.796714480099421</v>
      </c>
      <c r="J216" s="353">
        <f t="shared" si="184"/>
        <v>12.266895864888323</v>
      </c>
      <c r="K216" s="353">
        <f t="shared" si="184"/>
        <v>12.411630679906894</v>
      </c>
      <c r="L216" s="353">
        <f t="shared" si="184"/>
        <v>12.825158722817099</v>
      </c>
      <c r="M216" s="353">
        <f t="shared" si="184"/>
        <v>12.358699090414389</v>
      </c>
      <c r="N216" s="353">
        <f t="shared" si="184"/>
        <v>12.666777482382491</v>
      </c>
      <c r="O216" s="353">
        <f t="shared" si="184"/>
        <v>13.161770549746006</v>
      </c>
      <c r="P216" s="353">
        <f t="shared" si="184"/>
        <v>12.702340894072769</v>
      </c>
      <c r="Q216" s="353">
        <f t="shared" si="184"/>
        <v>12.689521524742553</v>
      </c>
      <c r="R216" s="353">
        <f t="shared" si="184"/>
        <v>12.594823602916117</v>
      </c>
      <c r="S216" s="353">
        <f t="shared" si="184"/>
        <v>12.774708301582054</v>
      </c>
      <c r="T216" s="353">
        <f t="shared" si="184"/>
        <v>12.799519984156667</v>
      </c>
      <c r="U216" s="353">
        <f t="shared" si="184"/>
        <v>12.864030358850659</v>
      </c>
      <c r="V216" s="353">
        <f t="shared" si="184"/>
        <v>12.92936778963047</v>
      </c>
      <c r="W216" s="353">
        <f t="shared" si="184"/>
        <v>12.66512337021085</v>
      </c>
      <c r="X216" s="353">
        <f t="shared" si="184"/>
        <v>10.862554631165267</v>
      </c>
      <c r="Y216" s="353">
        <f t="shared" si="180"/>
        <v>11.315491896564813</v>
      </c>
      <c r="Z216" s="353">
        <f t="shared" si="180"/>
        <v>11.00369175221052</v>
      </c>
      <c r="AA216" s="353">
        <f t="shared" si="181"/>
        <v>10.733906057015901</v>
      </c>
      <c r="AB216" s="353">
        <f t="shared" si="181"/>
        <v>10.851223962789527</v>
      </c>
      <c r="AC216" s="353">
        <f t="shared" si="182"/>
        <v>11.01018414248421</v>
      </c>
      <c r="AD216" s="353">
        <f t="shared" si="182"/>
        <v>10.846551095904641</v>
      </c>
      <c r="AE216" s="353">
        <f t="shared" si="183"/>
        <v>10.774473158025392</v>
      </c>
      <c r="AG216" s="353"/>
      <c r="AH216" s="353"/>
    </row>
    <row r="217" spans="1:34" ht="12.75" hidden="1" customHeight="1" x14ac:dyDescent="0.2">
      <c r="A217" s="364"/>
      <c r="B217" s="364" t="str">
        <f t="shared" si="178"/>
        <v>Newsprint</v>
      </c>
      <c r="D217" s="353"/>
      <c r="E217" s="353">
        <f t="shared" ref="E217:X217" si="185">($E15/$E$104*E$104)*$E123</f>
        <v>21.245858189040021</v>
      </c>
      <c r="F217" s="353">
        <f t="shared" si="185"/>
        <v>21.975787452512808</v>
      </c>
      <c r="G217" s="353">
        <f t="shared" si="185"/>
        <v>21.424369387153572</v>
      </c>
      <c r="H217" s="353">
        <f t="shared" si="185"/>
        <v>21.000783493324803</v>
      </c>
      <c r="I217" s="353">
        <f t="shared" si="185"/>
        <v>21.577919273666502</v>
      </c>
      <c r="J217" s="353">
        <f t="shared" si="185"/>
        <v>22.437949918815267</v>
      </c>
      <c r="K217" s="353">
        <f t="shared" si="185"/>
        <v>22.702691102458246</v>
      </c>
      <c r="L217" s="353">
        <f t="shared" si="185"/>
        <v>23.459094484295328</v>
      </c>
      <c r="M217" s="353">
        <f t="shared" si="185"/>
        <v>22.605871469583096</v>
      </c>
      <c r="N217" s="353">
        <f t="shared" si="185"/>
        <v>23.169391989051725</v>
      </c>
      <c r="O217" s="353">
        <f t="shared" si="185"/>
        <v>24.074806837110714</v>
      </c>
      <c r="P217" s="353">
        <f t="shared" si="185"/>
        <v>23.234442679889714</v>
      </c>
      <c r="Q217" s="353">
        <f t="shared" si="185"/>
        <v>23.210994175052765</v>
      </c>
      <c r="R217" s="353">
        <f t="shared" si="185"/>
        <v>23.037777800612076</v>
      </c>
      <c r="S217" s="353">
        <f t="shared" si="185"/>
        <v>23.366813271711205</v>
      </c>
      <c r="T217" s="353">
        <f t="shared" si="185"/>
        <v>23.412197474621429</v>
      </c>
      <c r="U217" s="353">
        <f t="shared" si="185"/>
        <v>23.530196402188018</v>
      </c>
      <c r="V217" s="353">
        <f t="shared" si="185"/>
        <v>23.649708136518271</v>
      </c>
      <c r="W217" s="353">
        <f t="shared" si="185"/>
        <v>23.166366375524376</v>
      </c>
      <c r="X217" s="353">
        <f t="shared" si="185"/>
        <v>19.869204034096526</v>
      </c>
      <c r="Y217" s="353">
        <f t="shared" si="180"/>
        <v>20.697692658222685</v>
      </c>
      <c r="Z217" s="353">
        <f t="shared" si="180"/>
        <v>20.127364508317527</v>
      </c>
      <c r="AA217" s="353">
        <f t="shared" si="181"/>
        <v>19.63388694200701</v>
      </c>
      <c r="AB217" s="353">
        <f t="shared" si="181"/>
        <v>19.84847858143419</v>
      </c>
      <c r="AC217" s="353">
        <f t="shared" si="182"/>
        <v>20.139240041412368</v>
      </c>
      <c r="AD217" s="353">
        <f t="shared" si="182"/>
        <v>19.83993122321943</v>
      </c>
      <c r="AE217" s="353">
        <f t="shared" si="183"/>
        <v>19.708090113765227</v>
      </c>
      <c r="AG217" s="353"/>
      <c r="AH217" s="353"/>
    </row>
    <row r="218" spans="1:34" ht="12.75" hidden="1" customHeight="1" x14ac:dyDescent="0.2">
      <c r="A218" s="364"/>
      <c r="B218" s="364" t="str">
        <f t="shared" si="178"/>
        <v>Printing + Writing Paper</v>
      </c>
      <c r="D218" s="353"/>
      <c r="E218" s="353">
        <f t="shared" ref="E218:X218" si="186">($E16/$E$104*E$104)*$E124</f>
        <v>60.46057117446292</v>
      </c>
      <c r="F218" s="353">
        <f t="shared" si="186"/>
        <v>62.537773224568191</v>
      </c>
      <c r="G218" s="353">
        <f t="shared" si="186"/>
        <v>60.968570846820271</v>
      </c>
      <c r="H218" s="353">
        <f t="shared" si="186"/>
        <v>59.763147895463838</v>
      </c>
      <c r="I218" s="353">
        <f t="shared" si="186"/>
        <v>61.40553666668697</v>
      </c>
      <c r="J218" s="353">
        <f t="shared" si="186"/>
        <v>63.852975766137433</v>
      </c>
      <c r="K218" s="353">
        <f t="shared" si="186"/>
        <v>64.606365110735183</v>
      </c>
      <c r="L218" s="353">
        <f t="shared" si="186"/>
        <v>66.758906095300233</v>
      </c>
      <c r="M218" s="353">
        <f t="shared" si="186"/>
        <v>64.330839864710853</v>
      </c>
      <c r="N218" s="353">
        <f t="shared" si="186"/>
        <v>65.934482898211826</v>
      </c>
      <c r="O218" s="353">
        <f t="shared" si="186"/>
        <v>68.511074456736182</v>
      </c>
      <c r="P218" s="353">
        <f t="shared" si="186"/>
        <v>66.119601422884415</v>
      </c>
      <c r="Q218" s="353">
        <f t="shared" si="186"/>
        <v>66.052872652362893</v>
      </c>
      <c r="R218" s="353">
        <f t="shared" si="186"/>
        <v>65.559940766897512</v>
      </c>
      <c r="S218" s="353">
        <f t="shared" si="186"/>
        <v>66.496296095183297</v>
      </c>
      <c r="T218" s="353">
        <f t="shared" si="186"/>
        <v>66.625448554257204</v>
      </c>
      <c r="U218" s="353">
        <f t="shared" si="186"/>
        <v>66.961244947849337</v>
      </c>
      <c r="V218" s="353">
        <f t="shared" si="186"/>
        <v>67.301346423410621</v>
      </c>
      <c r="W218" s="353">
        <f t="shared" si="186"/>
        <v>65.925872734273554</v>
      </c>
      <c r="X218" s="353">
        <f t="shared" si="186"/>
        <v>56.542946582554542</v>
      </c>
      <c r="Y218" s="353">
        <f t="shared" si="180"/>
        <v>58.900624722948635</v>
      </c>
      <c r="Z218" s="353">
        <f t="shared" si="180"/>
        <v>57.277608820586593</v>
      </c>
      <c r="AA218" s="353">
        <f t="shared" si="181"/>
        <v>55.873291082256351</v>
      </c>
      <c r="AB218" s="353">
        <f t="shared" si="181"/>
        <v>56.483966959577458</v>
      </c>
      <c r="AC218" s="353">
        <f t="shared" si="182"/>
        <v>57.311403714044268</v>
      </c>
      <c r="AD218" s="353">
        <f t="shared" si="182"/>
        <v>56.459643246451876</v>
      </c>
      <c r="AE218" s="353">
        <f t="shared" si="183"/>
        <v>56.084455352842184</v>
      </c>
      <c r="AG218" s="353"/>
      <c r="AH218" s="353"/>
    </row>
    <row r="219" spans="1:34" ht="12.75" hidden="1" customHeight="1" x14ac:dyDescent="0.2">
      <c r="A219" s="364"/>
      <c r="B219" s="364" t="str">
        <f t="shared" si="178"/>
        <v>Wrapping + Packaging Paper + Paperboard</v>
      </c>
      <c r="D219" s="353"/>
      <c r="E219" s="353">
        <f t="shared" ref="E219:X219" si="187">($E17/$E$104*E$104)*$E125</f>
        <v>66.550941085721149</v>
      </c>
      <c r="F219" s="353">
        <f t="shared" si="187"/>
        <v>68.837385764862447</v>
      </c>
      <c r="G219" s="353">
        <f t="shared" si="187"/>
        <v>67.110113048702857</v>
      </c>
      <c r="H219" s="353">
        <f t="shared" si="187"/>
        <v>65.783264322983541</v>
      </c>
      <c r="I219" s="353">
        <f t="shared" si="187"/>
        <v>67.591095711776106</v>
      </c>
      <c r="J219" s="353">
        <f t="shared" si="187"/>
        <v>70.285072499531196</v>
      </c>
      <c r="K219" s="353">
        <f t="shared" si="187"/>
        <v>71.114352953105751</v>
      </c>
      <c r="L219" s="353">
        <f t="shared" si="187"/>
        <v>73.483725677604511</v>
      </c>
      <c r="M219" s="353">
        <f t="shared" si="187"/>
        <v>70.811073244369908</v>
      </c>
      <c r="N219" s="353">
        <f t="shared" si="187"/>
        <v>72.576255924121483</v>
      </c>
      <c r="O219" s="353">
        <f t="shared" si="187"/>
        <v>75.412395075346495</v>
      </c>
      <c r="P219" s="353">
        <f t="shared" si="187"/>
        <v>72.78002197842838</v>
      </c>
      <c r="Q219" s="353">
        <f t="shared" si="187"/>
        <v>72.70657142396891</v>
      </c>
      <c r="R219" s="353">
        <f t="shared" si="187"/>
        <v>72.163985070058715</v>
      </c>
      <c r="S219" s="353">
        <f t="shared" si="187"/>
        <v>73.194662205215664</v>
      </c>
      <c r="T219" s="353">
        <f t="shared" si="187"/>
        <v>73.3368245686856</v>
      </c>
      <c r="U219" s="353">
        <f t="shared" si="187"/>
        <v>73.706446713707408</v>
      </c>
      <c r="V219" s="353">
        <f t="shared" si="187"/>
        <v>74.08080760417819</v>
      </c>
      <c r="W219" s="353">
        <f t="shared" si="187"/>
        <v>72.56677843322349</v>
      </c>
      <c r="X219" s="353">
        <f t="shared" si="187"/>
        <v>62.238682727133408</v>
      </c>
      <c r="Y219" s="353">
        <f t="shared" si="180"/>
        <v>64.833856672276895</v>
      </c>
      <c r="Z219" s="353">
        <f t="shared" si="180"/>
        <v>63.047349638004825</v>
      </c>
      <c r="AA219" s="353">
        <f t="shared" si="181"/>
        <v>61.501570872541841</v>
      </c>
      <c r="AB219" s="353">
        <f t="shared" si="181"/>
        <v>62.173761914482142</v>
      </c>
      <c r="AC219" s="353">
        <f t="shared" si="182"/>
        <v>63.084548789779461</v>
      </c>
      <c r="AD219" s="353">
        <f t="shared" si="182"/>
        <v>62.146988002695295</v>
      </c>
      <c r="AE219" s="353">
        <f t="shared" si="183"/>
        <v>61.73400633681517</v>
      </c>
      <c r="AG219" s="353"/>
      <c r="AH219" s="353"/>
    </row>
    <row r="220" spans="1:34" ht="12.75" hidden="1" customHeight="1" x14ac:dyDescent="0.2">
      <c r="A220" s="364"/>
      <c r="B220" s="364" t="str">
        <f t="shared" si="178"/>
        <v>Other</v>
      </c>
      <c r="D220" s="353"/>
      <c r="E220" s="353">
        <f t="shared" ref="E220:X220" si="188">($E18/$E$104*E$104)*$E126</f>
        <v>17.669520000000002</v>
      </c>
      <c r="F220" s="353">
        <f t="shared" si="188"/>
        <v>18.276579484477356</v>
      </c>
      <c r="G220" s="353">
        <f t="shared" si="188"/>
        <v>17.817982215892908</v>
      </c>
      <c r="H220" s="353">
        <f t="shared" si="188"/>
        <v>17.465698991740243</v>
      </c>
      <c r="I220" s="353">
        <f t="shared" si="188"/>
        <v>17.945684884648248</v>
      </c>
      <c r="J220" s="353">
        <f t="shared" si="188"/>
        <v>18.660945645115355</v>
      </c>
      <c r="K220" s="353">
        <f t="shared" si="188"/>
        <v>18.881122660210767</v>
      </c>
      <c r="L220" s="353">
        <f t="shared" si="188"/>
        <v>19.510199846197665</v>
      </c>
      <c r="M220" s="353">
        <f t="shared" si="188"/>
        <v>18.800600780404444</v>
      </c>
      <c r="N220" s="353">
        <f t="shared" si="188"/>
        <v>19.269263283964683</v>
      </c>
      <c r="O220" s="353">
        <f t="shared" si="188"/>
        <v>20.022268675590997</v>
      </c>
      <c r="P220" s="353">
        <f t="shared" si="188"/>
        <v>19.323363921959558</v>
      </c>
      <c r="Q220" s="353">
        <f t="shared" si="188"/>
        <v>19.303862529193964</v>
      </c>
      <c r="R220" s="353">
        <f t="shared" si="188"/>
        <v>19.159803853602963</v>
      </c>
      <c r="S220" s="353">
        <f t="shared" si="188"/>
        <v>19.433452429507263</v>
      </c>
      <c r="T220" s="353">
        <f t="shared" si="188"/>
        <v>19.471197060666476</v>
      </c>
      <c r="U220" s="353">
        <f t="shared" si="188"/>
        <v>19.569333101680435</v>
      </c>
      <c r="V220" s="353">
        <f t="shared" si="188"/>
        <v>19.668727297066365</v>
      </c>
      <c r="W220" s="353">
        <f t="shared" si="188"/>
        <v>19.266746975220734</v>
      </c>
      <c r="X220" s="353">
        <f t="shared" si="188"/>
        <v>16.524599521503845</v>
      </c>
      <c r="Y220" s="353">
        <f t="shared" si="180"/>
        <v>17.213627763315294</v>
      </c>
      <c r="Z220" s="353">
        <f t="shared" si="180"/>
        <v>16.739303565081173</v>
      </c>
      <c r="AA220" s="353">
        <f t="shared" si="181"/>
        <v>16.328893608943321</v>
      </c>
      <c r="AB220" s="353">
        <f t="shared" si="181"/>
        <v>16.507362806607802</v>
      </c>
      <c r="AC220" s="353">
        <f t="shared" si="182"/>
        <v>16.749180076901169</v>
      </c>
      <c r="AD220" s="353">
        <f t="shared" si="182"/>
        <v>16.500254234406153</v>
      </c>
      <c r="AE220" s="353">
        <f t="shared" si="183"/>
        <v>16.390606080888638</v>
      </c>
      <c r="AG220" s="353"/>
      <c r="AH220" s="353"/>
    </row>
    <row r="221" spans="1:34" ht="12.75" hidden="1" customHeight="1" x14ac:dyDescent="0.2">
      <c r="A221" s="364"/>
      <c r="B221" s="364" t="s">
        <v>403</v>
      </c>
      <c r="D221" s="353"/>
      <c r="E221" s="353">
        <f>SUM(E216:E220)</f>
        <v>177.54206611848593</v>
      </c>
      <c r="F221" s="353">
        <f t="shared" ref="F221:V221" si="189">SUM(F216:F220)</f>
        <v>183.64175615709101</v>
      </c>
      <c r="G221" s="353">
        <f t="shared" si="189"/>
        <v>179.03380378595824</v>
      </c>
      <c r="H221" s="353">
        <f t="shared" si="189"/>
        <v>175.49408728687138</v>
      </c>
      <c r="I221" s="353">
        <f t="shared" si="189"/>
        <v>180.31695101687723</v>
      </c>
      <c r="J221" s="353">
        <f t="shared" si="189"/>
        <v>187.50383969448757</v>
      </c>
      <c r="K221" s="353">
        <f t="shared" si="189"/>
        <v>189.71616250641685</v>
      </c>
      <c r="L221" s="353">
        <f t="shared" si="189"/>
        <v>196.03708482621482</v>
      </c>
      <c r="M221" s="353">
        <f t="shared" si="189"/>
        <v>188.90708444948268</v>
      </c>
      <c r="N221" s="353">
        <f t="shared" si="189"/>
        <v>193.61617157773219</v>
      </c>
      <c r="O221" s="353">
        <f t="shared" si="189"/>
        <v>201.18231559453039</v>
      </c>
      <c r="P221" s="353">
        <f t="shared" si="189"/>
        <v>194.15977089723484</v>
      </c>
      <c r="Q221" s="353">
        <f t="shared" si="189"/>
        <v>193.96382230532109</v>
      </c>
      <c r="R221" s="353">
        <f t="shared" si="189"/>
        <v>192.51633109408738</v>
      </c>
      <c r="S221" s="353">
        <f t="shared" si="189"/>
        <v>195.26593230319949</v>
      </c>
      <c r="T221" s="353">
        <f t="shared" si="189"/>
        <v>195.64518764238736</v>
      </c>
      <c r="U221" s="353">
        <f t="shared" si="189"/>
        <v>196.63125152427585</v>
      </c>
      <c r="V221" s="353">
        <f t="shared" si="189"/>
        <v>197.6299572508039</v>
      </c>
      <c r="W221" s="353">
        <f t="shared" ref="W221:AB221" si="190">SUM(W216:W220)</f>
        <v>193.59088788845301</v>
      </c>
      <c r="X221" s="353">
        <f t="shared" si="190"/>
        <v>166.03798749645358</v>
      </c>
      <c r="Y221" s="353">
        <f t="shared" si="190"/>
        <v>172.9612937133283</v>
      </c>
      <c r="Z221" s="353">
        <f t="shared" si="190"/>
        <v>168.19531828420062</v>
      </c>
      <c r="AA221" s="353">
        <f t="shared" si="190"/>
        <v>164.07154856276443</v>
      </c>
      <c r="AB221" s="353">
        <f t="shared" si="190"/>
        <v>165.86479422489114</v>
      </c>
      <c r="AC221" s="353">
        <f>SUM(AC216:AC220)</f>
        <v>168.29455676462146</v>
      </c>
      <c r="AD221" s="353">
        <f>SUM(AD216:AD220)</f>
        <v>165.79336780267738</v>
      </c>
      <c r="AE221" s="353">
        <f>SUM(AE216:AE220)</f>
        <v>164.69163104233661</v>
      </c>
      <c r="AG221" s="353"/>
      <c r="AH221" s="353"/>
    </row>
    <row r="222" spans="1:34" ht="12.75" hidden="1" customHeight="1" x14ac:dyDescent="0.2">
      <c r="A222" s="364"/>
      <c r="B222" s="364"/>
      <c r="D222" s="353"/>
      <c r="E222" s="353"/>
      <c r="F222" s="353"/>
      <c r="G222" s="353"/>
      <c r="H222" s="353"/>
      <c r="I222" s="353"/>
      <c r="J222" s="353"/>
      <c r="K222" s="353"/>
      <c r="L222" s="353"/>
      <c r="M222" s="353"/>
      <c r="N222" s="353"/>
      <c r="O222" s="353"/>
      <c r="P222" s="353"/>
      <c r="Q222" s="353"/>
      <c r="R222" s="353"/>
      <c r="S222" s="353"/>
      <c r="T222" s="353"/>
      <c r="U222" s="353"/>
      <c r="V222" s="353"/>
      <c r="W222" s="353"/>
      <c r="X222" s="353"/>
      <c r="Y222" s="353"/>
      <c r="Z222" s="353"/>
      <c r="AA222" s="353"/>
      <c r="AB222" s="353"/>
      <c r="AC222" s="353"/>
      <c r="AD222" s="353"/>
      <c r="AE222" s="353"/>
      <c r="AG222" s="353"/>
      <c r="AH222" s="353"/>
    </row>
    <row r="223" spans="1:34" ht="12.75" hidden="1" customHeight="1" x14ac:dyDescent="0.2">
      <c r="A223" s="364"/>
      <c r="B223" s="364" t="str">
        <f t="shared" ref="B223:B228" si="191">B129</f>
        <v>20 - 21: Manufacture of chemicals and chemical products &amp; basic pharmaceutical products and pharmaceutical preparations</v>
      </c>
      <c r="D223" s="353"/>
      <c r="E223" s="353"/>
      <c r="F223" s="353"/>
      <c r="G223" s="353"/>
      <c r="H223" s="353"/>
      <c r="I223" s="353"/>
      <c r="J223" s="353"/>
      <c r="K223" s="353"/>
      <c r="L223" s="353"/>
      <c r="M223" s="353"/>
      <c r="N223" s="353"/>
      <c r="O223" s="353"/>
      <c r="P223" s="353"/>
      <c r="Q223" s="353"/>
      <c r="R223" s="353"/>
      <c r="S223" s="353"/>
      <c r="T223" s="353"/>
      <c r="U223" s="353"/>
      <c r="V223" s="353"/>
      <c r="W223" s="353"/>
      <c r="X223" s="353"/>
      <c r="Y223" s="353"/>
      <c r="Z223" s="353"/>
      <c r="AA223" s="353"/>
      <c r="AB223" s="353"/>
      <c r="AC223" s="353"/>
      <c r="AD223" s="353"/>
      <c r="AE223" s="353"/>
      <c r="AG223" s="353"/>
      <c r="AH223" s="353"/>
    </row>
    <row r="224" spans="1:34" ht="12.75" hidden="1" customHeight="1" x14ac:dyDescent="0.2">
      <c r="A224" s="364"/>
      <c r="B224" s="364" t="str">
        <f t="shared" si="191"/>
        <v>Ethylene</v>
      </c>
      <c r="D224" s="353"/>
      <c r="E224" s="353">
        <f t="shared" ref="E224:X224" si="192">($E22/$E$105*E$105)*$E130</f>
        <v>360.71388385586971</v>
      </c>
      <c r="F224" s="353">
        <f t="shared" si="192"/>
        <v>377.55133195347395</v>
      </c>
      <c r="G224" s="353">
        <f t="shared" si="192"/>
        <v>377.63950102290386</v>
      </c>
      <c r="H224" s="353">
        <f t="shared" si="192"/>
        <v>357.28382263868872</v>
      </c>
      <c r="I224" s="353">
        <f t="shared" si="192"/>
        <v>373.41307401732286</v>
      </c>
      <c r="J224" s="353">
        <f t="shared" si="192"/>
        <v>418.73481986788414</v>
      </c>
      <c r="K224" s="353">
        <f t="shared" si="192"/>
        <v>429.91522670431686</v>
      </c>
      <c r="L224" s="353">
        <f t="shared" si="192"/>
        <v>747.09349940646564</v>
      </c>
      <c r="M224" s="353">
        <f t="shared" si="192"/>
        <v>703.49247249155496</v>
      </c>
      <c r="N224" s="353">
        <f t="shared" si="192"/>
        <v>754.1128949985075</v>
      </c>
      <c r="O224" s="353">
        <f t="shared" si="192"/>
        <v>751.47066707913689</v>
      </c>
      <c r="P224" s="353">
        <f t="shared" si="192"/>
        <v>732.75322688820222</v>
      </c>
      <c r="Q224" s="353">
        <f t="shared" si="192"/>
        <v>729.91475168526142</v>
      </c>
      <c r="R224" s="353">
        <f t="shared" si="192"/>
        <v>758.7773231877087</v>
      </c>
      <c r="S224" s="353">
        <f t="shared" si="192"/>
        <v>782.26158145492457</v>
      </c>
      <c r="T224" s="353">
        <f t="shared" si="192"/>
        <v>802.98984526156971</v>
      </c>
      <c r="U224" s="353">
        <f t="shared" si="192"/>
        <v>801.36013955887915</v>
      </c>
      <c r="V224" s="353">
        <f t="shared" si="192"/>
        <v>833.10669288074712</v>
      </c>
      <c r="W224" s="353">
        <f t="shared" si="192"/>
        <v>752.68228074291721</v>
      </c>
      <c r="X224" s="353">
        <f t="shared" si="192"/>
        <v>730.83626066898171</v>
      </c>
      <c r="Y224" s="353">
        <f t="shared" ref="Y224:Z229" si="193">($E22/$E$105*Y$105)*$E130</f>
        <v>775.03171776166266</v>
      </c>
      <c r="Z224" s="353">
        <f t="shared" si="193"/>
        <v>738.50128138233367</v>
      </c>
      <c r="AA224" s="353">
        <f t="shared" ref="AA224:AB229" si="194">($E22/$E$105*AA$105)*$E130</f>
        <v>708.87078572678627</v>
      </c>
      <c r="AB224" s="353">
        <f t="shared" si="194"/>
        <v>777.92992039873354</v>
      </c>
      <c r="AC224" s="353">
        <f t="shared" ref="AC224:AD229" si="195">($E22/$E$105*AC$105)*$E130</f>
        <v>745.22772813078518</v>
      </c>
      <c r="AD224" s="353">
        <f t="shared" si="195"/>
        <v>767.96965971667089</v>
      </c>
      <c r="AE224" s="353">
        <f t="shared" ref="AE224:AE229" si="196">($E22/$E$105*AE$105)*$E130</f>
        <v>739.9660824835546</v>
      </c>
      <c r="AG224" s="353"/>
      <c r="AH224" s="353"/>
    </row>
    <row r="225" spans="1:34" ht="12.75" hidden="1" customHeight="1" x14ac:dyDescent="0.2">
      <c r="A225" s="364"/>
      <c r="B225" s="364" t="str">
        <f t="shared" si="191"/>
        <v>Propylene</v>
      </c>
      <c r="D225" s="353"/>
      <c r="E225" s="353">
        <f t="shared" ref="E225:X225" si="197">($E23/$E$105*E$105)*$E131</f>
        <v>261.69960455630184</v>
      </c>
      <c r="F225" s="353">
        <f t="shared" si="197"/>
        <v>273.91525165526662</v>
      </c>
      <c r="G225" s="353">
        <f t="shared" si="197"/>
        <v>273.97921872622396</v>
      </c>
      <c r="H225" s="353">
        <f t="shared" si="197"/>
        <v>259.21107915066807</v>
      </c>
      <c r="I225" s="353">
        <f t="shared" si="197"/>
        <v>270.91292622807168</v>
      </c>
      <c r="J225" s="353">
        <f t="shared" si="197"/>
        <v>303.79406415408579</v>
      </c>
      <c r="K225" s="353">
        <f t="shared" si="197"/>
        <v>311.90550144226665</v>
      </c>
      <c r="L225" s="353">
        <f t="shared" si="197"/>
        <v>542.01981712291752</v>
      </c>
      <c r="M225" s="353">
        <f t="shared" si="197"/>
        <v>510.38706880752386</v>
      </c>
      <c r="N225" s="353">
        <f t="shared" si="197"/>
        <v>547.11242135268856</v>
      </c>
      <c r="O225" s="353">
        <f t="shared" si="197"/>
        <v>545.195472677868</v>
      </c>
      <c r="P225" s="353">
        <f t="shared" si="197"/>
        <v>531.61588254977892</v>
      </c>
      <c r="Q225" s="353">
        <f t="shared" si="197"/>
        <v>529.55655555573048</v>
      </c>
      <c r="R225" s="353">
        <f t="shared" si="197"/>
        <v>550.49648575172625</v>
      </c>
      <c r="S225" s="353">
        <f t="shared" si="197"/>
        <v>567.53442461931945</v>
      </c>
      <c r="T225" s="353">
        <f t="shared" si="197"/>
        <v>582.57287665601791</v>
      </c>
      <c r="U225" s="353">
        <f t="shared" si="197"/>
        <v>581.39051757025663</v>
      </c>
      <c r="V225" s="353">
        <f t="shared" si="197"/>
        <v>604.4227900227304</v>
      </c>
      <c r="W225" s="353">
        <f t="shared" si="197"/>
        <v>546.07450404005704</v>
      </c>
      <c r="X225" s="353">
        <f t="shared" si="197"/>
        <v>530.22511461993054</v>
      </c>
      <c r="Y225" s="353">
        <f t="shared" si="193"/>
        <v>562.28912480081112</v>
      </c>
      <c r="Z225" s="353">
        <f t="shared" si="193"/>
        <v>535.78612288542206</v>
      </c>
      <c r="AA225" s="353">
        <f t="shared" si="194"/>
        <v>514.28906013592632</v>
      </c>
      <c r="AB225" s="353">
        <f t="shared" si="194"/>
        <v>564.39178432679864</v>
      </c>
      <c r="AC225" s="353">
        <f t="shared" si="195"/>
        <v>540.66619136330246</v>
      </c>
      <c r="AD225" s="353">
        <f t="shared" si="195"/>
        <v>557.16556876251218</v>
      </c>
      <c r="AE225" s="353">
        <f t="shared" si="196"/>
        <v>536.84884291395406</v>
      </c>
      <c r="AG225" s="353"/>
      <c r="AH225" s="353"/>
    </row>
    <row r="226" spans="1:34" ht="12.75" hidden="1" customHeight="1" x14ac:dyDescent="0.2">
      <c r="A226" s="364"/>
      <c r="B226" s="364" t="str">
        <f t="shared" si="191"/>
        <v>BTX</v>
      </c>
      <c r="D226" s="353"/>
      <c r="E226" s="353">
        <f t="shared" ref="E226:X226" si="198">($E24/$E$105*E$105)*$E132</f>
        <v>0</v>
      </c>
      <c r="F226" s="353">
        <f t="shared" si="198"/>
        <v>0</v>
      </c>
      <c r="G226" s="353">
        <f t="shared" si="198"/>
        <v>0</v>
      </c>
      <c r="H226" s="353">
        <f t="shared" si="198"/>
        <v>0</v>
      </c>
      <c r="I226" s="353">
        <f t="shared" si="198"/>
        <v>0</v>
      </c>
      <c r="J226" s="353">
        <f t="shared" si="198"/>
        <v>0</v>
      </c>
      <c r="K226" s="353">
        <f t="shared" si="198"/>
        <v>0</v>
      </c>
      <c r="L226" s="353">
        <f t="shared" si="198"/>
        <v>0</v>
      </c>
      <c r="M226" s="353">
        <f t="shared" si="198"/>
        <v>0</v>
      </c>
      <c r="N226" s="353">
        <f t="shared" si="198"/>
        <v>0</v>
      </c>
      <c r="O226" s="353">
        <f t="shared" si="198"/>
        <v>0</v>
      </c>
      <c r="P226" s="353">
        <f t="shared" si="198"/>
        <v>0</v>
      </c>
      <c r="Q226" s="353">
        <f t="shared" si="198"/>
        <v>0</v>
      </c>
      <c r="R226" s="353">
        <f t="shared" si="198"/>
        <v>0</v>
      </c>
      <c r="S226" s="353">
        <f t="shared" si="198"/>
        <v>0</v>
      </c>
      <c r="T226" s="353">
        <f t="shared" si="198"/>
        <v>0</v>
      </c>
      <c r="U226" s="353">
        <f t="shared" si="198"/>
        <v>0</v>
      </c>
      <c r="V226" s="353">
        <f t="shared" si="198"/>
        <v>0</v>
      </c>
      <c r="W226" s="353">
        <f t="shared" si="198"/>
        <v>0</v>
      </c>
      <c r="X226" s="353">
        <f t="shared" si="198"/>
        <v>0</v>
      </c>
      <c r="Y226" s="353">
        <f t="shared" si="193"/>
        <v>0</v>
      </c>
      <c r="Z226" s="353">
        <f t="shared" si="193"/>
        <v>0</v>
      </c>
      <c r="AA226" s="353">
        <f t="shared" si="194"/>
        <v>0</v>
      </c>
      <c r="AB226" s="353">
        <f t="shared" si="194"/>
        <v>0</v>
      </c>
      <c r="AC226" s="353">
        <f t="shared" si="195"/>
        <v>0</v>
      </c>
      <c r="AD226" s="353">
        <f t="shared" si="195"/>
        <v>0</v>
      </c>
      <c r="AE226" s="353">
        <f t="shared" si="196"/>
        <v>0</v>
      </c>
      <c r="AG226" s="353"/>
      <c r="AH226" s="353"/>
    </row>
    <row r="227" spans="1:34" ht="12.75" hidden="1" customHeight="1" x14ac:dyDescent="0.2">
      <c r="A227" s="364"/>
      <c r="B227" s="364" t="str">
        <f t="shared" si="191"/>
        <v>Ammonia (NH3)</v>
      </c>
      <c r="D227" s="353"/>
      <c r="E227" s="353">
        <f t="shared" ref="E227:X227" si="199">($E25/$E$105*E$105)*$E133</f>
        <v>76.090736482960608</v>
      </c>
      <c r="F227" s="353">
        <f t="shared" si="199"/>
        <v>79.642509463099756</v>
      </c>
      <c r="G227" s="353">
        <f t="shared" si="199"/>
        <v>79.661108274313307</v>
      </c>
      <c r="H227" s="353">
        <f t="shared" si="199"/>
        <v>75.367182730587658</v>
      </c>
      <c r="I227" s="353">
        <f t="shared" si="199"/>
        <v>78.769565259366232</v>
      </c>
      <c r="J227" s="353">
        <f t="shared" si="199"/>
        <v>88.329954184791433</v>
      </c>
      <c r="K227" s="353">
        <f t="shared" si="199"/>
        <v>90.688403439002073</v>
      </c>
      <c r="L227" s="353">
        <f t="shared" si="199"/>
        <v>157.59552691402519</v>
      </c>
      <c r="M227" s="353">
        <f t="shared" si="199"/>
        <v>148.39811478809057</v>
      </c>
      <c r="N227" s="353">
        <f t="shared" si="199"/>
        <v>159.0762322712859</v>
      </c>
      <c r="O227" s="353">
        <f t="shared" si="199"/>
        <v>158.51886789653099</v>
      </c>
      <c r="P227" s="353">
        <f t="shared" si="199"/>
        <v>154.57052026438643</v>
      </c>
      <c r="Q227" s="353">
        <f t="shared" si="199"/>
        <v>153.97175853563999</v>
      </c>
      <c r="R227" s="353">
        <f t="shared" si="199"/>
        <v>160.0601693806488</v>
      </c>
      <c r="S227" s="353">
        <f t="shared" si="199"/>
        <v>165.01405274163002</v>
      </c>
      <c r="T227" s="353">
        <f t="shared" si="199"/>
        <v>169.38657326177429</v>
      </c>
      <c r="U227" s="353">
        <f t="shared" si="199"/>
        <v>169.04279523514933</v>
      </c>
      <c r="V227" s="353">
        <f t="shared" si="199"/>
        <v>175.73956719533734</v>
      </c>
      <c r="W227" s="353">
        <f t="shared" si="199"/>
        <v>158.7744515603045</v>
      </c>
      <c r="X227" s="353">
        <f t="shared" si="199"/>
        <v>154.16614611090438</v>
      </c>
      <c r="Y227" s="353">
        <f t="shared" si="193"/>
        <v>163.48895022211758</v>
      </c>
      <c r="Z227" s="353">
        <f t="shared" si="193"/>
        <v>155.78304276318056</v>
      </c>
      <c r="AA227" s="353">
        <f t="shared" si="194"/>
        <v>149.53264227211812</v>
      </c>
      <c r="AB227" s="353">
        <f t="shared" si="194"/>
        <v>164.1003111455571</v>
      </c>
      <c r="AC227" s="353">
        <f t="shared" si="195"/>
        <v>157.20195207028004</v>
      </c>
      <c r="AD227" s="353">
        <f t="shared" si="195"/>
        <v>161.99924544007609</v>
      </c>
      <c r="AE227" s="353">
        <f t="shared" si="196"/>
        <v>156.09203501321963</v>
      </c>
      <c r="AG227" s="353"/>
      <c r="AH227" s="353"/>
    </row>
    <row r="228" spans="1:34" ht="12.75" hidden="1" customHeight="1" x14ac:dyDescent="0.2">
      <c r="A228" s="364"/>
      <c r="B228" s="364" t="str">
        <f t="shared" si="191"/>
        <v>Butadiene</v>
      </c>
      <c r="D228" s="353"/>
      <c r="E228" s="353">
        <f t="shared" ref="E228:X228" si="200">($E26/$E$105*E$105)*$E134</f>
        <v>43.231650000000002</v>
      </c>
      <c r="F228" s="353">
        <f t="shared" si="200"/>
        <v>45.249622403135007</v>
      </c>
      <c r="G228" s="353">
        <f t="shared" si="200"/>
        <v>45.260189488354122</v>
      </c>
      <c r="H228" s="353">
        <f t="shared" si="200"/>
        <v>42.820556297604583</v>
      </c>
      <c r="I228" s="353">
        <f t="shared" si="200"/>
        <v>44.753651145269892</v>
      </c>
      <c r="J228" s="353">
        <f t="shared" si="200"/>
        <v>50.185473821613861</v>
      </c>
      <c r="K228" s="353">
        <f t="shared" si="200"/>
        <v>51.525448402141514</v>
      </c>
      <c r="L228" s="353">
        <f t="shared" si="200"/>
        <v>89.539344419913888</v>
      </c>
      <c r="M228" s="353">
        <f t="shared" si="200"/>
        <v>84.313750342201132</v>
      </c>
      <c r="N228" s="353">
        <f t="shared" si="200"/>
        <v>90.380620752842461</v>
      </c>
      <c r="O228" s="353">
        <f t="shared" si="200"/>
        <v>90.063949069985654</v>
      </c>
      <c r="P228" s="353">
        <f t="shared" si="200"/>
        <v>87.820659140081688</v>
      </c>
      <c r="Q228" s="353">
        <f t="shared" si="200"/>
        <v>87.480467170769401</v>
      </c>
      <c r="R228" s="353">
        <f t="shared" si="200"/>
        <v>90.939653648305566</v>
      </c>
      <c r="S228" s="353">
        <f t="shared" si="200"/>
        <v>93.754247927475447</v>
      </c>
      <c r="T228" s="353">
        <f t="shared" si="200"/>
        <v>96.238535575118675</v>
      </c>
      <c r="U228" s="353">
        <f t="shared" si="200"/>
        <v>96.043214935423336</v>
      </c>
      <c r="V228" s="353">
        <f t="shared" si="200"/>
        <v>99.848047361739702</v>
      </c>
      <c r="W228" s="353">
        <f t="shared" si="200"/>
        <v>90.209161273319353</v>
      </c>
      <c r="X228" s="353">
        <f t="shared" si="200"/>
        <v>87.590910254995038</v>
      </c>
      <c r="Y228" s="353">
        <f t="shared" si="193"/>
        <v>92.887746939507664</v>
      </c>
      <c r="Z228" s="353">
        <f t="shared" si="193"/>
        <v>88.5095649216249</v>
      </c>
      <c r="AA228" s="353">
        <f t="shared" si="194"/>
        <v>84.958342540567401</v>
      </c>
      <c r="AB228" s="353">
        <f t="shared" si="194"/>
        <v>93.235097256871626</v>
      </c>
      <c r="AC228" s="353">
        <f t="shared" si="195"/>
        <v>89.315731261728658</v>
      </c>
      <c r="AD228" s="353">
        <f t="shared" si="195"/>
        <v>92.041357500827885</v>
      </c>
      <c r="AE228" s="353">
        <f t="shared" si="196"/>
        <v>88.685121703223317</v>
      </c>
      <c r="AG228" s="353"/>
      <c r="AH228" s="353"/>
    </row>
    <row r="229" spans="1:34" ht="12.75" hidden="1" customHeight="1" x14ac:dyDescent="0.2">
      <c r="A229" s="364"/>
      <c r="B229" s="364" t="s">
        <v>484</v>
      </c>
      <c r="D229" s="353"/>
      <c r="E229" s="353">
        <f t="shared" ref="E229:X229" si="201">($E27/$E$105*E$105)*$E135</f>
        <v>2.3520000000000003</v>
      </c>
      <c r="F229" s="353">
        <f t="shared" si="201"/>
        <v>2.46178695220223</v>
      </c>
      <c r="G229" s="353">
        <f t="shared" si="201"/>
        <v>2.4623618500938291</v>
      </c>
      <c r="H229" s="353">
        <f t="shared" si="201"/>
        <v>2.3296346175074505</v>
      </c>
      <c r="I229" s="353">
        <f t="shared" si="201"/>
        <v>2.4348038414836073</v>
      </c>
      <c r="J229" s="353">
        <f t="shared" si="201"/>
        <v>2.7303199028590353</v>
      </c>
      <c r="K229" s="353">
        <f t="shared" si="201"/>
        <v>2.8032206645325091</v>
      </c>
      <c r="L229" s="353">
        <f t="shared" si="201"/>
        <v>4.8713509217352895</v>
      </c>
      <c r="M229" s="353">
        <f t="shared" si="201"/>
        <v>4.5870546417926921</v>
      </c>
      <c r="N229" s="353">
        <f t="shared" si="201"/>
        <v>4.9171202119439226</v>
      </c>
      <c r="O229" s="353">
        <f t="shared" si="201"/>
        <v>4.8998918202892154</v>
      </c>
      <c r="P229" s="353">
        <f t="shared" si="201"/>
        <v>4.7778465614306214</v>
      </c>
      <c r="Q229" s="353">
        <f t="shared" si="201"/>
        <v>4.7593385583397723</v>
      </c>
      <c r="R229" s="353">
        <f t="shared" si="201"/>
        <v>4.9475341649188653</v>
      </c>
      <c r="S229" s="353">
        <f t="shared" si="201"/>
        <v>5.1006610001103878</v>
      </c>
      <c r="T229" s="353">
        <f t="shared" si="201"/>
        <v>5.2358176399161058</v>
      </c>
      <c r="U229" s="353">
        <f t="shared" si="201"/>
        <v>5.2251913014681524</v>
      </c>
      <c r="V229" s="353">
        <f t="shared" si="201"/>
        <v>5.4321916326305324</v>
      </c>
      <c r="W229" s="353">
        <f t="shared" si="201"/>
        <v>4.9077920300253899</v>
      </c>
      <c r="X229" s="353">
        <f t="shared" si="201"/>
        <v>4.7653471685616511</v>
      </c>
      <c r="Y229" s="353">
        <f t="shared" si="193"/>
        <v>5.0535193729992267</v>
      </c>
      <c r="Z229" s="353">
        <f t="shared" si="193"/>
        <v>4.8153261949442534</v>
      </c>
      <c r="AA229" s="353">
        <f t="shared" si="194"/>
        <v>4.6221234131802627</v>
      </c>
      <c r="AB229" s="353">
        <f t="shared" si="194"/>
        <v>5.0724168230489015</v>
      </c>
      <c r="AC229" s="353">
        <f t="shared" si="195"/>
        <v>4.8591853405453138</v>
      </c>
      <c r="AD229" s="353">
        <f t="shared" si="195"/>
        <v>5.0074719063914328</v>
      </c>
      <c r="AE229" s="353">
        <f t="shared" si="196"/>
        <v>4.8248772888839833</v>
      </c>
      <c r="AG229" s="353"/>
      <c r="AH229" s="353"/>
    </row>
    <row r="230" spans="1:34" ht="12.75" hidden="1" customHeight="1" x14ac:dyDescent="0.2">
      <c r="A230" s="364"/>
      <c r="B230" s="364" t="s">
        <v>403</v>
      </c>
      <c r="D230" s="353"/>
      <c r="E230" s="353">
        <f>SUM(E224:E229)</f>
        <v>744.08787489513213</v>
      </c>
      <c r="F230" s="353">
        <f t="shared" ref="F230:V230" si="202">SUM(F224:F229)</f>
        <v>778.82050242717764</v>
      </c>
      <c r="G230" s="353">
        <f t="shared" si="202"/>
        <v>779.00237936188921</v>
      </c>
      <c r="H230" s="353">
        <f t="shared" si="202"/>
        <v>737.01227543505649</v>
      </c>
      <c r="I230" s="353">
        <f t="shared" si="202"/>
        <v>770.2840204915143</v>
      </c>
      <c r="J230" s="353">
        <f t="shared" si="202"/>
        <v>863.77463193123424</v>
      </c>
      <c r="K230" s="353">
        <f t="shared" si="202"/>
        <v>886.8378006522596</v>
      </c>
      <c r="L230" s="353">
        <f t="shared" si="202"/>
        <v>1541.1195387850576</v>
      </c>
      <c r="M230" s="353">
        <f t="shared" si="202"/>
        <v>1451.1784610711634</v>
      </c>
      <c r="N230" s="353">
        <f t="shared" si="202"/>
        <v>1555.5992895872682</v>
      </c>
      <c r="O230" s="353">
        <f t="shared" si="202"/>
        <v>1550.1488485438108</v>
      </c>
      <c r="P230" s="353">
        <f t="shared" si="202"/>
        <v>1511.5381354038798</v>
      </c>
      <c r="Q230" s="353">
        <f t="shared" si="202"/>
        <v>1505.6828715057409</v>
      </c>
      <c r="R230" s="353">
        <f t="shared" si="202"/>
        <v>1565.2211661333081</v>
      </c>
      <c r="S230" s="353">
        <f t="shared" si="202"/>
        <v>1613.6649677434598</v>
      </c>
      <c r="T230" s="353">
        <f t="shared" si="202"/>
        <v>1656.4236483943967</v>
      </c>
      <c r="U230" s="353">
        <f t="shared" si="202"/>
        <v>1653.0618586011765</v>
      </c>
      <c r="V230" s="353">
        <f t="shared" si="202"/>
        <v>1718.5492890931848</v>
      </c>
      <c r="W230" s="353">
        <f t="shared" ref="W230:AB230" si="203">SUM(W224:W229)</f>
        <v>1552.6481896466232</v>
      </c>
      <c r="X230" s="353">
        <f t="shared" si="203"/>
        <v>1507.583778823373</v>
      </c>
      <c r="Y230" s="353">
        <f t="shared" si="203"/>
        <v>1598.7510590970985</v>
      </c>
      <c r="Z230" s="353">
        <f t="shared" si="203"/>
        <v>1523.3953381475055</v>
      </c>
      <c r="AA230" s="353">
        <f t="shared" si="203"/>
        <v>1462.2729540885787</v>
      </c>
      <c r="AB230" s="353">
        <f t="shared" si="203"/>
        <v>1604.7295299510095</v>
      </c>
      <c r="AC230" s="353">
        <f>SUM(AC224:AC229)</f>
        <v>1537.2707881666415</v>
      </c>
      <c r="AD230" s="353">
        <f>SUM(AD224:AD229)</f>
        <v>1584.1833033264784</v>
      </c>
      <c r="AE230" s="353">
        <f>SUM(AE224:AE229)</f>
        <v>1526.4169594028356</v>
      </c>
      <c r="AG230" s="353"/>
      <c r="AH230" s="353"/>
    </row>
    <row r="231" spans="1:34" ht="12.75" hidden="1" customHeight="1" x14ac:dyDescent="0.2">
      <c r="A231" s="364"/>
      <c r="B231" s="364"/>
      <c r="D231" s="353"/>
      <c r="E231" s="353"/>
      <c r="F231" s="353"/>
      <c r="G231" s="353"/>
      <c r="H231" s="353"/>
      <c r="I231" s="353"/>
      <c r="J231" s="353"/>
      <c r="K231" s="353"/>
      <c r="L231" s="353"/>
      <c r="M231" s="353"/>
      <c r="N231" s="353"/>
      <c r="O231" s="353"/>
      <c r="P231" s="353"/>
      <c r="Q231" s="353"/>
      <c r="R231" s="353"/>
      <c r="S231" s="353"/>
      <c r="T231" s="353"/>
      <c r="U231" s="353"/>
      <c r="V231" s="353"/>
      <c r="W231" s="353"/>
      <c r="X231" s="353"/>
      <c r="Y231" s="353"/>
      <c r="Z231" s="353"/>
      <c r="AA231" s="353"/>
      <c r="AB231" s="353"/>
      <c r="AC231" s="353"/>
      <c r="AD231" s="353"/>
      <c r="AE231" s="353"/>
      <c r="AG231" s="353"/>
      <c r="AH231" s="353"/>
    </row>
    <row r="232" spans="1:34" ht="12.75" hidden="1" customHeight="1" x14ac:dyDescent="0.2">
      <c r="A232" s="364"/>
      <c r="B232" s="364" t="str">
        <f t="shared" ref="B232:B249" si="204">B138</f>
        <v>23: Manufacture of other non-metallic mineral products</v>
      </c>
      <c r="D232" s="353"/>
      <c r="E232" s="353"/>
      <c r="F232" s="353"/>
      <c r="G232" s="353"/>
      <c r="H232" s="353"/>
      <c r="I232" s="353"/>
      <c r="J232" s="353"/>
      <c r="K232" s="353"/>
      <c r="L232" s="353"/>
      <c r="M232" s="353"/>
      <c r="N232" s="353"/>
      <c r="O232" s="353"/>
      <c r="P232" s="353"/>
      <c r="Q232" s="353"/>
      <c r="R232" s="353"/>
      <c r="S232" s="353"/>
      <c r="T232" s="353"/>
      <c r="U232" s="353"/>
      <c r="V232" s="353"/>
      <c r="W232" s="353"/>
      <c r="X232" s="353"/>
      <c r="Y232" s="353"/>
      <c r="Z232" s="353"/>
      <c r="AA232" s="353"/>
      <c r="AB232" s="353"/>
      <c r="AC232" s="353"/>
      <c r="AD232" s="353"/>
      <c r="AE232" s="353"/>
      <c r="AG232" s="353"/>
      <c r="AH232" s="353"/>
    </row>
    <row r="233" spans="1:34" ht="12.75" hidden="1" customHeight="1" x14ac:dyDescent="0.2">
      <c r="A233" s="364"/>
      <c r="B233" s="364" t="str">
        <f t="shared" si="204"/>
        <v>Cement</v>
      </c>
      <c r="D233" s="353"/>
      <c r="E233" s="353" t="e">
        <f t="shared" ref="E233:X233" si="205">($E31/$E$106*E$106)*$E139</f>
        <v>#DIV/0!</v>
      </c>
      <c r="F233" s="353" t="e">
        <f t="shared" si="205"/>
        <v>#DIV/0!</v>
      </c>
      <c r="G233" s="353" t="e">
        <f t="shared" si="205"/>
        <v>#DIV/0!</v>
      </c>
      <c r="H233" s="353" t="e">
        <f t="shared" si="205"/>
        <v>#DIV/0!</v>
      </c>
      <c r="I233" s="353" t="e">
        <f t="shared" si="205"/>
        <v>#DIV/0!</v>
      </c>
      <c r="J233" s="353" t="e">
        <f t="shared" si="205"/>
        <v>#DIV/0!</v>
      </c>
      <c r="K233" s="353" t="e">
        <f t="shared" si="205"/>
        <v>#DIV/0!</v>
      </c>
      <c r="L233" s="353" t="e">
        <f t="shared" si="205"/>
        <v>#DIV/0!</v>
      </c>
      <c r="M233" s="353" t="e">
        <f t="shared" si="205"/>
        <v>#DIV/0!</v>
      </c>
      <c r="N233" s="353" t="e">
        <f t="shared" si="205"/>
        <v>#DIV/0!</v>
      </c>
      <c r="O233" s="353" t="e">
        <f t="shared" si="205"/>
        <v>#DIV/0!</v>
      </c>
      <c r="P233" s="353" t="e">
        <f t="shared" si="205"/>
        <v>#DIV/0!</v>
      </c>
      <c r="Q233" s="353" t="e">
        <f t="shared" si="205"/>
        <v>#DIV/0!</v>
      </c>
      <c r="R233" s="353" t="e">
        <f t="shared" si="205"/>
        <v>#DIV/0!</v>
      </c>
      <c r="S233" s="353" t="e">
        <f t="shared" si="205"/>
        <v>#DIV/0!</v>
      </c>
      <c r="T233" s="353" t="e">
        <f t="shared" si="205"/>
        <v>#DIV/0!</v>
      </c>
      <c r="U233" s="353" t="e">
        <f t="shared" si="205"/>
        <v>#DIV/0!</v>
      </c>
      <c r="V233" s="353" t="e">
        <f t="shared" si="205"/>
        <v>#DIV/0!</v>
      </c>
      <c r="W233" s="353" t="e">
        <f t="shared" si="205"/>
        <v>#DIV/0!</v>
      </c>
      <c r="X233" s="353" t="e">
        <f t="shared" si="205"/>
        <v>#DIV/0!</v>
      </c>
      <c r="Y233" s="353" t="e">
        <f t="shared" ref="Y233:Z235" si="206">($E31/$E$106*Y$106)*$E139</f>
        <v>#DIV/0!</v>
      </c>
      <c r="Z233" s="353" t="e">
        <f t="shared" si="206"/>
        <v>#DIV/0!</v>
      </c>
      <c r="AA233" s="353" t="e">
        <f t="shared" ref="AA233:AB235" si="207">($E31/$E$106*AA$106)*$E139</f>
        <v>#DIV/0!</v>
      </c>
      <c r="AB233" s="353" t="e">
        <f t="shared" si="207"/>
        <v>#DIV/0!</v>
      </c>
      <c r="AC233" s="353" t="e">
        <f t="shared" ref="AC233:AD235" si="208">($E31/$E$106*AC$106)*$E139</f>
        <v>#DIV/0!</v>
      </c>
      <c r="AD233" s="353" t="e">
        <f t="shared" si="208"/>
        <v>#DIV/0!</v>
      </c>
      <c r="AE233" s="353" t="e">
        <f>($E31/$E$106*AE$106)*$E139</f>
        <v>#DIV/0!</v>
      </c>
      <c r="AG233" s="353"/>
      <c r="AH233" s="353"/>
    </row>
    <row r="234" spans="1:34" ht="12.75" hidden="1" customHeight="1" x14ac:dyDescent="0.2">
      <c r="A234" s="364"/>
      <c r="B234" s="364" t="str">
        <f t="shared" si="204"/>
        <v>Clinker production</v>
      </c>
      <c r="D234" s="353"/>
      <c r="E234" s="353" t="e">
        <f t="shared" ref="E234:X234" si="209">($E32/$E$106*E$106)*$E140</f>
        <v>#DIV/0!</v>
      </c>
      <c r="F234" s="353" t="e">
        <f t="shared" si="209"/>
        <v>#DIV/0!</v>
      </c>
      <c r="G234" s="353" t="e">
        <f t="shared" si="209"/>
        <v>#DIV/0!</v>
      </c>
      <c r="H234" s="353" t="e">
        <f t="shared" si="209"/>
        <v>#DIV/0!</v>
      </c>
      <c r="I234" s="353" t="e">
        <f t="shared" si="209"/>
        <v>#DIV/0!</v>
      </c>
      <c r="J234" s="353" t="e">
        <f t="shared" si="209"/>
        <v>#DIV/0!</v>
      </c>
      <c r="K234" s="353" t="e">
        <f t="shared" si="209"/>
        <v>#DIV/0!</v>
      </c>
      <c r="L234" s="353" t="e">
        <f t="shared" si="209"/>
        <v>#DIV/0!</v>
      </c>
      <c r="M234" s="353" t="e">
        <f t="shared" si="209"/>
        <v>#DIV/0!</v>
      </c>
      <c r="N234" s="353" t="e">
        <f t="shared" si="209"/>
        <v>#DIV/0!</v>
      </c>
      <c r="O234" s="353" t="e">
        <f t="shared" si="209"/>
        <v>#DIV/0!</v>
      </c>
      <c r="P234" s="353" t="e">
        <f t="shared" si="209"/>
        <v>#DIV/0!</v>
      </c>
      <c r="Q234" s="353" t="e">
        <f t="shared" si="209"/>
        <v>#DIV/0!</v>
      </c>
      <c r="R234" s="353" t="e">
        <f t="shared" si="209"/>
        <v>#DIV/0!</v>
      </c>
      <c r="S234" s="353" t="e">
        <f t="shared" si="209"/>
        <v>#DIV/0!</v>
      </c>
      <c r="T234" s="353" t="e">
        <f t="shared" si="209"/>
        <v>#DIV/0!</v>
      </c>
      <c r="U234" s="353" t="e">
        <f t="shared" si="209"/>
        <v>#DIV/0!</v>
      </c>
      <c r="V234" s="353" t="e">
        <f t="shared" si="209"/>
        <v>#DIV/0!</v>
      </c>
      <c r="W234" s="353" t="e">
        <f t="shared" si="209"/>
        <v>#DIV/0!</v>
      </c>
      <c r="X234" s="353" t="e">
        <f t="shared" si="209"/>
        <v>#DIV/0!</v>
      </c>
      <c r="Y234" s="353" t="e">
        <f t="shared" si="206"/>
        <v>#DIV/0!</v>
      </c>
      <c r="Z234" s="353" t="e">
        <f t="shared" si="206"/>
        <v>#DIV/0!</v>
      </c>
      <c r="AA234" s="353" t="e">
        <f t="shared" si="207"/>
        <v>#DIV/0!</v>
      </c>
      <c r="AB234" s="353" t="e">
        <f t="shared" si="207"/>
        <v>#DIV/0!</v>
      </c>
      <c r="AC234" s="353" t="e">
        <f t="shared" si="208"/>
        <v>#DIV/0!</v>
      </c>
      <c r="AD234" s="353" t="e">
        <f t="shared" si="208"/>
        <v>#DIV/0!</v>
      </c>
      <c r="AE234" s="353" t="e">
        <f>($E32/$E$106*AE$106)*$E140</f>
        <v>#DIV/0!</v>
      </c>
      <c r="AG234" s="353"/>
      <c r="AH234" s="353"/>
    </row>
    <row r="235" spans="1:34" ht="12.75" hidden="1" customHeight="1" x14ac:dyDescent="0.2">
      <c r="A235" s="364"/>
      <c r="B235" s="364" t="str">
        <f t="shared" si="204"/>
        <v>Cement production</v>
      </c>
      <c r="D235" s="353"/>
      <c r="E235" s="353" t="e">
        <f t="shared" ref="E235:X235" si="210">($E33/$E$106*E$106)*$E141</f>
        <v>#DIV/0!</v>
      </c>
      <c r="F235" s="353" t="e">
        <f t="shared" si="210"/>
        <v>#DIV/0!</v>
      </c>
      <c r="G235" s="353" t="e">
        <f t="shared" si="210"/>
        <v>#DIV/0!</v>
      </c>
      <c r="H235" s="353" t="e">
        <f t="shared" si="210"/>
        <v>#DIV/0!</v>
      </c>
      <c r="I235" s="353" t="e">
        <f t="shared" si="210"/>
        <v>#DIV/0!</v>
      </c>
      <c r="J235" s="353" t="e">
        <f t="shared" si="210"/>
        <v>#DIV/0!</v>
      </c>
      <c r="K235" s="353" t="e">
        <f t="shared" si="210"/>
        <v>#DIV/0!</v>
      </c>
      <c r="L235" s="353" t="e">
        <f t="shared" si="210"/>
        <v>#DIV/0!</v>
      </c>
      <c r="M235" s="353" t="e">
        <f t="shared" si="210"/>
        <v>#DIV/0!</v>
      </c>
      <c r="N235" s="353" t="e">
        <f t="shared" si="210"/>
        <v>#DIV/0!</v>
      </c>
      <c r="O235" s="353" t="e">
        <f t="shared" si="210"/>
        <v>#DIV/0!</v>
      </c>
      <c r="P235" s="353" t="e">
        <f t="shared" si="210"/>
        <v>#DIV/0!</v>
      </c>
      <c r="Q235" s="353" t="e">
        <f t="shared" si="210"/>
        <v>#DIV/0!</v>
      </c>
      <c r="R235" s="353" t="e">
        <f t="shared" si="210"/>
        <v>#DIV/0!</v>
      </c>
      <c r="S235" s="353" t="e">
        <f t="shared" si="210"/>
        <v>#DIV/0!</v>
      </c>
      <c r="T235" s="353" t="e">
        <f t="shared" si="210"/>
        <v>#DIV/0!</v>
      </c>
      <c r="U235" s="353" t="e">
        <f t="shared" si="210"/>
        <v>#DIV/0!</v>
      </c>
      <c r="V235" s="353" t="e">
        <f t="shared" si="210"/>
        <v>#DIV/0!</v>
      </c>
      <c r="W235" s="353" t="e">
        <f t="shared" si="210"/>
        <v>#DIV/0!</v>
      </c>
      <c r="X235" s="353" t="e">
        <f t="shared" si="210"/>
        <v>#DIV/0!</v>
      </c>
      <c r="Y235" s="353" t="e">
        <f t="shared" si="206"/>
        <v>#DIV/0!</v>
      </c>
      <c r="Z235" s="353" t="e">
        <f t="shared" si="206"/>
        <v>#DIV/0!</v>
      </c>
      <c r="AA235" s="353" t="e">
        <f t="shared" si="207"/>
        <v>#DIV/0!</v>
      </c>
      <c r="AB235" s="353" t="e">
        <f t="shared" si="207"/>
        <v>#DIV/0!</v>
      </c>
      <c r="AC235" s="353" t="e">
        <f t="shared" si="208"/>
        <v>#DIV/0!</v>
      </c>
      <c r="AD235" s="353" t="e">
        <f t="shared" si="208"/>
        <v>#DIV/0!</v>
      </c>
      <c r="AE235" s="353" t="e">
        <f>($E33/$E$106*AE$106)*$E141</f>
        <v>#DIV/0!</v>
      </c>
      <c r="AG235" s="353"/>
      <c r="AH235" s="353"/>
    </row>
    <row r="236" spans="1:34" ht="12.75" hidden="1" customHeight="1" x14ac:dyDescent="0.2">
      <c r="A236" s="364"/>
      <c r="B236" s="364" t="s">
        <v>403</v>
      </c>
      <c r="D236" s="353"/>
      <c r="E236" s="353" t="e">
        <f>IF(E234*E235&gt;0,E234+E235,E233)</f>
        <v>#DIV/0!</v>
      </c>
      <c r="F236" s="353" t="e">
        <f t="shared" ref="F236:V236" si="211">IF(F234*F235&gt;0,F234+F235,F233)</f>
        <v>#DIV/0!</v>
      </c>
      <c r="G236" s="353" t="e">
        <f t="shared" si="211"/>
        <v>#DIV/0!</v>
      </c>
      <c r="H236" s="353" t="e">
        <f t="shared" si="211"/>
        <v>#DIV/0!</v>
      </c>
      <c r="I236" s="353" t="e">
        <f t="shared" si="211"/>
        <v>#DIV/0!</v>
      </c>
      <c r="J236" s="353" t="e">
        <f t="shared" si="211"/>
        <v>#DIV/0!</v>
      </c>
      <c r="K236" s="353" t="e">
        <f t="shared" si="211"/>
        <v>#DIV/0!</v>
      </c>
      <c r="L236" s="353" t="e">
        <f t="shared" si="211"/>
        <v>#DIV/0!</v>
      </c>
      <c r="M236" s="353" t="e">
        <f t="shared" si="211"/>
        <v>#DIV/0!</v>
      </c>
      <c r="N236" s="353" t="e">
        <f t="shared" si="211"/>
        <v>#DIV/0!</v>
      </c>
      <c r="O236" s="353" t="e">
        <f t="shared" si="211"/>
        <v>#DIV/0!</v>
      </c>
      <c r="P236" s="353" t="e">
        <f t="shared" si="211"/>
        <v>#DIV/0!</v>
      </c>
      <c r="Q236" s="353" t="e">
        <f t="shared" si="211"/>
        <v>#DIV/0!</v>
      </c>
      <c r="R236" s="353" t="e">
        <f t="shared" si="211"/>
        <v>#DIV/0!</v>
      </c>
      <c r="S236" s="353" t="e">
        <f t="shared" si="211"/>
        <v>#DIV/0!</v>
      </c>
      <c r="T236" s="353" t="e">
        <f t="shared" si="211"/>
        <v>#DIV/0!</v>
      </c>
      <c r="U236" s="353" t="e">
        <f t="shared" si="211"/>
        <v>#DIV/0!</v>
      </c>
      <c r="V236" s="353" t="e">
        <f t="shared" si="211"/>
        <v>#DIV/0!</v>
      </c>
      <c r="W236" s="353" t="e">
        <f t="shared" ref="W236:AB236" si="212">IF(W234*W235&gt;0,W234+W235,W233)</f>
        <v>#DIV/0!</v>
      </c>
      <c r="X236" s="353" t="e">
        <f t="shared" si="212"/>
        <v>#DIV/0!</v>
      </c>
      <c r="Y236" s="353" t="e">
        <f t="shared" si="212"/>
        <v>#DIV/0!</v>
      </c>
      <c r="Z236" s="353" t="e">
        <f t="shared" si="212"/>
        <v>#DIV/0!</v>
      </c>
      <c r="AA236" s="353" t="e">
        <f t="shared" si="212"/>
        <v>#DIV/0!</v>
      </c>
      <c r="AB236" s="353" t="e">
        <f t="shared" si="212"/>
        <v>#DIV/0!</v>
      </c>
      <c r="AC236" s="353" t="e">
        <f>IF(AC234*AC235&gt;0,AC234+AC235,AC233)</f>
        <v>#DIV/0!</v>
      </c>
      <c r="AD236" s="353" t="e">
        <f>IF(AD234*AD235&gt;0,AD234+AD235,AD233)</f>
        <v>#DIV/0!</v>
      </c>
      <c r="AE236" s="353" t="e">
        <f>IF(AE234*AE235&gt;0,AE234+AE235,AE233)</f>
        <v>#DIV/0!</v>
      </c>
      <c r="AG236" s="353"/>
      <c r="AH236" s="353"/>
    </row>
    <row r="237" spans="1:34" ht="12.75" hidden="1" customHeight="1" x14ac:dyDescent="0.2">
      <c r="A237" s="364"/>
      <c r="B237" s="364"/>
      <c r="D237" s="353"/>
      <c r="E237" s="353"/>
      <c r="F237" s="353"/>
      <c r="G237" s="353"/>
      <c r="H237" s="353"/>
      <c r="I237" s="353"/>
      <c r="J237" s="353"/>
      <c r="K237" s="353"/>
      <c r="L237" s="353"/>
      <c r="M237" s="353"/>
      <c r="N237" s="353"/>
      <c r="O237" s="353"/>
      <c r="P237" s="353"/>
      <c r="Q237" s="353"/>
      <c r="R237" s="353"/>
      <c r="S237" s="353"/>
      <c r="T237" s="353"/>
      <c r="U237" s="353"/>
      <c r="V237" s="353"/>
      <c r="W237" s="353"/>
      <c r="X237" s="353"/>
      <c r="Y237" s="353"/>
      <c r="Z237" s="353"/>
      <c r="AA237" s="353"/>
      <c r="AB237" s="353"/>
      <c r="AC237" s="353"/>
      <c r="AD237" s="353"/>
      <c r="AE237" s="353"/>
      <c r="AG237" s="353"/>
      <c r="AH237" s="353"/>
    </row>
    <row r="238" spans="1:34" ht="12.75" hidden="1" customHeight="1" x14ac:dyDescent="0.2">
      <c r="A238" s="364"/>
      <c r="B238" s="364" t="str">
        <f t="shared" si="204"/>
        <v>24: Manufacture of basic metals</v>
      </c>
      <c r="D238" s="353"/>
      <c r="E238" s="353"/>
      <c r="F238" s="353"/>
      <c r="G238" s="353"/>
      <c r="H238" s="353"/>
      <c r="I238" s="353"/>
      <c r="J238" s="353"/>
      <c r="K238" s="353"/>
      <c r="L238" s="353"/>
      <c r="M238" s="353"/>
      <c r="N238" s="353"/>
      <c r="O238" s="353"/>
      <c r="P238" s="353"/>
      <c r="Q238" s="353"/>
      <c r="R238" s="353"/>
      <c r="S238" s="353"/>
      <c r="T238" s="353"/>
      <c r="U238" s="353"/>
      <c r="V238" s="353"/>
      <c r="W238" s="353"/>
      <c r="X238" s="353"/>
      <c r="Y238" s="353"/>
      <c r="Z238" s="353"/>
      <c r="AA238" s="353"/>
      <c r="AB238" s="353"/>
      <c r="AC238" s="353"/>
      <c r="AD238" s="353"/>
      <c r="AE238" s="353"/>
      <c r="AG238" s="353"/>
      <c r="AH238" s="353"/>
    </row>
    <row r="239" spans="1:34" ht="12.75" hidden="1" customHeight="1" x14ac:dyDescent="0.2">
      <c r="A239" s="364"/>
      <c r="B239" s="364" t="str">
        <f t="shared" si="204"/>
        <v>Crude Steel</v>
      </c>
      <c r="D239" s="353"/>
      <c r="E239" s="353">
        <f t="shared" ref="E239:X239" si="213">($E37/$E$107*E$107)*$E145</f>
        <v>0</v>
      </c>
      <c r="F239" s="353">
        <f t="shared" si="213"/>
        <v>0</v>
      </c>
      <c r="G239" s="353">
        <f t="shared" si="213"/>
        <v>0</v>
      </c>
      <c r="H239" s="353">
        <f t="shared" si="213"/>
        <v>0</v>
      </c>
      <c r="I239" s="353">
        <f t="shared" si="213"/>
        <v>0</v>
      </c>
      <c r="J239" s="353">
        <f t="shared" si="213"/>
        <v>0</v>
      </c>
      <c r="K239" s="353">
        <f t="shared" si="213"/>
        <v>0</v>
      </c>
      <c r="L239" s="353">
        <f t="shared" si="213"/>
        <v>0</v>
      </c>
      <c r="M239" s="353">
        <f t="shared" si="213"/>
        <v>0</v>
      </c>
      <c r="N239" s="353">
        <f t="shared" si="213"/>
        <v>0</v>
      </c>
      <c r="O239" s="353">
        <f t="shared" si="213"/>
        <v>0</v>
      </c>
      <c r="P239" s="353">
        <f t="shared" si="213"/>
        <v>0</v>
      </c>
      <c r="Q239" s="353">
        <f t="shared" si="213"/>
        <v>0</v>
      </c>
      <c r="R239" s="353">
        <f t="shared" si="213"/>
        <v>0</v>
      </c>
      <c r="S239" s="353">
        <f t="shared" si="213"/>
        <v>0</v>
      </c>
      <c r="T239" s="353">
        <f t="shared" si="213"/>
        <v>0</v>
      </c>
      <c r="U239" s="353">
        <f t="shared" si="213"/>
        <v>0</v>
      </c>
      <c r="V239" s="353">
        <f t="shared" si="213"/>
        <v>0</v>
      </c>
      <c r="W239" s="353">
        <f t="shared" si="213"/>
        <v>0</v>
      </c>
      <c r="X239" s="353">
        <f t="shared" si="213"/>
        <v>0</v>
      </c>
      <c r="Y239" s="353">
        <f t="shared" ref="Y239:Z242" si="214">($E37/$E$107*Y$107)*$E145</f>
        <v>0</v>
      </c>
      <c r="Z239" s="353">
        <f t="shared" si="214"/>
        <v>0</v>
      </c>
      <c r="AA239" s="353">
        <f t="shared" ref="AA239:AB242" si="215">($E37/$E$107*AA$107)*$E145</f>
        <v>0</v>
      </c>
      <c r="AB239" s="353">
        <f t="shared" si="215"/>
        <v>0</v>
      </c>
      <c r="AC239" s="353">
        <f t="shared" ref="AC239:AD242" si="216">($E37/$E$107*AC$107)*$E145</f>
        <v>0</v>
      </c>
      <c r="AD239" s="353">
        <f t="shared" si="216"/>
        <v>0</v>
      </c>
      <c r="AE239" s="353">
        <f>($E37/$E$107*AE$107)*$E145</f>
        <v>0</v>
      </c>
      <c r="AG239" s="353"/>
      <c r="AH239" s="353"/>
    </row>
    <row r="240" spans="1:34" ht="12.75" hidden="1" customHeight="1" x14ac:dyDescent="0.2">
      <c r="A240" s="364"/>
      <c r="B240" s="364" t="str">
        <f t="shared" si="204"/>
        <v>Basic Oxygen Furnace production</v>
      </c>
      <c r="D240" s="353"/>
      <c r="E240" s="353">
        <f t="shared" ref="E240:X240" si="217">($E38/$E$107*E$107)*$E146</f>
        <v>924.5272757430248</v>
      </c>
      <c r="F240" s="353">
        <f t="shared" si="217"/>
        <v>918.74578578695593</v>
      </c>
      <c r="G240" s="353">
        <f t="shared" si="217"/>
        <v>822.24517734631013</v>
      </c>
      <c r="H240" s="353">
        <f t="shared" si="217"/>
        <v>834.73822303398947</v>
      </c>
      <c r="I240" s="353">
        <f t="shared" si="217"/>
        <v>823.61094961129447</v>
      </c>
      <c r="J240" s="353">
        <f t="shared" si="217"/>
        <v>851.63860744180249</v>
      </c>
      <c r="K240" s="353">
        <f t="shared" si="217"/>
        <v>827.85070891241162</v>
      </c>
      <c r="L240" s="353">
        <f t="shared" si="217"/>
        <v>875.97951805394769</v>
      </c>
      <c r="M240" s="353">
        <f t="shared" si="217"/>
        <v>783.8359745077305</v>
      </c>
      <c r="N240" s="353">
        <f t="shared" si="217"/>
        <v>789.23203180006158</v>
      </c>
      <c r="O240" s="353">
        <f t="shared" si="217"/>
        <v>891.89118388956331</v>
      </c>
      <c r="P240" s="353">
        <f t="shared" si="217"/>
        <v>861.91122582751325</v>
      </c>
      <c r="Q240" s="353">
        <f t="shared" si="217"/>
        <v>902.79222509658598</v>
      </c>
      <c r="R240" s="353">
        <f t="shared" si="217"/>
        <v>925.96845874656663</v>
      </c>
      <c r="S240" s="353">
        <f t="shared" si="217"/>
        <v>944.46084763503632</v>
      </c>
      <c r="T240" s="353">
        <f t="shared" si="217"/>
        <v>942.39124181018281</v>
      </c>
      <c r="U240" s="353">
        <f t="shared" si="217"/>
        <v>973.85427773052868</v>
      </c>
      <c r="V240" s="353">
        <f t="shared" si="217"/>
        <v>1007.1774452019578</v>
      </c>
      <c r="W240" s="353">
        <f t="shared" si="217"/>
        <v>994.91063172995075</v>
      </c>
      <c r="X240" s="353">
        <f t="shared" si="217"/>
        <v>733.44484320947208</v>
      </c>
      <c r="Y240" s="353">
        <f t="shared" si="214"/>
        <v>918.32264775393935</v>
      </c>
      <c r="Z240" s="353">
        <f t="shared" si="214"/>
        <v>901.58732907385763</v>
      </c>
      <c r="AA240" s="353">
        <f t="shared" si="215"/>
        <v>898.49632669009839</v>
      </c>
      <c r="AB240" s="353">
        <f t="shared" si="215"/>
        <v>926.67061651224583</v>
      </c>
      <c r="AC240" s="353">
        <f t="shared" si="216"/>
        <v>927.26719924394433</v>
      </c>
      <c r="AD240" s="353">
        <f t="shared" si="216"/>
        <v>880.91473194398327</v>
      </c>
      <c r="AE240" s="353">
        <f>($E38/$E$107*AE$107)*$E146</f>
        <v>877.89830240168646</v>
      </c>
      <c r="AG240" s="353"/>
      <c r="AH240" s="353"/>
    </row>
    <row r="241" spans="1:34" ht="12.75" hidden="1" customHeight="1" x14ac:dyDescent="0.2">
      <c r="A241" s="364"/>
      <c r="B241" s="364" t="str">
        <f t="shared" si="204"/>
        <v>Electric Arc Furnace production</v>
      </c>
      <c r="D241" s="353"/>
      <c r="E241" s="353">
        <f t="shared" ref="E241:X241" si="218">($E39/$E$107*E$107)*$E147</f>
        <v>139.34792221694653</v>
      </c>
      <c r="F241" s="353">
        <f t="shared" si="218"/>
        <v>138.47651621970448</v>
      </c>
      <c r="G241" s="353">
        <f t="shared" si="218"/>
        <v>123.93161350921613</v>
      </c>
      <c r="H241" s="353">
        <f t="shared" si="218"/>
        <v>125.81460820760444</v>
      </c>
      <c r="I241" s="353">
        <f t="shared" si="218"/>
        <v>124.13746738972404</v>
      </c>
      <c r="J241" s="353">
        <f t="shared" si="218"/>
        <v>128.36189211548452</v>
      </c>
      <c r="K241" s="353">
        <f t="shared" si="218"/>
        <v>124.77649845436824</v>
      </c>
      <c r="L241" s="353">
        <f t="shared" si="218"/>
        <v>132.03063765459788</v>
      </c>
      <c r="M241" s="353">
        <f t="shared" si="218"/>
        <v>118.14244671014706</v>
      </c>
      <c r="N241" s="353">
        <f t="shared" si="218"/>
        <v>118.95575897423964</v>
      </c>
      <c r="O241" s="353">
        <f t="shared" si="218"/>
        <v>134.42889850787716</v>
      </c>
      <c r="P241" s="353">
        <f t="shared" si="218"/>
        <v>129.91021639464219</v>
      </c>
      <c r="Q241" s="353">
        <f t="shared" si="218"/>
        <v>136.07194083021329</v>
      </c>
      <c r="R241" s="353">
        <f t="shared" si="218"/>
        <v>139.56514226263587</v>
      </c>
      <c r="S241" s="353">
        <f t="shared" si="218"/>
        <v>142.35237854656813</v>
      </c>
      <c r="T241" s="353">
        <f t="shared" si="218"/>
        <v>142.04044045770033</v>
      </c>
      <c r="U241" s="353">
        <f t="shared" si="218"/>
        <v>146.78265715283652</v>
      </c>
      <c r="V241" s="353">
        <f t="shared" si="218"/>
        <v>151.80523925578106</v>
      </c>
      <c r="W241" s="353">
        <f t="shared" si="218"/>
        <v>149.956343052937</v>
      </c>
      <c r="X241" s="353">
        <f t="shared" si="218"/>
        <v>110.54732255447485</v>
      </c>
      <c r="Y241" s="353">
        <f t="shared" si="214"/>
        <v>138.41273940396428</v>
      </c>
      <c r="Z241" s="353">
        <f t="shared" si="214"/>
        <v>135.89033476875909</v>
      </c>
      <c r="AA241" s="353">
        <f t="shared" si="215"/>
        <v>135.42444828704515</v>
      </c>
      <c r="AB241" s="353">
        <f t="shared" si="215"/>
        <v>139.6709738895473</v>
      </c>
      <c r="AC241" s="353">
        <f t="shared" si="216"/>
        <v>139.76089288520473</v>
      </c>
      <c r="AD241" s="353">
        <f t="shared" si="216"/>
        <v>132.77449002035962</v>
      </c>
      <c r="AE241" s="353">
        <f>($E39/$E$107*AE$107)*$E147</f>
        <v>132.31984341310286</v>
      </c>
      <c r="AG241" s="353"/>
      <c r="AH241" s="353"/>
    </row>
    <row r="242" spans="1:34" ht="12.75" hidden="1" customHeight="1" x14ac:dyDescent="0.2">
      <c r="A242" s="364"/>
      <c r="B242" s="364" t="str">
        <f t="shared" si="204"/>
        <v>Direct Reduced Iron</v>
      </c>
      <c r="D242" s="353"/>
      <c r="E242" s="353">
        <f t="shared" ref="E242:X242" si="219">($E40/$E$107*E$107)*$E148</f>
        <v>0</v>
      </c>
      <c r="F242" s="353">
        <f t="shared" si="219"/>
        <v>0</v>
      </c>
      <c r="G242" s="353">
        <f t="shared" si="219"/>
        <v>0</v>
      </c>
      <c r="H242" s="353">
        <f t="shared" si="219"/>
        <v>0</v>
      </c>
      <c r="I242" s="353">
        <f t="shared" si="219"/>
        <v>0</v>
      </c>
      <c r="J242" s="353">
        <f t="shared" si="219"/>
        <v>0</v>
      </c>
      <c r="K242" s="353">
        <f t="shared" si="219"/>
        <v>0</v>
      </c>
      <c r="L242" s="353">
        <f t="shared" si="219"/>
        <v>0</v>
      </c>
      <c r="M242" s="353">
        <f t="shared" si="219"/>
        <v>0</v>
      </c>
      <c r="N242" s="353">
        <f t="shared" si="219"/>
        <v>0</v>
      </c>
      <c r="O242" s="353">
        <f t="shared" si="219"/>
        <v>0</v>
      </c>
      <c r="P242" s="353">
        <f t="shared" si="219"/>
        <v>0</v>
      </c>
      <c r="Q242" s="353">
        <f t="shared" si="219"/>
        <v>0</v>
      </c>
      <c r="R242" s="353">
        <f t="shared" si="219"/>
        <v>0</v>
      </c>
      <c r="S242" s="353">
        <f t="shared" si="219"/>
        <v>0</v>
      </c>
      <c r="T242" s="353">
        <f t="shared" si="219"/>
        <v>0</v>
      </c>
      <c r="U242" s="353">
        <f t="shared" si="219"/>
        <v>0</v>
      </c>
      <c r="V242" s="353">
        <f t="shared" si="219"/>
        <v>0</v>
      </c>
      <c r="W242" s="353">
        <f t="shared" si="219"/>
        <v>0</v>
      </c>
      <c r="X242" s="353">
        <f t="shared" si="219"/>
        <v>0</v>
      </c>
      <c r="Y242" s="353">
        <f t="shared" si="214"/>
        <v>0</v>
      </c>
      <c r="Z242" s="353">
        <f t="shared" si="214"/>
        <v>0</v>
      </c>
      <c r="AA242" s="353">
        <f t="shared" si="215"/>
        <v>0</v>
      </c>
      <c r="AB242" s="353">
        <f t="shared" si="215"/>
        <v>0</v>
      </c>
      <c r="AC242" s="353">
        <f t="shared" si="216"/>
        <v>0</v>
      </c>
      <c r="AD242" s="353">
        <f t="shared" si="216"/>
        <v>0</v>
      </c>
      <c r="AE242" s="353">
        <f>($E40/$E$107*AE$107)*$E148</f>
        <v>0</v>
      </c>
      <c r="AG242" s="353"/>
      <c r="AH242" s="353"/>
    </row>
    <row r="243" spans="1:34" ht="12.75" hidden="1" customHeight="1" x14ac:dyDescent="0.2">
      <c r="A243" s="364"/>
      <c r="B243" s="364" t="s">
        <v>403</v>
      </c>
      <c r="D243" s="353"/>
      <c r="E243" s="353">
        <f>IF(E242*E241*E240&gt;0,SUM(E240:E242),E239)</f>
        <v>0</v>
      </c>
      <c r="F243" s="353">
        <f t="shared" ref="F243:V243" si="220">IF(F242*F241*F240&gt;0,SUM(F240:F242),F239)</f>
        <v>0</v>
      </c>
      <c r="G243" s="353">
        <f t="shared" si="220"/>
        <v>0</v>
      </c>
      <c r="H243" s="353">
        <f t="shared" si="220"/>
        <v>0</v>
      </c>
      <c r="I243" s="353">
        <f t="shared" si="220"/>
        <v>0</v>
      </c>
      <c r="J243" s="353">
        <f t="shared" si="220"/>
        <v>0</v>
      </c>
      <c r="K243" s="353">
        <f t="shared" si="220"/>
        <v>0</v>
      </c>
      <c r="L243" s="353">
        <f t="shared" si="220"/>
        <v>0</v>
      </c>
      <c r="M243" s="353">
        <f t="shared" si="220"/>
        <v>0</v>
      </c>
      <c r="N243" s="353">
        <f t="shared" si="220"/>
        <v>0</v>
      </c>
      <c r="O243" s="353">
        <f t="shared" si="220"/>
        <v>0</v>
      </c>
      <c r="P243" s="353">
        <f t="shared" si="220"/>
        <v>0</v>
      </c>
      <c r="Q243" s="353">
        <f t="shared" si="220"/>
        <v>0</v>
      </c>
      <c r="R243" s="353">
        <f t="shared" si="220"/>
        <v>0</v>
      </c>
      <c r="S243" s="353">
        <f t="shared" si="220"/>
        <v>0</v>
      </c>
      <c r="T243" s="353">
        <f t="shared" si="220"/>
        <v>0</v>
      </c>
      <c r="U243" s="353">
        <f t="shared" si="220"/>
        <v>0</v>
      </c>
      <c r="V243" s="353">
        <f t="shared" si="220"/>
        <v>0</v>
      </c>
      <c r="W243" s="353">
        <f t="shared" ref="W243:AB243" si="221">IF(W242*W241*W240&gt;0,SUM(W240:W242),W239)</f>
        <v>0</v>
      </c>
      <c r="X243" s="353">
        <f t="shared" si="221"/>
        <v>0</v>
      </c>
      <c r="Y243" s="353">
        <f t="shared" si="221"/>
        <v>0</v>
      </c>
      <c r="Z243" s="353">
        <f t="shared" si="221"/>
        <v>0</v>
      </c>
      <c r="AA243" s="353">
        <f t="shared" si="221"/>
        <v>0</v>
      </c>
      <c r="AB243" s="353">
        <f t="shared" si="221"/>
        <v>0</v>
      </c>
      <c r="AC243" s="353">
        <f>IF(AC242*AC241*AC240&gt;0,SUM(AC240:AC242),AC239)</f>
        <v>0</v>
      </c>
      <c r="AD243" s="353">
        <f>IF(AD242*AD241*AD240&gt;0,SUM(AD240:AD242),AD239)</f>
        <v>0</v>
      </c>
      <c r="AE243" s="353">
        <f>IF(AE242*AE241*AE240&gt;0,SUM(AE240:AE242),AE239)</f>
        <v>0</v>
      </c>
      <c r="AG243" s="353"/>
      <c r="AH243" s="353"/>
    </row>
    <row r="244" spans="1:34" ht="12.75" hidden="1" customHeight="1" x14ac:dyDescent="0.2">
      <c r="A244" s="364"/>
      <c r="B244" s="364"/>
      <c r="D244" s="353"/>
      <c r="E244" s="353"/>
      <c r="F244" s="353"/>
      <c r="G244" s="353"/>
      <c r="H244" s="353"/>
      <c r="I244" s="353"/>
      <c r="J244" s="353"/>
      <c r="K244" s="353"/>
      <c r="L244" s="353"/>
      <c r="M244" s="353"/>
      <c r="N244" s="353"/>
      <c r="O244" s="353"/>
      <c r="P244" s="353"/>
      <c r="Q244" s="353"/>
      <c r="R244" s="353"/>
      <c r="S244" s="353"/>
      <c r="T244" s="353"/>
      <c r="U244" s="353"/>
      <c r="V244" s="353"/>
      <c r="W244" s="353"/>
      <c r="X244" s="353"/>
      <c r="Y244" s="353"/>
      <c r="Z244" s="353"/>
      <c r="AA244" s="353"/>
      <c r="AB244" s="353"/>
      <c r="AC244" s="353"/>
      <c r="AD244" s="353"/>
      <c r="AE244" s="353"/>
      <c r="AG244" s="353"/>
      <c r="AH244" s="353"/>
    </row>
    <row r="245" spans="1:34" ht="12.75" hidden="1" customHeight="1" x14ac:dyDescent="0.2">
      <c r="A245" s="364"/>
      <c r="B245" s="364" t="str">
        <f t="shared" si="204"/>
        <v>Bauxite</v>
      </c>
      <c r="D245" s="353"/>
      <c r="E245" s="353">
        <f t="shared" ref="E245:X245" si="222">($E43/$E$108*E$108)*$E151</f>
        <v>0</v>
      </c>
      <c r="F245" s="353">
        <f t="shared" si="222"/>
        <v>0</v>
      </c>
      <c r="G245" s="353">
        <f t="shared" si="222"/>
        <v>0</v>
      </c>
      <c r="H245" s="353">
        <f t="shared" si="222"/>
        <v>0</v>
      </c>
      <c r="I245" s="353">
        <f t="shared" si="222"/>
        <v>0</v>
      </c>
      <c r="J245" s="353">
        <f t="shared" si="222"/>
        <v>0</v>
      </c>
      <c r="K245" s="353">
        <f t="shared" si="222"/>
        <v>0</v>
      </c>
      <c r="L245" s="353">
        <f t="shared" si="222"/>
        <v>0</v>
      </c>
      <c r="M245" s="353">
        <f t="shared" si="222"/>
        <v>0</v>
      </c>
      <c r="N245" s="353">
        <f t="shared" si="222"/>
        <v>0</v>
      </c>
      <c r="O245" s="353">
        <f t="shared" si="222"/>
        <v>0</v>
      </c>
      <c r="P245" s="353">
        <f t="shared" si="222"/>
        <v>0</v>
      </c>
      <c r="Q245" s="353">
        <f t="shared" si="222"/>
        <v>0</v>
      </c>
      <c r="R245" s="353">
        <f t="shared" si="222"/>
        <v>0</v>
      </c>
      <c r="S245" s="353">
        <f t="shared" si="222"/>
        <v>0</v>
      </c>
      <c r="T245" s="353">
        <f t="shared" si="222"/>
        <v>0</v>
      </c>
      <c r="U245" s="353">
        <f t="shared" si="222"/>
        <v>0</v>
      </c>
      <c r="V245" s="353">
        <f t="shared" si="222"/>
        <v>0</v>
      </c>
      <c r="W245" s="353">
        <f t="shared" si="222"/>
        <v>0</v>
      </c>
      <c r="X245" s="353">
        <f t="shared" si="222"/>
        <v>0</v>
      </c>
      <c r="Y245" s="353">
        <f t="shared" ref="Y245:Z249" si="223">($E43/$E$108*Y$108)*$E151</f>
        <v>0</v>
      </c>
      <c r="Z245" s="353">
        <f t="shared" si="223"/>
        <v>0</v>
      </c>
      <c r="AA245" s="353">
        <f t="shared" ref="AA245:AB249" si="224">($E43/$E$108*AA$108)*$E151</f>
        <v>0</v>
      </c>
      <c r="AB245" s="353">
        <f t="shared" si="224"/>
        <v>0</v>
      </c>
      <c r="AC245" s="353">
        <f t="shared" ref="AC245:AD249" si="225">($E43/$E$108*AC$108)*$E151</f>
        <v>0</v>
      </c>
      <c r="AD245" s="353">
        <f t="shared" si="225"/>
        <v>0</v>
      </c>
      <c r="AE245" s="353">
        <f>($E43/$E$108*AE$108)*$E151</f>
        <v>0</v>
      </c>
      <c r="AG245" s="353"/>
      <c r="AH245" s="353"/>
    </row>
    <row r="246" spans="1:34" ht="12.75" hidden="1" customHeight="1" x14ac:dyDescent="0.2">
      <c r="A246" s="364"/>
      <c r="B246" s="364" t="str">
        <f t="shared" si="204"/>
        <v>Alumina refining</v>
      </c>
      <c r="D246" s="353"/>
      <c r="E246" s="353">
        <f t="shared" ref="E246:X246" si="226">($E44/$E$108*E$108)*$E152</f>
        <v>7.5436163758213652</v>
      </c>
      <c r="F246" s="353">
        <f t="shared" si="226"/>
        <v>6.8692390282947153</v>
      </c>
      <c r="G246" s="353">
        <f t="shared" si="226"/>
        <v>4.9558893446144516</v>
      </c>
      <c r="H246" s="353">
        <f t="shared" si="226"/>
        <v>5.1284044800282462</v>
      </c>
      <c r="I246" s="353">
        <f t="shared" si="226"/>
        <v>5.1127212858997195</v>
      </c>
      <c r="J246" s="353">
        <f t="shared" si="226"/>
        <v>5.6929994686552092</v>
      </c>
      <c r="K246" s="353">
        <f t="shared" si="226"/>
        <v>5.2852364213135141</v>
      </c>
      <c r="L246" s="353">
        <f t="shared" si="226"/>
        <v>5.7714154392978427</v>
      </c>
      <c r="M246" s="353">
        <f t="shared" si="226"/>
        <v>5.6302666921411015</v>
      </c>
      <c r="N246" s="353">
        <f t="shared" si="226"/>
        <v>5.2538700330564607</v>
      </c>
      <c r="O246" s="353">
        <f t="shared" si="226"/>
        <v>5.7870986334263694</v>
      </c>
      <c r="P246" s="353">
        <f t="shared" si="226"/>
        <v>5.1911372565423539</v>
      </c>
      <c r="Q246" s="353">
        <f t="shared" si="226"/>
        <v>5.2225036447994073</v>
      </c>
      <c r="R246" s="353">
        <f t="shared" si="226"/>
        <v>5.6929994686552092</v>
      </c>
      <c r="S246" s="353">
        <f t="shared" si="226"/>
        <v>5.959613768840164</v>
      </c>
      <c r="T246" s="353">
        <f t="shared" si="226"/>
        <v>5.4891179449843612</v>
      </c>
      <c r="U246" s="353">
        <f t="shared" si="226"/>
        <v>5.1754540624138263</v>
      </c>
      <c r="V246" s="353">
        <f t="shared" si="226"/>
        <v>4.7049582385580235</v>
      </c>
      <c r="W246" s="353">
        <f t="shared" si="226"/>
        <v>5.0186221211285593</v>
      </c>
      <c r="X246" s="353">
        <f t="shared" si="226"/>
        <v>3.058222855062716</v>
      </c>
      <c r="Y246" s="353">
        <f t="shared" si="223"/>
        <v>4.9856874134586535</v>
      </c>
      <c r="Z246" s="353">
        <f t="shared" si="223"/>
        <v>5.2899413795520713</v>
      </c>
      <c r="AA246" s="353">
        <f t="shared" si="224"/>
        <v>4.6469304202824748</v>
      </c>
      <c r="AB246" s="353">
        <f t="shared" si="224"/>
        <v>4.3113100659320027</v>
      </c>
      <c r="AC246" s="353">
        <f t="shared" si="225"/>
        <v>3.18368840809093</v>
      </c>
      <c r="AD246" s="353">
        <f t="shared" si="225"/>
        <v>0</v>
      </c>
      <c r="AE246" s="353">
        <f>($E44/$E$108*AE$108)*$E152</f>
        <v>0</v>
      </c>
      <c r="AG246" s="353"/>
      <c r="AH246" s="353"/>
    </row>
    <row r="247" spans="1:34" ht="12.75" hidden="1" customHeight="1" x14ac:dyDescent="0.2">
      <c r="A247" s="364"/>
      <c r="B247" s="364" t="str">
        <f t="shared" si="204"/>
        <v>Aluminium</v>
      </c>
      <c r="D247" s="353"/>
      <c r="E247" s="353">
        <f t="shared" ref="E247:X247" si="227">($E45/$E$108*E$108)*$E153</f>
        <v>0</v>
      </c>
      <c r="F247" s="353">
        <f t="shared" si="227"/>
        <v>0</v>
      </c>
      <c r="G247" s="353">
        <f t="shared" si="227"/>
        <v>0</v>
      </c>
      <c r="H247" s="353">
        <f t="shared" si="227"/>
        <v>0</v>
      </c>
      <c r="I247" s="353">
        <f t="shared" si="227"/>
        <v>0</v>
      </c>
      <c r="J247" s="353">
        <f t="shared" si="227"/>
        <v>0</v>
      </c>
      <c r="K247" s="353">
        <f t="shared" si="227"/>
        <v>0</v>
      </c>
      <c r="L247" s="353">
        <f t="shared" si="227"/>
        <v>0</v>
      </c>
      <c r="M247" s="353">
        <f t="shared" si="227"/>
        <v>0</v>
      </c>
      <c r="N247" s="353">
        <f t="shared" si="227"/>
        <v>0</v>
      </c>
      <c r="O247" s="353">
        <f t="shared" si="227"/>
        <v>0</v>
      </c>
      <c r="P247" s="353">
        <f t="shared" si="227"/>
        <v>0</v>
      </c>
      <c r="Q247" s="353">
        <f t="shared" si="227"/>
        <v>0</v>
      </c>
      <c r="R247" s="353">
        <f t="shared" si="227"/>
        <v>0</v>
      </c>
      <c r="S247" s="353">
        <f t="shared" si="227"/>
        <v>0</v>
      </c>
      <c r="T247" s="353">
        <f t="shared" si="227"/>
        <v>0</v>
      </c>
      <c r="U247" s="353">
        <f t="shared" si="227"/>
        <v>0</v>
      </c>
      <c r="V247" s="353">
        <f t="shared" si="227"/>
        <v>0</v>
      </c>
      <c r="W247" s="353">
        <f t="shared" si="227"/>
        <v>0</v>
      </c>
      <c r="X247" s="353">
        <f t="shared" si="227"/>
        <v>0</v>
      </c>
      <c r="Y247" s="353">
        <f t="shared" si="223"/>
        <v>0</v>
      </c>
      <c r="Z247" s="353">
        <f t="shared" si="223"/>
        <v>0</v>
      </c>
      <c r="AA247" s="353">
        <f t="shared" si="224"/>
        <v>0</v>
      </c>
      <c r="AB247" s="353">
        <f t="shared" si="224"/>
        <v>0</v>
      </c>
      <c r="AC247" s="353">
        <f t="shared" si="225"/>
        <v>0</v>
      </c>
      <c r="AD247" s="353">
        <f t="shared" si="225"/>
        <v>0</v>
      </c>
      <c r="AE247" s="353">
        <f>($E45/$E$108*AE$108)*$E153</f>
        <v>0</v>
      </c>
      <c r="AG247" s="353"/>
      <c r="AH247" s="353"/>
    </row>
    <row r="248" spans="1:34" ht="12.75" hidden="1" customHeight="1" x14ac:dyDescent="0.2">
      <c r="A248" s="364"/>
      <c r="B248" s="364" t="str">
        <f t="shared" si="204"/>
        <v>Primary production</v>
      </c>
      <c r="D248" s="353"/>
      <c r="E248" s="353">
        <f t="shared" ref="E248:X248" si="228">($E46/$E$108*E$108)*$E154</f>
        <v>2.2258167284837613</v>
      </c>
      <c r="F248" s="353">
        <f t="shared" si="228"/>
        <v>2.0268351914259615</v>
      </c>
      <c r="G248" s="353">
        <f t="shared" si="228"/>
        <v>1.4622829234945294</v>
      </c>
      <c r="H248" s="353">
        <f t="shared" si="228"/>
        <v>1.5131851771604781</v>
      </c>
      <c r="I248" s="353">
        <f t="shared" si="228"/>
        <v>1.5085576995544827</v>
      </c>
      <c r="J248" s="353">
        <f t="shared" si="228"/>
        <v>1.6797743709763107</v>
      </c>
      <c r="K248" s="353">
        <f t="shared" si="228"/>
        <v>1.5594599532204318</v>
      </c>
      <c r="L248" s="353">
        <f t="shared" si="228"/>
        <v>1.7029117590062872</v>
      </c>
      <c r="M248" s="353">
        <f t="shared" si="228"/>
        <v>1.661264460552329</v>
      </c>
      <c r="N248" s="353">
        <f t="shared" si="228"/>
        <v>1.5502049980084409</v>
      </c>
      <c r="O248" s="353">
        <f t="shared" si="228"/>
        <v>1.7075392366122828</v>
      </c>
      <c r="P248" s="353">
        <f t="shared" si="228"/>
        <v>1.5316950875844597</v>
      </c>
      <c r="Q248" s="353">
        <f t="shared" si="228"/>
        <v>1.5409500427964502</v>
      </c>
      <c r="R248" s="353">
        <f t="shared" si="228"/>
        <v>1.6797743709763107</v>
      </c>
      <c r="S248" s="353">
        <f t="shared" si="228"/>
        <v>1.7584414902782315</v>
      </c>
      <c r="T248" s="353">
        <f t="shared" si="228"/>
        <v>1.619617162098371</v>
      </c>
      <c r="U248" s="353">
        <f t="shared" si="228"/>
        <v>1.5270676099784644</v>
      </c>
      <c r="V248" s="353">
        <f t="shared" si="228"/>
        <v>1.3882432817986037</v>
      </c>
      <c r="W248" s="353">
        <f t="shared" si="228"/>
        <v>1.4807928339185106</v>
      </c>
      <c r="X248" s="353">
        <f t="shared" si="228"/>
        <v>0.90235813316909252</v>
      </c>
      <c r="Y248" s="353">
        <f t="shared" si="223"/>
        <v>1.4710751309459207</v>
      </c>
      <c r="Z248" s="353">
        <f t="shared" si="223"/>
        <v>1.5608481965022303</v>
      </c>
      <c r="AA248" s="353">
        <f t="shared" si="224"/>
        <v>1.3711216146564209</v>
      </c>
      <c r="AB248" s="353">
        <f t="shared" si="224"/>
        <v>1.2720935938881206</v>
      </c>
      <c r="AC248" s="353">
        <f t="shared" si="225"/>
        <v>0.93937795401705526</v>
      </c>
      <c r="AD248" s="353">
        <f t="shared" si="225"/>
        <v>0</v>
      </c>
      <c r="AE248" s="353">
        <f>($E46/$E$108*AE$108)*$E154</f>
        <v>0</v>
      </c>
      <c r="AG248" s="353"/>
      <c r="AH248" s="353"/>
    </row>
    <row r="249" spans="1:34" ht="12.75" hidden="1" customHeight="1" x14ac:dyDescent="0.2">
      <c r="A249" s="364"/>
      <c r="B249" s="364" t="str">
        <f t="shared" si="204"/>
        <v>Recycled production</v>
      </c>
      <c r="D249" s="353"/>
      <c r="E249" s="353">
        <f t="shared" ref="E249:X249" si="229">($E47/$E$108*E$108)*$E155</f>
        <v>0</v>
      </c>
      <c r="F249" s="353">
        <f t="shared" si="229"/>
        <v>0</v>
      </c>
      <c r="G249" s="353">
        <f t="shared" si="229"/>
        <v>0</v>
      </c>
      <c r="H249" s="353">
        <f t="shared" si="229"/>
        <v>0</v>
      </c>
      <c r="I249" s="353">
        <f t="shared" si="229"/>
        <v>0</v>
      </c>
      <c r="J249" s="353">
        <f t="shared" si="229"/>
        <v>0</v>
      </c>
      <c r="K249" s="353">
        <f t="shared" si="229"/>
        <v>0</v>
      </c>
      <c r="L249" s="353">
        <f t="shared" si="229"/>
        <v>0</v>
      </c>
      <c r="M249" s="353">
        <f t="shared" si="229"/>
        <v>0</v>
      </c>
      <c r="N249" s="353">
        <f t="shared" si="229"/>
        <v>0</v>
      </c>
      <c r="O249" s="353">
        <f t="shared" si="229"/>
        <v>0</v>
      </c>
      <c r="P249" s="353">
        <f t="shared" si="229"/>
        <v>0</v>
      </c>
      <c r="Q249" s="353">
        <f t="shared" si="229"/>
        <v>0</v>
      </c>
      <c r="R249" s="353">
        <f t="shared" si="229"/>
        <v>0</v>
      </c>
      <c r="S249" s="353">
        <f t="shared" si="229"/>
        <v>0</v>
      </c>
      <c r="T249" s="353">
        <f t="shared" si="229"/>
        <v>0</v>
      </c>
      <c r="U249" s="353">
        <f t="shared" si="229"/>
        <v>0</v>
      </c>
      <c r="V249" s="353">
        <f t="shared" si="229"/>
        <v>0</v>
      </c>
      <c r="W249" s="353">
        <f t="shared" si="229"/>
        <v>0</v>
      </c>
      <c r="X249" s="353">
        <f t="shared" si="229"/>
        <v>0</v>
      </c>
      <c r="Y249" s="353">
        <f t="shared" si="223"/>
        <v>0</v>
      </c>
      <c r="Z249" s="353">
        <f t="shared" si="223"/>
        <v>0</v>
      </c>
      <c r="AA249" s="353">
        <f t="shared" si="224"/>
        <v>0</v>
      </c>
      <c r="AB249" s="353">
        <f t="shared" si="224"/>
        <v>0</v>
      </c>
      <c r="AC249" s="353">
        <f t="shared" si="225"/>
        <v>0</v>
      </c>
      <c r="AD249" s="353">
        <f t="shared" si="225"/>
        <v>0</v>
      </c>
      <c r="AE249" s="353">
        <f>($E47/$E$108*AE$108)*$E155</f>
        <v>0</v>
      </c>
      <c r="AG249" s="353"/>
      <c r="AH249" s="353"/>
    </row>
    <row r="250" spans="1:34" ht="12.75" hidden="1" customHeight="1" x14ac:dyDescent="0.2">
      <c r="A250" s="364"/>
      <c r="B250" s="364" t="s">
        <v>403</v>
      </c>
      <c r="D250" s="353"/>
      <c r="E250" s="353">
        <f t="shared" ref="E250:V250" si="230">SUM(E245:E246,IF(E248*E249&gt;0,SUM(E248:E249),E247))</f>
        <v>7.5436163758213652</v>
      </c>
      <c r="F250" s="353">
        <f t="shared" si="230"/>
        <v>6.8692390282947153</v>
      </c>
      <c r="G250" s="353">
        <f t="shared" si="230"/>
        <v>4.9558893446144516</v>
      </c>
      <c r="H250" s="353">
        <f t="shared" si="230"/>
        <v>5.1284044800282462</v>
      </c>
      <c r="I250" s="353">
        <f t="shared" si="230"/>
        <v>5.1127212858997195</v>
      </c>
      <c r="J250" s="353">
        <f t="shared" si="230"/>
        <v>5.6929994686552092</v>
      </c>
      <c r="K250" s="353">
        <f t="shared" si="230"/>
        <v>5.2852364213135141</v>
      </c>
      <c r="L250" s="353">
        <f t="shared" si="230"/>
        <v>5.7714154392978427</v>
      </c>
      <c r="M250" s="353">
        <f t="shared" si="230"/>
        <v>5.6302666921411015</v>
      </c>
      <c r="N250" s="353">
        <f t="shared" si="230"/>
        <v>5.2538700330564607</v>
      </c>
      <c r="O250" s="353">
        <f t="shared" si="230"/>
        <v>5.7870986334263694</v>
      </c>
      <c r="P250" s="353">
        <f t="shared" si="230"/>
        <v>5.1911372565423539</v>
      </c>
      <c r="Q250" s="353">
        <f t="shared" si="230"/>
        <v>5.2225036447994073</v>
      </c>
      <c r="R250" s="353">
        <f t="shared" si="230"/>
        <v>5.6929994686552092</v>
      </c>
      <c r="S250" s="353">
        <f t="shared" si="230"/>
        <v>5.959613768840164</v>
      </c>
      <c r="T250" s="353">
        <f t="shared" si="230"/>
        <v>5.4891179449843612</v>
      </c>
      <c r="U250" s="353">
        <f t="shared" si="230"/>
        <v>5.1754540624138263</v>
      </c>
      <c r="V250" s="353">
        <f t="shared" si="230"/>
        <v>4.7049582385580235</v>
      </c>
      <c r="W250" s="353">
        <f t="shared" ref="W250:AB250" si="231">SUM(W245:W246,IF(W248*W249&gt;0,SUM(W248:W249),W247))</f>
        <v>5.0186221211285593</v>
      </c>
      <c r="X250" s="353">
        <f t="shared" si="231"/>
        <v>3.058222855062716</v>
      </c>
      <c r="Y250" s="353">
        <f t="shared" si="231"/>
        <v>4.9856874134586535</v>
      </c>
      <c r="Z250" s="353">
        <f t="shared" si="231"/>
        <v>5.2899413795520713</v>
      </c>
      <c r="AA250" s="353">
        <f t="shared" si="231"/>
        <v>4.6469304202824748</v>
      </c>
      <c r="AB250" s="353">
        <f t="shared" si="231"/>
        <v>4.3113100659320027</v>
      </c>
      <c r="AC250" s="353">
        <f>SUM(AC245:AC246,IF(AC248*AC249&gt;0,SUM(AC248:AC249),AC247))</f>
        <v>3.18368840809093</v>
      </c>
      <c r="AD250" s="353">
        <f>SUM(AD245:AD246,IF(AD248*AD249&gt;0,SUM(AD248:AD249),AD247))</f>
        <v>0</v>
      </c>
      <c r="AE250" s="353">
        <f>SUM(AE245:AE246,IF(AE248*AE249&gt;0,SUM(AE248:AE249),AE247))</f>
        <v>0</v>
      </c>
      <c r="AG250" s="353"/>
      <c r="AH250" s="353"/>
    </row>
    <row r="251" spans="1:34" ht="12.75" hidden="1" customHeight="1" x14ac:dyDescent="0.2"/>
    <row r="252" spans="1:34" ht="12.75" hidden="1" customHeight="1" x14ac:dyDescent="0.2"/>
    <row r="253" spans="1:34" ht="12.75" hidden="1" customHeight="1" x14ac:dyDescent="0.2">
      <c r="A253" s="356" t="s">
        <v>445</v>
      </c>
      <c r="B253" s="358"/>
      <c r="D253" s="358"/>
      <c r="E253" s="358"/>
      <c r="F253" s="358"/>
      <c r="G253" s="358"/>
      <c r="H253" s="358"/>
      <c r="I253" s="358"/>
      <c r="J253" s="358"/>
      <c r="K253" s="358"/>
      <c r="L253" s="358"/>
      <c r="M253" s="358"/>
      <c r="N253" s="358"/>
      <c r="O253" s="358"/>
      <c r="P253" s="358"/>
      <c r="Q253" s="358"/>
      <c r="R253" s="358"/>
      <c r="S253" s="358"/>
      <c r="T253" s="358"/>
      <c r="U253" s="358"/>
      <c r="V253" s="358"/>
      <c r="W253" s="358"/>
      <c r="X253" s="358"/>
      <c r="Y253" s="358"/>
      <c r="Z253" s="358"/>
      <c r="AA253" s="358"/>
      <c r="AB253" s="358"/>
      <c r="AC253" s="358"/>
      <c r="AD253" s="358"/>
      <c r="AE253" s="358"/>
      <c r="AG253" s="358"/>
      <c r="AH253" s="358"/>
    </row>
    <row r="254" spans="1:34" ht="12.75" hidden="1" customHeight="1" x14ac:dyDescent="0.2">
      <c r="A254" s="358"/>
      <c r="B254" s="358"/>
      <c r="D254" s="358"/>
      <c r="E254" s="358"/>
      <c r="F254" s="358"/>
      <c r="G254" s="358"/>
      <c r="H254" s="358"/>
      <c r="I254" s="358"/>
      <c r="J254" s="358"/>
      <c r="K254" s="358"/>
      <c r="L254" s="358"/>
      <c r="M254" s="358"/>
      <c r="N254" s="358"/>
      <c r="O254" s="358"/>
      <c r="P254" s="358"/>
      <c r="Q254" s="358"/>
      <c r="R254" s="358"/>
      <c r="S254" s="358"/>
      <c r="T254" s="358"/>
      <c r="U254" s="358"/>
      <c r="V254" s="358"/>
      <c r="W254" s="358"/>
      <c r="X254" s="358"/>
      <c r="Y254" s="358"/>
      <c r="Z254" s="358"/>
      <c r="AA254" s="358"/>
      <c r="AB254" s="358"/>
      <c r="AC254" s="358"/>
      <c r="AD254" s="358"/>
      <c r="AE254" s="358"/>
      <c r="AG254" s="358"/>
      <c r="AH254" s="358"/>
    </row>
    <row r="255" spans="1:34" ht="12.75" hidden="1" customHeight="1" x14ac:dyDescent="0.2">
      <c r="A255" s="358"/>
      <c r="B255" s="358" t="str">
        <f>INDUSTRY!B524</f>
        <v>TOTAL ENERGY</v>
      </c>
      <c r="D255" s="358"/>
      <c r="E255" s="366">
        <f>INDUSTRY!E524</f>
        <v>0</v>
      </c>
      <c r="F255" s="366">
        <f>INDUSTRY!F524</f>
        <v>0</v>
      </c>
      <c r="G255" s="366">
        <f>INDUSTRY!G524</f>
        <v>0</v>
      </c>
      <c r="H255" s="366">
        <f>INDUSTRY!H524</f>
        <v>0</v>
      </c>
      <c r="I255" s="366">
        <f>INDUSTRY!I524</f>
        <v>0</v>
      </c>
      <c r="J255" s="366">
        <f>INDUSTRY!J524</f>
        <v>0</v>
      </c>
      <c r="K255" s="366">
        <f>INDUSTRY!K524</f>
        <v>0</v>
      </c>
      <c r="L255" s="366">
        <f>INDUSTRY!L524</f>
        <v>0</v>
      </c>
      <c r="M255" s="366">
        <f>INDUSTRY!M524</f>
        <v>0</v>
      </c>
      <c r="N255" s="366">
        <f>INDUSTRY!N524</f>
        <v>0</v>
      </c>
      <c r="O255" s="366">
        <f>INDUSTRY!O524</f>
        <v>0</v>
      </c>
      <c r="P255" s="366">
        <f>INDUSTRY!P524</f>
        <v>0</v>
      </c>
      <c r="Q255" s="366">
        <f>INDUSTRY!Q524</f>
        <v>0</v>
      </c>
      <c r="R255" s="366">
        <f>INDUSTRY!R524</f>
        <v>0</v>
      </c>
      <c r="S255" s="366">
        <f>INDUSTRY!S524</f>
        <v>0</v>
      </c>
      <c r="T255" s="366">
        <f>INDUSTRY!T524</f>
        <v>0</v>
      </c>
      <c r="U255" s="366">
        <f>INDUSTRY!U524</f>
        <v>0</v>
      </c>
      <c r="V255" s="366">
        <f>INDUSTRY!V524</f>
        <v>0</v>
      </c>
      <c r="W255" s="366">
        <f>INDUSTRY!W524</f>
        <v>0</v>
      </c>
      <c r="X255" s="366">
        <f>INDUSTRY!Y524</f>
        <v>0</v>
      </c>
      <c r="Y255" s="366">
        <f>INDUSTRY!Y524</f>
        <v>0</v>
      </c>
      <c r="Z255" s="366">
        <f>INDUSTRY!AC524</f>
        <v>0</v>
      </c>
      <c r="AA255" s="366">
        <f>INDUSTRY!AG524</f>
        <v>0</v>
      </c>
      <c r="AB255" s="366">
        <f>INDUSTRY!AH524</f>
        <v>0</v>
      </c>
      <c r="AC255" s="366">
        <f>INDUSTRY!AI524</f>
        <v>0</v>
      </c>
      <c r="AD255" s="366">
        <f>INDUSTRY!AJ524</f>
        <v>0</v>
      </c>
      <c r="AE255" s="366">
        <f>INDUSTRY!AK524</f>
        <v>0</v>
      </c>
      <c r="AG255" s="358">
        <f>INDUSTRY!AG524</f>
        <v>0</v>
      </c>
      <c r="AH255" s="358">
        <f>INDUSTRY!AH524</f>
        <v>0</v>
      </c>
    </row>
    <row r="256" spans="1:34" ht="12.75" hidden="1" customHeight="1" x14ac:dyDescent="0.2">
      <c r="A256" s="358"/>
      <c r="B256" s="358" t="str">
        <f>INDUSTRY!B554</f>
        <v>17: Manufacture of paper and paper products</v>
      </c>
      <c r="D256" s="358" t="str">
        <f>INDUSTRY!D531</f>
        <v>PJ</v>
      </c>
      <c r="E256" s="366">
        <f>INDUSTRY!E531</f>
        <v>422.22829999999999</v>
      </c>
      <c r="F256" s="366">
        <f>INDUSTRY!F531</f>
        <v>424.76850000000002</v>
      </c>
      <c r="G256" s="366">
        <f>INDUSTRY!G531</f>
        <v>413.63080000000002</v>
      </c>
      <c r="H256" s="366">
        <f>INDUSTRY!H531</f>
        <v>402.14690000000002</v>
      </c>
      <c r="I256" s="366">
        <f>INDUSTRY!I531</f>
        <v>408.74559999999997</v>
      </c>
      <c r="J256" s="366">
        <f>INDUSTRY!J531</f>
        <v>423.84710000000007</v>
      </c>
      <c r="K256" s="366">
        <f>INDUSTRY!K531</f>
        <v>429.12729999999999</v>
      </c>
      <c r="L256" s="366">
        <f>INDUSTRY!L531</f>
        <v>433.43430000000001</v>
      </c>
      <c r="M256" s="366">
        <f>INDUSTRY!M531</f>
        <v>392.7627</v>
      </c>
      <c r="N256" s="366">
        <f>INDUSTRY!N531</f>
        <v>406.02809999999999</v>
      </c>
      <c r="O256" s="366">
        <f>INDUSTRY!O531</f>
        <v>434.39160000000004</v>
      </c>
      <c r="P256" s="366">
        <f>INDUSTRY!P531</f>
        <v>409.46070000000003</v>
      </c>
      <c r="Q256" s="366">
        <f>INDUSTRY!Q531</f>
        <v>412.2885</v>
      </c>
      <c r="R256" s="366">
        <f>INDUSTRY!R531</f>
        <v>409.00379999999996</v>
      </c>
      <c r="S256" s="366">
        <f>INDUSTRY!S531</f>
        <v>404.95330000000001</v>
      </c>
      <c r="T256" s="366">
        <f>INDUSTRY!T531</f>
        <v>405.90030000000002</v>
      </c>
      <c r="U256" s="366">
        <f>INDUSTRY!U531</f>
        <v>408.66110000000003</v>
      </c>
      <c r="V256" s="366">
        <f>INDUSTRY!V531</f>
        <v>403.02949999999998</v>
      </c>
      <c r="W256" s="366">
        <f>INDUSTRY!W531</f>
        <v>373.58229999999998</v>
      </c>
      <c r="X256" s="366">
        <f>INDUSTRY!Y531</f>
        <v>375.45389999999998</v>
      </c>
      <c r="Y256" s="366">
        <f>INDUSTRY!Y531</f>
        <v>375.45389999999998</v>
      </c>
      <c r="Z256" s="366">
        <f>INDUSTRY!AC531</f>
        <v>334.66430000000003</v>
      </c>
      <c r="AA256" s="366">
        <f>INDUSTRY!AG531</f>
        <v>0</v>
      </c>
      <c r="AB256" s="366">
        <f>INDUSTRY!AH531</f>
        <v>0</v>
      </c>
      <c r="AC256" s="366">
        <f>INDUSTRY!AI531</f>
        <v>0</v>
      </c>
      <c r="AD256" s="366">
        <f>INDUSTRY!AJ531</f>
        <v>0</v>
      </c>
      <c r="AE256" s="366">
        <f>INDUSTRY!AK531</f>
        <v>0</v>
      </c>
      <c r="AG256" s="358">
        <f>INDUSTRY!AG531</f>
        <v>0</v>
      </c>
      <c r="AH256" s="358">
        <f>INDUSTRY!AH531</f>
        <v>0</v>
      </c>
    </row>
    <row r="257" spans="1:34" ht="12.75" hidden="1" customHeight="1" x14ac:dyDescent="0.2">
      <c r="A257" s="358"/>
      <c r="B257" s="358" t="str">
        <f>INDUSTRY!B558</f>
        <v>20 - 21: Manufacture of chemicals and chemical products &amp; basic pharmaceutical products and pharmaceutical preparations</v>
      </c>
      <c r="D257" s="358" t="str">
        <f>INDUSTRY!D535</f>
        <v>PJ</v>
      </c>
      <c r="E257" s="366">
        <f>INDUSTRY!E535</f>
        <v>895.51609999999994</v>
      </c>
      <c r="F257" s="366">
        <f>INDUSTRY!F535</f>
        <v>856.34540000000004</v>
      </c>
      <c r="G257" s="366">
        <f>INDUSTRY!G535</f>
        <v>814.9928000000001</v>
      </c>
      <c r="H257" s="366">
        <f>INDUSTRY!H535</f>
        <v>808.43410000000006</v>
      </c>
      <c r="I257" s="366">
        <f>INDUSTRY!I535</f>
        <v>820.12249999999995</v>
      </c>
      <c r="J257" s="366">
        <f>INDUSTRY!J535</f>
        <v>835.86329999999998</v>
      </c>
      <c r="K257" s="366">
        <f>INDUSTRY!K535</f>
        <v>846.36860000000001</v>
      </c>
      <c r="L257" s="366">
        <f>INDUSTRY!L535</f>
        <v>833.31209999999999</v>
      </c>
      <c r="M257" s="366">
        <f>INDUSTRY!M535</f>
        <v>724.04629999999997</v>
      </c>
      <c r="N257" s="366">
        <f>INDUSTRY!N535</f>
        <v>799.01490000000001</v>
      </c>
      <c r="O257" s="366">
        <f>INDUSTRY!O535</f>
        <v>825.51739999999995</v>
      </c>
      <c r="P257" s="366">
        <f>INDUSTRY!P535</f>
        <v>806.11239999999998</v>
      </c>
      <c r="Q257" s="366">
        <f>INDUSTRY!Q535</f>
        <v>809.36040000000003</v>
      </c>
      <c r="R257" s="366">
        <f>INDUSTRY!R535</f>
        <v>771.43970000000013</v>
      </c>
      <c r="S257" s="366">
        <f>INDUSTRY!S535</f>
        <v>799.33089999999993</v>
      </c>
      <c r="T257" s="366">
        <f>INDUSTRY!T535</f>
        <v>788.99309999999991</v>
      </c>
      <c r="U257" s="366">
        <f>INDUSTRY!U535</f>
        <v>829.45759999999996</v>
      </c>
      <c r="V257" s="366">
        <f>INDUSTRY!V535</f>
        <v>831.74159999999995</v>
      </c>
      <c r="W257" s="366">
        <f>INDUSTRY!W535</f>
        <v>705.27</v>
      </c>
      <c r="X257" s="366">
        <f>INDUSTRY!Y535</f>
        <v>760.50109999999995</v>
      </c>
      <c r="Y257" s="366">
        <f>INDUSTRY!Y535</f>
        <v>760.50109999999995</v>
      </c>
      <c r="Z257" s="366">
        <f>INDUSTRY!AC535</f>
        <v>745.61980000000005</v>
      </c>
      <c r="AA257" s="366">
        <f>INDUSTRY!AG535</f>
        <v>0</v>
      </c>
      <c r="AB257" s="366">
        <f>INDUSTRY!AH535</f>
        <v>0</v>
      </c>
      <c r="AC257" s="366">
        <f>INDUSTRY!AI535</f>
        <v>0</v>
      </c>
      <c r="AD257" s="366">
        <f>INDUSTRY!AJ535</f>
        <v>0</v>
      </c>
      <c r="AE257" s="366">
        <f>INDUSTRY!AK535</f>
        <v>0</v>
      </c>
      <c r="AG257" s="358">
        <f>INDUSTRY!AG535</f>
        <v>0</v>
      </c>
      <c r="AH257" s="358">
        <f>INDUSTRY!AH535</f>
        <v>0</v>
      </c>
    </row>
    <row r="258" spans="1:34" ht="12.75" hidden="1" customHeight="1" x14ac:dyDescent="0.2">
      <c r="A258" s="358"/>
      <c r="B258" s="358" t="str">
        <f>INDUSTRY!B560</f>
        <v>23: Manufacture of other non-metallic mineral products</v>
      </c>
      <c r="D258" s="358" t="str">
        <f>INDUSTRY!D537</f>
        <v>PJ</v>
      </c>
      <c r="E258" s="366">
        <f>INDUSTRY!E537</f>
        <v>600.64290000000005</v>
      </c>
      <c r="F258" s="366">
        <f>INDUSTRY!F537</f>
        <v>609.24609999999996</v>
      </c>
      <c r="G258" s="366">
        <f>INDUSTRY!G537</f>
        <v>600.38589999999999</v>
      </c>
      <c r="H258" s="366">
        <f>INDUSTRY!H537</f>
        <v>584.08720000000005</v>
      </c>
      <c r="I258" s="366">
        <f>INDUSTRY!I537</f>
        <v>595.7183</v>
      </c>
      <c r="J258" s="366">
        <f>INDUSTRY!J537</f>
        <v>595.06949999999995</v>
      </c>
      <c r="K258" s="366">
        <f>INDUSTRY!K537</f>
        <v>602.08999999999992</v>
      </c>
      <c r="L258" s="366">
        <f>INDUSTRY!L537</f>
        <v>586.23979999999995</v>
      </c>
      <c r="M258" s="366">
        <f>INDUSTRY!M537</f>
        <v>523.86919999999998</v>
      </c>
      <c r="N258" s="366">
        <f>INDUSTRY!N537</f>
        <v>525.10680000000002</v>
      </c>
      <c r="O258" s="366">
        <f>INDUSTRY!O537</f>
        <v>533.34389999999996</v>
      </c>
      <c r="P258" s="366">
        <f>INDUSTRY!P537</f>
        <v>513.33590000000004</v>
      </c>
      <c r="Q258" s="366">
        <f>INDUSTRY!Q537</f>
        <v>503.63469999999995</v>
      </c>
      <c r="R258" s="366">
        <f>INDUSTRY!R537</f>
        <v>497.06119999999999</v>
      </c>
      <c r="S258" s="366">
        <f>INDUSTRY!S537</f>
        <v>468.75319999999999</v>
      </c>
      <c r="T258" s="366">
        <f>INDUSTRY!T537</f>
        <v>454.85339999999997</v>
      </c>
      <c r="U258" s="366">
        <f>INDUSTRY!U537</f>
        <v>458.11660000000001</v>
      </c>
      <c r="V258" s="366">
        <f>INDUSTRY!V537</f>
        <v>453.68010000000004</v>
      </c>
      <c r="W258" s="366">
        <f>INDUSTRY!W537</f>
        <v>453.4119</v>
      </c>
      <c r="X258" s="366">
        <f>INDUSTRY!Y537</f>
        <v>393.95799999999997</v>
      </c>
      <c r="Y258" s="366">
        <f>INDUSTRY!Y537</f>
        <v>393.95799999999997</v>
      </c>
      <c r="Z258" s="366">
        <f>INDUSTRY!AC537</f>
        <v>394.03899999999999</v>
      </c>
      <c r="AA258" s="366">
        <f>INDUSTRY!AG537</f>
        <v>0</v>
      </c>
      <c r="AB258" s="366">
        <f>INDUSTRY!AH537</f>
        <v>0</v>
      </c>
      <c r="AC258" s="366">
        <f>INDUSTRY!AI537</f>
        <v>0</v>
      </c>
      <c r="AD258" s="366">
        <f>INDUSTRY!AJ537</f>
        <v>0</v>
      </c>
      <c r="AE258" s="366">
        <f>INDUSTRY!AK537</f>
        <v>0</v>
      </c>
      <c r="AG258" s="358">
        <f>INDUSTRY!AG537</f>
        <v>0</v>
      </c>
      <c r="AH258" s="358">
        <f>INDUSTRY!AH537</f>
        <v>0</v>
      </c>
    </row>
    <row r="259" spans="1:34" ht="12.75" hidden="1" customHeight="1" x14ac:dyDescent="0.2">
      <c r="A259" s="358"/>
      <c r="B259" s="358" t="str">
        <f>INDUSTRY!B561</f>
        <v>24: Manufacture of basic metals</v>
      </c>
      <c r="D259" s="358" t="str">
        <f>INDUSTRY!D538</f>
        <v>PJ</v>
      </c>
      <c r="E259" s="366">
        <f>INDUSTRY!E538</f>
        <v>2184.2669999999998</v>
      </c>
      <c r="F259" s="366">
        <f>INDUSTRY!F538</f>
        <v>2086.6010999999999</v>
      </c>
      <c r="G259" s="366">
        <f>INDUSTRY!G538</f>
        <v>1972.6889999999999</v>
      </c>
      <c r="H259" s="366">
        <f>INDUSTRY!H538</f>
        <v>1941.5286999999998</v>
      </c>
      <c r="I259" s="366">
        <f>INDUSTRY!I538</f>
        <v>2004.9788999999998</v>
      </c>
      <c r="J259" s="366">
        <f>INDUSTRY!J538</f>
        <v>2015.7679000000001</v>
      </c>
      <c r="K259" s="366">
        <f>INDUSTRY!K538</f>
        <v>2017.1134999999999</v>
      </c>
      <c r="L259" s="366">
        <f>INDUSTRY!L538</f>
        <v>2061.6728000000003</v>
      </c>
      <c r="M259" s="366">
        <f>INDUSTRY!M538</f>
        <v>1884.6685</v>
      </c>
      <c r="N259" s="366">
        <f>INDUSTRY!N538</f>
        <v>1897.9982</v>
      </c>
      <c r="O259" s="366">
        <f>INDUSTRY!O538</f>
        <v>1978.1949999999999</v>
      </c>
      <c r="P259" s="366">
        <f>INDUSTRY!P538</f>
        <v>1928.4284</v>
      </c>
      <c r="Q259" s="366">
        <f>INDUSTRY!Q538</f>
        <v>2049.1279</v>
      </c>
      <c r="R259" s="366">
        <f>INDUSTRY!R538</f>
        <v>2028.383</v>
      </c>
      <c r="S259" s="366">
        <f>INDUSTRY!S538</f>
        <v>2084.1414</v>
      </c>
      <c r="T259" s="366">
        <f>INDUSTRY!T538</f>
        <v>2082.2372</v>
      </c>
      <c r="U259" s="366">
        <f>INDUSTRY!U538</f>
        <v>2163.9836999999998</v>
      </c>
      <c r="V259" s="366">
        <f>INDUSTRY!V538</f>
        <v>2183.3294000000001</v>
      </c>
      <c r="W259" s="366">
        <f>INDUSTRY!W538</f>
        <v>1983.51</v>
      </c>
      <c r="X259" s="366">
        <f>INDUSTRY!Y538</f>
        <v>2066.1262999999999</v>
      </c>
      <c r="Y259" s="366">
        <f>INDUSTRY!Y538</f>
        <v>2066.1262999999999</v>
      </c>
      <c r="Z259" s="366">
        <f>INDUSTRY!AC538</f>
        <v>2053.5859999999998</v>
      </c>
      <c r="AA259" s="366">
        <f>INDUSTRY!AG538</f>
        <v>0</v>
      </c>
      <c r="AB259" s="366">
        <f>INDUSTRY!AH538</f>
        <v>0</v>
      </c>
      <c r="AC259" s="366">
        <f>INDUSTRY!AI538</f>
        <v>0</v>
      </c>
      <c r="AD259" s="366">
        <f>INDUSTRY!AJ538</f>
        <v>0</v>
      </c>
      <c r="AE259" s="366">
        <f>INDUSTRY!AK538</f>
        <v>0</v>
      </c>
      <c r="AG259" s="358">
        <f>INDUSTRY!AG538</f>
        <v>0</v>
      </c>
      <c r="AH259" s="358">
        <f>INDUSTRY!AH538</f>
        <v>0</v>
      </c>
    </row>
    <row r="260" spans="1:34" ht="12.75" hidden="1" customHeight="1" x14ac:dyDescent="0.2">
      <c r="A260" s="358"/>
      <c r="B260" s="358"/>
      <c r="D260" s="358"/>
      <c r="E260" s="366"/>
      <c r="F260" s="366"/>
      <c r="G260" s="366"/>
      <c r="H260" s="366"/>
      <c r="I260" s="366"/>
      <c r="J260" s="366"/>
      <c r="K260" s="366"/>
      <c r="L260" s="366"/>
      <c r="M260" s="366"/>
      <c r="N260" s="366"/>
      <c r="O260" s="366"/>
      <c r="P260" s="366"/>
      <c r="Q260" s="366"/>
      <c r="R260" s="366"/>
      <c r="S260" s="366"/>
      <c r="T260" s="366"/>
      <c r="U260" s="366"/>
      <c r="V260" s="366"/>
      <c r="W260" s="366"/>
      <c r="X260" s="366"/>
      <c r="Y260" s="366"/>
      <c r="Z260" s="366"/>
      <c r="AA260" s="366"/>
      <c r="AB260" s="366"/>
      <c r="AC260" s="366"/>
      <c r="AD260" s="366"/>
      <c r="AE260" s="366"/>
      <c r="AG260" s="358"/>
      <c r="AH260" s="358"/>
    </row>
    <row r="261" spans="1:34" ht="12.75" hidden="1" customHeight="1" x14ac:dyDescent="0.2">
      <c r="A261" s="358"/>
      <c r="B261" s="358" t="s">
        <v>448</v>
      </c>
      <c r="D261" s="358"/>
      <c r="E261" s="366"/>
      <c r="F261" s="366"/>
      <c r="G261" s="366"/>
      <c r="H261" s="366"/>
      <c r="I261" s="366"/>
      <c r="J261" s="366"/>
      <c r="K261" s="366"/>
      <c r="L261" s="366"/>
      <c r="M261" s="366"/>
      <c r="N261" s="366"/>
      <c r="O261" s="366"/>
      <c r="P261" s="366"/>
      <c r="Q261" s="366"/>
      <c r="R261" s="366"/>
      <c r="S261" s="366"/>
      <c r="T261" s="366"/>
      <c r="U261" s="366"/>
      <c r="V261" s="366"/>
      <c r="W261" s="366"/>
      <c r="X261" s="366"/>
      <c r="Y261" s="366"/>
      <c r="Z261" s="366"/>
      <c r="AA261" s="366"/>
      <c r="AB261" s="366"/>
      <c r="AC261" s="366"/>
      <c r="AD261" s="366"/>
      <c r="AE261" s="366"/>
      <c r="AG261" s="358"/>
      <c r="AH261" s="358"/>
    </row>
    <row r="262" spans="1:34" ht="12.75" hidden="1" customHeight="1" x14ac:dyDescent="0.2">
      <c r="A262" s="358"/>
      <c r="B262" s="358" t="str">
        <f>B4</f>
        <v>17: Manufacture of paper and paper products</v>
      </c>
      <c r="D262" s="358"/>
      <c r="E262" s="366">
        <f>SUM(E5:E10,E13:E18)</f>
        <v>92.158999999999992</v>
      </c>
      <c r="F262" s="366">
        <f t="shared" ref="F262:V262" si="232">SUM(F5:F10,F13:F18)</f>
        <v>95.545999999999992</v>
      </c>
      <c r="G262" s="366">
        <f t="shared" si="232"/>
        <v>93.081999999999979</v>
      </c>
      <c r="H262" s="366">
        <f t="shared" si="232"/>
        <v>91.010999999999981</v>
      </c>
      <c r="I262" s="366">
        <f t="shared" si="232"/>
        <v>92.554999999999978</v>
      </c>
      <c r="J262" s="366">
        <f t="shared" si="232"/>
        <v>96.547799999999995</v>
      </c>
      <c r="K262" s="366">
        <f t="shared" si="232"/>
        <v>97.430799999999991</v>
      </c>
      <c r="L262" s="366">
        <f t="shared" si="232"/>
        <v>100.04580000000001</v>
      </c>
      <c r="M262" s="366">
        <f t="shared" si="232"/>
        <v>96.919800000000009</v>
      </c>
      <c r="N262" s="366">
        <f t="shared" si="232"/>
        <v>98.435799999999986</v>
      </c>
      <c r="O262" s="366">
        <f t="shared" si="232"/>
        <v>104.1841</v>
      </c>
      <c r="P262" s="366">
        <f t="shared" si="232"/>
        <v>101.9302</v>
      </c>
      <c r="Q262" s="366">
        <f t="shared" si="232"/>
        <v>102.58219999999999</v>
      </c>
      <c r="R262" s="366">
        <f t="shared" si="232"/>
        <v>102.3796</v>
      </c>
      <c r="S262" s="366">
        <f t="shared" si="232"/>
        <v>104.36299999999999</v>
      </c>
      <c r="T262" s="366">
        <f t="shared" si="232"/>
        <v>105.72269999999999</v>
      </c>
      <c r="U262" s="366">
        <f t="shared" si="232"/>
        <v>106.6083</v>
      </c>
      <c r="V262" s="366">
        <f t="shared" si="232"/>
        <v>107.17070000000001</v>
      </c>
      <c r="W262" s="366">
        <f t="shared" ref="W262:AB262" si="233">SUM(W5:W10,W13:W18)</f>
        <v>105.32220000000001</v>
      </c>
      <c r="X262" s="366">
        <f t="shared" si="233"/>
        <v>91.16</v>
      </c>
      <c r="Y262" s="366">
        <f t="shared" si="233"/>
        <v>95.188400000000001</v>
      </c>
      <c r="Z262" s="366">
        <f t="shared" si="233"/>
        <v>92.750900000000001</v>
      </c>
      <c r="AA262" s="366">
        <f t="shared" si="233"/>
        <v>90.91970000000002</v>
      </c>
      <c r="AB262" s="366">
        <f t="shared" si="233"/>
        <v>91.851600000000005</v>
      </c>
      <c r="AC262" s="366">
        <f>SUM(AC5:AC10,AC13:AC18)</f>
        <v>92.882199999999997</v>
      </c>
      <c r="AD262" s="366">
        <f>SUM(AD5:AD10,AD13:AD18)</f>
        <v>91.288200000000018</v>
      </c>
      <c r="AE262" s="366">
        <f>SUM(AE5:AE10,AE13:AE18)</f>
        <v>91.135200000000012</v>
      </c>
      <c r="AG262" s="358"/>
      <c r="AH262" s="358"/>
    </row>
    <row r="263" spans="1:34" ht="12.75" hidden="1" customHeight="1" x14ac:dyDescent="0.2">
      <c r="A263" s="358"/>
      <c r="B263" s="358" t="str">
        <f>B21</f>
        <v>20 - 21: Manufacture of chemicals and chemical products &amp; basic pharmaceutical products and pharmaceutical preparations</v>
      </c>
      <c r="D263" s="358"/>
      <c r="E263" s="369">
        <f>SUM(E22:E27)</f>
        <v>16.602600000000002</v>
      </c>
      <c r="F263" s="369">
        <f t="shared" ref="F263:V263" si="234">SUM(F22:F27)</f>
        <v>17.184600000000003</v>
      </c>
      <c r="G263" s="369">
        <f t="shared" si="234"/>
        <v>17.1477</v>
      </c>
      <c r="H263" s="369">
        <f t="shared" si="234"/>
        <v>16.341999999999999</v>
      </c>
      <c r="I263" s="369">
        <f t="shared" si="234"/>
        <v>16.9191</v>
      </c>
      <c r="J263" s="369">
        <f t="shared" si="234"/>
        <v>18.7226</v>
      </c>
      <c r="K263" s="369">
        <f t="shared" si="234"/>
        <v>19.175699999999999</v>
      </c>
      <c r="L263" s="369">
        <f t="shared" si="234"/>
        <v>30.657599999999999</v>
      </c>
      <c r="M263" s="369">
        <f t="shared" si="234"/>
        <v>28.9846</v>
      </c>
      <c r="N263" s="369">
        <f t="shared" si="234"/>
        <v>30.864399999999996</v>
      </c>
      <c r="O263" s="369">
        <f t="shared" si="234"/>
        <v>30.891500000000001</v>
      </c>
      <c r="P263" s="369">
        <f t="shared" si="234"/>
        <v>30.0534</v>
      </c>
      <c r="Q263" s="369">
        <f t="shared" si="234"/>
        <v>29.933599999999998</v>
      </c>
      <c r="R263" s="369">
        <f t="shared" si="234"/>
        <v>31.047300000000003</v>
      </c>
      <c r="S263" s="369">
        <f t="shared" si="234"/>
        <v>31.997</v>
      </c>
      <c r="T263" s="369">
        <f t="shared" si="234"/>
        <v>32.785200000000003</v>
      </c>
      <c r="U263" s="369">
        <f t="shared" si="234"/>
        <v>32.628599999999999</v>
      </c>
      <c r="V263" s="369">
        <f t="shared" si="234"/>
        <v>33.773499999999999</v>
      </c>
      <c r="W263" s="369">
        <f t="shared" ref="W263:AB263" si="235">SUM(W22:W27)</f>
        <v>30.8369</v>
      </c>
      <c r="X263" s="369">
        <f t="shared" si="235"/>
        <v>29.591000000000001</v>
      </c>
      <c r="Y263" s="369">
        <f t="shared" si="235"/>
        <v>31.467100000000002</v>
      </c>
      <c r="Z263" s="369">
        <f t="shared" si="235"/>
        <v>29.925899999999999</v>
      </c>
      <c r="AA263" s="369">
        <f t="shared" si="235"/>
        <v>28.489599999999999</v>
      </c>
      <c r="AB263" s="369">
        <f t="shared" si="235"/>
        <v>30.988000000000003</v>
      </c>
      <c r="AC263" s="369">
        <f>SUM(AC22:AC27)</f>
        <v>29.844999999999999</v>
      </c>
      <c r="AD263" s="369">
        <f>SUM(AD22:AD27)</f>
        <v>30.799999999999997</v>
      </c>
      <c r="AE263" s="369">
        <f>SUM(AE22:AE27)</f>
        <v>29.877719000000003</v>
      </c>
      <c r="AG263" s="358"/>
      <c r="AH263" s="358"/>
    </row>
    <row r="264" spans="1:34" ht="12.75" hidden="1" customHeight="1" x14ac:dyDescent="0.2">
      <c r="A264" s="358"/>
      <c r="B264" s="358" t="str">
        <f>B30</f>
        <v>23: Manufacture of other non-metallic mineral products</v>
      </c>
      <c r="D264" s="358"/>
      <c r="E264" s="369">
        <f>SUM(E32:E33)</f>
        <v>162.25799999999998</v>
      </c>
      <c r="F264" s="369">
        <f t="shared" ref="F264:X264" si="236">SUM(F32:F33)</f>
        <v>172.51400000000001</v>
      </c>
      <c r="G264" s="369">
        <f t="shared" si="236"/>
        <v>183.21100000000001</v>
      </c>
      <c r="H264" s="369">
        <f t="shared" si="236"/>
        <v>182.191</v>
      </c>
      <c r="I264" s="369">
        <f t="shared" si="236"/>
        <v>187.12899999999999</v>
      </c>
      <c r="J264" s="369">
        <f t="shared" si="236"/>
        <v>185.50200000000001</v>
      </c>
      <c r="K264" s="369">
        <f t="shared" si="236"/>
        <v>191.16500000000002</v>
      </c>
      <c r="L264" s="369">
        <f t="shared" si="236"/>
        <v>184.27300000000002</v>
      </c>
      <c r="M264" s="369">
        <f t="shared" si="236"/>
        <v>159.54900000000001</v>
      </c>
      <c r="N264" s="369">
        <f t="shared" si="236"/>
        <v>155.95699999999999</v>
      </c>
      <c r="O264" s="369">
        <f t="shared" si="236"/>
        <v>158.91199999999998</v>
      </c>
      <c r="P264" s="369">
        <f t="shared" si="236"/>
        <v>151.233</v>
      </c>
      <c r="Q264" s="369">
        <f t="shared" si="236"/>
        <v>145.31299999999999</v>
      </c>
      <c r="R264" s="369">
        <f t="shared" si="236"/>
        <v>140.709</v>
      </c>
      <c r="S264" s="369">
        <f t="shared" si="236"/>
        <v>137.857</v>
      </c>
      <c r="T264" s="369">
        <f t="shared" si="236"/>
        <v>140.339</v>
      </c>
      <c r="U264" s="369">
        <f t="shared" si="236"/>
        <v>140.02000000000001</v>
      </c>
      <c r="V264" s="369">
        <f t="shared" si="236"/>
        <v>131.93799999999999</v>
      </c>
      <c r="W264" s="369">
        <f t="shared" si="236"/>
        <v>124.755</v>
      </c>
      <c r="X264" s="369">
        <f t="shared" si="236"/>
        <v>109.67400000000001</v>
      </c>
      <c r="Y264" s="369">
        <f t="shared" ref="Y264:AD264" si="237">SUM(Y32:Y33)</f>
        <v>104.34099999999999</v>
      </c>
      <c r="Z264" s="369">
        <f t="shared" si="237"/>
        <v>104.08799999999999</v>
      </c>
      <c r="AA264" s="369">
        <f t="shared" si="237"/>
        <v>109.145</v>
      </c>
      <c r="AB264" s="369">
        <f t="shared" si="237"/>
        <v>113.19</v>
      </c>
      <c r="AC264" s="369">
        <f t="shared" si="237"/>
        <v>113.99799999999999</v>
      </c>
      <c r="AD264" s="369">
        <f t="shared" si="237"/>
        <v>109.85900000000001</v>
      </c>
      <c r="AE264" s="369">
        <f>SUM(AE32:AE33)</f>
        <v>106.14099999999999</v>
      </c>
      <c r="AG264" s="358"/>
      <c r="AH264" s="358"/>
    </row>
    <row r="265" spans="1:34" ht="12.75" hidden="1" customHeight="1" x14ac:dyDescent="0.2">
      <c r="A265" s="358"/>
      <c r="B265" s="358" t="str">
        <f>B36</f>
        <v>24: Manufacture of basic metals</v>
      </c>
      <c r="D265" s="358"/>
      <c r="E265" s="366">
        <f>SUM(E37:E40,E43:E47)</f>
        <v>221.19219999999999</v>
      </c>
      <c r="F265" s="366">
        <f t="shared" ref="F265:V265" si="238">SUM(F37:F40,F43:F47)</f>
        <v>219.76839999999999</v>
      </c>
      <c r="G265" s="366">
        <f t="shared" si="238"/>
        <v>196.59890000000001</v>
      </c>
      <c r="H265" s="366">
        <f t="shared" si="238"/>
        <v>199.59130000000002</v>
      </c>
      <c r="I265" s="366">
        <f t="shared" si="238"/>
        <v>196.93199999999999</v>
      </c>
      <c r="J265" s="366">
        <f t="shared" si="238"/>
        <v>203.661</v>
      </c>
      <c r="K265" s="366">
        <f t="shared" si="238"/>
        <v>197.95599999999999</v>
      </c>
      <c r="L265" s="366">
        <f t="shared" si="238"/>
        <v>209.47369999999998</v>
      </c>
      <c r="M265" s="366">
        <f t="shared" si="238"/>
        <v>187.47130000000001</v>
      </c>
      <c r="N265" s="366">
        <f t="shared" si="238"/>
        <v>188.72990000000001</v>
      </c>
      <c r="O265" s="366">
        <f t="shared" si="238"/>
        <v>213.26349999999999</v>
      </c>
      <c r="P265" s="366">
        <f t="shared" si="238"/>
        <v>206.06959999999998</v>
      </c>
      <c r="Q265" s="366">
        <f t="shared" si="238"/>
        <v>215.82940000000002</v>
      </c>
      <c r="R265" s="366">
        <f t="shared" si="238"/>
        <v>221.39149999999998</v>
      </c>
      <c r="S265" s="366">
        <f t="shared" si="238"/>
        <v>225.82240000000002</v>
      </c>
      <c r="T265" s="366">
        <f t="shared" si="238"/>
        <v>225.29849999999999</v>
      </c>
      <c r="U265" s="366">
        <f t="shared" si="238"/>
        <v>232.78870000000001</v>
      </c>
      <c r="V265" s="366">
        <f t="shared" si="238"/>
        <v>240.71260000000001</v>
      </c>
      <c r="W265" s="366">
        <f t="shared" ref="W265:AB265" si="239">SUM(W37:W40,W43:W47)</f>
        <v>237.80459999999999</v>
      </c>
      <c r="X265" s="366">
        <f t="shared" si="239"/>
        <v>175.2681</v>
      </c>
      <c r="Y265" s="366">
        <f t="shared" si="239"/>
        <v>219.51970000000003</v>
      </c>
      <c r="Z265" s="366">
        <f t="shared" si="239"/>
        <v>215.53960000000004</v>
      </c>
      <c r="AA265" s="366">
        <f t="shared" si="239"/>
        <v>214.7655</v>
      </c>
      <c r="AB265" s="366">
        <f t="shared" si="239"/>
        <v>221.46789999999999</v>
      </c>
      <c r="AC265" s="366">
        <f>SUM(AC37:AC40,AC43:AC47)</f>
        <v>221.53549999999998</v>
      </c>
      <c r="AD265" s="366">
        <f>SUM(AD37:AD40,AD43:AD47)</f>
        <v>210.268</v>
      </c>
      <c r="AE265" s="366">
        <f>SUM(AE37:AE40,AE43:AE47)</f>
        <v>209.548</v>
      </c>
      <c r="AG265" s="358"/>
      <c r="AH265" s="358"/>
    </row>
    <row r="266" spans="1:34" ht="12.75" hidden="1" customHeight="1" x14ac:dyDescent="0.2">
      <c r="A266" s="358"/>
      <c r="B266" s="358"/>
      <c r="D266" s="358"/>
      <c r="E266" s="366"/>
      <c r="F266" s="366"/>
      <c r="G266" s="366"/>
      <c r="H266" s="366"/>
      <c r="I266" s="366"/>
      <c r="J266" s="366"/>
      <c r="K266" s="366"/>
      <c r="L266" s="366"/>
      <c r="M266" s="366"/>
      <c r="N266" s="366"/>
      <c r="O266" s="366"/>
      <c r="P266" s="366"/>
      <c r="Q266" s="366"/>
      <c r="R266" s="366"/>
      <c r="S266" s="366"/>
      <c r="T266" s="366"/>
      <c r="U266" s="366"/>
      <c r="V266" s="366"/>
      <c r="W266" s="366"/>
      <c r="X266" s="366"/>
      <c r="Y266" s="366"/>
      <c r="Z266" s="366"/>
      <c r="AA266" s="366"/>
      <c r="AB266" s="366"/>
      <c r="AC266" s="366"/>
      <c r="AD266" s="366"/>
      <c r="AE266" s="366"/>
      <c r="AG266" s="358"/>
      <c r="AH266" s="358"/>
    </row>
    <row r="267" spans="1:34" ht="12.75" hidden="1" customHeight="1" x14ac:dyDescent="0.2">
      <c r="A267" s="358"/>
      <c r="B267" s="358" t="s">
        <v>1110</v>
      </c>
      <c r="D267" s="358"/>
      <c r="E267" s="366"/>
      <c r="F267" s="366"/>
      <c r="G267" s="366"/>
      <c r="H267" s="366"/>
      <c r="I267" s="366"/>
      <c r="J267" s="366"/>
      <c r="K267" s="366"/>
      <c r="L267" s="366"/>
      <c r="M267" s="366"/>
      <c r="N267" s="366"/>
      <c r="O267" s="366"/>
      <c r="P267" s="366"/>
      <c r="Q267" s="366"/>
      <c r="R267" s="366"/>
      <c r="S267" s="366"/>
      <c r="T267" s="366"/>
      <c r="U267" s="366"/>
      <c r="V267" s="366"/>
      <c r="W267" s="366"/>
      <c r="X267" s="366"/>
      <c r="Y267" s="366"/>
      <c r="Z267" s="366"/>
      <c r="AA267" s="366"/>
      <c r="AB267" s="366"/>
      <c r="AC267" s="366"/>
      <c r="AD267" s="366"/>
      <c r="AE267" s="366"/>
      <c r="AG267" s="358"/>
      <c r="AH267" s="358"/>
    </row>
    <row r="268" spans="1:34" ht="12.75" hidden="1" customHeight="1" x14ac:dyDescent="0.2">
      <c r="A268" s="358"/>
      <c r="B268" s="358" t="str">
        <f>B262</f>
        <v>17: Manufacture of paper and paper products</v>
      </c>
      <c r="D268" s="358" t="b">
        <f>AND(E268:X268)</f>
        <v>0</v>
      </c>
      <c r="E268" s="366" t="b">
        <f t="shared" ref="E268:K268" si="240">IF(E262=0,E255=0,AND(E262&gt;0,E255&gt;0))</f>
        <v>0</v>
      </c>
      <c r="F268" s="366" t="b">
        <f t="shared" si="240"/>
        <v>0</v>
      </c>
      <c r="G268" s="366" t="b">
        <f t="shared" si="240"/>
        <v>0</v>
      </c>
      <c r="H268" s="366" t="b">
        <f t="shared" si="240"/>
        <v>0</v>
      </c>
      <c r="I268" s="366" t="b">
        <f t="shared" si="240"/>
        <v>0</v>
      </c>
      <c r="J268" s="366" t="b">
        <f t="shared" si="240"/>
        <v>0</v>
      </c>
      <c r="K268" s="366" t="b">
        <f t="shared" si="240"/>
        <v>0</v>
      </c>
      <c r="L268" s="366" t="b">
        <f>IF(L262=0,L255=0,AND(L262&gt;0,L255&gt;0))</f>
        <v>0</v>
      </c>
      <c r="M268" s="366" t="b">
        <f t="shared" ref="M268:V268" si="241">IF(M262=0,M255=0,AND(M262&gt;0,M255&gt;0))</f>
        <v>0</v>
      </c>
      <c r="N268" s="366" t="b">
        <f t="shared" si="241"/>
        <v>0</v>
      </c>
      <c r="O268" s="366" t="b">
        <f t="shared" si="241"/>
        <v>0</v>
      </c>
      <c r="P268" s="366" t="b">
        <f t="shared" si="241"/>
        <v>0</v>
      </c>
      <c r="Q268" s="366" t="b">
        <f t="shared" si="241"/>
        <v>0</v>
      </c>
      <c r="R268" s="366" t="b">
        <f t="shared" si="241"/>
        <v>0</v>
      </c>
      <c r="S268" s="366" t="b">
        <f t="shared" si="241"/>
        <v>0</v>
      </c>
      <c r="T268" s="366" t="b">
        <f t="shared" si="241"/>
        <v>0</v>
      </c>
      <c r="U268" s="366" t="b">
        <f t="shared" si="241"/>
        <v>0</v>
      </c>
      <c r="V268" s="366" t="b">
        <f t="shared" si="241"/>
        <v>0</v>
      </c>
      <c r="W268" s="366" t="b">
        <f t="shared" ref="W268:Y271" si="242">IF(W262=0,W255=0,AND(W262&gt;0,W255&gt;0))</f>
        <v>0</v>
      </c>
      <c r="X268" s="366" t="b">
        <f t="shared" si="242"/>
        <v>0</v>
      </c>
      <c r="Y268" s="366" t="b">
        <f t="shared" si="242"/>
        <v>0</v>
      </c>
      <c r="Z268" s="366" t="b">
        <f t="shared" ref="Z268:AA271" si="243">IF(Z262=0,Z255=0,AND(Z262&gt;0,Z255&gt;0))</f>
        <v>0</v>
      </c>
      <c r="AA268" s="366" t="b">
        <f t="shared" si="243"/>
        <v>0</v>
      </c>
      <c r="AB268" s="366" t="b">
        <f t="shared" ref="AB268:AD271" si="244">IF(AB262=0,AB255=0,AND(AB262&gt;0,AB255&gt;0))</f>
        <v>0</v>
      </c>
      <c r="AC268" s="366" t="b">
        <f t="shared" si="244"/>
        <v>0</v>
      </c>
      <c r="AD268" s="366" t="b">
        <f t="shared" si="244"/>
        <v>0</v>
      </c>
      <c r="AE268" s="366" t="b">
        <f>IF(AE262=0,AE255=0,AND(AE262&gt;0,AE255&gt;0))</f>
        <v>0</v>
      </c>
      <c r="AG268" s="358"/>
      <c r="AH268" s="358"/>
    </row>
    <row r="269" spans="1:34" ht="12.75" hidden="1" customHeight="1" x14ac:dyDescent="0.2">
      <c r="A269" s="358"/>
      <c r="B269" s="358" t="str">
        <f>B263</f>
        <v>20 - 21: Manufacture of chemicals and chemical products &amp; basic pharmaceutical products and pharmaceutical preparations</v>
      </c>
      <c r="D269" s="358" t="b">
        <f>AND(E269:X269)</f>
        <v>1</v>
      </c>
      <c r="E269" s="366" t="b">
        <f t="shared" ref="E269:K269" si="245">IF(E263=0,E256=0,AND(E263&gt;0,E256&gt;0))</f>
        <v>1</v>
      </c>
      <c r="F269" s="366" t="b">
        <f t="shared" si="245"/>
        <v>1</v>
      </c>
      <c r="G269" s="366" t="b">
        <f t="shared" si="245"/>
        <v>1</v>
      </c>
      <c r="H269" s="366" t="b">
        <f t="shared" si="245"/>
        <v>1</v>
      </c>
      <c r="I269" s="366" t="b">
        <f t="shared" si="245"/>
        <v>1</v>
      </c>
      <c r="J269" s="366" t="b">
        <f t="shared" si="245"/>
        <v>1</v>
      </c>
      <c r="K269" s="366" t="b">
        <f t="shared" si="245"/>
        <v>1</v>
      </c>
      <c r="L269" s="366" t="b">
        <f t="shared" ref="L269:V271" si="246">IF(L263=0,L256=0,AND(L263&gt;0,L256&gt;0))</f>
        <v>1</v>
      </c>
      <c r="M269" s="366" t="b">
        <f t="shared" si="246"/>
        <v>1</v>
      </c>
      <c r="N269" s="366" t="b">
        <f t="shared" si="246"/>
        <v>1</v>
      </c>
      <c r="O269" s="366" t="b">
        <f t="shared" si="246"/>
        <v>1</v>
      </c>
      <c r="P269" s="366" t="b">
        <f t="shared" si="246"/>
        <v>1</v>
      </c>
      <c r="Q269" s="366" t="b">
        <f t="shared" si="246"/>
        <v>1</v>
      </c>
      <c r="R269" s="366" t="b">
        <f t="shared" si="246"/>
        <v>1</v>
      </c>
      <c r="S269" s="366" t="b">
        <f t="shared" si="246"/>
        <v>1</v>
      </c>
      <c r="T269" s="366" t="b">
        <f t="shared" si="246"/>
        <v>1</v>
      </c>
      <c r="U269" s="366" t="b">
        <f t="shared" si="246"/>
        <v>1</v>
      </c>
      <c r="V269" s="366" t="b">
        <f t="shared" si="246"/>
        <v>1</v>
      </c>
      <c r="W269" s="366" t="b">
        <f t="shared" si="242"/>
        <v>1</v>
      </c>
      <c r="X269" s="366" t="b">
        <f t="shared" si="242"/>
        <v>1</v>
      </c>
      <c r="Y269" s="366" t="b">
        <f t="shared" si="242"/>
        <v>1</v>
      </c>
      <c r="Z269" s="366" t="b">
        <f t="shared" si="243"/>
        <v>1</v>
      </c>
      <c r="AA269" s="366" t="b">
        <f t="shared" si="243"/>
        <v>0</v>
      </c>
      <c r="AB269" s="366" t="b">
        <f t="shared" si="244"/>
        <v>0</v>
      </c>
      <c r="AC269" s="366" t="b">
        <f t="shared" si="244"/>
        <v>0</v>
      </c>
      <c r="AD269" s="366" t="b">
        <f t="shared" si="244"/>
        <v>0</v>
      </c>
      <c r="AE269" s="366" t="b">
        <f>IF(AE263=0,AE256=0,AND(AE263&gt;0,AE256&gt;0))</f>
        <v>0</v>
      </c>
      <c r="AG269" s="358"/>
      <c r="AH269" s="358"/>
    </row>
    <row r="270" spans="1:34" ht="12.75" hidden="1" customHeight="1" x14ac:dyDescent="0.2">
      <c r="A270" s="358"/>
      <c r="B270" s="358" t="str">
        <f>B264</f>
        <v>23: Manufacture of other non-metallic mineral products</v>
      </c>
      <c r="D270" s="358" t="b">
        <f>AND(E270:X270)</f>
        <v>1</v>
      </c>
      <c r="E270" s="366" t="b">
        <f t="shared" ref="E270:K270" si="247">IF(E264=0,E257=0,AND(E264&gt;0,E257&gt;0))</f>
        <v>1</v>
      </c>
      <c r="F270" s="366" t="b">
        <f t="shared" si="247"/>
        <v>1</v>
      </c>
      <c r="G270" s="366" t="b">
        <f t="shared" si="247"/>
        <v>1</v>
      </c>
      <c r="H270" s="366" t="b">
        <f t="shared" si="247"/>
        <v>1</v>
      </c>
      <c r="I270" s="366" t="b">
        <f t="shared" si="247"/>
        <v>1</v>
      </c>
      <c r="J270" s="366" t="b">
        <f t="shared" si="247"/>
        <v>1</v>
      </c>
      <c r="K270" s="366" t="b">
        <f t="shared" si="247"/>
        <v>1</v>
      </c>
      <c r="L270" s="366" t="b">
        <f t="shared" si="246"/>
        <v>1</v>
      </c>
      <c r="M270" s="366" t="b">
        <f t="shared" si="246"/>
        <v>1</v>
      </c>
      <c r="N270" s="366" t="b">
        <f t="shared" si="246"/>
        <v>1</v>
      </c>
      <c r="O270" s="366" t="b">
        <f t="shared" si="246"/>
        <v>1</v>
      </c>
      <c r="P270" s="366" t="b">
        <f t="shared" si="246"/>
        <v>1</v>
      </c>
      <c r="Q270" s="366" t="b">
        <f t="shared" si="246"/>
        <v>1</v>
      </c>
      <c r="R270" s="366" t="b">
        <f t="shared" si="246"/>
        <v>1</v>
      </c>
      <c r="S270" s="366" t="b">
        <f t="shared" si="246"/>
        <v>1</v>
      </c>
      <c r="T270" s="366" t="b">
        <f t="shared" si="246"/>
        <v>1</v>
      </c>
      <c r="U270" s="366" t="b">
        <f t="shared" si="246"/>
        <v>1</v>
      </c>
      <c r="V270" s="366" t="b">
        <f t="shared" si="246"/>
        <v>1</v>
      </c>
      <c r="W270" s="366" t="b">
        <f t="shared" si="242"/>
        <v>1</v>
      </c>
      <c r="X270" s="366" t="b">
        <f t="shared" si="242"/>
        <v>1</v>
      </c>
      <c r="Y270" s="366" t="b">
        <f t="shared" si="242"/>
        <v>1</v>
      </c>
      <c r="Z270" s="366" t="b">
        <f t="shared" si="243"/>
        <v>1</v>
      </c>
      <c r="AA270" s="366" t="b">
        <f t="shared" si="243"/>
        <v>0</v>
      </c>
      <c r="AB270" s="366" t="b">
        <f t="shared" si="244"/>
        <v>0</v>
      </c>
      <c r="AC270" s="366" t="b">
        <f t="shared" si="244"/>
        <v>0</v>
      </c>
      <c r="AD270" s="366" t="b">
        <f t="shared" si="244"/>
        <v>0</v>
      </c>
      <c r="AE270" s="366" t="b">
        <f>IF(AE264=0,AE257=0,AND(AE264&gt;0,AE257&gt;0))</f>
        <v>0</v>
      </c>
      <c r="AG270" s="358"/>
      <c r="AH270" s="358"/>
    </row>
    <row r="271" spans="1:34" ht="12.75" hidden="1" customHeight="1" x14ac:dyDescent="0.2">
      <c r="A271" s="358"/>
      <c r="B271" s="358" t="str">
        <f>B265</f>
        <v>24: Manufacture of basic metals</v>
      </c>
      <c r="D271" s="358" t="b">
        <f>AND(E271:X271)</f>
        <v>1</v>
      </c>
      <c r="E271" s="366" t="b">
        <f t="shared" ref="E271:K271" si="248">IF(E265=0,E258=0,AND(E265&gt;0,E258&gt;0))</f>
        <v>1</v>
      </c>
      <c r="F271" s="366" t="b">
        <f t="shared" si="248"/>
        <v>1</v>
      </c>
      <c r="G271" s="366" t="b">
        <f t="shared" si="248"/>
        <v>1</v>
      </c>
      <c r="H271" s="366" t="b">
        <f t="shared" si="248"/>
        <v>1</v>
      </c>
      <c r="I271" s="366" t="b">
        <f t="shared" si="248"/>
        <v>1</v>
      </c>
      <c r="J271" s="366" t="b">
        <f t="shared" si="248"/>
        <v>1</v>
      </c>
      <c r="K271" s="366" t="b">
        <f t="shared" si="248"/>
        <v>1</v>
      </c>
      <c r="L271" s="366" t="b">
        <f t="shared" si="246"/>
        <v>1</v>
      </c>
      <c r="M271" s="366" t="b">
        <f t="shared" si="246"/>
        <v>1</v>
      </c>
      <c r="N271" s="366" t="b">
        <f t="shared" si="246"/>
        <v>1</v>
      </c>
      <c r="O271" s="366" t="b">
        <f t="shared" si="246"/>
        <v>1</v>
      </c>
      <c r="P271" s="366" t="b">
        <f t="shared" si="246"/>
        <v>1</v>
      </c>
      <c r="Q271" s="366" t="b">
        <f t="shared" si="246"/>
        <v>1</v>
      </c>
      <c r="R271" s="366" t="b">
        <f t="shared" si="246"/>
        <v>1</v>
      </c>
      <c r="S271" s="366" t="b">
        <f t="shared" si="246"/>
        <v>1</v>
      </c>
      <c r="T271" s="366" t="b">
        <f t="shared" si="246"/>
        <v>1</v>
      </c>
      <c r="U271" s="366" t="b">
        <f t="shared" si="246"/>
        <v>1</v>
      </c>
      <c r="V271" s="366" t="b">
        <f t="shared" si="246"/>
        <v>1</v>
      </c>
      <c r="W271" s="366" t="b">
        <f t="shared" si="242"/>
        <v>1</v>
      </c>
      <c r="X271" s="366" t="b">
        <f t="shared" si="242"/>
        <v>1</v>
      </c>
      <c r="Y271" s="366" t="b">
        <f t="shared" si="242"/>
        <v>1</v>
      </c>
      <c r="Z271" s="366" t="b">
        <f t="shared" si="243"/>
        <v>1</v>
      </c>
      <c r="AA271" s="366" t="b">
        <f t="shared" si="243"/>
        <v>0</v>
      </c>
      <c r="AB271" s="366" t="b">
        <f t="shared" si="244"/>
        <v>0</v>
      </c>
      <c r="AC271" s="366" t="b">
        <f t="shared" si="244"/>
        <v>0</v>
      </c>
      <c r="AD271" s="366" t="b">
        <f t="shared" si="244"/>
        <v>0</v>
      </c>
      <c r="AE271" s="366" t="b">
        <f>IF(AE265=0,AE258=0,AND(AE265&gt;0,AE258&gt;0))</f>
        <v>0</v>
      </c>
      <c r="AG271" s="358"/>
      <c r="AH271" s="358"/>
    </row>
    <row r="272" spans="1:34" ht="12.75" hidden="1" customHeight="1" x14ac:dyDescent="0.2">
      <c r="A272" s="358"/>
      <c r="B272" s="358" t="s">
        <v>447</v>
      </c>
      <c r="D272" s="358" t="b">
        <f>AND(D268:D271)</f>
        <v>0</v>
      </c>
      <c r="E272" s="366"/>
      <c r="F272" s="366"/>
      <c r="G272" s="366"/>
      <c r="H272" s="366"/>
      <c r="I272" s="366"/>
      <c r="J272" s="366"/>
      <c r="K272" s="366"/>
      <c r="L272" s="366"/>
      <c r="M272" s="366"/>
      <c r="N272" s="366"/>
      <c r="O272" s="366"/>
      <c r="P272" s="366"/>
      <c r="Q272" s="366"/>
      <c r="R272" s="366"/>
      <c r="S272" s="366"/>
      <c r="T272" s="366"/>
      <c r="U272" s="366"/>
      <c r="V272" s="366"/>
      <c r="W272" s="366"/>
      <c r="X272" s="366"/>
      <c r="Y272" s="366"/>
      <c r="Z272" s="366"/>
      <c r="AA272" s="366"/>
      <c r="AB272" s="366"/>
      <c r="AC272" s="366"/>
      <c r="AD272" s="366"/>
      <c r="AE272" s="366"/>
      <c r="AG272" s="358"/>
      <c r="AH272" s="358"/>
    </row>
    <row r="273" spans="1:2" ht="12.75" hidden="1" customHeight="1" x14ac:dyDescent="0.2"/>
    <row r="274" spans="1:2" ht="12.75" hidden="1" customHeight="1" x14ac:dyDescent="0.2"/>
    <row r="275" spans="1:2" ht="12.75" hidden="1" customHeight="1" x14ac:dyDescent="0.2">
      <c r="A275" s="6" t="s">
        <v>477</v>
      </c>
      <c r="B275" s="82"/>
    </row>
  </sheetData>
  <sheetProtection algorithmName="SHA-512" hashValue="5aqo74vkxRcZcaVrdCcaNgRGtMeeFlARtRWZWwz0ElLIIgF38x1Cfj20xlKwlqFoAI7urwT2/5ROaKnmxWnYug==" saltValue="mx5GuyPi5qNmBAZkZFUkeA==" spinCount="100000" sheet="1" objects="1" scenarios="1"/>
  <phoneticPr fontId="0" type="noConversion"/>
  <conditionalFormatting sqref="E3:AD3">
    <cfRule type="cellIs" dxfId="11550" priority="591" stopIfTrue="1" operator="notEqual">
      <formula>CF3</formula>
    </cfRule>
    <cfRule type="cellIs" dxfId="11549" priority="647" stopIfTrue="1" operator="notEqual">
      <formula>CF3</formula>
    </cfRule>
    <cfRule type="cellIs" dxfId="11548" priority="703" stopIfTrue="1" operator="notEqual">
      <formula>CF3</formula>
    </cfRule>
    <cfRule type="cellIs" dxfId="11547" priority="759" stopIfTrue="1" operator="notEqual">
      <formula>CF3</formula>
    </cfRule>
    <cfRule type="cellIs" dxfId="11546" priority="815" stopIfTrue="1" operator="notEqual">
      <formula>CF3</formula>
    </cfRule>
    <cfRule type="cellIs" dxfId="11545" priority="871" stopIfTrue="1" operator="notEqual">
      <formula>CF3</formula>
    </cfRule>
    <cfRule type="cellIs" dxfId="11544" priority="927" stopIfTrue="1" operator="notEqual">
      <formula>CF3</formula>
    </cfRule>
    <cfRule type="cellIs" dxfId="11543" priority="983" stopIfTrue="1" operator="notEqual">
      <formula>CF3</formula>
    </cfRule>
    <cfRule type="cellIs" dxfId="11542" priority="1039" stopIfTrue="1" operator="notEqual">
      <formula>CF3</formula>
    </cfRule>
    <cfRule type="cellIs" dxfId="11541" priority="1095" stopIfTrue="1" operator="notEqual">
      <formula>CF3</formula>
    </cfRule>
  </conditionalFormatting>
  <conditionalFormatting sqref="E4:AD4">
    <cfRule type="cellIs" dxfId="11540" priority="592" stopIfTrue="1" operator="notEqual">
      <formula>CF4</formula>
    </cfRule>
    <cfRule type="cellIs" dxfId="11539" priority="648" stopIfTrue="1" operator="notEqual">
      <formula>CF4</formula>
    </cfRule>
    <cfRule type="cellIs" dxfId="11538" priority="704" stopIfTrue="1" operator="notEqual">
      <formula>CF4</formula>
    </cfRule>
    <cfRule type="cellIs" dxfId="11537" priority="760" stopIfTrue="1" operator="notEqual">
      <formula>CF4</formula>
    </cfRule>
    <cfRule type="cellIs" dxfId="11536" priority="816" stopIfTrue="1" operator="notEqual">
      <formula>CF4</formula>
    </cfRule>
    <cfRule type="cellIs" dxfId="11535" priority="872" stopIfTrue="1" operator="notEqual">
      <formula>CF4</formula>
    </cfRule>
    <cfRule type="cellIs" dxfId="11534" priority="928" stopIfTrue="1" operator="notEqual">
      <formula>CF4</formula>
    </cfRule>
    <cfRule type="cellIs" dxfId="11533" priority="984" stopIfTrue="1" operator="notEqual">
      <formula>CF4</formula>
    </cfRule>
    <cfRule type="cellIs" dxfId="11532" priority="1040" stopIfTrue="1" operator="notEqual">
      <formula>CF4</formula>
    </cfRule>
    <cfRule type="cellIs" dxfId="11531" priority="1096" stopIfTrue="1" operator="notEqual">
      <formula>CF4</formula>
    </cfRule>
  </conditionalFormatting>
  <conditionalFormatting sqref="E5:AD5">
    <cfRule type="cellIs" dxfId="11530" priority="593" stopIfTrue="1" operator="notEqual">
      <formula>CF5</formula>
    </cfRule>
    <cfRule type="cellIs" dxfId="11529" priority="649" stopIfTrue="1" operator="notEqual">
      <formula>CF5</formula>
    </cfRule>
    <cfRule type="cellIs" dxfId="11528" priority="705" stopIfTrue="1" operator="notEqual">
      <formula>CF5</formula>
    </cfRule>
    <cfRule type="cellIs" dxfId="11527" priority="761" stopIfTrue="1" operator="notEqual">
      <formula>CF5</formula>
    </cfRule>
    <cfRule type="cellIs" dxfId="11526" priority="817" stopIfTrue="1" operator="notEqual">
      <formula>CF5</formula>
    </cfRule>
    <cfRule type="cellIs" dxfId="11525" priority="873" stopIfTrue="1" operator="notEqual">
      <formula>CF5</formula>
    </cfRule>
    <cfRule type="cellIs" dxfId="11524" priority="929" stopIfTrue="1" operator="notEqual">
      <formula>CF5</formula>
    </cfRule>
    <cfRule type="cellIs" dxfId="11523" priority="985" stopIfTrue="1" operator="notEqual">
      <formula>CF5</formula>
    </cfRule>
    <cfRule type="cellIs" dxfId="11522" priority="1041" stopIfTrue="1" operator="notEqual">
      <formula>CF5</formula>
    </cfRule>
    <cfRule type="cellIs" dxfId="11521" priority="1097" stopIfTrue="1" operator="notEqual">
      <formula>CF5</formula>
    </cfRule>
  </conditionalFormatting>
  <conditionalFormatting sqref="E6:AD6">
    <cfRule type="cellIs" dxfId="11520" priority="594" stopIfTrue="1" operator="notEqual">
      <formula>CF6</formula>
    </cfRule>
    <cfRule type="cellIs" dxfId="11519" priority="650" stopIfTrue="1" operator="notEqual">
      <formula>CF6</formula>
    </cfRule>
    <cfRule type="cellIs" dxfId="11518" priority="706" stopIfTrue="1" operator="notEqual">
      <formula>CF6</formula>
    </cfRule>
    <cfRule type="cellIs" dxfId="11517" priority="762" stopIfTrue="1" operator="notEqual">
      <formula>CF6</formula>
    </cfRule>
    <cfRule type="cellIs" dxfId="11516" priority="818" stopIfTrue="1" operator="notEqual">
      <formula>CF6</formula>
    </cfRule>
    <cfRule type="cellIs" dxfId="11515" priority="874" stopIfTrue="1" operator="notEqual">
      <formula>CF6</formula>
    </cfRule>
    <cfRule type="cellIs" dxfId="11514" priority="930" stopIfTrue="1" operator="notEqual">
      <formula>CF6</formula>
    </cfRule>
    <cfRule type="cellIs" dxfId="11513" priority="986" stopIfTrue="1" operator="notEqual">
      <formula>CF6</formula>
    </cfRule>
    <cfRule type="cellIs" dxfId="11512" priority="1042" stopIfTrue="1" operator="notEqual">
      <formula>CF6</formula>
    </cfRule>
    <cfRule type="cellIs" dxfId="11511" priority="1098" stopIfTrue="1" operator="notEqual">
      <formula>CF6</formula>
    </cfRule>
  </conditionalFormatting>
  <conditionalFormatting sqref="E7:AD7">
    <cfRule type="cellIs" dxfId="11510" priority="595" stopIfTrue="1" operator="notEqual">
      <formula>CF7</formula>
    </cfRule>
    <cfRule type="cellIs" dxfId="11509" priority="651" stopIfTrue="1" operator="notEqual">
      <formula>CF7</formula>
    </cfRule>
    <cfRule type="cellIs" dxfId="11508" priority="707" stopIfTrue="1" operator="notEqual">
      <formula>CF7</formula>
    </cfRule>
    <cfRule type="cellIs" dxfId="11507" priority="763" stopIfTrue="1" operator="notEqual">
      <formula>CF7</formula>
    </cfRule>
    <cfRule type="cellIs" dxfId="11506" priority="819" stopIfTrue="1" operator="notEqual">
      <formula>CF7</formula>
    </cfRule>
    <cfRule type="cellIs" dxfId="11505" priority="875" stopIfTrue="1" operator="notEqual">
      <formula>CF7</formula>
    </cfRule>
    <cfRule type="cellIs" dxfId="11504" priority="931" stopIfTrue="1" operator="notEqual">
      <formula>CF7</formula>
    </cfRule>
    <cfRule type="cellIs" dxfId="11503" priority="987" stopIfTrue="1" operator="notEqual">
      <formula>CF7</formula>
    </cfRule>
    <cfRule type="cellIs" dxfId="11502" priority="1043" stopIfTrue="1" operator="notEqual">
      <formula>CF7</formula>
    </cfRule>
    <cfRule type="cellIs" dxfId="11501" priority="1099" stopIfTrue="1" operator="notEqual">
      <formula>CF7</formula>
    </cfRule>
  </conditionalFormatting>
  <conditionalFormatting sqref="E8:AD8">
    <cfRule type="cellIs" dxfId="11500" priority="596" stopIfTrue="1" operator="notEqual">
      <formula>CF8</formula>
    </cfRule>
    <cfRule type="cellIs" dxfId="11499" priority="652" stopIfTrue="1" operator="notEqual">
      <formula>CF8</formula>
    </cfRule>
    <cfRule type="cellIs" dxfId="11498" priority="708" stopIfTrue="1" operator="notEqual">
      <formula>CF8</formula>
    </cfRule>
    <cfRule type="cellIs" dxfId="11497" priority="764" stopIfTrue="1" operator="notEqual">
      <formula>CF8</formula>
    </cfRule>
    <cfRule type="cellIs" dxfId="11496" priority="820" stopIfTrue="1" operator="notEqual">
      <formula>CF8</formula>
    </cfRule>
    <cfRule type="cellIs" dxfId="11495" priority="876" stopIfTrue="1" operator="notEqual">
      <formula>CF8</formula>
    </cfRule>
    <cfRule type="cellIs" dxfId="11494" priority="932" stopIfTrue="1" operator="notEqual">
      <formula>CF8</formula>
    </cfRule>
    <cfRule type="cellIs" dxfId="11493" priority="988" stopIfTrue="1" operator="notEqual">
      <formula>CF8</formula>
    </cfRule>
    <cfRule type="cellIs" dxfId="11492" priority="1044" stopIfTrue="1" operator="notEqual">
      <formula>CF8</formula>
    </cfRule>
    <cfRule type="cellIs" dxfId="11491" priority="1100" stopIfTrue="1" operator="notEqual">
      <formula>CF8</formula>
    </cfRule>
  </conditionalFormatting>
  <conditionalFormatting sqref="E9:AD9">
    <cfRule type="cellIs" dxfId="11490" priority="597" stopIfTrue="1" operator="notEqual">
      <formula>CF9</formula>
    </cfRule>
    <cfRule type="cellIs" dxfId="11489" priority="653" stopIfTrue="1" operator="notEqual">
      <formula>CF9</formula>
    </cfRule>
    <cfRule type="cellIs" dxfId="11488" priority="709" stopIfTrue="1" operator="notEqual">
      <formula>CF9</formula>
    </cfRule>
    <cfRule type="cellIs" dxfId="11487" priority="765" stopIfTrue="1" operator="notEqual">
      <formula>CF9</formula>
    </cfRule>
    <cfRule type="cellIs" dxfId="11486" priority="821" stopIfTrue="1" operator="notEqual">
      <formula>CF9</formula>
    </cfRule>
    <cfRule type="cellIs" dxfId="11485" priority="877" stopIfTrue="1" operator="notEqual">
      <formula>CF9</formula>
    </cfRule>
    <cfRule type="cellIs" dxfId="11484" priority="933" stopIfTrue="1" operator="notEqual">
      <formula>CF9</formula>
    </cfRule>
    <cfRule type="cellIs" dxfId="11483" priority="989" stopIfTrue="1" operator="notEqual">
      <formula>CF9</formula>
    </cfRule>
    <cfRule type="cellIs" dxfId="11482" priority="1045" stopIfTrue="1" operator="notEqual">
      <formula>CF9</formula>
    </cfRule>
    <cfRule type="cellIs" dxfId="11481" priority="1101" stopIfTrue="1" operator="notEqual">
      <formula>CF9</formula>
    </cfRule>
  </conditionalFormatting>
  <conditionalFormatting sqref="E10:AD10">
    <cfRule type="cellIs" dxfId="11480" priority="598" stopIfTrue="1" operator="notEqual">
      <formula>CF10</formula>
    </cfRule>
    <cfRule type="cellIs" dxfId="11479" priority="654" stopIfTrue="1" operator="notEqual">
      <formula>CF10</formula>
    </cfRule>
    <cfRule type="cellIs" dxfId="11478" priority="710" stopIfTrue="1" operator="notEqual">
      <formula>CF10</formula>
    </cfRule>
    <cfRule type="cellIs" dxfId="11477" priority="766" stopIfTrue="1" operator="notEqual">
      <formula>CF10</formula>
    </cfRule>
    <cfRule type="cellIs" dxfId="11476" priority="822" stopIfTrue="1" operator="notEqual">
      <formula>CF10</formula>
    </cfRule>
    <cfRule type="cellIs" dxfId="11475" priority="878" stopIfTrue="1" operator="notEqual">
      <formula>CF10</formula>
    </cfRule>
    <cfRule type="cellIs" dxfId="11474" priority="934" stopIfTrue="1" operator="notEqual">
      <formula>CF10</formula>
    </cfRule>
    <cfRule type="cellIs" dxfId="11473" priority="990" stopIfTrue="1" operator="notEqual">
      <formula>CF10</formula>
    </cfRule>
    <cfRule type="cellIs" dxfId="11472" priority="1046" stopIfTrue="1" operator="notEqual">
      <formula>CF10</formula>
    </cfRule>
    <cfRule type="cellIs" dxfId="11471" priority="1102" stopIfTrue="1" operator="notEqual">
      <formula>CF10</formula>
    </cfRule>
  </conditionalFormatting>
  <conditionalFormatting sqref="E11:AD11">
    <cfRule type="cellIs" dxfId="11470" priority="599" stopIfTrue="1" operator="notEqual">
      <formula>CF11</formula>
    </cfRule>
    <cfRule type="cellIs" dxfId="11469" priority="655" stopIfTrue="1" operator="notEqual">
      <formula>CF11</formula>
    </cfRule>
    <cfRule type="cellIs" dxfId="11468" priority="711" stopIfTrue="1" operator="notEqual">
      <formula>CF11</formula>
    </cfRule>
    <cfRule type="cellIs" dxfId="11467" priority="767" stopIfTrue="1" operator="notEqual">
      <formula>CF11</formula>
    </cfRule>
    <cfRule type="cellIs" dxfId="11466" priority="823" stopIfTrue="1" operator="notEqual">
      <formula>CF11</formula>
    </cfRule>
    <cfRule type="cellIs" dxfId="11465" priority="879" stopIfTrue="1" operator="notEqual">
      <formula>CF11</formula>
    </cfRule>
    <cfRule type="cellIs" dxfId="11464" priority="935" stopIfTrue="1" operator="notEqual">
      <formula>CF11</formula>
    </cfRule>
    <cfRule type="cellIs" dxfId="11463" priority="991" stopIfTrue="1" operator="notEqual">
      <formula>CF11</formula>
    </cfRule>
    <cfRule type="cellIs" dxfId="11462" priority="1047" stopIfTrue="1" operator="notEqual">
      <formula>CF11</formula>
    </cfRule>
    <cfRule type="cellIs" dxfId="11461" priority="1103" stopIfTrue="1" operator="notEqual">
      <formula>CF11</formula>
    </cfRule>
  </conditionalFormatting>
  <conditionalFormatting sqref="E12:AD12">
    <cfRule type="cellIs" dxfId="11460" priority="600" stopIfTrue="1" operator="notEqual">
      <formula>CF12</formula>
    </cfRule>
    <cfRule type="cellIs" dxfId="11459" priority="656" stopIfTrue="1" operator="notEqual">
      <formula>CF12</formula>
    </cfRule>
    <cfRule type="cellIs" dxfId="11458" priority="712" stopIfTrue="1" operator="notEqual">
      <formula>CF12</formula>
    </cfRule>
    <cfRule type="cellIs" dxfId="11457" priority="768" stopIfTrue="1" operator="notEqual">
      <formula>CF12</formula>
    </cfRule>
    <cfRule type="cellIs" dxfId="11456" priority="824" stopIfTrue="1" operator="notEqual">
      <formula>CF12</formula>
    </cfRule>
    <cfRule type="cellIs" dxfId="11455" priority="880" stopIfTrue="1" operator="notEqual">
      <formula>CF12</formula>
    </cfRule>
    <cfRule type="cellIs" dxfId="11454" priority="936" stopIfTrue="1" operator="notEqual">
      <formula>CF12</formula>
    </cfRule>
    <cfRule type="cellIs" dxfId="11453" priority="992" stopIfTrue="1" operator="notEqual">
      <formula>CF12</formula>
    </cfRule>
    <cfRule type="cellIs" dxfId="11452" priority="1048" stopIfTrue="1" operator="notEqual">
      <formula>CF12</formula>
    </cfRule>
    <cfRule type="cellIs" dxfId="11451" priority="1104" stopIfTrue="1" operator="notEqual">
      <formula>CF12</formula>
    </cfRule>
  </conditionalFormatting>
  <conditionalFormatting sqref="E13:AD13">
    <cfRule type="cellIs" dxfId="11450" priority="601" stopIfTrue="1" operator="notEqual">
      <formula>CF13</formula>
    </cfRule>
    <cfRule type="cellIs" dxfId="11449" priority="657" stopIfTrue="1" operator="notEqual">
      <formula>CF13</formula>
    </cfRule>
    <cfRule type="cellIs" dxfId="11448" priority="713" stopIfTrue="1" operator="notEqual">
      <formula>CF13</formula>
    </cfRule>
    <cfRule type="cellIs" dxfId="11447" priority="769" stopIfTrue="1" operator="notEqual">
      <formula>CF13</formula>
    </cfRule>
    <cfRule type="cellIs" dxfId="11446" priority="825" stopIfTrue="1" operator="notEqual">
      <formula>CF13</formula>
    </cfRule>
    <cfRule type="cellIs" dxfId="11445" priority="881" stopIfTrue="1" operator="notEqual">
      <formula>CF13</formula>
    </cfRule>
    <cfRule type="cellIs" dxfId="11444" priority="937" stopIfTrue="1" operator="notEqual">
      <formula>CF13</formula>
    </cfRule>
    <cfRule type="cellIs" dxfId="11443" priority="993" stopIfTrue="1" operator="notEqual">
      <formula>CF13</formula>
    </cfRule>
    <cfRule type="cellIs" dxfId="11442" priority="1049" stopIfTrue="1" operator="notEqual">
      <formula>CF13</formula>
    </cfRule>
    <cfRule type="cellIs" dxfId="11441" priority="1105" stopIfTrue="1" operator="notEqual">
      <formula>CF13</formula>
    </cfRule>
  </conditionalFormatting>
  <conditionalFormatting sqref="E14:AD14">
    <cfRule type="cellIs" dxfId="11440" priority="602" stopIfTrue="1" operator="notEqual">
      <formula>CF14</formula>
    </cfRule>
    <cfRule type="cellIs" dxfId="11439" priority="658" stopIfTrue="1" operator="notEqual">
      <formula>CF14</formula>
    </cfRule>
    <cfRule type="cellIs" dxfId="11438" priority="714" stopIfTrue="1" operator="notEqual">
      <formula>CF14</formula>
    </cfRule>
    <cfRule type="cellIs" dxfId="11437" priority="770" stopIfTrue="1" operator="notEqual">
      <formula>CF14</formula>
    </cfRule>
    <cfRule type="cellIs" dxfId="11436" priority="826" stopIfTrue="1" operator="notEqual">
      <formula>CF14</formula>
    </cfRule>
    <cfRule type="cellIs" dxfId="11435" priority="882" stopIfTrue="1" operator="notEqual">
      <formula>CF14</formula>
    </cfRule>
    <cfRule type="cellIs" dxfId="11434" priority="938" stopIfTrue="1" operator="notEqual">
      <formula>CF14</formula>
    </cfRule>
    <cfRule type="cellIs" dxfId="11433" priority="994" stopIfTrue="1" operator="notEqual">
      <formula>CF14</formula>
    </cfRule>
    <cfRule type="cellIs" dxfId="11432" priority="1050" stopIfTrue="1" operator="notEqual">
      <formula>CF14</formula>
    </cfRule>
    <cfRule type="cellIs" dxfId="11431" priority="1106" stopIfTrue="1" operator="notEqual">
      <formula>CF14</formula>
    </cfRule>
  </conditionalFormatting>
  <conditionalFormatting sqref="E15:AD15">
    <cfRule type="cellIs" dxfId="11430" priority="603" stopIfTrue="1" operator="notEqual">
      <formula>CF15</formula>
    </cfRule>
    <cfRule type="cellIs" dxfId="11429" priority="659" stopIfTrue="1" operator="notEqual">
      <formula>CF15</formula>
    </cfRule>
    <cfRule type="cellIs" dxfId="11428" priority="715" stopIfTrue="1" operator="notEqual">
      <formula>CF15</formula>
    </cfRule>
    <cfRule type="cellIs" dxfId="11427" priority="771" stopIfTrue="1" operator="notEqual">
      <formula>CF15</formula>
    </cfRule>
    <cfRule type="cellIs" dxfId="11426" priority="827" stopIfTrue="1" operator="notEqual">
      <formula>CF15</formula>
    </cfRule>
    <cfRule type="cellIs" dxfId="11425" priority="883" stopIfTrue="1" operator="notEqual">
      <formula>CF15</formula>
    </cfRule>
    <cfRule type="cellIs" dxfId="11424" priority="939" stopIfTrue="1" operator="notEqual">
      <formula>CF15</formula>
    </cfRule>
    <cfRule type="cellIs" dxfId="11423" priority="995" stopIfTrue="1" operator="notEqual">
      <formula>CF15</formula>
    </cfRule>
    <cfRule type="cellIs" dxfId="11422" priority="1051" stopIfTrue="1" operator="notEqual">
      <formula>CF15</formula>
    </cfRule>
    <cfRule type="cellIs" dxfId="11421" priority="1107" stopIfTrue="1" operator="notEqual">
      <formula>CF15</formula>
    </cfRule>
  </conditionalFormatting>
  <conditionalFormatting sqref="E16:AD16">
    <cfRule type="cellIs" dxfId="11420" priority="604" stopIfTrue="1" operator="notEqual">
      <formula>CF16</formula>
    </cfRule>
    <cfRule type="cellIs" dxfId="11419" priority="660" stopIfTrue="1" operator="notEqual">
      <formula>CF16</formula>
    </cfRule>
    <cfRule type="cellIs" dxfId="11418" priority="716" stopIfTrue="1" operator="notEqual">
      <formula>CF16</formula>
    </cfRule>
    <cfRule type="cellIs" dxfId="11417" priority="772" stopIfTrue="1" operator="notEqual">
      <formula>CF16</formula>
    </cfRule>
    <cfRule type="cellIs" dxfId="11416" priority="828" stopIfTrue="1" operator="notEqual">
      <formula>CF16</formula>
    </cfRule>
    <cfRule type="cellIs" dxfId="11415" priority="884" stopIfTrue="1" operator="notEqual">
      <formula>CF16</formula>
    </cfRule>
    <cfRule type="cellIs" dxfId="11414" priority="940" stopIfTrue="1" operator="notEqual">
      <formula>CF16</formula>
    </cfRule>
    <cfRule type="cellIs" dxfId="11413" priority="996" stopIfTrue="1" operator="notEqual">
      <formula>CF16</formula>
    </cfRule>
    <cfRule type="cellIs" dxfId="11412" priority="1052" stopIfTrue="1" operator="notEqual">
      <formula>CF16</formula>
    </cfRule>
    <cfRule type="cellIs" dxfId="11411" priority="1108" stopIfTrue="1" operator="notEqual">
      <formula>CF16</formula>
    </cfRule>
  </conditionalFormatting>
  <conditionalFormatting sqref="E17:AD17">
    <cfRule type="cellIs" dxfId="11410" priority="605" stopIfTrue="1" operator="notEqual">
      <formula>CF17</formula>
    </cfRule>
    <cfRule type="cellIs" dxfId="11409" priority="661" stopIfTrue="1" operator="notEqual">
      <formula>CF17</formula>
    </cfRule>
    <cfRule type="cellIs" dxfId="11408" priority="717" stopIfTrue="1" operator="notEqual">
      <formula>CF17</formula>
    </cfRule>
    <cfRule type="cellIs" dxfId="11407" priority="773" stopIfTrue="1" operator="notEqual">
      <formula>CF17</formula>
    </cfRule>
    <cfRule type="cellIs" dxfId="11406" priority="829" stopIfTrue="1" operator="notEqual">
      <formula>CF17</formula>
    </cfRule>
    <cfRule type="cellIs" dxfId="11405" priority="885" stopIfTrue="1" operator="notEqual">
      <formula>CF17</formula>
    </cfRule>
    <cfRule type="cellIs" dxfId="11404" priority="941" stopIfTrue="1" operator="notEqual">
      <formula>CF17</formula>
    </cfRule>
    <cfRule type="cellIs" dxfId="11403" priority="997" stopIfTrue="1" operator="notEqual">
      <formula>CF17</formula>
    </cfRule>
    <cfRule type="cellIs" dxfId="11402" priority="1053" stopIfTrue="1" operator="notEqual">
      <formula>CF17</formula>
    </cfRule>
    <cfRule type="cellIs" dxfId="11401" priority="1109" stopIfTrue="1" operator="notEqual">
      <formula>CF17</formula>
    </cfRule>
  </conditionalFormatting>
  <conditionalFormatting sqref="E18:AD18">
    <cfRule type="cellIs" dxfId="11400" priority="606" stopIfTrue="1" operator="notEqual">
      <formula>CF18</formula>
    </cfRule>
    <cfRule type="cellIs" dxfId="11399" priority="662" stopIfTrue="1" operator="notEqual">
      <formula>CF18</formula>
    </cfRule>
    <cfRule type="cellIs" dxfId="11398" priority="718" stopIfTrue="1" operator="notEqual">
      <formula>CF18</formula>
    </cfRule>
    <cfRule type="cellIs" dxfId="11397" priority="774" stopIfTrue="1" operator="notEqual">
      <formula>CF18</formula>
    </cfRule>
    <cfRule type="cellIs" dxfId="11396" priority="830" stopIfTrue="1" operator="notEqual">
      <formula>CF18</formula>
    </cfRule>
    <cfRule type="cellIs" dxfId="11395" priority="886" stopIfTrue="1" operator="notEqual">
      <formula>CF18</formula>
    </cfRule>
    <cfRule type="cellIs" dxfId="11394" priority="942" stopIfTrue="1" operator="notEqual">
      <formula>CF18</formula>
    </cfRule>
    <cfRule type="cellIs" dxfId="11393" priority="998" stopIfTrue="1" operator="notEqual">
      <formula>CF18</formula>
    </cfRule>
    <cfRule type="cellIs" dxfId="11392" priority="1054" stopIfTrue="1" operator="notEqual">
      <formula>CF18</formula>
    </cfRule>
    <cfRule type="cellIs" dxfId="11391" priority="1110" stopIfTrue="1" operator="notEqual">
      <formula>CF18</formula>
    </cfRule>
  </conditionalFormatting>
  <conditionalFormatting sqref="E19:AD19">
    <cfRule type="cellIs" dxfId="11390" priority="607" stopIfTrue="1" operator="notEqual">
      <formula>CF19</formula>
    </cfRule>
    <cfRule type="cellIs" dxfId="11389" priority="663" stopIfTrue="1" operator="notEqual">
      <formula>CF19</formula>
    </cfRule>
    <cfRule type="cellIs" dxfId="11388" priority="719" stopIfTrue="1" operator="notEqual">
      <formula>CF19</formula>
    </cfRule>
    <cfRule type="cellIs" dxfId="11387" priority="775" stopIfTrue="1" operator="notEqual">
      <formula>CF19</formula>
    </cfRule>
    <cfRule type="cellIs" dxfId="11386" priority="831" stopIfTrue="1" operator="notEqual">
      <formula>CF19</formula>
    </cfRule>
    <cfRule type="cellIs" dxfId="11385" priority="887" stopIfTrue="1" operator="notEqual">
      <formula>CF19</formula>
    </cfRule>
    <cfRule type="cellIs" dxfId="11384" priority="943" stopIfTrue="1" operator="notEqual">
      <formula>CF19</formula>
    </cfRule>
    <cfRule type="cellIs" dxfId="11383" priority="999" stopIfTrue="1" operator="notEqual">
      <formula>CF19</formula>
    </cfRule>
    <cfRule type="cellIs" dxfId="11382" priority="1055" stopIfTrue="1" operator="notEqual">
      <formula>CF19</formula>
    </cfRule>
    <cfRule type="cellIs" dxfId="11381" priority="1111" stopIfTrue="1" operator="notEqual">
      <formula>CF19</formula>
    </cfRule>
  </conditionalFormatting>
  <conditionalFormatting sqref="E20:AD20">
    <cfRule type="cellIs" dxfId="11380" priority="608" stopIfTrue="1" operator="notEqual">
      <formula>CF20</formula>
    </cfRule>
    <cfRule type="cellIs" dxfId="11379" priority="664" stopIfTrue="1" operator="notEqual">
      <formula>CF20</formula>
    </cfRule>
    <cfRule type="cellIs" dxfId="11378" priority="720" stopIfTrue="1" operator="notEqual">
      <formula>CF20</formula>
    </cfRule>
    <cfRule type="cellIs" dxfId="11377" priority="776" stopIfTrue="1" operator="notEqual">
      <formula>CF20</formula>
    </cfRule>
    <cfRule type="cellIs" dxfId="11376" priority="832" stopIfTrue="1" operator="notEqual">
      <formula>CF20</formula>
    </cfRule>
    <cfRule type="cellIs" dxfId="11375" priority="888" stopIfTrue="1" operator="notEqual">
      <formula>CF20</formula>
    </cfRule>
    <cfRule type="cellIs" dxfId="11374" priority="944" stopIfTrue="1" operator="notEqual">
      <formula>CF20</formula>
    </cfRule>
    <cfRule type="cellIs" dxfId="11373" priority="1000" stopIfTrue="1" operator="notEqual">
      <formula>CF20</formula>
    </cfRule>
    <cfRule type="cellIs" dxfId="11372" priority="1056" stopIfTrue="1" operator="notEqual">
      <formula>CF20</formula>
    </cfRule>
    <cfRule type="cellIs" dxfId="11371" priority="1112" stopIfTrue="1" operator="notEqual">
      <formula>CF20</formula>
    </cfRule>
  </conditionalFormatting>
  <conditionalFormatting sqref="E21:AD21">
    <cfRule type="cellIs" dxfId="11370" priority="609" stopIfTrue="1" operator="notEqual">
      <formula>CF21</formula>
    </cfRule>
    <cfRule type="cellIs" dxfId="11369" priority="665" stopIfTrue="1" operator="notEqual">
      <formula>CF21</formula>
    </cfRule>
    <cfRule type="cellIs" dxfId="11368" priority="721" stopIfTrue="1" operator="notEqual">
      <formula>CF21</formula>
    </cfRule>
    <cfRule type="cellIs" dxfId="11367" priority="777" stopIfTrue="1" operator="notEqual">
      <formula>CF21</formula>
    </cfRule>
    <cfRule type="cellIs" dxfId="11366" priority="833" stopIfTrue="1" operator="notEqual">
      <formula>CF21</formula>
    </cfRule>
    <cfRule type="cellIs" dxfId="11365" priority="889" stopIfTrue="1" operator="notEqual">
      <formula>CF21</formula>
    </cfRule>
    <cfRule type="cellIs" dxfId="11364" priority="945" stopIfTrue="1" operator="notEqual">
      <formula>CF21</formula>
    </cfRule>
    <cfRule type="cellIs" dxfId="11363" priority="1001" stopIfTrue="1" operator="notEqual">
      <formula>CF21</formula>
    </cfRule>
    <cfRule type="cellIs" dxfId="11362" priority="1057" stopIfTrue="1" operator="notEqual">
      <formula>CF21</formula>
    </cfRule>
    <cfRule type="cellIs" dxfId="11361" priority="1113" stopIfTrue="1" operator="notEqual">
      <formula>CF21</formula>
    </cfRule>
  </conditionalFormatting>
  <conditionalFormatting sqref="E22:AD22">
    <cfRule type="cellIs" dxfId="11360" priority="610" stopIfTrue="1" operator="notEqual">
      <formula>CF22</formula>
    </cfRule>
    <cfRule type="cellIs" dxfId="11359" priority="666" stopIfTrue="1" operator="notEqual">
      <formula>CF22</formula>
    </cfRule>
    <cfRule type="cellIs" dxfId="11358" priority="722" stopIfTrue="1" operator="notEqual">
      <formula>CF22</formula>
    </cfRule>
    <cfRule type="cellIs" dxfId="11357" priority="778" stopIfTrue="1" operator="notEqual">
      <formula>CF22</formula>
    </cfRule>
    <cfRule type="cellIs" dxfId="11356" priority="834" stopIfTrue="1" operator="notEqual">
      <formula>CF22</formula>
    </cfRule>
    <cfRule type="cellIs" dxfId="11355" priority="1002" stopIfTrue="1" operator="notEqual">
      <formula>CF22</formula>
    </cfRule>
    <cfRule type="cellIs" dxfId="11354" priority="1058" stopIfTrue="1" operator="notEqual">
      <formula>CF22</formula>
    </cfRule>
    <cfRule type="cellIs" dxfId="11353" priority="1114" stopIfTrue="1" operator="notEqual">
      <formula>CF22</formula>
    </cfRule>
  </conditionalFormatting>
  <conditionalFormatting sqref="E23:AD23">
    <cfRule type="cellIs" dxfId="11352" priority="611" stopIfTrue="1" operator="notEqual">
      <formula>CF23</formula>
    </cfRule>
  </conditionalFormatting>
  <conditionalFormatting sqref="E24:AD24">
    <cfRule type="cellIs" dxfId="11351" priority="612" stopIfTrue="1" operator="notEqual">
      <formula>CF24</formula>
    </cfRule>
  </conditionalFormatting>
  <conditionalFormatting sqref="E25:AD25">
    <cfRule type="cellIs" dxfId="11350" priority="613" stopIfTrue="1" operator="notEqual">
      <formula>CF25</formula>
    </cfRule>
  </conditionalFormatting>
  <conditionalFormatting sqref="E26:AD26">
    <cfRule type="cellIs" dxfId="11349" priority="614" stopIfTrue="1" operator="notEqual">
      <formula>CF26</formula>
    </cfRule>
  </conditionalFormatting>
  <conditionalFormatting sqref="E27:AD27">
    <cfRule type="cellIs" dxfId="11348" priority="615" stopIfTrue="1" operator="notEqual">
      <formula>CF27</formula>
    </cfRule>
  </conditionalFormatting>
  <conditionalFormatting sqref="E28:AD28">
    <cfRule type="cellIs" dxfId="11347" priority="616" stopIfTrue="1" operator="notEqual">
      <formula>CF28</formula>
    </cfRule>
  </conditionalFormatting>
  <conditionalFormatting sqref="E29:AD29">
    <cfRule type="cellIs" dxfId="11346" priority="617" stopIfTrue="1" operator="notEqual">
      <formula>CF29</formula>
    </cfRule>
  </conditionalFormatting>
  <conditionalFormatting sqref="E30:AD30">
    <cfRule type="cellIs" dxfId="11345" priority="618" stopIfTrue="1" operator="notEqual">
      <formula>CF30</formula>
    </cfRule>
  </conditionalFormatting>
  <conditionalFormatting sqref="E31:AD31">
    <cfRule type="cellIs" dxfId="11344" priority="619" stopIfTrue="1" operator="notEqual">
      <formula>CF31</formula>
    </cfRule>
  </conditionalFormatting>
  <conditionalFormatting sqref="E32:AD32">
    <cfRule type="cellIs" dxfId="11343" priority="620" stopIfTrue="1" operator="notEqual">
      <formula>CF32</formula>
    </cfRule>
  </conditionalFormatting>
  <conditionalFormatting sqref="E33:AD33">
    <cfRule type="cellIs" dxfId="11342" priority="621" stopIfTrue="1" operator="notEqual">
      <formula>CF33</formula>
    </cfRule>
  </conditionalFormatting>
  <conditionalFormatting sqref="E34:AD34">
    <cfRule type="cellIs" dxfId="11341" priority="622" stopIfTrue="1" operator="notEqual">
      <formula>CF34</formula>
    </cfRule>
  </conditionalFormatting>
  <conditionalFormatting sqref="E35:AD35">
    <cfRule type="cellIs" dxfId="11340" priority="623" stopIfTrue="1" operator="notEqual">
      <formula>CF35</formula>
    </cfRule>
  </conditionalFormatting>
  <conditionalFormatting sqref="E36:AD36">
    <cfRule type="cellIs" dxfId="11339" priority="624" stopIfTrue="1" operator="notEqual">
      <formula>CF36</formula>
    </cfRule>
  </conditionalFormatting>
  <conditionalFormatting sqref="E37:AD37">
    <cfRule type="cellIs" dxfId="11338" priority="625" stopIfTrue="1" operator="notEqual">
      <formula>CF37</formula>
    </cfRule>
  </conditionalFormatting>
  <conditionalFormatting sqref="E38:AD38">
    <cfRule type="cellIs" dxfId="11337" priority="626" stopIfTrue="1" operator="notEqual">
      <formula>CF38</formula>
    </cfRule>
  </conditionalFormatting>
  <conditionalFormatting sqref="E39:AD39">
    <cfRule type="cellIs" dxfId="11336" priority="627" stopIfTrue="1" operator="notEqual">
      <formula>CF39</formula>
    </cfRule>
  </conditionalFormatting>
  <conditionalFormatting sqref="E40:AD40">
    <cfRule type="cellIs" dxfId="11335" priority="628" stopIfTrue="1" operator="notEqual">
      <formula>CF40</formula>
    </cfRule>
  </conditionalFormatting>
  <conditionalFormatting sqref="E41:AD41">
    <cfRule type="cellIs" dxfId="11334" priority="629" stopIfTrue="1" operator="notEqual">
      <formula>CF41</formula>
    </cfRule>
  </conditionalFormatting>
  <conditionalFormatting sqref="E42:AD42">
    <cfRule type="cellIs" dxfId="11333" priority="630" stopIfTrue="1" operator="notEqual">
      <formula>CF42</formula>
    </cfRule>
  </conditionalFormatting>
  <conditionalFormatting sqref="E43:AD43">
    <cfRule type="cellIs" dxfId="11332" priority="631" stopIfTrue="1" operator="notEqual">
      <formula>CF43</formula>
    </cfRule>
  </conditionalFormatting>
  <conditionalFormatting sqref="E44:AD44">
    <cfRule type="cellIs" dxfId="11331" priority="632" stopIfTrue="1" operator="notEqual">
      <formula>CF44</formula>
    </cfRule>
  </conditionalFormatting>
  <conditionalFormatting sqref="E45:AD45">
    <cfRule type="cellIs" dxfId="11330" priority="633" stopIfTrue="1" operator="notEqual">
      <formula>CF45</formula>
    </cfRule>
  </conditionalFormatting>
  <conditionalFormatting sqref="E46:AC46">
    <cfRule type="cellIs" dxfId="11329" priority="634" stopIfTrue="1" operator="notEqual">
      <formula>CF46</formula>
    </cfRule>
  </conditionalFormatting>
  <conditionalFormatting sqref="E47:AD47">
    <cfRule type="cellIs" dxfId="11328" priority="635" stopIfTrue="1" operator="notEqual">
      <formula>CF47</formula>
    </cfRule>
  </conditionalFormatting>
  <conditionalFormatting sqref="E48:AD48">
    <cfRule type="cellIs" dxfId="11327" priority="636" stopIfTrue="1" operator="notEqual">
      <formula>CF48</formula>
    </cfRule>
  </conditionalFormatting>
  <conditionalFormatting sqref="E49:AD49">
    <cfRule type="cellIs" dxfId="11326" priority="637" stopIfTrue="1" operator="notEqual">
      <formula>CF49</formula>
    </cfRule>
  </conditionalFormatting>
  <conditionalFormatting sqref="E50:AD50">
    <cfRule type="cellIs" dxfId="11325" priority="638" stopIfTrue="1" operator="notEqual">
      <formula>CF50</formula>
    </cfRule>
  </conditionalFormatting>
  <conditionalFormatting sqref="E51:AD51">
    <cfRule type="cellIs" dxfId="11324" priority="639" stopIfTrue="1" operator="notEqual">
      <formula>CF51</formula>
    </cfRule>
  </conditionalFormatting>
  <conditionalFormatting sqref="E52:AD52">
    <cfRule type="cellIs" dxfId="11323" priority="640" stopIfTrue="1" operator="notEqual">
      <formula>CF52</formula>
    </cfRule>
  </conditionalFormatting>
  <conditionalFormatting sqref="E53:AD53">
    <cfRule type="cellIs" dxfId="11322" priority="641" stopIfTrue="1" operator="notEqual">
      <formula>CF53</formula>
    </cfRule>
  </conditionalFormatting>
  <conditionalFormatting sqref="E54:AD54">
    <cfRule type="cellIs" dxfId="11321" priority="642" stopIfTrue="1" operator="notEqual">
      <formula>CF54</formula>
    </cfRule>
  </conditionalFormatting>
  <conditionalFormatting sqref="E55:AD55">
    <cfRule type="cellIs" dxfId="11320" priority="643" stopIfTrue="1" operator="notEqual">
      <formula>CF55</formula>
    </cfRule>
  </conditionalFormatting>
  <conditionalFormatting sqref="E56:AD56">
    <cfRule type="cellIs" dxfId="11319" priority="644" stopIfTrue="1" operator="notEqual">
      <formula>CF56</formula>
    </cfRule>
  </conditionalFormatting>
  <conditionalFormatting sqref="E57:AD57">
    <cfRule type="cellIs" dxfId="11318" priority="645" stopIfTrue="1" operator="notEqual">
      <formula>CF57</formula>
    </cfRule>
  </conditionalFormatting>
  <conditionalFormatting sqref="E58:AD58">
    <cfRule type="cellIs" dxfId="11317" priority="646" stopIfTrue="1" operator="notEqual">
      <formula>CF58</formula>
    </cfRule>
  </conditionalFormatting>
  <conditionalFormatting sqref="E23:AD23">
    <cfRule type="cellIs" dxfId="11316" priority="667" stopIfTrue="1" operator="notEqual">
      <formula>CF23</formula>
    </cfRule>
  </conditionalFormatting>
  <conditionalFormatting sqref="E24:AD24">
    <cfRule type="cellIs" dxfId="11315" priority="668" stopIfTrue="1" operator="notEqual">
      <formula>CF24</formula>
    </cfRule>
  </conditionalFormatting>
  <conditionalFormatting sqref="E25:AD25">
    <cfRule type="cellIs" dxfId="11314" priority="669" stopIfTrue="1" operator="notEqual">
      <formula>CF25</formula>
    </cfRule>
  </conditionalFormatting>
  <conditionalFormatting sqref="E26:AD26">
    <cfRule type="cellIs" dxfId="11313" priority="670" stopIfTrue="1" operator="notEqual">
      <formula>CF26</formula>
    </cfRule>
  </conditionalFormatting>
  <conditionalFormatting sqref="E27:AD27">
    <cfRule type="cellIs" dxfId="11312" priority="671" stopIfTrue="1" operator="notEqual">
      <formula>CF27</formula>
    </cfRule>
  </conditionalFormatting>
  <conditionalFormatting sqref="E28:AD28">
    <cfRule type="cellIs" dxfId="11311" priority="672" stopIfTrue="1" operator="notEqual">
      <formula>CF28</formula>
    </cfRule>
  </conditionalFormatting>
  <conditionalFormatting sqref="E29:AD29">
    <cfRule type="cellIs" dxfId="11310" priority="673" stopIfTrue="1" operator="notEqual">
      <formula>CF29</formula>
    </cfRule>
  </conditionalFormatting>
  <conditionalFormatting sqref="E30:AD30">
    <cfRule type="cellIs" dxfId="11309" priority="674" stopIfTrue="1" operator="notEqual">
      <formula>CF30</formula>
    </cfRule>
  </conditionalFormatting>
  <conditionalFormatting sqref="E31:AD31">
    <cfRule type="cellIs" dxfId="11308" priority="675" stopIfTrue="1" operator="notEqual">
      <formula>CF31</formula>
    </cfRule>
  </conditionalFormatting>
  <conditionalFormatting sqref="E32:AD32">
    <cfRule type="cellIs" dxfId="11307" priority="676" stopIfTrue="1" operator="notEqual">
      <formula>CF32</formula>
    </cfRule>
  </conditionalFormatting>
  <conditionalFormatting sqref="E33:AD33">
    <cfRule type="cellIs" dxfId="11306" priority="677" stopIfTrue="1" operator="notEqual">
      <formula>CF33</formula>
    </cfRule>
  </conditionalFormatting>
  <conditionalFormatting sqref="E34:AD34">
    <cfRule type="cellIs" dxfId="11305" priority="678" stopIfTrue="1" operator="notEqual">
      <formula>CF34</formula>
    </cfRule>
  </conditionalFormatting>
  <conditionalFormatting sqref="E35:AD35">
    <cfRule type="cellIs" dxfId="11304" priority="679" stopIfTrue="1" operator="notEqual">
      <formula>CF35</formula>
    </cfRule>
  </conditionalFormatting>
  <conditionalFormatting sqref="E36:AD36">
    <cfRule type="cellIs" dxfId="11303" priority="680" stopIfTrue="1" operator="notEqual">
      <formula>CF36</formula>
    </cfRule>
  </conditionalFormatting>
  <conditionalFormatting sqref="E37:AD37">
    <cfRule type="cellIs" dxfId="11302" priority="681" stopIfTrue="1" operator="notEqual">
      <formula>CF37</formula>
    </cfRule>
  </conditionalFormatting>
  <conditionalFormatting sqref="E38:AD38">
    <cfRule type="cellIs" dxfId="11301" priority="682" stopIfTrue="1" operator="notEqual">
      <formula>CF38</formula>
    </cfRule>
  </conditionalFormatting>
  <conditionalFormatting sqref="E39:AD39">
    <cfRule type="cellIs" dxfId="11300" priority="683" stopIfTrue="1" operator="notEqual">
      <formula>CF39</formula>
    </cfRule>
  </conditionalFormatting>
  <conditionalFormatting sqref="E40:AD40">
    <cfRule type="cellIs" dxfId="11299" priority="684" stopIfTrue="1" operator="notEqual">
      <formula>CF40</formula>
    </cfRule>
  </conditionalFormatting>
  <conditionalFormatting sqref="E41:AD41">
    <cfRule type="cellIs" dxfId="11298" priority="685" stopIfTrue="1" operator="notEqual">
      <formula>CF41</formula>
    </cfRule>
  </conditionalFormatting>
  <conditionalFormatting sqref="E42:AD42">
    <cfRule type="cellIs" dxfId="11297" priority="686" stopIfTrue="1" operator="notEqual">
      <formula>CF42</formula>
    </cfRule>
  </conditionalFormatting>
  <conditionalFormatting sqref="E43:AD43">
    <cfRule type="cellIs" dxfId="11296" priority="687" stopIfTrue="1" operator="notEqual">
      <formula>CF43</formula>
    </cfRule>
  </conditionalFormatting>
  <conditionalFormatting sqref="E44:AD44">
    <cfRule type="cellIs" dxfId="11295" priority="688" stopIfTrue="1" operator="notEqual">
      <formula>CF44</formula>
    </cfRule>
  </conditionalFormatting>
  <conditionalFormatting sqref="E45:AD45">
    <cfRule type="cellIs" dxfId="11294" priority="689" stopIfTrue="1" operator="notEqual">
      <formula>CF45</formula>
    </cfRule>
  </conditionalFormatting>
  <conditionalFormatting sqref="E46:AC46">
    <cfRule type="cellIs" dxfId="11293" priority="690" stopIfTrue="1" operator="notEqual">
      <formula>CF46</formula>
    </cfRule>
  </conditionalFormatting>
  <conditionalFormatting sqref="E47:AD47">
    <cfRule type="cellIs" dxfId="11292" priority="691" stopIfTrue="1" operator="notEqual">
      <formula>CF47</formula>
    </cfRule>
  </conditionalFormatting>
  <conditionalFormatting sqref="E48:AD48">
    <cfRule type="cellIs" dxfId="11291" priority="692" stopIfTrue="1" operator="notEqual">
      <formula>CF48</formula>
    </cfRule>
  </conditionalFormatting>
  <conditionalFormatting sqref="E49:AD49">
    <cfRule type="cellIs" dxfId="11290" priority="693" stopIfTrue="1" operator="notEqual">
      <formula>CF49</formula>
    </cfRule>
  </conditionalFormatting>
  <conditionalFormatting sqref="E50:AD50">
    <cfRule type="cellIs" dxfId="11289" priority="694" stopIfTrue="1" operator="notEqual">
      <formula>CF50</formula>
    </cfRule>
  </conditionalFormatting>
  <conditionalFormatting sqref="E51:AD51">
    <cfRule type="cellIs" dxfId="11288" priority="695" stopIfTrue="1" operator="notEqual">
      <formula>CF51</formula>
    </cfRule>
  </conditionalFormatting>
  <conditionalFormatting sqref="E52:AD52">
    <cfRule type="cellIs" dxfId="11287" priority="696" stopIfTrue="1" operator="notEqual">
      <formula>CF52</formula>
    </cfRule>
  </conditionalFormatting>
  <conditionalFormatting sqref="E53:AD53">
    <cfRule type="cellIs" dxfId="11286" priority="697" stopIfTrue="1" operator="notEqual">
      <formula>CF53</formula>
    </cfRule>
  </conditionalFormatting>
  <conditionalFormatting sqref="E54:AD54">
    <cfRule type="cellIs" dxfId="11285" priority="698" stopIfTrue="1" operator="notEqual">
      <formula>CF54</formula>
    </cfRule>
  </conditionalFormatting>
  <conditionalFormatting sqref="E55:AD55">
    <cfRule type="cellIs" dxfId="11284" priority="699" stopIfTrue="1" operator="notEqual">
      <formula>CF55</formula>
    </cfRule>
  </conditionalFormatting>
  <conditionalFormatting sqref="E56:AD56">
    <cfRule type="cellIs" dxfId="11283" priority="700" stopIfTrue="1" operator="notEqual">
      <formula>CF56</formula>
    </cfRule>
  </conditionalFormatting>
  <conditionalFormatting sqref="E57:AD57">
    <cfRule type="cellIs" dxfId="11282" priority="701" stopIfTrue="1" operator="notEqual">
      <formula>CF57</formula>
    </cfRule>
  </conditionalFormatting>
  <conditionalFormatting sqref="E58:AD58">
    <cfRule type="cellIs" dxfId="11281" priority="702" stopIfTrue="1" operator="notEqual">
      <formula>CF58</formula>
    </cfRule>
  </conditionalFormatting>
  <conditionalFormatting sqref="E23:AD23">
    <cfRule type="cellIs" dxfId="11280" priority="723" stopIfTrue="1" operator="notEqual">
      <formula>CF23</formula>
    </cfRule>
  </conditionalFormatting>
  <conditionalFormatting sqref="E24:AD24">
    <cfRule type="cellIs" dxfId="11279" priority="724" stopIfTrue="1" operator="notEqual">
      <formula>CF24</formula>
    </cfRule>
  </conditionalFormatting>
  <conditionalFormatting sqref="E25:AD25">
    <cfRule type="cellIs" dxfId="11278" priority="725" stopIfTrue="1" operator="notEqual">
      <formula>CF25</formula>
    </cfRule>
  </conditionalFormatting>
  <conditionalFormatting sqref="E26:AD26">
    <cfRule type="cellIs" dxfId="11277" priority="726" stopIfTrue="1" operator="notEqual">
      <formula>CF26</formula>
    </cfRule>
  </conditionalFormatting>
  <conditionalFormatting sqref="E27:AD27">
    <cfRule type="cellIs" dxfId="11276" priority="727" stopIfTrue="1" operator="notEqual">
      <formula>CF27</formula>
    </cfRule>
  </conditionalFormatting>
  <conditionalFormatting sqref="E28:AD28">
    <cfRule type="cellIs" dxfId="11275" priority="728" stopIfTrue="1" operator="notEqual">
      <formula>CF28</formula>
    </cfRule>
  </conditionalFormatting>
  <conditionalFormatting sqref="E29:AD29">
    <cfRule type="cellIs" dxfId="11274" priority="729" stopIfTrue="1" operator="notEqual">
      <formula>CF29</formula>
    </cfRule>
  </conditionalFormatting>
  <conditionalFormatting sqref="E30:AD30">
    <cfRule type="cellIs" dxfId="11273" priority="730" stopIfTrue="1" operator="notEqual">
      <formula>CF30</formula>
    </cfRule>
  </conditionalFormatting>
  <conditionalFormatting sqref="E31:AD31">
    <cfRule type="cellIs" dxfId="11272" priority="731" stopIfTrue="1" operator="notEqual">
      <formula>CF31</formula>
    </cfRule>
  </conditionalFormatting>
  <conditionalFormatting sqref="E32:AD32">
    <cfRule type="cellIs" dxfId="11271" priority="732" stopIfTrue="1" operator="notEqual">
      <formula>CF32</formula>
    </cfRule>
  </conditionalFormatting>
  <conditionalFormatting sqref="E33:AD33">
    <cfRule type="cellIs" dxfId="11270" priority="733" stopIfTrue="1" operator="notEqual">
      <formula>CF33</formula>
    </cfRule>
  </conditionalFormatting>
  <conditionalFormatting sqref="E34:AD34">
    <cfRule type="cellIs" dxfId="11269" priority="734" stopIfTrue="1" operator="notEqual">
      <formula>CF34</formula>
    </cfRule>
  </conditionalFormatting>
  <conditionalFormatting sqref="E35:AD35">
    <cfRule type="cellIs" dxfId="11268" priority="735" stopIfTrue="1" operator="notEqual">
      <formula>CF35</formula>
    </cfRule>
  </conditionalFormatting>
  <conditionalFormatting sqref="E36:AD36">
    <cfRule type="cellIs" dxfId="11267" priority="736" stopIfTrue="1" operator="notEqual">
      <formula>CF36</formula>
    </cfRule>
  </conditionalFormatting>
  <conditionalFormatting sqref="E37:AD37">
    <cfRule type="cellIs" dxfId="11266" priority="737" stopIfTrue="1" operator="notEqual">
      <formula>CF37</formula>
    </cfRule>
  </conditionalFormatting>
  <conditionalFormatting sqref="E38:AD38">
    <cfRule type="cellIs" dxfId="11265" priority="738" stopIfTrue="1" operator="notEqual">
      <formula>CF38</formula>
    </cfRule>
  </conditionalFormatting>
  <conditionalFormatting sqref="E39:AD39">
    <cfRule type="cellIs" dxfId="11264" priority="739" stopIfTrue="1" operator="notEqual">
      <formula>CF39</formula>
    </cfRule>
  </conditionalFormatting>
  <conditionalFormatting sqref="E40:AD40">
    <cfRule type="cellIs" dxfId="11263" priority="740" stopIfTrue="1" operator="notEqual">
      <formula>CF40</formula>
    </cfRule>
  </conditionalFormatting>
  <conditionalFormatting sqref="E41:AD41">
    <cfRule type="cellIs" dxfId="11262" priority="741" stopIfTrue="1" operator="notEqual">
      <formula>CF41</formula>
    </cfRule>
  </conditionalFormatting>
  <conditionalFormatting sqref="E42:AD42">
    <cfRule type="cellIs" dxfId="11261" priority="742" stopIfTrue="1" operator="notEqual">
      <formula>CF42</formula>
    </cfRule>
  </conditionalFormatting>
  <conditionalFormatting sqref="E43:AD43">
    <cfRule type="cellIs" dxfId="11260" priority="743" stopIfTrue="1" operator="notEqual">
      <formula>CF43</formula>
    </cfRule>
  </conditionalFormatting>
  <conditionalFormatting sqref="E44:AD44">
    <cfRule type="cellIs" dxfId="11259" priority="744" stopIfTrue="1" operator="notEqual">
      <formula>CF44</formula>
    </cfRule>
  </conditionalFormatting>
  <conditionalFormatting sqref="E45:AD45">
    <cfRule type="cellIs" dxfId="11258" priority="745" stopIfTrue="1" operator="notEqual">
      <formula>CF45</formula>
    </cfRule>
  </conditionalFormatting>
  <conditionalFormatting sqref="E46:AC46">
    <cfRule type="cellIs" dxfId="11257" priority="746" stopIfTrue="1" operator="notEqual">
      <formula>CF46</formula>
    </cfRule>
  </conditionalFormatting>
  <conditionalFormatting sqref="E47:AD47">
    <cfRule type="cellIs" dxfId="11256" priority="747" stopIfTrue="1" operator="notEqual">
      <formula>CF47</formula>
    </cfRule>
  </conditionalFormatting>
  <conditionalFormatting sqref="E48:AD48">
    <cfRule type="cellIs" dxfId="11255" priority="748" stopIfTrue="1" operator="notEqual">
      <formula>CF48</formula>
    </cfRule>
  </conditionalFormatting>
  <conditionalFormatting sqref="E49:AD49">
    <cfRule type="cellIs" dxfId="11254" priority="749" stopIfTrue="1" operator="notEqual">
      <formula>CF49</formula>
    </cfRule>
  </conditionalFormatting>
  <conditionalFormatting sqref="E50:AD50">
    <cfRule type="cellIs" dxfId="11253" priority="750" stopIfTrue="1" operator="notEqual">
      <formula>CF50</formula>
    </cfRule>
  </conditionalFormatting>
  <conditionalFormatting sqref="E51:AD51">
    <cfRule type="cellIs" dxfId="11252" priority="751" stopIfTrue="1" operator="notEqual">
      <formula>CF51</formula>
    </cfRule>
  </conditionalFormatting>
  <conditionalFormatting sqref="E52:AD52">
    <cfRule type="cellIs" dxfId="11251" priority="752" stopIfTrue="1" operator="notEqual">
      <formula>CF52</formula>
    </cfRule>
  </conditionalFormatting>
  <conditionalFormatting sqref="E53:AD53">
    <cfRule type="cellIs" dxfId="11250" priority="753" stopIfTrue="1" operator="notEqual">
      <formula>CF53</formula>
    </cfRule>
  </conditionalFormatting>
  <conditionalFormatting sqref="E54:AD54">
    <cfRule type="cellIs" dxfId="11249" priority="754" stopIfTrue="1" operator="notEqual">
      <formula>CF54</formula>
    </cfRule>
  </conditionalFormatting>
  <conditionalFormatting sqref="E55:AD55">
    <cfRule type="cellIs" dxfId="11248" priority="755" stopIfTrue="1" operator="notEqual">
      <formula>CF55</formula>
    </cfRule>
  </conditionalFormatting>
  <conditionalFormatting sqref="E56:AD56">
    <cfRule type="cellIs" dxfId="11247" priority="756" stopIfTrue="1" operator="notEqual">
      <formula>CF56</formula>
    </cfRule>
  </conditionalFormatting>
  <conditionalFormatting sqref="E57:AD57">
    <cfRule type="cellIs" dxfId="11246" priority="757" stopIfTrue="1" operator="notEqual">
      <formula>CF57</formula>
    </cfRule>
  </conditionalFormatting>
  <conditionalFormatting sqref="E58:AD58">
    <cfRule type="cellIs" dxfId="11245" priority="758" stopIfTrue="1" operator="notEqual">
      <formula>CF58</formula>
    </cfRule>
  </conditionalFormatting>
  <conditionalFormatting sqref="E23:AD23">
    <cfRule type="cellIs" dxfId="11244" priority="779" stopIfTrue="1" operator="notEqual">
      <formula>CF23</formula>
    </cfRule>
  </conditionalFormatting>
  <conditionalFormatting sqref="E24:AD24">
    <cfRule type="cellIs" dxfId="11243" priority="780" stopIfTrue="1" operator="notEqual">
      <formula>CF24</formula>
    </cfRule>
  </conditionalFormatting>
  <conditionalFormatting sqref="E25:AD25">
    <cfRule type="cellIs" dxfId="11242" priority="781" stopIfTrue="1" operator="notEqual">
      <formula>CF25</formula>
    </cfRule>
  </conditionalFormatting>
  <conditionalFormatting sqref="E26:AD26">
    <cfRule type="cellIs" dxfId="11241" priority="782" stopIfTrue="1" operator="notEqual">
      <formula>CF26</formula>
    </cfRule>
  </conditionalFormatting>
  <conditionalFormatting sqref="E27:AD27">
    <cfRule type="cellIs" dxfId="11240" priority="783" stopIfTrue="1" operator="notEqual">
      <formula>CF27</formula>
    </cfRule>
  </conditionalFormatting>
  <conditionalFormatting sqref="E28:AD28">
    <cfRule type="cellIs" dxfId="11239" priority="784" stopIfTrue="1" operator="notEqual">
      <formula>CF28</formula>
    </cfRule>
  </conditionalFormatting>
  <conditionalFormatting sqref="E29:AD29">
    <cfRule type="cellIs" dxfId="11238" priority="785" stopIfTrue="1" operator="notEqual">
      <formula>CF29</formula>
    </cfRule>
  </conditionalFormatting>
  <conditionalFormatting sqref="E30:AD30">
    <cfRule type="cellIs" dxfId="11237" priority="786" stopIfTrue="1" operator="notEqual">
      <formula>CF30</formula>
    </cfRule>
  </conditionalFormatting>
  <conditionalFormatting sqref="E31:AD31">
    <cfRule type="cellIs" dxfId="11236" priority="787" stopIfTrue="1" operator="notEqual">
      <formula>CF31</formula>
    </cfRule>
  </conditionalFormatting>
  <conditionalFormatting sqref="E32:AD32">
    <cfRule type="cellIs" dxfId="11235" priority="788" stopIfTrue="1" operator="notEqual">
      <formula>CF32</formula>
    </cfRule>
  </conditionalFormatting>
  <conditionalFormatting sqref="E33:AD33">
    <cfRule type="cellIs" dxfId="11234" priority="789" stopIfTrue="1" operator="notEqual">
      <formula>CF33</formula>
    </cfRule>
  </conditionalFormatting>
  <conditionalFormatting sqref="E34:AD34">
    <cfRule type="cellIs" dxfId="11233" priority="790" stopIfTrue="1" operator="notEqual">
      <formula>CF34</formula>
    </cfRule>
  </conditionalFormatting>
  <conditionalFormatting sqref="E35:AD35">
    <cfRule type="cellIs" dxfId="11232" priority="791" stopIfTrue="1" operator="notEqual">
      <formula>CF35</formula>
    </cfRule>
  </conditionalFormatting>
  <conditionalFormatting sqref="E36:AD36">
    <cfRule type="cellIs" dxfId="11231" priority="792" stopIfTrue="1" operator="notEqual">
      <formula>CF36</formula>
    </cfRule>
  </conditionalFormatting>
  <conditionalFormatting sqref="E37:AD37">
    <cfRule type="cellIs" dxfId="11230" priority="793" stopIfTrue="1" operator="notEqual">
      <formula>CF37</formula>
    </cfRule>
  </conditionalFormatting>
  <conditionalFormatting sqref="E38:AD38">
    <cfRule type="cellIs" dxfId="11229" priority="794" stopIfTrue="1" operator="notEqual">
      <formula>CF38</formula>
    </cfRule>
  </conditionalFormatting>
  <conditionalFormatting sqref="E39:AD39">
    <cfRule type="cellIs" dxfId="11228" priority="795" stopIfTrue="1" operator="notEqual">
      <formula>CF39</formula>
    </cfRule>
  </conditionalFormatting>
  <conditionalFormatting sqref="E40:AD40">
    <cfRule type="cellIs" dxfId="11227" priority="796" stopIfTrue="1" operator="notEqual">
      <formula>CF40</formula>
    </cfRule>
  </conditionalFormatting>
  <conditionalFormatting sqref="E41:AD41">
    <cfRule type="cellIs" dxfId="11226" priority="797" stopIfTrue="1" operator="notEqual">
      <formula>CF41</formula>
    </cfRule>
  </conditionalFormatting>
  <conditionalFormatting sqref="E42:AD42">
    <cfRule type="cellIs" dxfId="11225" priority="798" stopIfTrue="1" operator="notEqual">
      <formula>CF42</formula>
    </cfRule>
  </conditionalFormatting>
  <conditionalFormatting sqref="E43:AD43">
    <cfRule type="cellIs" dxfId="11224" priority="799" stopIfTrue="1" operator="notEqual">
      <formula>CF43</formula>
    </cfRule>
  </conditionalFormatting>
  <conditionalFormatting sqref="E44:AD44">
    <cfRule type="cellIs" dxfId="11223" priority="800" stopIfTrue="1" operator="notEqual">
      <formula>CF44</formula>
    </cfRule>
  </conditionalFormatting>
  <conditionalFormatting sqref="E45:AD45">
    <cfRule type="cellIs" dxfId="11222" priority="801" stopIfTrue="1" operator="notEqual">
      <formula>CF45</formula>
    </cfRule>
  </conditionalFormatting>
  <conditionalFormatting sqref="E46:AC46">
    <cfRule type="cellIs" dxfId="11221" priority="802" stopIfTrue="1" operator="notEqual">
      <formula>CF46</formula>
    </cfRule>
  </conditionalFormatting>
  <conditionalFormatting sqref="E47:AD47">
    <cfRule type="cellIs" dxfId="11220" priority="803" stopIfTrue="1" operator="notEqual">
      <formula>CF47</formula>
    </cfRule>
  </conditionalFormatting>
  <conditionalFormatting sqref="E48:AD48">
    <cfRule type="cellIs" dxfId="11219" priority="804" stopIfTrue="1" operator="notEqual">
      <formula>CF48</formula>
    </cfRule>
  </conditionalFormatting>
  <conditionalFormatting sqref="E49:AD49">
    <cfRule type="cellIs" dxfId="11218" priority="805" stopIfTrue="1" operator="notEqual">
      <formula>CF49</formula>
    </cfRule>
  </conditionalFormatting>
  <conditionalFormatting sqref="E50:AD50">
    <cfRule type="cellIs" dxfId="11217" priority="806" stopIfTrue="1" operator="notEqual">
      <formula>CF50</formula>
    </cfRule>
  </conditionalFormatting>
  <conditionalFormatting sqref="E51:AD51">
    <cfRule type="cellIs" dxfId="11216" priority="807" stopIfTrue="1" operator="notEqual">
      <formula>CF51</formula>
    </cfRule>
  </conditionalFormatting>
  <conditionalFormatting sqref="E52:AD52">
    <cfRule type="cellIs" dxfId="11215" priority="808" stopIfTrue="1" operator="notEqual">
      <formula>CF52</formula>
    </cfRule>
  </conditionalFormatting>
  <conditionalFormatting sqref="E53:AD53">
    <cfRule type="cellIs" dxfId="11214" priority="809" stopIfTrue="1" operator="notEqual">
      <formula>CF53</formula>
    </cfRule>
  </conditionalFormatting>
  <conditionalFormatting sqref="E54:AD54">
    <cfRule type="cellIs" dxfId="11213" priority="810" stopIfTrue="1" operator="notEqual">
      <formula>CF54</formula>
    </cfRule>
  </conditionalFormatting>
  <conditionalFormatting sqref="E55:AD55">
    <cfRule type="cellIs" dxfId="11212" priority="811" stopIfTrue="1" operator="notEqual">
      <formula>CF55</formula>
    </cfRule>
  </conditionalFormatting>
  <conditionalFormatting sqref="E56:AD56">
    <cfRule type="cellIs" dxfId="11211" priority="812" stopIfTrue="1" operator="notEqual">
      <formula>CF56</formula>
    </cfRule>
  </conditionalFormatting>
  <conditionalFormatting sqref="E57:AD57">
    <cfRule type="cellIs" dxfId="11210" priority="813" stopIfTrue="1" operator="notEqual">
      <formula>CF57</formula>
    </cfRule>
  </conditionalFormatting>
  <conditionalFormatting sqref="E58:AD58">
    <cfRule type="cellIs" dxfId="11209" priority="814" stopIfTrue="1" operator="notEqual">
      <formula>CF58</formula>
    </cfRule>
  </conditionalFormatting>
  <conditionalFormatting sqref="E23:AD23">
    <cfRule type="cellIs" dxfId="11208" priority="835" stopIfTrue="1" operator="notEqual">
      <formula>CF23</formula>
    </cfRule>
  </conditionalFormatting>
  <conditionalFormatting sqref="E24:AD24">
    <cfRule type="cellIs" dxfId="11207" priority="836" stopIfTrue="1" operator="notEqual">
      <formula>CF24</formula>
    </cfRule>
  </conditionalFormatting>
  <conditionalFormatting sqref="E25:AD25">
    <cfRule type="cellIs" dxfId="11206" priority="837" stopIfTrue="1" operator="notEqual">
      <formula>CF25</formula>
    </cfRule>
  </conditionalFormatting>
  <conditionalFormatting sqref="E26:AD26">
    <cfRule type="cellIs" dxfId="11205" priority="838" stopIfTrue="1" operator="notEqual">
      <formula>CF26</formula>
    </cfRule>
  </conditionalFormatting>
  <conditionalFormatting sqref="E27:AD27">
    <cfRule type="cellIs" dxfId="11204" priority="839" stopIfTrue="1" operator="notEqual">
      <formula>CF27</formula>
    </cfRule>
  </conditionalFormatting>
  <conditionalFormatting sqref="E28:AD28">
    <cfRule type="cellIs" dxfId="11203" priority="840" stopIfTrue="1" operator="notEqual">
      <formula>CF28</formula>
    </cfRule>
  </conditionalFormatting>
  <conditionalFormatting sqref="E29:AD29">
    <cfRule type="cellIs" dxfId="11202" priority="841" stopIfTrue="1" operator="notEqual">
      <formula>CF29</formula>
    </cfRule>
  </conditionalFormatting>
  <conditionalFormatting sqref="E30:AD30">
    <cfRule type="cellIs" dxfId="11201" priority="842" stopIfTrue="1" operator="notEqual">
      <formula>CF30</formula>
    </cfRule>
  </conditionalFormatting>
  <conditionalFormatting sqref="E31:AD31">
    <cfRule type="cellIs" dxfId="11200" priority="843" stopIfTrue="1" operator="notEqual">
      <formula>CF31</formula>
    </cfRule>
  </conditionalFormatting>
  <conditionalFormatting sqref="E32:AD32">
    <cfRule type="cellIs" dxfId="11199" priority="844" stopIfTrue="1" operator="notEqual">
      <formula>CF32</formula>
    </cfRule>
  </conditionalFormatting>
  <conditionalFormatting sqref="E33:AD33">
    <cfRule type="cellIs" dxfId="11198" priority="845" stopIfTrue="1" operator="notEqual">
      <formula>CF33</formula>
    </cfRule>
  </conditionalFormatting>
  <conditionalFormatting sqref="E34:AD34">
    <cfRule type="cellIs" dxfId="11197" priority="846" stopIfTrue="1" operator="notEqual">
      <formula>CF34</formula>
    </cfRule>
  </conditionalFormatting>
  <conditionalFormatting sqref="E35:AD35">
    <cfRule type="cellIs" dxfId="11196" priority="847" stopIfTrue="1" operator="notEqual">
      <formula>CF35</formula>
    </cfRule>
  </conditionalFormatting>
  <conditionalFormatting sqref="E36:AD36">
    <cfRule type="cellIs" dxfId="11195" priority="848" stopIfTrue="1" operator="notEqual">
      <formula>CF36</formula>
    </cfRule>
  </conditionalFormatting>
  <conditionalFormatting sqref="E37:AD37">
    <cfRule type="cellIs" dxfId="11194" priority="849" stopIfTrue="1" operator="notEqual">
      <formula>CF37</formula>
    </cfRule>
  </conditionalFormatting>
  <conditionalFormatting sqref="E38:AD38">
    <cfRule type="cellIs" dxfId="11193" priority="850" stopIfTrue="1" operator="notEqual">
      <formula>CF38</formula>
    </cfRule>
  </conditionalFormatting>
  <conditionalFormatting sqref="E39:AD39">
    <cfRule type="cellIs" dxfId="11192" priority="851" stopIfTrue="1" operator="notEqual">
      <formula>CF39</formula>
    </cfRule>
  </conditionalFormatting>
  <conditionalFormatting sqref="E40:AD40">
    <cfRule type="cellIs" dxfId="11191" priority="852" stopIfTrue="1" operator="notEqual">
      <formula>CF40</formula>
    </cfRule>
  </conditionalFormatting>
  <conditionalFormatting sqref="E41:AD41">
    <cfRule type="cellIs" dxfId="11190" priority="853" stopIfTrue="1" operator="notEqual">
      <formula>CF41</formula>
    </cfRule>
  </conditionalFormatting>
  <conditionalFormatting sqref="E42:AD42">
    <cfRule type="cellIs" dxfId="11189" priority="854" stopIfTrue="1" operator="notEqual">
      <formula>CF42</formula>
    </cfRule>
  </conditionalFormatting>
  <conditionalFormatting sqref="E43:AD43">
    <cfRule type="cellIs" dxfId="11188" priority="855" stopIfTrue="1" operator="notEqual">
      <formula>CF43</formula>
    </cfRule>
  </conditionalFormatting>
  <conditionalFormatting sqref="E44:AD44">
    <cfRule type="cellIs" dxfId="11187" priority="856" stopIfTrue="1" operator="notEqual">
      <formula>CF44</formula>
    </cfRule>
  </conditionalFormatting>
  <conditionalFormatting sqref="E45:AD45">
    <cfRule type="cellIs" dxfId="11186" priority="857" stopIfTrue="1" operator="notEqual">
      <formula>CF45</formula>
    </cfRule>
  </conditionalFormatting>
  <conditionalFormatting sqref="E46:AC46">
    <cfRule type="cellIs" dxfId="11185" priority="858" stopIfTrue="1" operator="notEqual">
      <formula>CF46</formula>
    </cfRule>
  </conditionalFormatting>
  <conditionalFormatting sqref="E47:AD47">
    <cfRule type="cellIs" dxfId="11184" priority="859" stopIfTrue="1" operator="notEqual">
      <formula>CF47</formula>
    </cfRule>
  </conditionalFormatting>
  <conditionalFormatting sqref="E48:AD48">
    <cfRule type="cellIs" dxfId="11183" priority="860" stopIfTrue="1" operator="notEqual">
      <formula>CF48</formula>
    </cfRule>
  </conditionalFormatting>
  <conditionalFormatting sqref="E49:AD49">
    <cfRule type="cellIs" dxfId="11182" priority="861" stopIfTrue="1" operator="notEqual">
      <formula>CF49</formula>
    </cfRule>
  </conditionalFormatting>
  <conditionalFormatting sqref="E50:AD50">
    <cfRule type="cellIs" dxfId="11181" priority="862" stopIfTrue="1" operator="notEqual">
      <formula>CF50</formula>
    </cfRule>
  </conditionalFormatting>
  <conditionalFormatting sqref="E51:AD51">
    <cfRule type="cellIs" dxfId="11180" priority="863" stopIfTrue="1" operator="notEqual">
      <formula>CF51</formula>
    </cfRule>
  </conditionalFormatting>
  <conditionalFormatting sqref="E52:AD52">
    <cfRule type="cellIs" dxfId="11179" priority="864" stopIfTrue="1" operator="notEqual">
      <formula>CF52</formula>
    </cfRule>
  </conditionalFormatting>
  <conditionalFormatting sqref="E53:AD53">
    <cfRule type="cellIs" dxfId="11178" priority="865" stopIfTrue="1" operator="notEqual">
      <formula>CF53</formula>
    </cfRule>
  </conditionalFormatting>
  <conditionalFormatting sqref="E54:AD54">
    <cfRule type="cellIs" dxfId="11177" priority="866" stopIfTrue="1" operator="notEqual">
      <formula>CF54</formula>
    </cfRule>
  </conditionalFormatting>
  <conditionalFormatting sqref="E55:AD55">
    <cfRule type="cellIs" dxfId="11176" priority="867" stopIfTrue="1" operator="notEqual">
      <formula>CF55</formula>
    </cfRule>
  </conditionalFormatting>
  <conditionalFormatting sqref="E56:AD56">
    <cfRule type="cellIs" dxfId="11175" priority="868" stopIfTrue="1" operator="notEqual">
      <formula>CF56</formula>
    </cfRule>
  </conditionalFormatting>
  <conditionalFormatting sqref="E57:AD57">
    <cfRule type="cellIs" dxfId="11174" priority="869" stopIfTrue="1" operator="notEqual">
      <formula>CF57</formula>
    </cfRule>
  </conditionalFormatting>
  <conditionalFormatting sqref="E58:AD58">
    <cfRule type="cellIs" dxfId="11173" priority="870" stopIfTrue="1" operator="notEqual">
      <formula>CF58</formula>
    </cfRule>
  </conditionalFormatting>
  <conditionalFormatting sqref="E22:AD22">
    <cfRule type="cellIs" dxfId="11172" priority="890" stopIfTrue="1" operator="notEqual">
      <formula>CF22</formula>
    </cfRule>
  </conditionalFormatting>
  <conditionalFormatting sqref="E23:AD23">
    <cfRule type="cellIs" dxfId="11171" priority="891" stopIfTrue="1" operator="notEqual">
      <formula>CF23</formula>
    </cfRule>
  </conditionalFormatting>
  <conditionalFormatting sqref="E24:AD24">
    <cfRule type="cellIs" dxfId="11170" priority="892" stopIfTrue="1" operator="notEqual">
      <formula>CF24</formula>
    </cfRule>
  </conditionalFormatting>
  <conditionalFormatting sqref="E25:AD25">
    <cfRule type="cellIs" dxfId="11169" priority="893" stopIfTrue="1" operator="notEqual">
      <formula>CF25</formula>
    </cfRule>
  </conditionalFormatting>
  <conditionalFormatting sqref="E26:AD26">
    <cfRule type="cellIs" dxfId="11168" priority="894" stopIfTrue="1" operator="notEqual">
      <formula>CF26</formula>
    </cfRule>
  </conditionalFormatting>
  <conditionalFormatting sqref="E27:AD27">
    <cfRule type="cellIs" dxfId="11167" priority="895" stopIfTrue="1" operator="notEqual">
      <formula>CF27</formula>
    </cfRule>
  </conditionalFormatting>
  <conditionalFormatting sqref="E28:AD28">
    <cfRule type="cellIs" dxfId="11166" priority="896" stopIfTrue="1" operator="notEqual">
      <formula>CF28</formula>
    </cfRule>
  </conditionalFormatting>
  <conditionalFormatting sqref="E29:AD29">
    <cfRule type="cellIs" dxfId="11165" priority="897" stopIfTrue="1" operator="notEqual">
      <formula>CF29</formula>
    </cfRule>
  </conditionalFormatting>
  <conditionalFormatting sqref="E30:AD30">
    <cfRule type="cellIs" dxfId="11164" priority="898" stopIfTrue="1" operator="notEqual">
      <formula>CF30</formula>
    </cfRule>
  </conditionalFormatting>
  <conditionalFormatting sqref="E31:AD31">
    <cfRule type="cellIs" dxfId="11163" priority="899" stopIfTrue="1" operator="notEqual">
      <formula>CF31</formula>
    </cfRule>
  </conditionalFormatting>
  <conditionalFormatting sqref="E32:AD32">
    <cfRule type="cellIs" dxfId="11162" priority="900" stopIfTrue="1" operator="notEqual">
      <formula>CF32</formula>
    </cfRule>
  </conditionalFormatting>
  <conditionalFormatting sqref="E33:AD33">
    <cfRule type="cellIs" dxfId="11161" priority="901" stopIfTrue="1" operator="notEqual">
      <formula>CF33</formula>
    </cfRule>
  </conditionalFormatting>
  <conditionalFormatting sqref="E34:AD34">
    <cfRule type="cellIs" dxfId="11160" priority="902" stopIfTrue="1" operator="notEqual">
      <formula>CF34</formula>
    </cfRule>
  </conditionalFormatting>
  <conditionalFormatting sqref="E35:AD35">
    <cfRule type="cellIs" dxfId="11159" priority="903" stopIfTrue="1" operator="notEqual">
      <formula>CF35</formula>
    </cfRule>
  </conditionalFormatting>
  <conditionalFormatting sqref="E36:AD36">
    <cfRule type="cellIs" dxfId="11158" priority="904" stopIfTrue="1" operator="notEqual">
      <formula>CF36</formula>
    </cfRule>
  </conditionalFormatting>
  <conditionalFormatting sqref="E37:AD37">
    <cfRule type="cellIs" dxfId="11157" priority="905" stopIfTrue="1" operator="notEqual">
      <formula>CF37</formula>
    </cfRule>
  </conditionalFormatting>
  <conditionalFormatting sqref="E38:AD38">
    <cfRule type="cellIs" dxfId="11156" priority="906" stopIfTrue="1" operator="notEqual">
      <formula>CF38</formula>
    </cfRule>
  </conditionalFormatting>
  <conditionalFormatting sqref="E39:AD39">
    <cfRule type="cellIs" dxfId="11155" priority="907" stopIfTrue="1" operator="notEqual">
      <formula>CF39</formula>
    </cfRule>
  </conditionalFormatting>
  <conditionalFormatting sqref="E40:AD40">
    <cfRule type="cellIs" dxfId="11154" priority="908" stopIfTrue="1" operator="notEqual">
      <formula>CF40</formula>
    </cfRule>
  </conditionalFormatting>
  <conditionalFormatting sqref="E41:AD41">
    <cfRule type="cellIs" dxfId="11153" priority="909" stopIfTrue="1" operator="notEqual">
      <formula>CF41</formula>
    </cfRule>
  </conditionalFormatting>
  <conditionalFormatting sqref="E42:AD42">
    <cfRule type="cellIs" dxfId="11152" priority="910" stopIfTrue="1" operator="notEqual">
      <formula>CF42</formula>
    </cfRule>
  </conditionalFormatting>
  <conditionalFormatting sqref="E43:AD43">
    <cfRule type="cellIs" dxfId="11151" priority="911" stopIfTrue="1" operator="notEqual">
      <formula>CF43</formula>
    </cfRule>
  </conditionalFormatting>
  <conditionalFormatting sqref="E44:AD44">
    <cfRule type="cellIs" dxfId="11150" priority="912" stopIfTrue="1" operator="notEqual">
      <formula>CF44</formula>
    </cfRule>
  </conditionalFormatting>
  <conditionalFormatting sqref="E45:AD45">
    <cfRule type="cellIs" dxfId="11149" priority="913" stopIfTrue="1" operator="notEqual">
      <formula>CF45</formula>
    </cfRule>
  </conditionalFormatting>
  <conditionalFormatting sqref="E46:AC46">
    <cfRule type="cellIs" dxfId="11148" priority="914" stopIfTrue="1" operator="notEqual">
      <formula>CF46</formula>
    </cfRule>
  </conditionalFormatting>
  <conditionalFormatting sqref="E47:AD47">
    <cfRule type="cellIs" dxfId="11147" priority="915" stopIfTrue="1" operator="notEqual">
      <formula>CF47</formula>
    </cfRule>
  </conditionalFormatting>
  <conditionalFormatting sqref="E48:AD48">
    <cfRule type="cellIs" dxfId="11146" priority="916" stopIfTrue="1" operator="notEqual">
      <formula>CF48</formula>
    </cfRule>
  </conditionalFormatting>
  <conditionalFormatting sqref="E49:AD49">
    <cfRule type="cellIs" dxfId="11145" priority="917" stopIfTrue="1" operator="notEqual">
      <formula>CF49</formula>
    </cfRule>
  </conditionalFormatting>
  <conditionalFormatting sqref="E50:AD50">
    <cfRule type="cellIs" dxfId="11144" priority="918" stopIfTrue="1" operator="notEqual">
      <formula>CF50</formula>
    </cfRule>
  </conditionalFormatting>
  <conditionalFormatting sqref="E51:AD51">
    <cfRule type="cellIs" dxfId="11143" priority="919" stopIfTrue="1" operator="notEqual">
      <formula>CF51</formula>
    </cfRule>
  </conditionalFormatting>
  <conditionalFormatting sqref="E52:AD52">
    <cfRule type="cellIs" dxfId="11142" priority="920" stopIfTrue="1" operator="notEqual">
      <formula>CF52</formula>
    </cfRule>
  </conditionalFormatting>
  <conditionalFormatting sqref="E53:AD53">
    <cfRule type="cellIs" dxfId="11141" priority="921" stopIfTrue="1" operator="notEqual">
      <formula>CF53</formula>
    </cfRule>
  </conditionalFormatting>
  <conditionalFormatting sqref="E54:AD54">
    <cfRule type="cellIs" dxfId="11140" priority="922" stopIfTrue="1" operator="notEqual">
      <formula>CF54</formula>
    </cfRule>
  </conditionalFormatting>
  <conditionalFormatting sqref="E55:AD55">
    <cfRule type="cellIs" dxfId="11139" priority="923" stopIfTrue="1" operator="notEqual">
      <formula>CF55</formula>
    </cfRule>
  </conditionalFormatting>
  <conditionalFormatting sqref="E56:AD56">
    <cfRule type="cellIs" dxfId="11138" priority="924" stopIfTrue="1" operator="notEqual">
      <formula>CF56</formula>
    </cfRule>
  </conditionalFormatting>
  <conditionalFormatting sqref="E57:AD57">
    <cfRule type="cellIs" dxfId="11137" priority="925" stopIfTrue="1" operator="notEqual">
      <formula>CF57</formula>
    </cfRule>
  </conditionalFormatting>
  <conditionalFormatting sqref="E58:AD58">
    <cfRule type="cellIs" dxfId="11136" priority="926" stopIfTrue="1" operator="notEqual">
      <formula>CF58</formula>
    </cfRule>
  </conditionalFormatting>
  <conditionalFormatting sqref="E22:AD22">
    <cfRule type="cellIs" dxfId="11135" priority="946" stopIfTrue="1" operator="notEqual">
      <formula>CF22</formula>
    </cfRule>
  </conditionalFormatting>
  <conditionalFormatting sqref="E23:AD23">
    <cfRule type="cellIs" dxfId="11134" priority="947" stopIfTrue="1" operator="notEqual">
      <formula>CF23</formula>
    </cfRule>
  </conditionalFormatting>
  <conditionalFormatting sqref="E24:AD24">
    <cfRule type="cellIs" dxfId="11133" priority="948" stopIfTrue="1" operator="notEqual">
      <formula>CF24</formula>
    </cfRule>
  </conditionalFormatting>
  <conditionalFormatting sqref="E25:AD25">
    <cfRule type="cellIs" dxfId="11132" priority="949" stopIfTrue="1" operator="notEqual">
      <formula>CF25</formula>
    </cfRule>
  </conditionalFormatting>
  <conditionalFormatting sqref="E26:AD26">
    <cfRule type="cellIs" dxfId="11131" priority="950" stopIfTrue="1" operator="notEqual">
      <formula>CF26</formula>
    </cfRule>
  </conditionalFormatting>
  <conditionalFormatting sqref="E27:AD27">
    <cfRule type="cellIs" dxfId="11130" priority="951" stopIfTrue="1" operator="notEqual">
      <formula>CF27</formula>
    </cfRule>
  </conditionalFormatting>
  <conditionalFormatting sqref="E28:AD28">
    <cfRule type="cellIs" dxfId="11129" priority="952" stopIfTrue="1" operator="notEqual">
      <formula>CF28</formula>
    </cfRule>
  </conditionalFormatting>
  <conditionalFormatting sqref="E29:AD29">
    <cfRule type="cellIs" dxfId="11128" priority="953" stopIfTrue="1" operator="notEqual">
      <formula>CF29</formula>
    </cfRule>
  </conditionalFormatting>
  <conditionalFormatting sqref="E30:AD30">
    <cfRule type="cellIs" dxfId="11127" priority="954" stopIfTrue="1" operator="notEqual">
      <formula>CF30</formula>
    </cfRule>
  </conditionalFormatting>
  <conditionalFormatting sqref="E31:AD31">
    <cfRule type="cellIs" dxfId="11126" priority="955" stopIfTrue="1" operator="notEqual">
      <formula>CF31</formula>
    </cfRule>
  </conditionalFormatting>
  <conditionalFormatting sqref="E32:AD32">
    <cfRule type="cellIs" dxfId="11125" priority="956" stopIfTrue="1" operator="notEqual">
      <formula>CF32</formula>
    </cfRule>
  </conditionalFormatting>
  <conditionalFormatting sqref="E33:AD33">
    <cfRule type="cellIs" dxfId="11124" priority="957" stopIfTrue="1" operator="notEqual">
      <formula>CF33</formula>
    </cfRule>
  </conditionalFormatting>
  <conditionalFormatting sqref="E34:AD34">
    <cfRule type="cellIs" dxfId="11123" priority="958" stopIfTrue="1" operator="notEqual">
      <formula>CF34</formula>
    </cfRule>
  </conditionalFormatting>
  <conditionalFormatting sqref="E35:AD35">
    <cfRule type="cellIs" dxfId="11122" priority="959" stopIfTrue="1" operator="notEqual">
      <formula>CF35</formula>
    </cfRule>
  </conditionalFormatting>
  <conditionalFormatting sqref="E36:AD36">
    <cfRule type="cellIs" dxfId="11121" priority="960" stopIfTrue="1" operator="notEqual">
      <formula>CF36</formula>
    </cfRule>
  </conditionalFormatting>
  <conditionalFormatting sqref="E37:AD37">
    <cfRule type="cellIs" dxfId="11120" priority="961" stopIfTrue="1" operator="notEqual">
      <formula>CF37</formula>
    </cfRule>
  </conditionalFormatting>
  <conditionalFormatting sqref="E38:AD38">
    <cfRule type="cellIs" dxfId="11119" priority="962" stopIfTrue="1" operator="notEqual">
      <formula>CF38</formula>
    </cfRule>
  </conditionalFormatting>
  <conditionalFormatting sqref="E39:AD39">
    <cfRule type="cellIs" dxfId="11118" priority="963" stopIfTrue="1" operator="notEqual">
      <formula>CF39</formula>
    </cfRule>
  </conditionalFormatting>
  <conditionalFormatting sqref="E40:AD40">
    <cfRule type="cellIs" dxfId="11117" priority="964" stopIfTrue="1" operator="notEqual">
      <formula>CF40</formula>
    </cfRule>
  </conditionalFormatting>
  <conditionalFormatting sqref="E41:AD41">
    <cfRule type="cellIs" dxfId="11116" priority="965" stopIfTrue="1" operator="notEqual">
      <formula>CF41</formula>
    </cfRule>
  </conditionalFormatting>
  <conditionalFormatting sqref="E42:AD42">
    <cfRule type="cellIs" dxfId="11115" priority="966" stopIfTrue="1" operator="notEqual">
      <formula>CF42</formula>
    </cfRule>
  </conditionalFormatting>
  <conditionalFormatting sqref="E43:AD43">
    <cfRule type="cellIs" dxfId="11114" priority="967" stopIfTrue="1" operator="notEqual">
      <formula>CF43</formula>
    </cfRule>
  </conditionalFormatting>
  <conditionalFormatting sqref="E44:AD44">
    <cfRule type="cellIs" dxfId="11113" priority="968" stopIfTrue="1" operator="notEqual">
      <formula>CF44</formula>
    </cfRule>
  </conditionalFormatting>
  <conditionalFormatting sqref="E45:AD45">
    <cfRule type="cellIs" dxfId="11112" priority="969" stopIfTrue="1" operator="notEqual">
      <formula>CF45</formula>
    </cfRule>
  </conditionalFormatting>
  <conditionalFormatting sqref="E46:AC46">
    <cfRule type="cellIs" dxfId="11111" priority="970" stopIfTrue="1" operator="notEqual">
      <formula>CF46</formula>
    </cfRule>
  </conditionalFormatting>
  <conditionalFormatting sqref="E47:AD47">
    <cfRule type="cellIs" dxfId="11110" priority="971" stopIfTrue="1" operator="notEqual">
      <formula>CF47</formula>
    </cfRule>
  </conditionalFormatting>
  <conditionalFormatting sqref="E48:AD48">
    <cfRule type="cellIs" dxfId="11109" priority="972" stopIfTrue="1" operator="notEqual">
      <formula>CF48</formula>
    </cfRule>
  </conditionalFormatting>
  <conditionalFormatting sqref="E49:AD49">
    <cfRule type="cellIs" dxfId="11108" priority="973" stopIfTrue="1" operator="notEqual">
      <formula>CF49</formula>
    </cfRule>
  </conditionalFormatting>
  <conditionalFormatting sqref="E50:AD50">
    <cfRule type="cellIs" dxfId="11107" priority="974" stopIfTrue="1" operator="notEqual">
      <formula>CF50</formula>
    </cfRule>
  </conditionalFormatting>
  <conditionalFormatting sqref="E51:AD51">
    <cfRule type="cellIs" dxfId="11106" priority="975" stopIfTrue="1" operator="notEqual">
      <formula>CF51</formula>
    </cfRule>
  </conditionalFormatting>
  <conditionalFormatting sqref="E52:AD52">
    <cfRule type="cellIs" dxfId="11105" priority="976" stopIfTrue="1" operator="notEqual">
      <formula>CF52</formula>
    </cfRule>
  </conditionalFormatting>
  <conditionalFormatting sqref="E53:AD53">
    <cfRule type="cellIs" dxfId="11104" priority="977" stopIfTrue="1" operator="notEqual">
      <formula>CF53</formula>
    </cfRule>
  </conditionalFormatting>
  <conditionalFormatting sqref="E54:AD54">
    <cfRule type="cellIs" dxfId="11103" priority="978" stopIfTrue="1" operator="notEqual">
      <formula>CF54</formula>
    </cfRule>
  </conditionalFormatting>
  <conditionalFormatting sqref="E55:AD55">
    <cfRule type="cellIs" dxfId="11102" priority="979" stopIfTrue="1" operator="notEqual">
      <formula>CF55</formula>
    </cfRule>
  </conditionalFormatting>
  <conditionalFormatting sqref="E56:AD56">
    <cfRule type="cellIs" dxfId="11101" priority="980" stopIfTrue="1" operator="notEqual">
      <formula>CF56</formula>
    </cfRule>
  </conditionalFormatting>
  <conditionalFormatting sqref="E57:AD57">
    <cfRule type="cellIs" dxfId="11100" priority="981" stopIfTrue="1" operator="notEqual">
      <formula>CF57</formula>
    </cfRule>
  </conditionalFormatting>
  <conditionalFormatting sqref="E58:AD58">
    <cfRule type="cellIs" dxfId="11099" priority="982" stopIfTrue="1" operator="notEqual">
      <formula>CF58</formula>
    </cfRule>
  </conditionalFormatting>
  <conditionalFormatting sqref="E23:AD23">
    <cfRule type="cellIs" dxfId="11098" priority="1003" stopIfTrue="1" operator="notEqual">
      <formula>CF23</formula>
    </cfRule>
  </conditionalFormatting>
  <conditionalFormatting sqref="E24:AD24">
    <cfRule type="cellIs" dxfId="11097" priority="1004" stopIfTrue="1" operator="notEqual">
      <formula>CF24</formula>
    </cfRule>
  </conditionalFormatting>
  <conditionalFormatting sqref="E25:AD25">
    <cfRule type="cellIs" dxfId="11096" priority="1005" stopIfTrue="1" operator="notEqual">
      <formula>CF25</formula>
    </cfRule>
  </conditionalFormatting>
  <conditionalFormatting sqref="E26:AD26">
    <cfRule type="cellIs" dxfId="11095" priority="1006" stopIfTrue="1" operator="notEqual">
      <formula>CF26</formula>
    </cfRule>
  </conditionalFormatting>
  <conditionalFormatting sqref="E27:AD27">
    <cfRule type="cellIs" dxfId="11094" priority="1007" stopIfTrue="1" operator="notEqual">
      <formula>CF27</formula>
    </cfRule>
  </conditionalFormatting>
  <conditionalFormatting sqref="E28:AD28">
    <cfRule type="cellIs" dxfId="11093" priority="1008" stopIfTrue="1" operator="notEqual">
      <formula>CF28</formula>
    </cfRule>
  </conditionalFormatting>
  <conditionalFormatting sqref="E29:AD29">
    <cfRule type="cellIs" dxfId="11092" priority="1009" stopIfTrue="1" operator="notEqual">
      <formula>CF29</formula>
    </cfRule>
  </conditionalFormatting>
  <conditionalFormatting sqref="E30:AD30">
    <cfRule type="cellIs" dxfId="11091" priority="1010" stopIfTrue="1" operator="notEqual">
      <formula>CF30</formula>
    </cfRule>
  </conditionalFormatting>
  <conditionalFormatting sqref="E31:AD31">
    <cfRule type="cellIs" dxfId="11090" priority="1011" stopIfTrue="1" operator="notEqual">
      <formula>CF31</formula>
    </cfRule>
  </conditionalFormatting>
  <conditionalFormatting sqref="E32:AD32">
    <cfRule type="cellIs" dxfId="11089" priority="1012" stopIfTrue="1" operator="notEqual">
      <formula>CF32</formula>
    </cfRule>
  </conditionalFormatting>
  <conditionalFormatting sqref="E33:AD33">
    <cfRule type="cellIs" dxfId="11088" priority="1013" stopIfTrue="1" operator="notEqual">
      <formula>CF33</formula>
    </cfRule>
  </conditionalFormatting>
  <conditionalFormatting sqref="E34:AD34">
    <cfRule type="cellIs" dxfId="11087" priority="1014" stopIfTrue="1" operator="notEqual">
      <formula>CF34</formula>
    </cfRule>
  </conditionalFormatting>
  <conditionalFormatting sqref="E35:AD35">
    <cfRule type="cellIs" dxfId="11086" priority="1015" stopIfTrue="1" operator="notEqual">
      <formula>CF35</formula>
    </cfRule>
  </conditionalFormatting>
  <conditionalFormatting sqref="E36:AD36">
    <cfRule type="cellIs" dxfId="11085" priority="1016" stopIfTrue="1" operator="notEqual">
      <formula>CF36</formula>
    </cfRule>
  </conditionalFormatting>
  <conditionalFormatting sqref="E37:AD37">
    <cfRule type="cellIs" dxfId="11084" priority="1017" stopIfTrue="1" operator="notEqual">
      <formula>CF37</formula>
    </cfRule>
  </conditionalFormatting>
  <conditionalFormatting sqref="E38:AD38">
    <cfRule type="cellIs" dxfId="11083" priority="1018" stopIfTrue="1" operator="notEqual">
      <formula>CF38</formula>
    </cfRule>
  </conditionalFormatting>
  <conditionalFormatting sqref="E39:AD39">
    <cfRule type="cellIs" dxfId="11082" priority="1019" stopIfTrue="1" operator="notEqual">
      <formula>CF39</formula>
    </cfRule>
  </conditionalFormatting>
  <conditionalFormatting sqref="E40:AD40">
    <cfRule type="cellIs" dxfId="11081" priority="1020" stopIfTrue="1" operator="notEqual">
      <formula>CF40</formula>
    </cfRule>
  </conditionalFormatting>
  <conditionalFormatting sqref="E41:AD41">
    <cfRule type="cellIs" dxfId="11080" priority="1021" stopIfTrue="1" operator="notEqual">
      <formula>CF41</formula>
    </cfRule>
  </conditionalFormatting>
  <conditionalFormatting sqref="E42:AD42">
    <cfRule type="cellIs" dxfId="11079" priority="1022" stopIfTrue="1" operator="notEqual">
      <formula>CF42</formula>
    </cfRule>
  </conditionalFormatting>
  <conditionalFormatting sqref="E43:AD43">
    <cfRule type="cellIs" dxfId="11078" priority="1023" stopIfTrue="1" operator="notEqual">
      <formula>CF43</formula>
    </cfRule>
  </conditionalFormatting>
  <conditionalFormatting sqref="E44:AD44">
    <cfRule type="cellIs" dxfId="11077" priority="1024" stopIfTrue="1" operator="notEqual">
      <formula>CF44</formula>
    </cfRule>
  </conditionalFormatting>
  <conditionalFormatting sqref="E45:AD45">
    <cfRule type="cellIs" dxfId="11076" priority="1025" stopIfTrue="1" operator="notEqual">
      <formula>CF45</formula>
    </cfRule>
  </conditionalFormatting>
  <conditionalFormatting sqref="E46:AC46">
    <cfRule type="cellIs" dxfId="11075" priority="1026" stopIfTrue="1" operator="notEqual">
      <formula>CF46</formula>
    </cfRule>
  </conditionalFormatting>
  <conditionalFormatting sqref="E47:AD47">
    <cfRule type="cellIs" dxfId="11074" priority="1027" stopIfTrue="1" operator="notEqual">
      <formula>CF47</formula>
    </cfRule>
  </conditionalFormatting>
  <conditionalFormatting sqref="E48:AD48">
    <cfRule type="cellIs" dxfId="11073" priority="1028" stopIfTrue="1" operator="notEqual">
      <formula>CF48</formula>
    </cfRule>
  </conditionalFormatting>
  <conditionalFormatting sqref="E49:AD49">
    <cfRule type="cellIs" dxfId="11072" priority="1029" stopIfTrue="1" operator="notEqual">
      <formula>CF49</formula>
    </cfRule>
  </conditionalFormatting>
  <conditionalFormatting sqref="E50:AD50">
    <cfRule type="cellIs" dxfId="11071" priority="1030" stopIfTrue="1" operator="notEqual">
      <formula>CF50</formula>
    </cfRule>
  </conditionalFormatting>
  <conditionalFormatting sqref="E51:AD51">
    <cfRule type="cellIs" dxfId="11070" priority="1031" stopIfTrue="1" operator="notEqual">
      <formula>CF51</formula>
    </cfRule>
  </conditionalFormatting>
  <conditionalFormatting sqref="E52:AD52">
    <cfRule type="cellIs" dxfId="11069" priority="1032" stopIfTrue="1" operator="notEqual">
      <formula>CF52</formula>
    </cfRule>
  </conditionalFormatting>
  <conditionalFormatting sqref="E53:AD53">
    <cfRule type="cellIs" dxfId="11068" priority="1033" stopIfTrue="1" operator="notEqual">
      <formula>CF53</formula>
    </cfRule>
  </conditionalFormatting>
  <conditionalFormatting sqref="E54:AD54">
    <cfRule type="cellIs" dxfId="11067" priority="1034" stopIfTrue="1" operator="notEqual">
      <formula>CF54</formula>
    </cfRule>
  </conditionalFormatting>
  <conditionalFormatting sqref="E55:AD55">
    <cfRule type="cellIs" dxfId="11066" priority="1035" stopIfTrue="1" operator="notEqual">
      <formula>CF55</formula>
    </cfRule>
  </conditionalFormatting>
  <conditionalFormatting sqref="E56:AD56">
    <cfRule type="cellIs" dxfId="11065" priority="1036" stopIfTrue="1" operator="notEqual">
      <formula>CF56</formula>
    </cfRule>
  </conditionalFormatting>
  <conditionalFormatting sqref="E57:AD57">
    <cfRule type="cellIs" dxfId="11064" priority="1037" stopIfTrue="1" operator="notEqual">
      <formula>CF57</formula>
    </cfRule>
  </conditionalFormatting>
  <conditionalFormatting sqref="E58:AD58">
    <cfRule type="cellIs" dxfId="11063" priority="1038" stopIfTrue="1" operator="notEqual">
      <formula>CF58</formula>
    </cfRule>
  </conditionalFormatting>
  <conditionalFormatting sqref="E23:AD23">
    <cfRule type="cellIs" dxfId="11062" priority="1059" stopIfTrue="1" operator="notEqual">
      <formula>CF23</formula>
    </cfRule>
  </conditionalFormatting>
  <conditionalFormatting sqref="E24:AD24">
    <cfRule type="cellIs" dxfId="11061" priority="1060" stopIfTrue="1" operator="notEqual">
      <formula>CF24</formula>
    </cfRule>
  </conditionalFormatting>
  <conditionalFormatting sqref="E25:AD25">
    <cfRule type="cellIs" dxfId="11060" priority="1061" stopIfTrue="1" operator="notEqual">
      <formula>CF25</formula>
    </cfRule>
  </conditionalFormatting>
  <conditionalFormatting sqref="E26:AD26">
    <cfRule type="cellIs" dxfId="11059" priority="1062" stopIfTrue="1" operator="notEqual">
      <formula>CF26</formula>
    </cfRule>
  </conditionalFormatting>
  <conditionalFormatting sqref="E27:AD27">
    <cfRule type="cellIs" dxfId="11058" priority="1063" stopIfTrue="1" operator="notEqual">
      <formula>CF27</formula>
    </cfRule>
  </conditionalFormatting>
  <conditionalFormatting sqref="E28:AD28">
    <cfRule type="cellIs" dxfId="11057" priority="1064" stopIfTrue="1" operator="notEqual">
      <formula>CF28</formula>
    </cfRule>
  </conditionalFormatting>
  <conditionalFormatting sqref="E29:AD29">
    <cfRule type="cellIs" dxfId="11056" priority="1065" stopIfTrue="1" operator="notEqual">
      <formula>CF29</formula>
    </cfRule>
  </conditionalFormatting>
  <conditionalFormatting sqref="E30:AD30">
    <cfRule type="cellIs" dxfId="11055" priority="1066" stopIfTrue="1" operator="notEqual">
      <formula>CF30</formula>
    </cfRule>
  </conditionalFormatting>
  <conditionalFormatting sqref="E31:AD31">
    <cfRule type="cellIs" dxfId="11054" priority="1067" stopIfTrue="1" operator="notEqual">
      <formula>CF31</formula>
    </cfRule>
  </conditionalFormatting>
  <conditionalFormatting sqref="E32:AD32">
    <cfRule type="cellIs" dxfId="11053" priority="1068" stopIfTrue="1" operator="notEqual">
      <formula>CF32</formula>
    </cfRule>
  </conditionalFormatting>
  <conditionalFormatting sqref="E33:AD33">
    <cfRule type="cellIs" dxfId="11052" priority="1069" stopIfTrue="1" operator="notEqual">
      <formula>CF33</formula>
    </cfRule>
  </conditionalFormatting>
  <conditionalFormatting sqref="E34:AD34">
    <cfRule type="cellIs" dxfId="11051" priority="1070" stopIfTrue="1" operator="notEqual">
      <formula>CF34</formula>
    </cfRule>
  </conditionalFormatting>
  <conditionalFormatting sqref="E35:AD35">
    <cfRule type="cellIs" dxfId="11050" priority="1071" stopIfTrue="1" operator="notEqual">
      <formula>CF35</formula>
    </cfRule>
  </conditionalFormatting>
  <conditionalFormatting sqref="E36:AD36">
    <cfRule type="cellIs" dxfId="11049" priority="1072" stopIfTrue="1" operator="notEqual">
      <formula>CF36</formula>
    </cfRule>
  </conditionalFormatting>
  <conditionalFormatting sqref="E37:AD37">
    <cfRule type="cellIs" dxfId="11048" priority="1073" stopIfTrue="1" operator="notEqual">
      <formula>CF37</formula>
    </cfRule>
  </conditionalFormatting>
  <conditionalFormatting sqref="E38:AD38">
    <cfRule type="cellIs" dxfId="11047" priority="1074" stopIfTrue="1" operator="notEqual">
      <formula>CF38</formula>
    </cfRule>
  </conditionalFormatting>
  <conditionalFormatting sqref="E39:AD39">
    <cfRule type="cellIs" dxfId="11046" priority="1075" stopIfTrue="1" operator="notEqual">
      <formula>CF39</formula>
    </cfRule>
  </conditionalFormatting>
  <conditionalFormatting sqref="E40:AD40">
    <cfRule type="cellIs" dxfId="11045" priority="1076" stopIfTrue="1" operator="notEqual">
      <formula>CF40</formula>
    </cfRule>
  </conditionalFormatting>
  <conditionalFormatting sqref="E41:AD41">
    <cfRule type="cellIs" dxfId="11044" priority="1077" stopIfTrue="1" operator="notEqual">
      <formula>CF41</formula>
    </cfRule>
  </conditionalFormatting>
  <conditionalFormatting sqref="E42:AD42">
    <cfRule type="cellIs" dxfId="11043" priority="1078" stopIfTrue="1" operator="notEqual">
      <formula>CF42</formula>
    </cfRule>
  </conditionalFormatting>
  <conditionalFormatting sqref="E43:AD43">
    <cfRule type="cellIs" dxfId="11042" priority="1079" stopIfTrue="1" operator="notEqual">
      <formula>CF43</formula>
    </cfRule>
  </conditionalFormatting>
  <conditionalFormatting sqref="E44:AD44">
    <cfRule type="cellIs" dxfId="11041" priority="1080" stopIfTrue="1" operator="notEqual">
      <formula>CF44</formula>
    </cfRule>
  </conditionalFormatting>
  <conditionalFormatting sqref="E45:AD45">
    <cfRule type="cellIs" dxfId="11040" priority="1081" stopIfTrue="1" operator="notEqual">
      <formula>CF45</formula>
    </cfRule>
  </conditionalFormatting>
  <conditionalFormatting sqref="E46:AC46">
    <cfRule type="cellIs" dxfId="11039" priority="1082" stopIfTrue="1" operator="notEqual">
      <formula>CF46</formula>
    </cfRule>
  </conditionalFormatting>
  <conditionalFormatting sqref="E47:AD47">
    <cfRule type="cellIs" dxfId="11038" priority="1083" stopIfTrue="1" operator="notEqual">
      <formula>CF47</formula>
    </cfRule>
  </conditionalFormatting>
  <conditionalFormatting sqref="E48:AD48">
    <cfRule type="cellIs" dxfId="11037" priority="1084" stopIfTrue="1" operator="notEqual">
      <formula>CF48</formula>
    </cfRule>
  </conditionalFormatting>
  <conditionalFormatting sqref="E49:AD49">
    <cfRule type="cellIs" dxfId="11036" priority="1085" stopIfTrue="1" operator="notEqual">
      <formula>CF49</formula>
    </cfRule>
  </conditionalFormatting>
  <conditionalFormatting sqref="E50:AD50">
    <cfRule type="cellIs" dxfId="11035" priority="1086" stopIfTrue="1" operator="notEqual">
      <formula>CF50</formula>
    </cfRule>
  </conditionalFormatting>
  <conditionalFormatting sqref="E51:AD51">
    <cfRule type="cellIs" dxfId="11034" priority="1087" stopIfTrue="1" operator="notEqual">
      <formula>CF51</formula>
    </cfRule>
  </conditionalFormatting>
  <conditionalFormatting sqref="E52:AD52">
    <cfRule type="cellIs" dxfId="11033" priority="1088" stopIfTrue="1" operator="notEqual">
      <formula>CF52</formula>
    </cfRule>
  </conditionalFormatting>
  <conditionalFormatting sqref="E53:AD53">
    <cfRule type="cellIs" dxfId="11032" priority="1089" stopIfTrue="1" operator="notEqual">
      <formula>CF53</formula>
    </cfRule>
  </conditionalFormatting>
  <conditionalFormatting sqref="E54:AD54">
    <cfRule type="cellIs" dxfId="11031" priority="1090" stopIfTrue="1" operator="notEqual">
      <formula>CF54</formula>
    </cfRule>
  </conditionalFormatting>
  <conditionalFormatting sqref="E55:AD55">
    <cfRule type="cellIs" dxfId="11030" priority="1091" stopIfTrue="1" operator="notEqual">
      <formula>CF55</formula>
    </cfRule>
  </conditionalFormatting>
  <conditionalFormatting sqref="E56:AD56">
    <cfRule type="cellIs" dxfId="11029" priority="1092" stopIfTrue="1" operator="notEqual">
      <formula>CF56</formula>
    </cfRule>
  </conditionalFormatting>
  <conditionalFormatting sqref="E57:AD57">
    <cfRule type="cellIs" dxfId="11028" priority="1093" stopIfTrue="1" operator="notEqual">
      <formula>CF57</formula>
    </cfRule>
  </conditionalFormatting>
  <conditionalFormatting sqref="E58:AD58">
    <cfRule type="cellIs" dxfId="11027" priority="1094" stopIfTrue="1" operator="notEqual">
      <formula>CF58</formula>
    </cfRule>
  </conditionalFormatting>
  <conditionalFormatting sqref="E23:AD23">
    <cfRule type="cellIs" dxfId="11026" priority="1115" stopIfTrue="1" operator="notEqual">
      <formula>CF23</formula>
    </cfRule>
  </conditionalFormatting>
  <conditionalFormatting sqref="E24:AD24">
    <cfRule type="cellIs" dxfId="11025" priority="1116" stopIfTrue="1" operator="notEqual">
      <formula>CF24</formula>
    </cfRule>
  </conditionalFormatting>
  <conditionalFormatting sqref="E25:AD25">
    <cfRule type="cellIs" dxfId="11024" priority="1117" stopIfTrue="1" operator="notEqual">
      <formula>CF25</formula>
    </cfRule>
  </conditionalFormatting>
  <conditionalFormatting sqref="E26:AD26">
    <cfRule type="cellIs" dxfId="11023" priority="1118" stopIfTrue="1" operator="notEqual">
      <formula>CF26</formula>
    </cfRule>
  </conditionalFormatting>
  <conditionalFormatting sqref="E27:AD27">
    <cfRule type="cellIs" dxfId="11022" priority="1119" stopIfTrue="1" operator="notEqual">
      <formula>CF27</formula>
    </cfRule>
  </conditionalFormatting>
  <conditionalFormatting sqref="E28:AD28">
    <cfRule type="cellIs" dxfId="11021" priority="1120" stopIfTrue="1" operator="notEqual">
      <formula>CF28</formula>
    </cfRule>
  </conditionalFormatting>
  <conditionalFormatting sqref="E29:AD29">
    <cfRule type="cellIs" dxfId="11020" priority="1121" stopIfTrue="1" operator="notEqual">
      <formula>CF29</formula>
    </cfRule>
  </conditionalFormatting>
  <conditionalFormatting sqref="E30:AD30">
    <cfRule type="cellIs" dxfId="11019" priority="1122" stopIfTrue="1" operator="notEqual">
      <formula>CF30</formula>
    </cfRule>
  </conditionalFormatting>
  <conditionalFormatting sqref="E31:AD31">
    <cfRule type="cellIs" dxfId="11018" priority="1123" stopIfTrue="1" operator="notEqual">
      <formula>CF31</formula>
    </cfRule>
  </conditionalFormatting>
  <conditionalFormatting sqref="E32:AD32">
    <cfRule type="cellIs" dxfId="11017" priority="1124" stopIfTrue="1" operator="notEqual">
      <formula>CF32</formula>
    </cfRule>
  </conditionalFormatting>
  <conditionalFormatting sqref="E33:AD33">
    <cfRule type="cellIs" dxfId="11016" priority="1125" stopIfTrue="1" operator="notEqual">
      <formula>CF33</formula>
    </cfRule>
  </conditionalFormatting>
  <conditionalFormatting sqref="E34:AD34">
    <cfRule type="cellIs" dxfId="11015" priority="1126" stopIfTrue="1" operator="notEqual">
      <formula>CF34</formula>
    </cfRule>
  </conditionalFormatting>
  <conditionalFormatting sqref="E35:AD35">
    <cfRule type="cellIs" dxfId="11014" priority="1127" stopIfTrue="1" operator="notEqual">
      <formula>CF35</formula>
    </cfRule>
  </conditionalFormatting>
  <conditionalFormatting sqref="E36:AD36">
    <cfRule type="cellIs" dxfId="11013" priority="1128" stopIfTrue="1" operator="notEqual">
      <formula>CF36</formula>
    </cfRule>
  </conditionalFormatting>
  <conditionalFormatting sqref="E37:AD37">
    <cfRule type="cellIs" dxfId="11012" priority="1129" stopIfTrue="1" operator="notEqual">
      <formula>CF37</formula>
    </cfRule>
  </conditionalFormatting>
  <conditionalFormatting sqref="E38:AD38">
    <cfRule type="cellIs" dxfId="11011" priority="1130" stopIfTrue="1" operator="notEqual">
      <formula>CF38</formula>
    </cfRule>
  </conditionalFormatting>
  <conditionalFormatting sqref="E39:AD39">
    <cfRule type="cellIs" dxfId="11010" priority="1131" stopIfTrue="1" operator="notEqual">
      <formula>CF39</formula>
    </cfRule>
  </conditionalFormatting>
  <conditionalFormatting sqref="E40:AD40">
    <cfRule type="cellIs" dxfId="11009" priority="1132" stopIfTrue="1" operator="notEqual">
      <formula>CF40</formula>
    </cfRule>
  </conditionalFormatting>
  <conditionalFormatting sqref="E41:AD41">
    <cfRule type="cellIs" dxfId="11008" priority="1133" stopIfTrue="1" operator="notEqual">
      <formula>CF41</formula>
    </cfRule>
  </conditionalFormatting>
  <conditionalFormatting sqref="E42:AD42">
    <cfRule type="cellIs" dxfId="11007" priority="1134" stopIfTrue="1" operator="notEqual">
      <formula>CF42</formula>
    </cfRule>
  </conditionalFormatting>
  <conditionalFormatting sqref="E43:AD43">
    <cfRule type="cellIs" dxfId="11006" priority="1135" stopIfTrue="1" operator="notEqual">
      <formula>CF43</formula>
    </cfRule>
  </conditionalFormatting>
  <conditionalFormatting sqref="E44:AD44">
    <cfRule type="cellIs" dxfId="11005" priority="1136" stopIfTrue="1" operator="notEqual">
      <formula>CF44</formula>
    </cfRule>
  </conditionalFormatting>
  <conditionalFormatting sqref="E45:AD45">
    <cfRule type="cellIs" dxfId="11004" priority="1137" stopIfTrue="1" operator="notEqual">
      <formula>CF45</formula>
    </cfRule>
  </conditionalFormatting>
  <conditionalFormatting sqref="E46:AC46">
    <cfRule type="cellIs" dxfId="11003" priority="1138" stopIfTrue="1" operator="notEqual">
      <formula>CF46</formula>
    </cfRule>
  </conditionalFormatting>
  <conditionalFormatting sqref="E47:AD47">
    <cfRule type="cellIs" dxfId="11002" priority="1139" stopIfTrue="1" operator="notEqual">
      <formula>CF47</formula>
    </cfRule>
  </conditionalFormatting>
  <conditionalFormatting sqref="E48:AD48">
    <cfRule type="cellIs" dxfId="11001" priority="1140" stopIfTrue="1" operator="notEqual">
      <formula>CF48</formula>
    </cfRule>
  </conditionalFormatting>
  <conditionalFormatting sqref="E49:AD49">
    <cfRule type="cellIs" dxfId="11000" priority="1141" stopIfTrue="1" operator="notEqual">
      <formula>CF49</formula>
    </cfRule>
  </conditionalFormatting>
  <conditionalFormatting sqref="E50:AD50">
    <cfRule type="cellIs" dxfId="10999" priority="1142" stopIfTrue="1" operator="notEqual">
      <formula>CF50</formula>
    </cfRule>
  </conditionalFormatting>
  <conditionalFormatting sqref="E51:AD51">
    <cfRule type="cellIs" dxfId="10998" priority="1143" stopIfTrue="1" operator="notEqual">
      <formula>CF51</formula>
    </cfRule>
  </conditionalFormatting>
  <conditionalFormatting sqref="E52:AD52">
    <cfRule type="cellIs" dxfId="10997" priority="1144" stopIfTrue="1" operator="notEqual">
      <formula>CF52</formula>
    </cfRule>
  </conditionalFormatting>
  <conditionalFormatting sqref="E53:AD53">
    <cfRule type="cellIs" dxfId="10996" priority="1145" stopIfTrue="1" operator="notEqual">
      <formula>CF53</formula>
    </cfRule>
  </conditionalFormatting>
  <conditionalFormatting sqref="E54:AD54">
    <cfRule type="cellIs" dxfId="10995" priority="1146" stopIfTrue="1" operator="notEqual">
      <formula>CF54</formula>
    </cfRule>
  </conditionalFormatting>
  <conditionalFormatting sqref="E55:AD55">
    <cfRule type="cellIs" dxfId="10994" priority="1147" stopIfTrue="1" operator="notEqual">
      <formula>CF55</formula>
    </cfRule>
  </conditionalFormatting>
  <conditionalFormatting sqref="E56:AD56">
    <cfRule type="cellIs" dxfId="10993" priority="1148" stopIfTrue="1" operator="notEqual">
      <formula>CF56</formula>
    </cfRule>
  </conditionalFormatting>
  <conditionalFormatting sqref="E57:AD57">
    <cfRule type="cellIs" dxfId="10992" priority="1149" stopIfTrue="1" operator="notEqual">
      <formula>CF57</formula>
    </cfRule>
  </conditionalFormatting>
  <conditionalFormatting sqref="E58:AD58">
    <cfRule type="cellIs" dxfId="10991" priority="1150" stopIfTrue="1" operator="notEqual">
      <formula>CF58</formula>
    </cfRule>
  </conditionalFormatting>
  <conditionalFormatting sqref="AE3">
    <cfRule type="cellIs" dxfId="10990" priority="31" stopIfTrue="1" operator="notEqual">
      <formula>DF3</formula>
    </cfRule>
    <cfRule type="cellIs" dxfId="10989" priority="87" stopIfTrue="1" operator="notEqual">
      <formula>DF3</formula>
    </cfRule>
    <cfRule type="cellIs" dxfId="10988" priority="143" stopIfTrue="1" operator="notEqual">
      <formula>DF3</formula>
    </cfRule>
    <cfRule type="cellIs" dxfId="10987" priority="199" stopIfTrue="1" operator="notEqual">
      <formula>DF3</formula>
    </cfRule>
    <cfRule type="cellIs" dxfId="10986" priority="255" stopIfTrue="1" operator="notEqual">
      <formula>DF3</formula>
    </cfRule>
    <cfRule type="cellIs" dxfId="10985" priority="311" stopIfTrue="1" operator="notEqual">
      <formula>DF3</formula>
    </cfRule>
    <cfRule type="cellIs" dxfId="10984" priority="367" stopIfTrue="1" operator="notEqual">
      <formula>DF3</formula>
    </cfRule>
    <cfRule type="cellIs" dxfId="10983" priority="423" stopIfTrue="1" operator="notEqual">
      <formula>DF3</formula>
    </cfRule>
    <cfRule type="cellIs" dxfId="10982" priority="479" stopIfTrue="1" operator="notEqual">
      <formula>DF3</formula>
    </cfRule>
    <cfRule type="cellIs" dxfId="10981" priority="535" stopIfTrue="1" operator="notEqual">
      <formula>DF3</formula>
    </cfRule>
  </conditionalFormatting>
  <conditionalFormatting sqref="AE4">
    <cfRule type="cellIs" dxfId="10980" priority="32" stopIfTrue="1" operator="notEqual">
      <formula>DF4</formula>
    </cfRule>
    <cfRule type="cellIs" dxfId="10979" priority="88" stopIfTrue="1" operator="notEqual">
      <formula>DF4</formula>
    </cfRule>
    <cfRule type="cellIs" dxfId="10978" priority="144" stopIfTrue="1" operator="notEqual">
      <formula>DF4</formula>
    </cfRule>
    <cfRule type="cellIs" dxfId="10977" priority="200" stopIfTrue="1" operator="notEqual">
      <formula>DF4</formula>
    </cfRule>
    <cfRule type="cellIs" dxfId="10976" priority="256" stopIfTrue="1" operator="notEqual">
      <formula>DF4</formula>
    </cfRule>
    <cfRule type="cellIs" dxfId="10975" priority="312" stopIfTrue="1" operator="notEqual">
      <formula>DF4</formula>
    </cfRule>
    <cfRule type="cellIs" dxfId="10974" priority="368" stopIfTrue="1" operator="notEqual">
      <formula>DF4</formula>
    </cfRule>
    <cfRule type="cellIs" dxfId="10973" priority="424" stopIfTrue="1" operator="notEqual">
      <formula>DF4</formula>
    </cfRule>
    <cfRule type="cellIs" dxfId="10972" priority="480" stopIfTrue="1" operator="notEqual">
      <formula>DF4</formula>
    </cfRule>
    <cfRule type="cellIs" dxfId="10971" priority="536" stopIfTrue="1" operator="notEqual">
      <formula>DF4</formula>
    </cfRule>
  </conditionalFormatting>
  <conditionalFormatting sqref="AE5">
    <cfRule type="cellIs" dxfId="10970" priority="33" stopIfTrue="1" operator="notEqual">
      <formula>DF5</formula>
    </cfRule>
    <cfRule type="cellIs" dxfId="10969" priority="89" stopIfTrue="1" operator="notEqual">
      <formula>DF5</formula>
    </cfRule>
    <cfRule type="cellIs" dxfId="10968" priority="145" stopIfTrue="1" operator="notEqual">
      <formula>DF5</formula>
    </cfRule>
    <cfRule type="cellIs" dxfId="10967" priority="201" stopIfTrue="1" operator="notEqual">
      <formula>DF5</formula>
    </cfRule>
    <cfRule type="cellIs" dxfId="10966" priority="257" stopIfTrue="1" operator="notEqual">
      <formula>DF5</formula>
    </cfRule>
    <cfRule type="cellIs" dxfId="10965" priority="313" stopIfTrue="1" operator="notEqual">
      <formula>DF5</formula>
    </cfRule>
    <cfRule type="cellIs" dxfId="10964" priority="369" stopIfTrue="1" operator="notEqual">
      <formula>DF5</formula>
    </cfRule>
    <cfRule type="cellIs" dxfId="10963" priority="425" stopIfTrue="1" operator="notEqual">
      <formula>DF5</formula>
    </cfRule>
    <cfRule type="cellIs" dxfId="10962" priority="481" stopIfTrue="1" operator="notEqual">
      <formula>DF5</formula>
    </cfRule>
    <cfRule type="cellIs" dxfId="10961" priority="537" stopIfTrue="1" operator="notEqual">
      <formula>DF5</formula>
    </cfRule>
  </conditionalFormatting>
  <conditionalFormatting sqref="AE6">
    <cfRule type="cellIs" dxfId="10960" priority="34" stopIfTrue="1" operator="notEqual">
      <formula>DF6</formula>
    </cfRule>
    <cfRule type="cellIs" dxfId="10959" priority="90" stopIfTrue="1" operator="notEqual">
      <formula>DF6</formula>
    </cfRule>
    <cfRule type="cellIs" dxfId="10958" priority="146" stopIfTrue="1" operator="notEqual">
      <formula>DF6</formula>
    </cfRule>
    <cfRule type="cellIs" dxfId="10957" priority="202" stopIfTrue="1" operator="notEqual">
      <formula>DF6</formula>
    </cfRule>
    <cfRule type="cellIs" dxfId="10956" priority="258" stopIfTrue="1" operator="notEqual">
      <formula>DF6</formula>
    </cfRule>
    <cfRule type="cellIs" dxfId="10955" priority="314" stopIfTrue="1" operator="notEqual">
      <formula>DF6</formula>
    </cfRule>
    <cfRule type="cellIs" dxfId="10954" priority="370" stopIfTrue="1" operator="notEqual">
      <formula>DF6</formula>
    </cfRule>
    <cfRule type="cellIs" dxfId="10953" priority="426" stopIfTrue="1" operator="notEqual">
      <formula>DF6</formula>
    </cfRule>
    <cfRule type="cellIs" dxfId="10952" priority="482" stopIfTrue="1" operator="notEqual">
      <formula>DF6</formula>
    </cfRule>
    <cfRule type="cellIs" dxfId="10951" priority="538" stopIfTrue="1" operator="notEqual">
      <formula>DF6</formula>
    </cfRule>
  </conditionalFormatting>
  <conditionalFormatting sqref="AE7">
    <cfRule type="cellIs" dxfId="10950" priority="35" stopIfTrue="1" operator="notEqual">
      <formula>DF7</formula>
    </cfRule>
    <cfRule type="cellIs" dxfId="10949" priority="91" stopIfTrue="1" operator="notEqual">
      <formula>DF7</formula>
    </cfRule>
    <cfRule type="cellIs" dxfId="10948" priority="147" stopIfTrue="1" operator="notEqual">
      <formula>DF7</formula>
    </cfRule>
    <cfRule type="cellIs" dxfId="10947" priority="203" stopIfTrue="1" operator="notEqual">
      <formula>DF7</formula>
    </cfRule>
    <cfRule type="cellIs" dxfId="10946" priority="259" stopIfTrue="1" operator="notEqual">
      <formula>DF7</formula>
    </cfRule>
    <cfRule type="cellIs" dxfId="10945" priority="315" stopIfTrue="1" operator="notEqual">
      <formula>DF7</formula>
    </cfRule>
    <cfRule type="cellIs" dxfId="10944" priority="371" stopIfTrue="1" operator="notEqual">
      <formula>DF7</formula>
    </cfRule>
    <cfRule type="cellIs" dxfId="10943" priority="427" stopIfTrue="1" operator="notEqual">
      <formula>DF7</formula>
    </cfRule>
    <cfRule type="cellIs" dxfId="10942" priority="483" stopIfTrue="1" operator="notEqual">
      <formula>DF7</formula>
    </cfRule>
    <cfRule type="cellIs" dxfId="10941" priority="539" stopIfTrue="1" operator="notEqual">
      <formula>DF7</formula>
    </cfRule>
  </conditionalFormatting>
  <conditionalFormatting sqref="AE8">
    <cfRule type="cellIs" dxfId="10940" priority="36" stopIfTrue="1" operator="notEqual">
      <formula>DF8</formula>
    </cfRule>
    <cfRule type="cellIs" dxfId="10939" priority="92" stopIfTrue="1" operator="notEqual">
      <formula>DF8</formula>
    </cfRule>
    <cfRule type="cellIs" dxfId="10938" priority="148" stopIfTrue="1" operator="notEqual">
      <formula>DF8</formula>
    </cfRule>
    <cfRule type="cellIs" dxfId="10937" priority="204" stopIfTrue="1" operator="notEqual">
      <formula>DF8</formula>
    </cfRule>
    <cfRule type="cellIs" dxfId="10936" priority="260" stopIfTrue="1" operator="notEqual">
      <formula>DF8</formula>
    </cfRule>
    <cfRule type="cellIs" dxfId="10935" priority="316" stopIfTrue="1" operator="notEqual">
      <formula>DF8</formula>
    </cfRule>
    <cfRule type="cellIs" dxfId="10934" priority="372" stopIfTrue="1" operator="notEqual">
      <formula>DF8</formula>
    </cfRule>
    <cfRule type="cellIs" dxfId="10933" priority="428" stopIfTrue="1" operator="notEqual">
      <formula>DF8</formula>
    </cfRule>
    <cfRule type="cellIs" dxfId="10932" priority="484" stopIfTrue="1" operator="notEqual">
      <formula>DF8</formula>
    </cfRule>
    <cfRule type="cellIs" dxfId="10931" priority="540" stopIfTrue="1" operator="notEqual">
      <formula>DF8</formula>
    </cfRule>
  </conditionalFormatting>
  <conditionalFormatting sqref="AE9">
    <cfRule type="cellIs" dxfId="10930" priority="37" stopIfTrue="1" operator="notEqual">
      <formula>DF9</formula>
    </cfRule>
    <cfRule type="cellIs" dxfId="10929" priority="93" stopIfTrue="1" operator="notEqual">
      <formula>DF9</formula>
    </cfRule>
    <cfRule type="cellIs" dxfId="10928" priority="149" stopIfTrue="1" operator="notEqual">
      <formula>DF9</formula>
    </cfRule>
    <cfRule type="cellIs" dxfId="10927" priority="205" stopIfTrue="1" operator="notEqual">
      <formula>DF9</formula>
    </cfRule>
    <cfRule type="cellIs" dxfId="10926" priority="261" stopIfTrue="1" operator="notEqual">
      <formula>DF9</formula>
    </cfRule>
    <cfRule type="cellIs" dxfId="10925" priority="317" stopIfTrue="1" operator="notEqual">
      <formula>DF9</formula>
    </cfRule>
    <cfRule type="cellIs" dxfId="10924" priority="373" stopIfTrue="1" operator="notEqual">
      <formula>DF9</formula>
    </cfRule>
    <cfRule type="cellIs" dxfId="10923" priority="429" stopIfTrue="1" operator="notEqual">
      <formula>DF9</formula>
    </cfRule>
    <cfRule type="cellIs" dxfId="10922" priority="485" stopIfTrue="1" operator="notEqual">
      <formula>DF9</formula>
    </cfRule>
    <cfRule type="cellIs" dxfId="10921" priority="541" stopIfTrue="1" operator="notEqual">
      <formula>DF9</formula>
    </cfRule>
  </conditionalFormatting>
  <conditionalFormatting sqref="AE10">
    <cfRule type="cellIs" dxfId="10920" priority="38" stopIfTrue="1" operator="notEqual">
      <formula>DF10</formula>
    </cfRule>
    <cfRule type="cellIs" dxfId="10919" priority="94" stopIfTrue="1" operator="notEqual">
      <formula>DF10</formula>
    </cfRule>
    <cfRule type="cellIs" dxfId="10918" priority="150" stopIfTrue="1" operator="notEqual">
      <formula>DF10</formula>
    </cfRule>
    <cfRule type="cellIs" dxfId="10917" priority="206" stopIfTrue="1" operator="notEqual">
      <formula>DF10</formula>
    </cfRule>
    <cfRule type="cellIs" dxfId="10916" priority="262" stopIfTrue="1" operator="notEqual">
      <formula>DF10</formula>
    </cfRule>
    <cfRule type="cellIs" dxfId="10915" priority="318" stopIfTrue="1" operator="notEqual">
      <formula>DF10</formula>
    </cfRule>
    <cfRule type="cellIs" dxfId="10914" priority="374" stopIfTrue="1" operator="notEqual">
      <formula>DF10</formula>
    </cfRule>
    <cfRule type="cellIs" dxfId="10913" priority="430" stopIfTrue="1" operator="notEqual">
      <formula>DF10</formula>
    </cfRule>
    <cfRule type="cellIs" dxfId="10912" priority="486" stopIfTrue="1" operator="notEqual">
      <formula>DF10</formula>
    </cfRule>
    <cfRule type="cellIs" dxfId="10911" priority="542" stopIfTrue="1" operator="notEqual">
      <formula>DF10</formula>
    </cfRule>
  </conditionalFormatting>
  <conditionalFormatting sqref="AE11">
    <cfRule type="cellIs" dxfId="10910" priority="39" stopIfTrue="1" operator="notEqual">
      <formula>DF11</formula>
    </cfRule>
    <cfRule type="cellIs" dxfId="10909" priority="95" stopIfTrue="1" operator="notEqual">
      <formula>DF11</formula>
    </cfRule>
    <cfRule type="cellIs" dxfId="10908" priority="151" stopIfTrue="1" operator="notEqual">
      <formula>DF11</formula>
    </cfRule>
    <cfRule type="cellIs" dxfId="10907" priority="207" stopIfTrue="1" operator="notEqual">
      <formula>DF11</formula>
    </cfRule>
    <cfRule type="cellIs" dxfId="10906" priority="263" stopIfTrue="1" operator="notEqual">
      <formula>DF11</formula>
    </cfRule>
    <cfRule type="cellIs" dxfId="10905" priority="319" stopIfTrue="1" operator="notEqual">
      <formula>DF11</formula>
    </cfRule>
    <cfRule type="cellIs" dxfId="10904" priority="375" stopIfTrue="1" operator="notEqual">
      <formula>DF11</formula>
    </cfRule>
    <cfRule type="cellIs" dxfId="10903" priority="431" stopIfTrue="1" operator="notEqual">
      <formula>DF11</formula>
    </cfRule>
    <cfRule type="cellIs" dxfId="10902" priority="487" stopIfTrue="1" operator="notEqual">
      <formula>DF11</formula>
    </cfRule>
    <cfRule type="cellIs" dxfId="10901" priority="543" stopIfTrue="1" operator="notEqual">
      <formula>DF11</formula>
    </cfRule>
  </conditionalFormatting>
  <conditionalFormatting sqref="AE12">
    <cfRule type="cellIs" dxfId="10900" priority="40" stopIfTrue="1" operator="notEqual">
      <formula>DF12</formula>
    </cfRule>
    <cfRule type="cellIs" dxfId="10899" priority="96" stopIfTrue="1" operator="notEqual">
      <formula>DF12</formula>
    </cfRule>
    <cfRule type="cellIs" dxfId="10898" priority="152" stopIfTrue="1" operator="notEqual">
      <formula>DF12</formula>
    </cfRule>
    <cfRule type="cellIs" dxfId="10897" priority="208" stopIfTrue="1" operator="notEqual">
      <formula>DF12</formula>
    </cfRule>
    <cfRule type="cellIs" dxfId="10896" priority="264" stopIfTrue="1" operator="notEqual">
      <formula>DF12</formula>
    </cfRule>
    <cfRule type="cellIs" dxfId="10895" priority="320" stopIfTrue="1" operator="notEqual">
      <formula>DF12</formula>
    </cfRule>
    <cfRule type="cellIs" dxfId="10894" priority="376" stopIfTrue="1" operator="notEqual">
      <formula>DF12</formula>
    </cfRule>
    <cfRule type="cellIs" dxfId="10893" priority="432" stopIfTrue="1" operator="notEqual">
      <formula>DF12</formula>
    </cfRule>
    <cfRule type="cellIs" dxfId="10892" priority="488" stopIfTrue="1" operator="notEqual">
      <formula>DF12</formula>
    </cfRule>
    <cfRule type="cellIs" dxfId="10891" priority="544" stopIfTrue="1" operator="notEqual">
      <formula>DF12</formula>
    </cfRule>
  </conditionalFormatting>
  <conditionalFormatting sqref="AE13">
    <cfRule type="cellIs" dxfId="10890" priority="41" stopIfTrue="1" operator="notEqual">
      <formula>DF13</formula>
    </cfRule>
    <cfRule type="cellIs" dxfId="10889" priority="97" stopIfTrue="1" operator="notEqual">
      <formula>DF13</formula>
    </cfRule>
    <cfRule type="cellIs" dxfId="10888" priority="153" stopIfTrue="1" operator="notEqual">
      <formula>DF13</formula>
    </cfRule>
    <cfRule type="cellIs" dxfId="10887" priority="209" stopIfTrue="1" operator="notEqual">
      <formula>DF13</formula>
    </cfRule>
    <cfRule type="cellIs" dxfId="10886" priority="265" stopIfTrue="1" operator="notEqual">
      <formula>DF13</formula>
    </cfRule>
    <cfRule type="cellIs" dxfId="10885" priority="321" stopIfTrue="1" operator="notEqual">
      <formula>DF13</formula>
    </cfRule>
    <cfRule type="cellIs" dxfId="10884" priority="377" stopIfTrue="1" operator="notEqual">
      <formula>DF13</formula>
    </cfRule>
    <cfRule type="cellIs" dxfId="10883" priority="433" stopIfTrue="1" operator="notEqual">
      <formula>DF13</formula>
    </cfRule>
    <cfRule type="cellIs" dxfId="10882" priority="489" stopIfTrue="1" operator="notEqual">
      <formula>DF13</formula>
    </cfRule>
    <cfRule type="cellIs" dxfId="10881" priority="545" stopIfTrue="1" operator="notEqual">
      <formula>DF13</formula>
    </cfRule>
  </conditionalFormatting>
  <conditionalFormatting sqref="AE14">
    <cfRule type="cellIs" dxfId="10880" priority="42" stopIfTrue="1" operator="notEqual">
      <formula>DF14</formula>
    </cfRule>
    <cfRule type="cellIs" dxfId="10879" priority="98" stopIfTrue="1" operator="notEqual">
      <formula>DF14</formula>
    </cfRule>
    <cfRule type="cellIs" dxfId="10878" priority="154" stopIfTrue="1" operator="notEqual">
      <formula>DF14</formula>
    </cfRule>
    <cfRule type="cellIs" dxfId="10877" priority="210" stopIfTrue="1" operator="notEqual">
      <formula>DF14</formula>
    </cfRule>
    <cfRule type="cellIs" dxfId="10876" priority="266" stopIfTrue="1" operator="notEqual">
      <formula>DF14</formula>
    </cfRule>
    <cfRule type="cellIs" dxfId="10875" priority="322" stopIfTrue="1" operator="notEqual">
      <formula>DF14</formula>
    </cfRule>
    <cfRule type="cellIs" dxfId="10874" priority="378" stopIfTrue="1" operator="notEqual">
      <formula>DF14</formula>
    </cfRule>
    <cfRule type="cellIs" dxfId="10873" priority="434" stopIfTrue="1" operator="notEqual">
      <formula>DF14</formula>
    </cfRule>
    <cfRule type="cellIs" dxfId="10872" priority="490" stopIfTrue="1" operator="notEqual">
      <formula>DF14</formula>
    </cfRule>
    <cfRule type="cellIs" dxfId="10871" priority="546" stopIfTrue="1" operator="notEqual">
      <formula>DF14</formula>
    </cfRule>
  </conditionalFormatting>
  <conditionalFormatting sqref="AE15">
    <cfRule type="cellIs" dxfId="10870" priority="43" stopIfTrue="1" operator="notEqual">
      <formula>DF15</formula>
    </cfRule>
    <cfRule type="cellIs" dxfId="10869" priority="99" stopIfTrue="1" operator="notEqual">
      <formula>DF15</formula>
    </cfRule>
    <cfRule type="cellIs" dxfId="10868" priority="155" stopIfTrue="1" operator="notEqual">
      <formula>DF15</formula>
    </cfRule>
    <cfRule type="cellIs" dxfId="10867" priority="211" stopIfTrue="1" operator="notEqual">
      <formula>DF15</formula>
    </cfRule>
    <cfRule type="cellIs" dxfId="10866" priority="267" stopIfTrue="1" operator="notEqual">
      <formula>DF15</formula>
    </cfRule>
    <cfRule type="cellIs" dxfId="10865" priority="323" stopIfTrue="1" operator="notEqual">
      <formula>DF15</formula>
    </cfRule>
    <cfRule type="cellIs" dxfId="10864" priority="379" stopIfTrue="1" operator="notEqual">
      <formula>DF15</formula>
    </cfRule>
    <cfRule type="cellIs" dxfId="10863" priority="435" stopIfTrue="1" operator="notEqual">
      <formula>DF15</formula>
    </cfRule>
    <cfRule type="cellIs" dxfId="10862" priority="491" stopIfTrue="1" operator="notEqual">
      <formula>DF15</formula>
    </cfRule>
    <cfRule type="cellIs" dxfId="10861" priority="547" stopIfTrue="1" operator="notEqual">
      <formula>DF15</formula>
    </cfRule>
  </conditionalFormatting>
  <conditionalFormatting sqref="AE16">
    <cfRule type="cellIs" dxfId="10860" priority="44" stopIfTrue="1" operator="notEqual">
      <formula>DF16</formula>
    </cfRule>
    <cfRule type="cellIs" dxfId="10859" priority="100" stopIfTrue="1" operator="notEqual">
      <formula>DF16</formula>
    </cfRule>
    <cfRule type="cellIs" dxfId="10858" priority="156" stopIfTrue="1" operator="notEqual">
      <formula>DF16</formula>
    </cfRule>
    <cfRule type="cellIs" dxfId="10857" priority="212" stopIfTrue="1" operator="notEqual">
      <formula>DF16</formula>
    </cfRule>
    <cfRule type="cellIs" dxfId="10856" priority="268" stopIfTrue="1" operator="notEqual">
      <formula>DF16</formula>
    </cfRule>
    <cfRule type="cellIs" dxfId="10855" priority="324" stopIfTrue="1" operator="notEqual">
      <formula>DF16</formula>
    </cfRule>
    <cfRule type="cellIs" dxfId="10854" priority="380" stopIfTrue="1" operator="notEqual">
      <formula>DF16</formula>
    </cfRule>
    <cfRule type="cellIs" dxfId="10853" priority="436" stopIfTrue="1" operator="notEqual">
      <formula>DF16</formula>
    </cfRule>
    <cfRule type="cellIs" dxfId="10852" priority="492" stopIfTrue="1" operator="notEqual">
      <formula>DF16</formula>
    </cfRule>
    <cfRule type="cellIs" dxfId="10851" priority="548" stopIfTrue="1" operator="notEqual">
      <formula>DF16</formula>
    </cfRule>
  </conditionalFormatting>
  <conditionalFormatting sqref="AE17">
    <cfRule type="cellIs" dxfId="10850" priority="45" stopIfTrue="1" operator="notEqual">
      <formula>DF17</formula>
    </cfRule>
    <cfRule type="cellIs" dxfId="10849" priority="101" stopIfTrue="1" operator="notEqual">
      <formula>DF17</formula>
    </cfRule>
    <cfRule type="cellIs" dxfId="10848" priority="157" stopIfTrue="1" operator="notEqual">
      <formula>DF17</formula>
    </cfRule>
    <cfRule type="cellIs" dxfId="10847" priority="213" stopIfTrue="1" operator="notEqual">
      <formula>DF17</formula>
    </cfRule>
    <cfRule type="cellIs" dxfId="10846" priority="269" stopIfTrue="1" operator="notEqual">
      <formula>DF17</formula>
    </cfRule>
    <cfRule type="cellIs" dxfId="10845" priority="325" stopIfTrue="1" operator="notEqual">
      <formula>DF17</formula>
    </cfRule>
    <cfRule type="cellIs" dxfId="10844" priority="381" stopIfTrue="1" operator="notEqual">
      <formula>DF17</formula>
    </cfRule>
    <cfRule type="cellIs" dxfId="10843" priority="437" stopIfTrue="1" operator="notEqual">
      <formula>DF17</formula>
    </cfRule>
    <cfRule type="cellIs" dxfId="10842" priority="493" stopIfTrue="1" operator="notEqual">
      <formula>DF17</formula>
    </cfRule>
    <cfRule type="cellIs" dxfId="10841" priority="549" stopIfTrue="1" operator="notEqual">
      <formula>DF17</formula>
    </cfRule>
  </conditionalFormatting>
  <conditionalFormatting sqref="AE18">
    <cfRule type="cellIs" dxfId="10840" priority="46" stopIfTrue="1" operator="notEqual">
      <formula>DF18</formula>
    </cfRule>
    <cfRule type="cellIs" dxfId="10839" priority="102" stopIfTrue="1" operator="notEqual">
      <formula>DF18</formula>
    </cfRule>
    <cfRule type="cellIs" dxfId="10838" priority="158" stopIfTrue="1" operator="notEqual">
      <formula>DF18</formula>
    </cfRule>
    <cfRule type="cellIs" dxfId="10837" priority="214" stopIfTrue="1" operator="notEqual">
      <formula>DF18</formula>
    </cfRule>
    <cfRule type="cellIs" dxfId="10836" priority="270" stopIfTrue="1" operator="notEqual">
      <formula>DF18</formula>
    </cfRule>
    <cfRule type="cellIs" dxfId="10835" priority="326" stopIfTrue="1" operator="notEqual">
      <formula>DF18</formula>
    </cfRule>
    <cfRule type="cellIs" dxfId="10834" priority="382" stopIfTrue="1" operator="notEqual">
      <formula>DF18</formula>
    </cfRule>
    <cfRule type="cellIs" dxfId="10833" priority="438" stopIfTrue="1" operator="notEqual">
      <formula>DF18</formula>
    </cfRule>
    <cfRule type="cellIs" dxfId="10832" priority="494" stopIfTrue="1" operator="notEqual">
      <formula>DF18</formula>
    </cfRule>
    <cfRule type="cellIs" dxfId="10831" priority="550" stopIfTrue="1" operator="notEqual">
      <formula>DF18</formula>
    </cfRule>
  </conditionalFormatting>
  <conditionalFormatting sqref="AE19">
    <cfRule type="cellIs" dxfId="10830" priority="47" stopIfTrue="1" operator="notEqual">
      <formula>DF19</formula>
    </cfRule>
    <cfRule type="cellIs" dxfId="10829" priority="103" stopIfTrue="1" operator="notEqual">
      <formula>DF19</formula>
    </cfRule>
    <cfRule type="cellIs" dxfId="10828" priority="159" stopIfTrue="1" operator="notEqual">
      <formula>DF19</formula>
    </cfRule>
    <cfRule type="cellIs" dxfId="10827" priority="215" stopIfTrue="1" operator="notEqual">
      <formula>DF19</formula>
    </cfRule>
    <cfRule type="cellIs" dxfId="10826" priority="271" stopIfTrue="1" operator="notEqual">
      <formula>DF19</formula>
    </cfRule>
    <cfRule type="cellIs" dxfId="10825" priority="327" stopIfTrue="1" operator="notEqual">
      <formula>DF19</formula>
    </cfRule>
    <cfRule type="cellIs" dxfId="10824" priority="383" stopIfTrue="1" operator="notEqual">
      <formula>DF19</formula>
    </cfRule>
    <cfRule type="cellIs" dxfId="10823" priority="439" stopIfTrue="1" operator="notEqual">
      <formula>DF19</formula>
    </cfRule>
    <cfRule type="cellIs" dxfId="10822" priority="495" stopIfTrue="1" operator="notEqual">
      <formula>DF19</formula>
    </cfRule>
    <cfRule type="cellIs" dxfId="10821" priority="551" stopIfTrue="1" operator="notEqual">
      <formula>DF19</formula>
    </cfRule>
  </conditionalFormatting>
  <conditionalFormatting sqref="AE20">
    <cfRule type="cellIs" dxfId="10820" priority="48" stopIfTrue="1" operator="notEqual">
      <formula>DF20</formula>
    </cfRule>
    <cfRule type="cellIs" dxfId="10819" priority="104" stopIfTrue="1" operator="notEqual">
      <formula>DF20</formula>
    </cfRule>
    <cfRule type="cellIs" dxfId="10818" priority="160" stopIfTrue="1" operator="notEqual">
      <formula>DF20</formula>
    </cfRule>
    <cfRule type="cellIs" dxfId="10817" priority="216" stopIfTrue="1" operator="notEqual">
      <formula>DF20</formula>
    </cfRule>
    <cfRule type="cellIs" dxfId="10816" priority="272" stopIfTrue="1" operator="notEqual">
      <formula>DF20</formula>
    </cfRule>
    <cfRule type="cellIs" dxfId="10815" priority="328" stopIfTrue="1" operator="notEqual">
      <formula>DF20</formula>
    </cfRule>
    <cfRule type="cellIs" dxfId="10814" priority="384" stopIfTrue="1" operator="notEqual">
      <formula>DF20</formula>
    </cfRule>
    <cfRule type="cellIs" dxfId="10813" priority="440" stopIfTrue="1" operator="notEqual">
      <formula>DF20</formula>
    </cfRule>
    <cfRule type="cellIs" dxfId="10812" priority="496" stopIfTrue="1" operator="notEqual">
      <formula>DF20</formula>
    </cfRule>
    <cfRule type="cellIs" dxfId="10811" priority="552" stopIfTrue="1" operator="notEqual">
      <formula>DF20</formula>
    </cfRule>
  </conditionalFormatting>
  <conditionalFormatting sqref="AE21">
    <cfRule type="cellIs" dxfId="10810" priority="49" stopIfTrue="1" operator="notEqual">
      <formula>DF21</formula>
    </cfRule>
    <cfRule type="cellIs" dxfId="10809" priority="105" stopIfTrue="1" operator="notEqual">
      <formula>DF21</formula>
    </cfRule>
    <cfRule type="cellIs" dxfId="10808" priority="161" stopIfTrue="1" operator="notEqual">
      <formula>DF21</formula>
    </cfRule>
    <cfRule type="cellIs" dxfId="10807" priority="217" stopIfTrue="1" operator="notEqual">
      <formula>DF21</formula>
    </cfRule>
    <cfRule type="cellIs" dxfId="10806" priority="273" stopIfTrue="1" operator="notEqual">
      <formula>DF21</formula>
    </cfRule>
    <cfRule type="cellIs" dxfId="10805" priority="329" stopIfTrue="1" operator="notEqual">
      <formula>DF21</formula>
    </cfRule>
    <cfRule type="cellIs" dxfId="10804" priority="385" stopIfTrue="1" operator="notEqual">
      <formula>DF21</formula>
    </cfRule>
    <cfRule type="cellIs" dxfId="10803" priority="441" stopIfTrue="1" operator="notEqual">
      <formula>DF21</formula>
    </cfRule>
    <cfRule type="cellIs" dxfId="10802" priority="497" stopIfTrue="1" operator="notEqual">
      <formula>DF21</formula>
    </cfRule>
    <cfRule type="cellIs" dxfId="10801" priority="553" stopIfTrue="1" operator="notEqual">
      <formula>DF21</formula>
    </cfRule>
  </conditionalFormatting>
  <conditionalFormatting sqref="AE22">
    <cfRule type="cellIs" dxfId="10800" priority="50" stopIfTrue="1" operator="notEqual">
      <formula>DF22</formula>
    </cfRule>
    <cfRule type="cellIs" dxfId="10799" priority="106" stopIfTrue="1" operator="notEqual">
      <formula>DF22</formula>
    </cfRule>
    <cfRule type="cellIs" dxfId="10798" priority="162" stopIfTrue="1" operator="notEqual">
      <formula>DF22</formula>
    </cfRule>
    <cfRule type="cellIs" dxfId="10797" priority="218" stopIfTrue="1" operator="notEqual">
      <formula>DF22</formula>
    </cfRule>
    <cfRule type="cellIs" dxfId="10796" priority="274" stopIfTrue="1" operator="notEqual">
      <formula>DF22</formula>
    </cfRule>
    <cfRule type="cellIs" dxfId="10795" priority="442" stopIfTrue="1" operator="notEqual">
      <formula>DF22</formula>
    </cfRule>
    <cfRule type="cellIs" dxfId="10794" priority="498" stopIfTrue="1" operator="notEqual">
      <formula>DF22</formula>
    </cfRule>
    <cfRule type="cellIs" dxfId="10793" priority="554" stopIfTrue="1" operator="notEqual">
      <formula>DF22</formula>
    </cfRule>
  </conditionalFormatting>
  <conditionalFormatting sqref="AE23">
    <cfRule type="cellIs" dxfId="10792" priority="51" stopIfTrue="1" operator="notEqual">
      <formula>DF23</formula>
    </cfRule>
  </conditionalFormatting>
  <conditionalFormatting sqref="AE24">
    <cfRule type="cellIs" dxfId="10791" priority="52" stopIfTrue="1" operator="notEqual">
      <formula>DF24</formula>
    </cfRule>
  </conditionalFormatting>
  <conditionalFormatting sqref="AE25">
    <cfRule type="cellIs" dxfId="10790" priority="53" stopIfTrue="1" operator="notEqual">
      <formula>DF25</formula>
    </cfRule>
  </conditionalFormatting>
  <conditionalFormatting sqref="AE26">
    <cfRule type="cellIs" dxfId="10789" priority="54" stopIfTrue="1" operator="notEqual">
      <formula>DF26</formula>
    </cfRule>
  </conditionalFormatting>
  <conditionalFormatting sqref="AE27">
    <cfRule type="cellIs" dxfId="10788" priority="55" stopIfTrue="1" operator="notEqual">
      <formula>DF27</formula>
    </cfRule>
  </conditionalFormatting>
  <conditionalFormatting sqref="AE28">
    <cfRule type="cellIs" dxfId="10787" priority="56" stopIfTrue="1" operator="notEqual">
      <formula>DF28</formula>
    </cfRule>
  </conditionalFormatting>
  <conditionalFormatting sqref="AE29">
    <cfRule type="cellIs" dxfId="10786" priority="57" stopIfTrue="1" operator="notEqual">
      <formula>DF29</formula>
    </cfRule>
  </conditionalFormatting>
  <conditionalFormatting sqref="AE30">
    <cfRule type="cellIs" dxfId="10785" priority="58" stopIfTrue="1" operator="notEqual">
      <formula>DF30</formula>
    </cfRule>
  </conditionalFormatting>
  <conditionalFormatting sqref="AE31">
    <cfRule type="cellIs" dxfId="10784" priority="59" stopIfTrue="1" operator="notEqual">
      <formula>DF31</formula>
    </cfRule>
  </conditionalFormatting>
  <conditionalFormatting sqref="AE32">
    <cfRule type="cellIs" dxfId="10783" priority="60" stopIfTrue="1" operator="notEqual">
      <formula>DF32</formula>
    </cfRule>
  </conditionalFormatting>
  <conditionalFormatting sqref="AE33">
    <cfRule type="cellIs" dxfId="10782" priority="61" stopIfTrue="1" operator="notEqual">
      <formula>DF33</formula>
    </cfRule>
  </conditionalFormatting>
  <conditionalFormatting sqref="AE34">
    <cfRule type="cellIs" dxfId="10781" priority="62" stopIfTrue="1" operator="notEqual">
      <formula>DF34</formula>
    </cfRule>
  </conditionalFormatting>
  <conditionalFormatting sqref="AE35">
    <cfRule type="cellIs" dxfId="10780" priority="63" stopIfTrue="1" operator="notEqual">
      <formula>DF35</formula>
    </cfRule>
  </conditionalFormatting>
  <conditionalFormatting sqref="AE36">
    <cfRule type="cellIs" dxfId="10779" priority="64" stopIfTrue="1" operator="notEqual">
      <formula>DF36</formula>
    </cfRule>
  </conditionalFormatting>
  <conditionalFormatting sqref="AE37">
    <cfRule type="cellIs" dxfId="10778" priority="65" stopIfTrue="1" operator="notEqual">
      <formula>DF37</formula>
    </cfRule>
  </conditionalFormatting>
  <conditionalFormatting sqref="AE38">
    <cfRule type="cellIs" dxfId="10777" priority="66" stopIfTrue="1" operator="notEqual">
      <formula>DF38</formula>
    </cfRule>
  </conditionalFormatting>
  <conditionalFormatting sqref="AE39">
    <cfRule type="cellIs" dxfId="10776" priority="67" stopIfTrue="1" operator="notEqual">
      <formula>DF39</formula>
    </cfRule>
  </conditionalFormatting>
  <conditionalFormatting sqref="AE40">
    <cfRule type="cellIs" dxfId="10775" priority="68" stopIfTrue="1" operator="notEqual">
      <formula>DF40</formula>
    </cfRule>
  </conditionalFormatting>
  <conditionalFormatting sqref="AE41">
    <cfRule type="cellIs" dxfId="10774" priority="69" stopIfTrue="1" operator="notEqual">
      <formula>DF41</formula>
    </cfRule>
  </conditionalFormatting>
  <conditionalFormatting sqref="AE42">
    <cfRule type="cellIs" dxfId="10773" priority="70" stopIfTrue="1" operator="notEqual">
      <formula>DF42</formula>
    </cfRule>
  </conditionalFormatting>
  <conditionalFormatting sqref="AE43">
    <cfRule type="cellIs" dxfId="10772" priority="71" stopIfTrue="1" operator="notEqual">
      <formula>DF43</formula>
    </cfRule>
  </conditionalFormatting>
  <conditionalFormatting sqref="AE45">
    <cfRule type="cellIs" dxfId="10771" priority="73" stopIfTrue="1" operator="notEqual">
      <formula>DF45</formula>
    </cfRule>
  </conditionalFormatting>
  <conditionalFormatting sqref="AE47">
    <cfRule type="cellIs" dxfId="10770" priority="75" stopIfTrue="1" operator="notEqual">
      <formula>DF47</formula>
    </cfRule>
  </conditionalFormatting>
  <conditionalFormatting sqref="AE48">
    <cfRule type="cellIs" dxfId="10769" priority="76" stopIfTrue="1" operator="notEqual">
      <formula>DF48</formula>
    </cfRule>
  </conditionalFormatting>
  <conditionalFormatting sqref="AE49">
    <cfRule type="cellIs" dxfId="10768" priority="77" stopIfTrue="1" operator="notEqual">
      <formula>DF49</formula>
    </cfRule>
  </conditionalFormatting>
  <conditionalFormatting sqref="AE50">
    <cfRule type="cellIs" dxfId="10767" priority="78" stopIfTrue="1" operator="notEqual">
      <formula>DF50</formula>
    </cfRule>
  </conditionalFormatting>
  <conditionalFormatting sqref="AE51">
    <cfRule type="cellIs" dxfId="10766" priority="79" stopIfTrue="1" operator="notEqual">
      <formula>DF51</formula>
    </cfRule>
  </conditionalFormatting>
  <conditionalFormatting sqref="AE52">
    <cfRule type="cellIs" dxfId="10765" priority="80" stopIfTrue="1" operator="notEqual">
      <formula>DF52</formula>
    </cfRule>
  </conditionalFormatting>
  <conditionalFormatting sqref="AE53">
    <cfRule type="cellIs" dxfId="10764" priority="81" stopIfTrue="1" operator="notEqual">
      <formula>DF53</formula>
    </cfRule>
  </conditionalFormatting>
  <conditionalFormatting sqref="AE54">
    <cfRule type="cellIs" dxfId="10763" priority="82" stopIfTrue="1" operator="notEqual">
      <formula>DF54</formula>
    </cfRule>
  </conditionalFormatting>
  <conditionalFormatting sqref="AE55">
    <cfRule type="cellIs" dxfId="10762" priority="83" stopIfTrue="1" operator="notEqual">
      <formula>DF55</formula>
    </cfRule>
  </conditionalFormatting>
  <conditionalFormatting sqref="AE56">
    <cfRule type="cellIs" dxfId="10761" priority="84" stopIfTrue="1" operator="notEqual">
      <formula>DF56</formula>
    </cfRule>
  </conditionalFormatting>
  <conditionalFormatting sqref="AE57">
    <cfRule type="cellIs" dxfId="10760" priority="85" stopIfTrue="1" operator="notEqual">
      <formula>DF57</formula>
    </cfRule>
  </conditionalFormatting>
  <conditionalFormatting sqref="AE58">
    <cfRule type="cellIs" dxfId="10759" priority="86" stopIfTrue="1" operator="notEqual">
      <formula>DF58</formula>
    </cfRule>
  </conditionalFormatting>
  <conditionalFormatting sqref="AE23">
    <cfRule type="cellIs" dxfId="10758" priority="107" stopIfTrue="1" operator="notEqual">
      <formula>DF23</formula>
    </cfRule>
  </conditionalFormatting>
  <conditionalFormatting sqref="AE24">
    <cfRule type="cellIs" dxfId="10757" priority="108" stopIfTrue="1" operator="notEqual">
      <formula>DF24</formula>
    </cfRule>
  </conditionalFormatting>
  <conditionalFormatting sqref="AE25">
    <cfRule type="cellIs" dxfId="10756" priority="109" stopIfTrue="1" operator="notEqual">
      <formula>DF25</formula>
    </cfRule>
  </conditionalFormatting>
  <conditionalFormatting sqref="AE26">
    <cfRule type="cellIs" dxfId="10755" priority="110" stopIfTrue="1" operator="notEqual">
      <formula>DF26</formula>
    </cfRule>
  </conditionalFormatting>
  <conditionalFormatting sqref="AE27">
    <cfRule type="cellIs" dxfId="10754" priority="111" stopIfTrue="1" operator="notEqual">
      <formula>DF27</formula>
    </cfRule>
  </conditionalFormatting>
  <conditionalFormatting sqref="AE28">
    <cfRule type="cellIs" dxfId="10753" priority="112" stopIfTrue="1" operator="notEqual">
      <formula>DF28</formula>
    </cfRule>
  </conditionalFormatting>
  <conditionalFormatting sqref="AE29">
    <cfRule type="cellIs" dxfId="10752" priority="113" stopIfTrue="1" operator="notEqual">
      <formula>DF29</formula>
    </cfRule>
  </conditionalFormatting>
  <conditionalFormatting sqref="AE30">
    <cfRule type="cellIs" dxfId="10751" priority="114" stopIfTrue="1" operator="notEqual">
      <formula>DF30</formula>
    </cfRule>
  </conditionalFormatting>
  <conditionalFormatting sqref="AE31">
    <cfRule type="cellIs" dxfId="10750" priority="115" stopIfTrue="1" operator="notEqual">
      <formula>DF31</formula>
    </cfRule>
  </conditionalFormatting>
  <conditionalFormatting sqref="AE32">
    <cfRule type="cellIs" dxfId="10749" priority="116" stopIfTrue="1" operator="notEqual">
      <formula>DF32</formula>
    </cfRule>
  </conditionalFormatting>
  <conditionalFormatting sqref="AE33">
    <cfRule type="cellIs" dxfId="10748" priority="117" stopIfTrue="1" operator="notEqual">
      <formula>DF33</formula>
    </cfRule>
  </conditionalFormatting>
  <conditionalFormatting sqref="AE34">
    <cfRule type="cellIs" dxfId="10747" priority="118" stopIfTrue="1" operator="notEqual">
      <formula>DF34</formula>
    </cfRule>
  </conditionalFormatting>
  <conditionalFormatting sqref="AE35">
    <cfRule type="cellIs" dxfId="10746" priority="119" stopIfTrue="1" operator="notEqual">
      <formula>DF35</formula>
    </cfRule>
  </conditionalFormatting>
  <conditionalFormatting sqref="AE36">
    <cfRule type="cellIs" dxfId="10745" priority="120" stopIfTrue="1" operator="notEqual">
      <formula>DF36</formula>
    </cfRule>
  </conditionalFormatting>
  <conditionalFormatting sqref="AE37">
    <cfRule type="cellIs" dxfId="10744" priority="121" stopIfTrue="1" operator="notEqual">
      <formula>DF37</formula>
    </cfRule>
  </conditionalFormatting>
  <conditionalFormatting sqref="AE38">
    <cfRule type="cellIs" dxfId="10743" priority="122" stopIfTrue="1" operator="notEqual">
      <formula>DF38</formula>
    </cfRule>
  </conditionalFormatting>
  <conditionalFormatting sqref="AE39">
    <cfRule type="cellIs" dxfId="10742" priority="123" stopIfTrue="1" operator="notEqual">
      <formula>DF39</formula>
    </cfRule>
  </conditionalFormatting>
  <conditionalFormatting sqref="AE40">
    <cfRule type="cellIs" dxfId="10741" priority="124" stopIfTrue="1" operator="notEqual">
      <formula>DF40</formula>
    </cfRule>
  </conditionalFormatting>
  <conditionalFormatting sqref="AE41">
    <cfRule type="cellIs" dxfId="10740" priority="125" stopIfTrue="1" operator="notEqual">
      <formula>DF41</formula>
    </cfRule>
  </conditionalFormatting>
  <conditionalFormatting sqref="AE42">
    <cfRule type="cellIs" dxfId="10739" priority="126" stopIfTrue="1" operator="notEqual">
      <formula>DF42</formula>
    </cfRule>
  </conditionalFormatting>
  <conditionalFormatting sqref="AE43">
    <cfRule type="cellIs" dxfId="10738" priority="127" stopIfTrue="1" operator="notEqual">
      <formula>DF43</formula>
    </cfRule>
  </conditionalFormatting>
  <conditionalFormatting sqref="AE45">
    <cfRule type="cellIs" dxfId="10737" priority="129" stopIfTrue="1" operator="notEqual">
      <formula>DF45</formula>
    </cfRule>
  </conditionalFormatting>
  <conditionalFormatting sqref="AE47">
    <cfRule type="cellIs" dxfId="10736" priority="131" stopIfTrue="1" operator="notEqual">
      <formula>DF47</formula>
    </cfRule>
  </conditionalFormatting>
  <conditionalFormatting sqref="AE48">
    <cfRule type="cellIs" dxfId="10735" priority="132" stopIfTrue="1" operator="notEqual">
      <formula>DF48</formula>
    </cfRule>
  </conditionalFormatting>
  <conditionalFormatting sqref="AE49">
    <cfRule type="cellIs" dxfId="10734" priority="133" stopIfTrue="1" operator="notEqual">
      <formula>DF49</formula>
    </cfRule>
  </conditionalFormatting>
  <conditionalFormatting sqref="AE50">
    <cfRule type="cellIs" dxfId="10733" priority="134" stopIfTrue="1" operator="notEqual">
      <formula>DF50</formula>
    </cfRule>
  </conditionalFormatting>
  <conditionalFormatting sqref="AE51">
    <cfRule type="cellIs" dxfId="10732" priority="135" stopIfTrue="1" operator="notEqual">
      <formula>DF51</formula>
    </cfRule>
  </conditionalFormatting>
  <conditionalFormatting sqref="AE52">
    <cfRule type="cellIs" dxfId="10731" priority="136" stopIfTrue="1" operator="notEqual">
      <formula>DF52</formula>
    </cfRule>
  </conditionalFormatting>
  <conditionalFormatting sqref="AE53">
    <cfRule type="cellIs" dxfId="10730" priority="137" stopIfTrue="1" operator="notEqual">
      <formula>DF53</formula>
    </cfRule>
  </conditionalFormatting>
  <conditionalFormatting sqref="AE54">
    <cfRule type="cellIs" dxfId="10729" priority="138" stopIfTrue="1" operator="notEqual">
      <formula>DF54</formula>
    </cfRule>
  </conditionalFormatting>
  <conditionalFormatting sqref="AE55">
    <cfRule type="cellIs" dxfId="10728" priority="139" stopIfTrue="1" operator="notEqual">
      <formula>DF55</formula>
    </cfRule>
  </conditionalFormatting>
  <conditionalFormatting sqref="AE56">
    <cfRule type="cellIs" dxfId="10727" priority="140" stopIfTrue="1" operator="notEqual">
      <formula>DF56</formula>
    </cfRule>
  </conditionalFormatting>
  <conditionalFormatting sqref="AE57">
    <cfRule type="cellIs" dxfId="10726" priority="141" stopIfTrue="1" operator="notEqual">
      <formula>DF57</formula>
    </cfRule>
  </conditionalFormatting>
  <conditionalFormatting sqref="AE58">
    <cfRule type="cellIs" dxfId="10725" priority="142" stopIfTrue="1" operator="notEqual">
      <formula>DF58</formula>
    </cfRule>
  </conditionalFormatting>
  <conditionalFormatting sqref="AE23">
    <cfRule type="cellIs" dxfId="10724" priority="163" stopIfTrue="1" operator="notEqual">
      <formula>DF23</formula>
    </cfRule>
  </conditionalFormatting>
  <conditionalFormatting sqref="AE24">
    <cfRule type="cellIs" dxfId="10723" priority="164" stopIfTrue="1" operator="notEqual">
      <formula>DF24</formula>
    </cfRule>
  </conditionalFormatting>
  <conditionalFormatting sqref="AE25">
    <cfRule type="cellIs" dxfId="10722" priority="165" stopIfTrue="1" operator="notEqual">
      <formula>DF25</formula>
    </cfRule>
  </conditionalFormatting>
  <conditionalFormatting sqref="AE26">
    <cfRule type="cellIs" dxfId="10721" priority="166" stopIfTrue="1" operator="notEqual">
      <formula>DF26</formula>
    </cfRule>
  </conditionalFormatting>
  <conditionalFormatting sqref="AE27">
    <cfRule type="cellIs" dxfId="10720" priority="167" stopIfTrue="1" operator="notEqual">
      <formula>DF27</formula>
    </cfRule>
  </conditionalFormatting>
  <conditionalFormatting sqref="AE28">
    <cfRule type="cellIs" dxfId="10719" priority="168" stopIfTrue="1" operator="notEqual">
      <formula>DF28</formula>
    </cfRule>
  </conditionalFormatting>
  <conditionalFormatting sqref="AE29">
    <cfRule type="cellIs" dxfId="10718" priority="169" stopIfTrue="1" operator="notEqual">
      <formula>DF29</formula>
    </cfRule>
  </conditionalFormatting>
  <conditionalFormatting sqref="AE30">
    <cfRule type="cellIs" dxfId="10717" priority="170" stopIfTrue="1" operator="notEqual">
      <formula>DF30</formula>
    </cfRule>
  </conditionalFormatting>
  <conditionalFormatting sqref="AE31">
    <cfRule type="cellIs" dxfId="10716" priority="171" stopIfTrue="1" operator="notEqual">
      <formula>DF31</formula>
    </cfRule>
  </conditionalFormatting>
  <conditionalFormatting sqref="AE32">
    <cfRule type="cellIs" dxfId="10715" priority="172" stopIfTrue="1" operator="notEqual">
      <formula>DF32</formula>
    </cfRule>
  </conditionalFormatting>
  <conditionalFormatting sqref="AE33">
    <cfRule type="cellIs" dxfId="10714" priority="173" stopIfTrue="1" operator="notEqual">
      <formula>DF33</formula>
    </cfRule>
  </conditionalFormatting>
  <conditionalFormatting sqref="AE34">
    <cfRule type="cellIs" dxfId="10713" priority="174" stopIfTrue="1" operator="notEqual">
      <formula>DF34</formula>
    </cfRule>
  </conditionalFormatting>
  <conditionalFormatting sqref="AE35">
    <cfRule type="cellIs" dxfId="10712" priority="175" stopIfTrue="1" operator="notEqual">
      <formula>DF35</formula>
    </cfRule>
  </conditionalFormatting>
  <conditionalFormatting sqref="AE36">
    <cfRule type="cellIs" dxfId="10711" priority="176" stopIfTrue="1" operator="notEqual">
      <formula>DF36</formula>
    </cfRule>
  </conditionalFormatting>
  <conditionalFormatting sqref="AE37">
    <cfRule type="cellIs" dxfId="10710" priority="177" stopIfTrue="1" operator="notEqual">
      <formula>DF37</formula>
    </cfRule>
  </conditionalFormatting>
  <conditionalFormatting sqref="AE38">
    <cfRule type="cellIs" dxfId="10709" priority="178" stopIfTrue="1" operator="notEqual">
      <formula>DF38</formula>
    </cfRule>
  </conditionalFormatting>
  <conditionalFormatting sqref="AE39">
    <cfRule type="cellIs" dxfId="10708" priority="179" stopIfTrue="1" operator="notEqual">
      <formula>DF39</formula>
    </cfRule>
  </conditionalFormatting>
  <conditionalFormatting sqref="AE40">
    <cfRule type="cellIs" dxfId="10707" priority="180" stopIfTrue="1" operator="notEqual">
      <formula>DF40</formula>
    </cfRule>
  </conditionalFormatting>
  <conditionalFormatting sqref="AE41">
    <cfRule type="cellIs" dxfId="10706" priority="181" stopIfTrue="1" operator="notEqual">
      <formula>DF41</formula>
    </cfRule>
  </conditionalFormatting>
  <conditionalFormatting sqref="AE42">
    <cfRule type="cellIs" dxfId="10705" priority="182" stopIfTrue="1" operator="notEqual">
      <formula>DF42</formula>
    </cfRule>
  </conditionalFormatting>
  <conditionalFormatting sqref="AE43">
    <cfRule type="cellIs" dxfId="10704" priority="183" stopIfTrue="1" operator="notEqual">
      <formula>DF43</formula>
    </cfRule>
  </conditionalFormatting>
  <conditionalFormatting sqref="AE45">
    <cfRule type="cellIs" dxfId="10703" priority="185" stopIfTrue="1" operator="notEqual">
      <formula>DF45</formula>
    </cfRule>
  </conditionalFormatting>
  <conditionalFormatting sqref="AE47">
    <cfRule type="cellIs" dxfId="10702" priority="187" stopIfTrue="1" operator="notEqual">
      <formula>DF47</formula>
    </cfRule>
  </conditionalFormatting>
  <conditionalFormatting sqref="AE48">
    <cfRule type="cellIs" dxfId="10701" priority="188" stopIfTrue="1" operator="notEqual">
      <formula>DF48</formula>
    </cfRule>
  </conditionalFormatting>
  <conditionalFormatting sqref="AE49">
    <cfRule type="cellIs" dxfId="10700" priority="189" stopIfTrue="1" operator="notEqual">
      <formula>DF49</formula>
    </cfRule>
  </conditionalFormatting>
  <conditionalFormatting sqref="AE50">
    <cfRule type="cellIs" dxfId="10699" priority="190" stopIfTrue="1" operator="notEqual">
      <formula>DF50</formula>
    </cfRule>
  </conditionalFormatting>
  <conditionalFormatting sqref="AE51">
    <cfRule type="cellIs" dxfId="10698" priority="191" stopIfTrue="1" operator="notEqual">
      <formula>DF51</formula>
    </cfRule>
  </conditionalFormatting>
  <conditionalFormatting sqref="AE52">
    <cfRule type="cellIs" dxfId="10697" priority="192" stopIfTrue="1" operator="notEqual">
      <formula>DF52</formula>
    </cfRule>
  </conditionalFormatting>
  <conditionalFormatting sqref="AE53">
    <cfRule type="cellIs" dxfId="10696" priority="193" stopIfTrue="1" operator="notEqual">
      <formula>DF53</formula>
    </cfRule>
  </conditionalFormatting>
  <conditionalFormatting sqref="AE54">
    <cfRule type="cellIs" dxfId="10695" priority="194" stopIfTrue="1" operator="notEqual">
      <formula>DF54</formula>
    </cfRule>
  </conditionalFormatting>
  <conditionalFormatting sqref="AE55">
    <cfRule type="cellIs" dxfId="10694" priority="195" stopIfTrue="1" operator="notEqual">
      <formula>DF55</formula>
    </cfRule>
  </conditionalFormatting>
  <conditionalFormatting sqref="AE56">
    <cfRule type="cellIs" dxfId="10693" priority="196" stopIfTrue="1" operator="notEqual">
      <formula>DF56</formula>
    </cfRule>
  </conditionalFormatting>
  <conditionalFormatting sqref="AE57">
    <cfRule type="cellIs" dxfId="10692" priority="197" stopIfTrue="1" operator="notEqual">
      <formula>DF57</formula>
    </cfRule>
  </conditionalFormatting>
  <conditionalFormatting sqref="AE58">
    <cfRule type="cellIs" dxfId="10691" priority="198" stopIfTrue="1" operator="notEqual">
      <formula>DF58</formula>
    </cfRule>
  </conditionalFormatting>
  <conditionalFormatting sqref="AE23">
    <cfRule type="cellIs" dxfId="10690" priority="219" stopIfTrue="1" operator="notEqual">
      <formula>DF23</formula>
    </cfRule>
  </conditionalFormatting>
  <conditionalFormatting sqref="AE24">
    <cfRule type="cellIs" dxfId="10689" priority="220" stopIfTrue="1" operator="notEqual">
      <formula>DF24</formula>
    </cfRule>
  </conditionalFormatting>
  <conditionalFormatting sqref="AE25">
    <cfRule type="cellIs" dxfId="10688" priority="221" stopIfTrue="1" operator="notEqual">
      <formula>DF25</formula>
    </cfRule>
  </conditionalFormatting>
  <conditionalFormatting sqref="AE26">
    <cfRule type="cellIs" dxfId="10687" priority="222" stopIfTrue="1" operator="notEqual">
      <formula>DF26</formula>
    </cfRule>
  </conditionalFormatting>
  <conditionalFormatting sqref="AE27">
    <cfRule type="cellIs" dxfId="10686" priority="223" stopIfTrue="1" operator="notEqual">
      <formula>DF27</formula>
    </cfRule>
  </conditionalFormatting>
  <conditionalFormatting sqref="AE28">
    <cfRule type="cellIs" dxfId="10685" priority="224" stopIfTrue="1" operator="notEqual">
      <formula>DF28</formula>
    </cfRule>
  </conditionalFormatting>
  <conditionalFormatting sqref="AE29">
    <cfRule type="cellIs" dxfId="10684" priority="225" stopIfTrue="1" operator="notEqual">
      <formula>DF29</formula>
    </cfRule>
  </conditionalFormatting>
  <conditionalFormatting sqref="AE30">
    <cfRule type="cellIs" dxfId="10683" priority="226" stopIfTrue="1" operator="notEqual">
      <formula>DF30</formula>
    </cfRule>
  </conditionalFormatting>
  <conditionalFormatting sqref="AE31">
    <cfRule type="cellIs" dxfId="10682" priority="227" stopIfTrue="1" operator="notEqual">
      <formula>DF31</formula>
    </cfRule>
  </conditionalFormatting>
  <conditionalFormatting sqref="AE32">
    <cfRule type="cellIs" dxfId="10681" priority="228" stopIfTrue="1" operator="notEqual">
      <formula>DF32</formula>
    </cfRule>
  </conditionalFormatting>
  <conditionalFormatting sqref="AE33">
    <cfRule type="cellIs" dxfId="10680" priority="229" stopIfTrue="1" operator="notEqual">
      <formula>DF33</formula>
    </cfRule>
  </conditionalFormatting>
  <conditionalFormatting sqref="AE34">
    <cfRule type="cellIs" dxfId="10679" priority="230" stopIfTrue="1" operator="notEqual">
      <formula>DF34</formula>
    </cfRule>
  </conditionalFormatting>
  <conditionalFormatting sqref="AE35">
    <cfRule type="cellIs" dxfId="10678" priority="231" stopIfTrue="1" operator="notEqual">
      <formula>DF35</formula>
    </cfRule>
  </conditionalFormatting>
  <conditionalFormatting sqref="AE36">
    <cfRule type="cellIs" dxfId="10677" priority="232" stopIfTrue="1" operator="notEqual">
      <formula>DF36</formula>
    </cfRule>
  </conditionalFormatting>
  <conditionalFormatting sqref="AE37">
    <cfRule type="cellIs" dxfId="10676" priority="233" stopIfTrue="1" operator="notEqual">
      <formula>DF37</formula>
    </cfRule>
  </conditionalFormatting>
  <conditionalFormatting sqref="AE38">
    <cfRule type="cellIs" dxfId="10675" priority="234" stopIfTrue="1" operator="notEqual">
      <formula>DF38</formula>
    </cfRule>
  </conditionalFormatting>
  <conditionalFormatting sqref="AE39">
    <cfRule type="cellIs" dxfId="10674" priority="235" stopIfTrue="1" operator="notEqual">
      <formula>DF39</formula>
    </cfRule>
  </conditionalFormatting>
  <conditionalFormatting sqref="AE40">
    <cfRule type="cellIs" dxfId="10673" priority="236" stopIfTrue="1" operator="notEqual">
      <formula>DF40</formula>
    </cfRule>
  </conditionalFormatting>
  <conditionalFormatting sqref="AE41">
    <cfRule type="cellIs" dxfId="10672" priority="237" stopIfTrue="1" operator="notEqual">
      <formula>DF41</formula>
    </cfRule>
  </conditionalFormatting>
  <conditionalFormatting sqref="AE42">
    <cfRule type="cellIs" dxfId="10671" priority="238" stopIfTrue="1" operator="notEqual">
      <formula>DF42</formula>
    </cfRule>
  </conditionalFormatting>
  <conditionalFormatting sqref="AE43">
    <cfRule type="cellIs" dxfId="10670" priority="239" stopIfTrue="1" operator="notEqual">
      <formula>DF43</formula>
    </cfRule>
  </conditionalFormatting>
  <conditionalFormatting sqref="AE45">
    <cfRule type="cellIs" dxfId="10669" priority="241" stopIfTrue="1" operator="notEqual">
      <formula>DF45</formula>
    </cfRule>
  </conditionalFormatting>
  <conditionalFormatting sqref="AE47">
    <cfRule type="cellIs" dxfId="10668" priority="243" stopIfTrue="1" operator="notEqual">
      <formula>DF47</formula>
    </cfRule>
  </conditionalFormatting>
  <conditionalFormatting sqref="AE48">
    <cfRule type="cellIs" dxfId="10667" priority="244" stopIfTrue="1" operator="notEqual">
      <formula>DF48</formula>
    </cfRule>
  </conditionalFormatting>
  <conditionalFormatting sqref="AE49">
    <cfRule type="cellIs" dxfId="10666" priority="245" stopIfTrue="1" operator="notEqual">
      <formula>DF49</formula>
    </cfRule>
  </conditionalFormatting>
  <conditionalFormatting sqref="AE50">
    <cfRule type="cellIs" dxfId="10665" priority="246" stopIfTrue="1" operator="notEqual">
      <formula>DF50</formula>
    </cfRule>
  </conditionalFormatting>
  <conditionalFormatting sqref="AE51">
    <cfRule type="cellIs" dxfId="10664" priority="247" stopIfTrue="1" operator="notEqual">
      <formula>DF51</formula>
    </cfRule>
  </conditionalFormatting>
  <conditionalFormatting sqref="AE52">
    <cfRule type="cellIs" dxfId="10663" priority="248" stopIfTrue="1" operator="notEqual">
      <formula>DF52</formula>
    </cfRule>
  </conditionalFormatting>
  <conditionalFormatting sqref="AE53">
    <cfRule type="cellIs" dxfId="10662" priority="249" stopIfTrue="1" operator="notEqual">
      <formula>DF53</formula>
    </cfRule>
  </conditionalFormatting>
  <conditionalFormatting sqref="AE54">
    <cfRule type="cellIs" dxfId="10661" priority="250" stopIfTrue="1" operator="notEqual">
      <formula>DF54</formula>
    </cfRule>
  </conditionalFormatting>
  <conditionalFormatting sqref="AE55">
    <cfRule type="cellIs" dxfId="10660" priority="251" stopIfTrue="1" operator="notEqual">
      <formula>DF55</formula>
    </cfRule>
  </conditionalFormatting>
  <conditionalFormatting sqref="AE56">
    <cfRule type="cellIs" dxfId="10659" priority="252" stopIfTrue="1" operator="notEqual">
      <formula>DF56</formula>
    </cfRule>
  </conditionalFormatting>
  <conditionalFormatting sqref="AE57">
    <cfRule type="cellIs" dxfId="10658" priority="253" stopIfTrue="1" operator="notEqual">
      <formula>DF57</formula>
    </cfRule>
  </conditionalFormatting>
  <conditionalFormatting sqref="AE58">
    <cfRule type="cellIs" dxfId="10657" priority="254" stopIfTrue="1" operator="notEqual">
      <formula>DF58</formula>
    </cfRule>
  </conditionalFormatting>
  <conditionalFormatting sqref="AE23">
    <cfRule type="cellIs" dxfId="10656" priority="275" stopIfTrue="1" operator="notEqual">
      <formula>DF23</formula>
    </cfRule>
  </conditionalFormatting>
  <conditionalFormatting sqref="AE24">
    <cfRule type="cellIs" dxfId="10655" priority="276" stopIfTrue="1" operator="notEqual">
      <formula>DF24</formula>
    </cfRule>
  </conditionalFormatting>
  <conditionalFormatting sqref="AE25">
    <cfRule type="cellIs" dxfId="10654" priority="277" stopIfTrue="1" operator="notEqual">
      <formula>DF25</formula>
    </cfRule>
  </conditionalFormatting>
  <conditionalFormatting sqref="AE26">
    <cfRule type="cellIs" dxfId="10653" priority="278" stopIfTrue="1" operator="notEqual">
      <formula>DF26</formula>
    </cfRule>
  </conditionalFormatting>
  <conditionalFormatting sqref="AE27">
    <cfRule type="cellIs" dxfId="10652" priority="279" stopIfTrue="1" operator="notEqual">
      <formula>DF27</formula>
    </cfRule>
  </conditionalFormatting>
  <conditionalFormatting sqref="AE28">
    <cfRule type="cellIs" dxfId="10651" priority="280" stopIfTrue="1" operator="notEqual">
      <formula>DF28</formula>
    </cfRule>
  </conditionalFormatting>
  <conditionalFormatting sqref="AE29">
    <cfRule type="cellIs" dxfId="10650" priority="281" stopIfTrue="1" operator="notEqual">
      <formula>DF29</formula>
    </cfRule>
  </conditionalFormatting>
  <conditionalFormatting sqref="AE30">
    <cfRule type="cellIs" dxfId="10649" priority="282" stopIfTrue="1" operator="notEqual">
      <formula>DF30</formula>
    </cfRule>
  </conditionalFormatting>
  <conditionalFormatting sqref="AE31">
    <cfRule type="cellIs" dxfId="10648" priority="283" stopIfTrue="1" operator="notEqual">
      <formula>DF31</formula>
    </cfRule>
  </conditionalFormatting>
  <conditionalFormatting sqref="AE32">
    <cfRule type="cellIs" dxfId="10647" priority="284" stopIfTrue="1" operator="notEqual">
      <formula>DF32</formula>
    </cfRule>
  </conditionalFormatting>
  <conditionalFormatting sqref="AE33">
    <cfRule type="cellIs" dxfId="10646" priority="285" stopIfTrue="1" operator="notEqual">
      <formula>DF33</formula>
    </cfRule>
  </conditionalFormatting>
  <conditionalFormatting sqref="AE34">
    <cfRule type="cellIs" dxfId="10645" priority="286" stopIfTrue="1" operator="notEqual">
      <formula>DF34</formula>
    </cfRule>
  </conditionalFormatting>
  <conditionalFormatting sqref="AE35">
    <cfRule type="cellIs" dxfId="10644" priority="287" stopIfTrue="1" operator="notEqual">
      <formula>DF35</formula>
    </cfRule>
  </conditionalFormatting>
  <conditionalFormatting sqref="AE36">
    <cfRule type="cellIs" dxfId="10643" priority="288" stopIfTrue="1" operator="notEqual">
      <formula>DF36</formula>
    </cfRule>
  </conditionalFormatting>
  <conditionalFormatting sqref="AE37">
    <cfRule type="cellIs" dxfId="10642" priority="289" stopIfTrue="1" operator="notEqual">
      <formula>DF37</formula>
    </cfRule>
  </conditionalFormatting>
  <conditionalFormatting sqref="AE38">
    <cfRule type="cellIs" dxfId="10641" priority="290" stopIfTrue="1" operator="notEqual">
      <formula>DF38</formula>
    </cfRule>
  </conditionalFormatting>
  <conditionalFormatting sqref="AE39">
    <cfRule type="cellIs" dxfId="10640" priority="291" stopIfTrue="1" operator="notEqual">
      <formula>DF39</formula>
    </cfRule>
  </conditionalFormatting>
  <conditionalFormatting sqref="AE40">
    <cfRule type="cellIs" dxfId="10639" priority="292" stopIfTrue="1" operator="notEqual">
      <formula>DF40</formula>
    </cfRule>
  </conditionalFormatting>
  <conditionalFormatting sqref="AE41">
    <cfRule type="cellIs" dxfId="10638" priority="293" stopIfTrue="1" operator="notEqual">
      <formula>DF41</formula>
    </cfRule>
  </conditionalFormatting>
  <conditionalFormatting sqref="AE42">
    <cfRule type="cellIs" dxfId="10637" priority="294" stopIfTrue="1" operator="notEqual">
      <formula>DF42</formula>
    </cfRule>
  </conditionalFormatting>
  <conditionalFormatting sqref="AE43">
    <cfRule type="cellIs" dxfId="10636" priority="295" stopIfTrue="1" operator="notEqual">
      <formula>DF43</formula>
    </cfRule>
  </conditionalFormatting>
  <conditionalFormatting sqref="AE45">
    <cfRule type="cellIs" dxfId="10635" priority="297" stopIfTrue="1" operator="notEqual">
      <formula>DF45</formula>
    </cfRule>
  </conditionalFormatting>
  <conditionalFormatting sqref="AE47">
    <cfRule type="cellIs" dxfId="10634" priority="299" stopIfTrue="1" operator="notEqual">
      <formula>DF47</formula>
    </cfRule>
  </conditionalFormatting>
  <conditionalFormatting sqref="AE48">
    <cfRule type="cellIs" dxfId="10633" priority="300" stopIfTrue="1" operator="notEqual">
      <formula>DF48</formula>
    </cfRule>
  </conditionalFormatting>
  <conditionalFormatting sqref="AE49">
    <cfRule type="cellIs" dxfId="10632" priority="301" stopIfTrue="1" operator="notEqual">
      <formula>DF49</formula>
    </cfRule>
  </conditionalFormatting>
  <conditionalFormatting sqref="AE50">
    <cfRule type="cellIs" dxfId="10631" priority="302" stopIfTrue="1" operator="notEqual">
      <formula>DF50</formula>
    </cfRule>
  </conditionalFormatting>
  <conditionalFormatting sqref="AE51">
    <cfRule type="cellIs" dxfId="10630" priority="303" stopIfTrue="1" operator="notEqual">
      <formula>DF51</formula>
    </cfRule>
  </conditionalFormatting>
  <conditionalFormatting sqref="AE52">
    <cfRule type="cellIs" dxfId="10629" priority="304" stopIfTrue="1" operator="notEqual">
      <formula>DF52</formula>
    </cfRule>
  </conditionalFormatting>
  <conditionalFormatting sqref="AE53">
    <cfRule type="cellIs" dxfId="10628" priority="305" stopIfTrue="1" operator="notEqual">
      <formula>DF53</formula>
    </cfRule>
  </conditionalFormatting>
  <conditionalFormatting sqref="AE54">
    <cfRule type="cellIs" dxfId="10627" priority="306" stopIfTrue="1" operator="notEqual">
      <formula>DF54</formula>
    </cfRule>
  </conditionalFormatting>
  <conditionalFormatting sqref="AE55">
    <cfRule type="cellIs" dxfId="10626" priority="307" stopIfTrue="1" operator="notEqual">
      <formula>DF55</formula>
    </cfRule>
  </conditionalFormatting>
  <conditionalFormatting sqref="AE56">
    <cfRule type="cellIs" dxfId="10625" priority="308" stopIfTrue="1" operator="notEqual">
      <formula>DF56</formula>
    </cfRule>
  </conditionalFormatting>
  <conditionalFormatting sqref="AE57">
    <cfRule type="cellIs" dxfId="10624" priority="309" stopIfTrue="1" operator="notEqual">
      <formula>DF57</formula>
    </cfRule>
  </conditionalFormatting>
  <conditionalFormatting sqref="AE58">
    <cfRule type="cellIs" dxfId="10623" priority="310" stopIfTrue="1" operator="notEqual">
      <formula>DF58</formula>
    </cfRule>
  </conditionalFormatting>
  <conditionalFormatting sqref="AE22">
    <cfRule type="cellIs" dxfId="10622" priority="330" stopIfTrue="1" operator="notEqual">
      <formula>DF22</formula>
    </cfRule>
  </conditionalFormatting>
  <conditionalFormatting sqref="AE23">
    <cfRule type="cellIs" dxfId="10621" priority="331" stopIfTrue="1" operator="notEqual">
      <formula>DF23</formula>
    </cfRule>
  </conditionalFormatting>
  <conditionalFormatting sqref="AE24">
    <cfRule type="cellIs" dxfId="10620" priority="332" stopIfTrue="1" operator="notEqual">
      <formula>DF24</formula>
    </cfRule>
  </conditionalFormatting>
  <conditionalFormatting sqref="AE25">
    <cfRule type="cellIs" dxfId="10619" priority="333" stopIfTrue="1" operator="notEqual">
      <formula>DF25</formula>
    </cfRule>
  </conditionalFormatting>
  <conditionalFormatting sqref="AE26">
    <cfRule type="cellIs" dxfId="10618" priority="334" stopIfTrue="1" operator="notEqual">
      <formula>DF26</formula>
    </cfRule>
  </conditionalFormatting>
  <conditionalFormatting sqref="AE27">
    <cfRule type="cellIs" dxfId="10617" priority="335" stopIfTrue="1" operator="notEqual">
      <formula>DF27</formula>
    </cfRule>
  </conditionalFormatting>
  <conditionalFormatting sqref="AE28">
    <cfRule type="cellIs" dxfId="10616" priority="336" stopIfTrue="1" operator="notEqual">
      <formula>DF28</formula>
    </cfRule>
  </conditionalFormatting>
  <conditionalFormatting sqref="AE29">
    <cfRule type="cellIs" dxfId="10615" priority="337" stopIfTrue="1" operator="notEqual">
      <formula>DF29</formula>
    </cfRule>
  </conditionalFormatting>
  <conditionalFormatting sqref="AE30">
    <cfRule type="cellIs" dxfId="10614" priority="338" stopIfTrue="1" operator="notEqual">
      <formula>DF30</formula>
    </cfRule>
  </conditionalFormatting>
  <conditionalFormatting sqref="AE31">
    <cfRule type="cellIs" dxfId="10613" priority="339" stopIfTrue="1" operator="notEqual">
      <formula>DF31</formula>
    </cfRule>
  </conditionalFormatting>
  <conditionalFormatting sqref="AE32">
    <cfRule type="cellIs" dxfId="10612" priority="340" stopIfTrue="1" operator="notEqual">
      <formula>DF32</formula>
    </cfRule>
  </conditionalFormatting>
  <conditionalFormatting sqref="AE33">
    <cfRule type="cellIs" dxfId="10611" priority="341" stopIfTrue="1" operator="notEqual">
      <formula>DF33</formula>
    </cfRule>
  </conditionalFormatting>
  <conditionalFormatting sqref="AE34">
    <cfRule type="cellIs" dxfId="10610" priority="342" stopIfTrue="1" operator="notEqual">
      <formula>DF34</formula>
    </cfRule>
  </conditionalFormatting>
  <conditionalFormatting sqref="AE35">
    <cfRule type="cellIs" dxfId="10609" priority="343" stopIfTrue="1" operator="notEqual">
      <formula>DF35</formula>
    </cfRule>
  </conditionalFormatting>
  <conditionalFormatting sqref="AE36">
    <cfRule type="cellIs" dxfId="10608" priority="344" stopIfTrue="1" operator="notEqual">
      <formula>DF36</formula>
    </cfRule>
  </conditionalFormatting>
  <conditionalFormatting sqref="AE37">
    <cfRule type="cellIs" dxfId="10607" priority="345" stopIfTrue="1" operator="notEqual">
      <formula>DF37</formula>
    </cfRule>
  </conditionalFormatting>
  <conditionalFormatting sqref="AE38">
    <cfRule type="cellIs" dxfId="10606" priority="346" stopIfTrue="1" operator="notEqual">
      <formula>DF38</formula>
    </cfRule>
  </conditionalFormatting>
  <conditionalFormatting sqref="AE39">
    <cfRule type="cellIs" dxfId="10605" priority="347" stopIfTrue="1" operator="notEqual">
      <formula>DF39</formula>
    </cfRule>
  </conditionalFormatting>
  <conditionalFormatting sqref="AE40">
    <cfRule type="cellIs" dxfId="10604" priority="348" stopIfTrue="1" operator="notEqual">
      <formula>DF40</formula>
    </cfRule>
  </conditionalFormatting>
  <conditionalFormatting sqref="AE41">
    <cfRule type="cellIs" dxfId="10603" priority="349" stopIfTrue="1" operator="notEqual">
      <formula>DF41</formula>
    </cfRule>
  </conditionalFormatting>
  <conditionalFormatting sqref="AE42">
    <cfRule type="cellIs" dxfId="10602" priority="350" stopIfTrue="1" operator="notEqual">
      <formula>DF42</formula>
    </cfRule>
  </conditionalFormatting>
  <conditionalFormatting sqref="AE43">
    <cfRule type="cellIs" dxfId="10601" priority="351" stopIfTrue="1" operator="notEqual">
      <formula>DF43</formula>
    </cfRule>
  </conditionalFormatting>
  <conditionalFormatting sqref="AE45">
    <cfRule type="cellIs" dxfId="10600" priority="353" stopIfTrue="1" operator="notEqual">
      <formula>DF45</formula>
    </cfRule>
  </conditionalFormatting>
  <conditionalFormatting sqref="AE47">
    <cfRule type="cellIs" dxfId="10599" priority="355" stopIfTrue="1" operator="notEqual">
      <formula>DF47</formula>
    </cfRule>
  </conditionalFormatting>
  <conditionalFormatting sqref="AE48">
    <cfRule type="cellIs" dxfId="10598" priority="356" stopIfTrue="1" operator="notEqual">
      <formula>DF48</formula>
    </cfRule>
  </conditionalFormatting>
  <conditionalFormatting sqref="AE49">
    <cfRule type="cellIs" dxfId="10597" priority="357" stopIfTrue="1" operator="notEqual">
      <formula>DF49</formula>
    </cfRule>
  </conditionalFormatting>
  <conditionalFormatting sqref="AE50">
    <cfRule type="cellIs" dxfId="10596" priority="358" stopIfTrue="1" operator="notEqual">
      <formula>DF50</formula>
    </cfRule>
  </conditionalFormatting>
  <conditionalFormatting sqref="AE51">
    <cfRule type="cellIs" dxfId="10595" priority="359" stopIfTrue="1" operator="notEqual">
      <formula>DF51</formula>
    </cfRule>
  </conditionalFormatting>
  <conditionalFormatting sqref="AE52">
    <cfRule type="cellIs" dxfId="10594" priority="360" stopIfTrue="1" operator="notEqual">
      <formula>DF52</formula>
    </cfRule>
  </conditionalFormatting>
  <conditionalFormatting sqref="AE53">
    <cfRule type="cellIs" dxfId="10593" priority="361" stopIfTrue="1" operator="notEqual">
      <formula>DF53</formula>
    </cfRule>
  </conditionalFormatting>
  <conditionalFormatting sqref="AE54">
    <cfRule type="cellIs" dxfId="10592" priority="362" stopIfTrue="1" operator="notEqual">
      <formula>DF54</formula>
    </cfRule>
  </conditionalFormatting>
  <conditionalFormatting sqref="AE55">
    <cfRule type="cellIs" dxfId="10591" priority="363" stopIfTrue="1" operator="notEqual">
      <formula>DF55</formula>
    </cfRule>
  </conditionalFormatting>
  <conditionalFormatting sqref="AE56">
    <cfRule type="cellIs" dxfId="10590" priority="364" stopIfTrue="1" operator="notEqual">
      <formula>DF56</formula>
    </cfRule>
  </conditionalFormatting>
  <conditionalFormatting sqref="AE57">
    <cfRule type="cellIs" dxfId="10589" priority="365" stopIfTrue="1" operator="notEqual">
      <formula>DF57</formula>
    </cfRule>
  </conditionalFormatting>
  <conditionalFormatting sqref="AE58">
    <cfRule type="cellIs" dxfId="10588" priority="366" stopIfTrue="1" operator="notEqual">
      <formula>DF58</formula>
    </cfRule>
  </conditionalFormatting>
  <conditionalFormatting sqref="AE22">
    <cfRule type="cellIs" dxfId="10587" priority="386" stopIfTrue="1" operator="notEqual">
      <formula>DF22</formula>
    </cfRule>
  </conditionalFormatting>
  <conditionalFormatting sqref="AE23">
    <cfRule type="cellIs" dxfId="10586" priority="387" stopIfTrue="1" operator="notEqual">
      <formula>DF23</formula>
    </cfRule>
  </conditionalFormatting>
  <conditionalFormatting sqref="AE24">
    <cfRule type="cellIs" dxfId="10585" priority="388" stopIfTrue="1" operator="notEqual">
      <formula>DF24</formula>
    </cfRule>
  </conditionalFormatting>
  <conditionalFormatting sqref="AE25">
    <cfRule type="cellIs" dxfId="10584" priority="389" stopIfTrue="1" operator="notEqual">
      <formula>DF25</formula>
    </cfRule>
  </conditionalFormatting>
  <conditionalFormatting sqref="AE26">
    <cfRule type="cellIs" dxfId="10583" priority="390" stopIfTrue="1" operator="notEqual">
      <formula>DF26</formula>
    </cfRule>
  </conditionalFormatting>
  <conditionalFormatting sqref="AE27">
    <cfRule type="cellIs" dxfId="10582" priority="391" stopIfTrue="1" operator="notEqual">
      <formula>DF27</formula>
    </cfRule>
  </conditionalFormatting>
  <conditionalFormatting sqref="AE28">
    <cfRule type="cellIs" dxfId="10581" priority="392" stopIfTrue="1" operator="notEqual">
      <formula>DF28</formula>
    </cfRule>
  </conditionalFormatting>
  <conditionalFormatting sqref="AE29">
    <cfRule type="cellIs" dxfId="10580" priority="393" stopIfTrue="1" operator="notEqual">
      <formula>DF29</formula>
    </cfRule>
  </conditionalFormatting>
  <conditionalFormatting sqref="AE30">
    <cfRule type="cellIs" dxfId="10579" priority="394" stopIfTrue="1" operator="notEqual">
      <formula>DF30</formula>
    </cfRule>
  </conditionalFormatting>
  <conditionalFormatting sqref="AE31">
    <cfRule type="cellIs" dxfId="10578" priority="395" stopIfTrue="1" operator="notEqual">
      <formula>DF31</formula>
    </cfRule>
  </conditionalFormatting>
  <conditionalFormatting sqref="AE32">
    <cfRule type="cellIs" dxfId="10577" priority="396" stopIfTrue="1" operator="notEqual">
      <formula>DF32</formula>
    </cfRule>
  </conditionalFormatting>
  <conditionalFormatting sqref="AE33">
    <cfRule type="cellIs" dxfId="10576" priority="397" stopIfTrue="1" operator="notEqual">
      <formula>DF33</formula>
    </cfRule>
  </conditionalFormatting>
  <conditionalFormatting sqref="AE34">
    <cfRule type="cellIs" dxfId="10575" priority="398" stopIfTrue="1" operator="notEqual">
      <formula>DF34</formula>
    </cfRule>
  </conditionalFormatting>
  <conditionalFormatting sqref="AE35">
    <cfRule type="cellIs" dxfId="10574" priority="399" stopIfTrue="1" operator="notEqual">
      <formula>DF35</formula>
    </cfRule>
  </conditionalFormatting>
  <conditionalFormatting sqref="AE36">
    <cfRule type="cellIs" dxfId="10573" priority="400" stopIfTrue="1" operator="notEqual">
      <formula>DF36</formula>
    </cfRule>
  </conditionalFormatting>
  <conditionalFormatting sqref="AE37">
    <cfRule type="cellIs" dxfId="10572" priority="401" stopIfTrue="1" operator="notEqual">
      <formula>DF37</formula>
    </cfRule>
  </conditionalFormatting>
  <conditionalFormatting sqref="AE38">
    <cfRule type="cellIs" dxfId="10571" priority="402" stopIfTrue="1" operator="notEqual">
      <formula>DF38</formula>
    </cfRule>
  </conditionalFormatting>
  <conditionalFormatting sqref="AE39">
    <cfRule type="cellIs" dxfId="10570" priority="403" stopIfTrue="1" operator="notEqual">
      <formula>DF39</formula>
    </cfRule>
  </conditionalFormatting>
  <conditionalFormatting sqref="AE40">
    <cfRule type="cellIs" dxfId="10569" priority="404" stopIfTrue="1" operator="notEqual">
      <formula>DF40</formula>
    </cfRule>
  </conditionalFormatting>
  <conditionalFormatting sqref="AE41">
    <cfRule type="cellIs" dxfId="10568" priority="405" stopIfTrue="1" operator="notEqual">
      <formula>DF41</formula>
    </cfRule>
  </conditionalFormatting>
  <conditionalFormatting sqref="AE42">
    <cfRule type="cellIs" dxfId="10567" priority="406" stopIfTrue="1" operator="notEqual">
      <formula>DF42</formula>
    </cfRule>
  </conditionalFormatting>
  <conditionalFormatting sqref="AE43">
    <cfRule type="cellIs" dxfId="10566" priority="407" stopIfTrue="1" operator="notEqual">
      <formula>DF43</formula>
    </cfRule>
  </conditionalFormatting>
  <conditionalFormatting sqref="AE45">
    <cfRule type="cellIs" dxfId="10565" priority="409" stopIfTrue="1" operator="notEqual">
      <formula>DF45</formula>
    </cfRule>
  </conditionalFormatting>
  <conditionalFormatting sqref="AE47">
    <cfRule type="cellIs" dxfId="10564" priority="411" stopIfTrue="1" operator="notEqual">
      <formula>DF47</formula>
    </cfRule>
  </conditionalFormatting>
  <conditionalFormatting sqref="AE48">
    <cfRule type="cellIs" dxfId="10563" priority="412" stopIfTrue="1" operator="notEqual">
      <formula>DF48</formula>
    </cfRule>
  </conditionalFormatting>
  <conditionalFormatting sqref="AE49">
    <cfRule type="cellIs" dxfId="10562" priority="413" stopIfTrue="1" operator="notEqual">
      <formula>DF49</formula>
    </cfRule>
  </conditionalFormatting>
  <conditionalFormatting sqref="AE50">
    <cfRule type="cellIs" dxfId="10561" priority="414" stopIfTrue="1" operator="notEqual">
      <formula>DF50</formula>
    </cfRule>
  </conditionalFormatting>
  <conditionalFormatting sqref="AE51">
    <cfRule type="cellIs" dxfId="10560" priority="415" stopIfTrue="1" operator="notEqual">
      <formula>DF51</formula>
    </cfRule>
  </conditionalFormatting>
  <conditionalFormatting sqref="AE52">
    <cfRule type="cellIs" dxfId="10559" priority="416" stopIfTrue="1" operator="notEqual">
      <formula>DF52</formula>
    </cfRule>
  </conditionalFormatting>
  <conditionalFormatting sqref="AE53">
    <cfRule type="cellIs" dxfId="10558" priority="417" stopIfTrue="1" operator="notEqual">
      <formula>DF53</formula>
    </cfRule>
  </conditionalFormatting>
  <conditionalFormatting sqref="AE54">
    <cfRule type="cellIs" dxfId="10557" priority="418" stopIfTrue="1" operator="notEqual">
      <formula>DF54</formula>
    </cfRule>
  </conditionalFormatting>
  <conditionalFormatting sqref="AE55">
    <cfRule type="cellIs" dxfId="10556" priority="419" stopIfTrue="1" operator="notEqual">
      <formula>DF55</formula>
    </cfRule>
  </conditionalFormatting>
  <conditionalFormatting sqref="AE56">
    <cfRule type="cellIs" dxfId="10555" priority="420" stopIfTrue="1" operator="notEqual">
      <formula>DF56</formula>
    </cfRule>
  </conditionalFormatting>
  <conditionalFormatting sqref="AE57">
    <cfRule type="cellIs" dxfId="10554" priority="421" stopIfTrue="1" operator="notEqual">
      <formula>DF57</formula>
    </cfRule>
  </conditionalFormatting>
  <conditionalFormatting sqref="AE58">
    <cfRule type="cellIs" dxfId="10553" priority="422" stopIfTrue="1" operator="notEqual">
      <formula>DF58</formula>
    </cfRule>
  </conditionalFormatting>
  <conditionalFormatting sqref="AE23">
    <cfRule type="cellIs" dxfId="10552" priority="443" stopIfTrue="1" operator="notEqual">
      <formula>DF23</formula>
    </cfRule>
  </conditionalFormatting>
  <conditionalFormatting sqref="AE24">
    <cfRule type="cellIs" dxfId="10551" priority="444" stopIfTrue="1" operator="notEqual">
      <formula>DF24</formula>
    </cfRule>
  </conditionalFormatting>
  <conditionalFormatting sqref="AE25">
    <cfRule type="cellIs" dxfId="10550" priority="445" stopIfTrue="1" operator="notEqual">
      <formula>DF25</formula>
    </cfRule>
  </conditionalFormatting>
  <conditionalFormatting sqref="AE26">
    <cfRule type="cellIs" dxfId="10549" priority="446" stopIfTrue="1" operator="notEqual">
      <formula>DF26</formula>
    </cfRule>
  </conditionalFormatting>
  <conditionalFormatting sqref="AE27">
    <cfRule type="cellIs" dxfId="10548" priority="447" stopIfTrue="1" operator="notEqual">
      <formula>DF27</formula>
    </cfRule>
  </conditionalFormatting>
  <conditionalFormatting sqref="AE28">
    <cfRule type="cellIs" dxfId="10547" priority="448" stopIfTrue="1" operator="notEqual">
      <formula>DF28</formula>
    </cfRule>
  </conditionalFormatting>
  <conditionalFormatting sqref="AE29">
    <cfRule type="cellIs" dxfId="10546" priority="449" stopIfTrue="1" operator="notEqual">
      <formula>DF29</formula>
    </cfRule>
  </conditionalFormatting>
  <conditionalFormatting sqref="AE30">
    <cfRule type="cellIs" dxfId="10545" priority="450" stopIfTrue="1" operator="notEqual">
      <formula>DF30</formula>
    </cfRule>
  </conditionalFormatting>
  <conditionalFormatting sqref="AE31">
    <cfRule type="cellIs" dxfId="10544" priority="451" stopIfTrue="1" operator="notEqual">
      <formula>DF31</formula>
    </cfRule>
  </conditionalFormatting>
  <conditionalFormatting sqref="AE32">
    <cfRule type="cellIs" dxfId="10543" priority="452" stopIfTrue="1" operator="notEqual">
      <formula>DF32</formula>
    </cfRule>
  </conditionalFormatting>
  <conditionalFormatting sqref="AE33">
    <cfRule type="cellIs" dxfId="10542" priority="453" stopIfTrue="1" operator="notEqual">
      <formula>DF33</formula>
    </cfRule>
  </conditionalFormatting>
  <conditionalFormatting sqref="AE34">
    <cfRule type="cellIs" dxfId="10541" priority="454" stopIfTrue="1" operator="notEqual">
      <formula>DF34</formula>
    </cfRule>
  </conditionalFormatting>
  <conditionalFormatting sqref="AE35">
    <cfRule type="cellIs" dxfId="10540" priority="455" stopIfTrue="1" operator="notEqual">
      <formula>DF35</formula>
    </cfRule>
  </conditionalFormatting>
  <conditionalFormatting sqref="AE36">
    <cfRule type="cellIs" dxfId="10539" priority="456" stopIfTrue="1" operator="notEqual">
      <formula>DF36</formula>
    </cfRule>
  </conditionalFormatting>
  <conditionalFormatting sqref="AE37">
    <cfRule type="cellIs" dxfId="10538" priority="457" stopIfTrue="1" operator="notEqual">
      <formula>DF37</formula>
    </cfRule>
  </conditionalFormatting>
  <conditionalFormatting sqref="AE38">
    <cfRule type="cellIs" dxfId="10537" priority="458" stopIfTrue="1" operator="notEqual">
      <formula>DF38</formula>
    </cfRule>
  </conditionalFormatting>
  <conditionalFormatting sqref="AE39">
    <cfRule type="cellIs" dxfId="10536" priority="459" stopIfTrue="1" operator="notEqual">
      <formula>DF39</formula>
    </cfRule>
  </conditionalFormatting>
  <conditionalFormatting sqref="AE40">
    <cfRule type="cellIs" dxfId="10535" priority="460" stopIfTrue="1" operator="notEqual">
      <formula>DF40</formula>
    </cfRule>
  </conditionalFormatting>
  <conditionalFormatting sqref="AE41">
    <cfRule type="cellIs" dxfId="10534" priority="461" stopIfTrue="1" operator="notEqual">
      <formula>DF41</formula>
    </cfRule>
  </conditionalFormatting>
  <conditionalFormatting sqref="AE42">
    <cfRule type="cellIs" dxfId="10533" priority="462" stopIfTrue="1" operator="notEqual">
      <formula>DF42</formula>
    </cfRule>
  </conditionalFormatting>
  <conditionalFormatting sqref="AE43">
    <cfRule type="cellIs" dxfId="10532" priority="463" stopIfTrue="1" operator="notEqual">
      <formula>DF43</formula>
    </cfRule>
  </conditionalFormatting>
  <conditionalFormatting sqref="AE45">
    <cfRule type="cellIs" dxfId="10531" priority="465" stopIfTrue="1" operator="notEqual">
      <formula>DF45</formula>
    </cfRule>
  </conditionalFormatting>
  <conditionalFormatting sqref="AE47">
    <cfRule type="cellIs" dxfId="10530" priority="467" stopIfTrue="1" operator="notEqual">
      <formula>DF47</formula>
    </cfRule>
  </conditionalFormatting>
  <conditionalFormatting sqref="AE48">
    <cfRule type="cellIs" dxfId="10529" priority="468" stopIfTrue="1" operator="notEqual">
      <formula>DF48</formula>
    </cfRule>
  </conditionalFormatting>
  <conditionalFormatting sqref="AE49">
    <cfRule type="cellIs" dxfId="10528" priority="469" stopIfTrue="1" operator="notEqual">
      <formula>DF49</formula>
    </cfRule>
  </conditionalFormatting>
  <conditionalFormatting sqref="AE50">
    <cfRule type="cellIs" dxfId="10527" priority="470" stopIfTrue="1" operator="notEqual">
      <formula>DF50</formula>
    </cfRule>
  </conditionalFormatting>
  <conditionalFormatting sqref="AE51">
    <cfRule type="cellIs" dxfId="10526" priority="471" stopIfTrue="1" operator="notEqual">
      <formula>DF51</formula>
    </cfRule>
  </conditionalFormatting>
  <conditionalFormatting sqref="AE52">
    <cfRule type="cellIs" dxfId="10525" priority="472" stopIfTrue="1" operator="notEqual">
      <formula>DF52</formula>
    </cfRule>
  </conditionalFormatting>
  <conditionalFormatting sqref="AE53">
    <cfRule type="cellIs" dxfId="10524" priority="473" stopIfTrue="1" operator="notEqual">
      <formula>DF53</formula>
    </cfRule>
  </conditionalFormatting>
  <conditionalFormatting sqref="AE54">
    <cfRule type="cellIs" dxfId="10523" priority="474" stopIfTrue="1" operator="notEqual">
      <formula>DF54</formula>
    </cfRule>
  </conditionalFormatting>
  <conditionalFormatting sqref="AE55">
    <cfRule type="cellIs" dxfId="10522" priority="475" stopIfTrue="1" operator="notEqual">
      <formula>DF55</formula>
    </cfRule>
  </conditionalFormatting>
  <conditionalFormatting sqref="AE56">
    <cfRule type="cellIs" dxfId="10521" priority="476" stopIfTrue="1" operator="notEqual">
      <formula>DF56</formula>
    </cfRule>
  </conditionalFormatting>
  <conditionalFormatting sqref="AE57">
    <cfRule type="cellIs" dxfId="10520" priority="477" stopIfTrue="1" operator="notEqual">
      <formula>DF57</formula>
    </cfRule>
  </conditionalFormatting>
  <conditionalFormatting sqref="AE58">
    <cfRule type="cellIs" dxfId="10519" priority="478" stopIfTrue="1" operator="notEqual">
      <formula>DF58</formula>
    </cfRule>
  </conditionalFormatting>
  <conditionalFormatting sqref="AE23">
    <cfRule type="cellIs" dxfId="10518" priority="499" stopIfTrue="1" operator="notEqual">
      <formula>DF23</formula>
    </cfRule>
  </conditionalFormatting>
  <conditionalFormatting sqref="AE24">
    <cfRule type="cellIs" dxfId="10517" priority="500" stopIfTrue="1" operator="notEqual">
      <formula>DF24</formula>
    </cfRule>
  </conditionalFormatting>
  <conditionalFormatting sqref="AE25">
    <cfRule type="cellIs" dxfId="10516" priority="501" stopIfTrue="1" operator="notEqual">
      <formula>DF25</formula>
    </cfRule>
  </conditionalFormatting>
  <conditionalFormatting sqref="AE26">
    <cfRule type="cellIs" dxfId="10515" priority="502" stopIfTrue="1" operator="notEqual">
      <formula>DF26</formula>
    </cfRule>
  </conditionalFormatting>
  <conditionalFormatting sqref="AE27">
    <cfRule type="cellIs" dxfId="10514" priority="503" stopIfTrue="1" operator="notEqual">
      <formula>DF27</formula>
    </cfRule>
  </conditionalFormatting>
  <conditionalFormatting sqref="AE28">
    <cfRule type="cellIs" dxfId="10513" priority="504" stopIfTrue="1" operator="notEqual">
      <formula>DF28</formula>
    </cfRule>
  </conditionalFormatting>
  <conditionalFormatting sqref="AE29">
    <cfRule type="cellIs" dxfId="10512" priority="505" stopIfTrue="1" operator="notEqual">
      <formula>DF29</formula>
    </cfRule>
  </conditionalFormatting>
  <conditionalFormatting sqref="AE30">
    <cfRule type="cellIs" dxfId="10511" priority="506" stopIfTrue="1" operator="notEqual">
      <formula>DF30</formula>
    </cfRule>
  </conditionalFormatting>
  <conditionalFormatting sqref="AE31">
    <cfRule type="cellIs" dxfId="10510" priority="507" stopIfTrue="1" operator="notEqual">
      <formula>DF31</formula>
    </cfRule>
  </conditionalFormatting>
  <conditionalFormatting sqref="AE32">
    <cfRule type="cellIs" dxfId="10509" priority="508" stopIfTrue="1" operator="notEqual">
      <formula>DF32</formula>
    </cfRule>
  </conditionalFormatting>
  <conditionalFormatting sqref="AE33">
    <cfRule type="cellIs" dxfId="10508" priority="509" stopIfTrue="1" operator="notEqual">
      <formula>DF33</formula>
    </cfRule>
  </conditionalFormatting>
  <conditionalFormatting sqref="AE34">
    <cfRule type="cellIs" dxfId="10507" priority="510" stopIfTrue="1" operator="notEqual">
      <formula>DF34</formula>
    </cfRule>
  </conditionalFormatting>
  <conditionalFormatting sqref="AE35">
    <cfRule type="cellIs" dxfId="10506" priority="511" stopIfTrue="1" operator="notEqual">
      <formula>DF35</formula>
    </cfRule>
  </conditionalFormatting>
  <conditionalFormatting sqref="AE36">
    <cfRule type="cellIs" dxfId="10505" priority="512" stopIfTrue="1" operator="notEqual">
      <formula>DF36</formula>
    </cfRule>
  </conditionalFormatting>
  <conditionalFormatting sqref="AE37">
    <cfRule type="cellIs" dxfId="10504" priority="513" stopIfTrue="1" operator="notEqual">
      <formula>DF37</formula>
    </cfRule>
  </conditionalFormatting>
  <conditionalFormatting sqref="AE38">
    <cfRule type="cellIs" dxfId="10503" priority="514" stopIfTrue="1" operator="notEqual">
      <formula>DF38</formula>
    </cfRule>
  </conditionalFormatting>
  <conditionalFormatting sqref="AE39">
    <cfRule type="cellIs" dxfId="10502" priority="515" stopIfTrue="1" operator="notEqual">
      <formula>DF39</formula>
    </cfRule>
  </conditionalFormatting>
  <conditionalFormatting sqref="AE40">
    <cfRule type="cellIs" dxfId="10501" priority="516" stopIfTrue="1" operator="notEqual">
      <formula>DF40</formula>
    </cfRule>
  </conditionalFormatting>
  <conditionalFormatting sqref="AE41">
    <cfRule type="cellIs" dxfId="10500" priority="517" stopIfTrue="1" operator="notEqual">
      <formula>DF41</formula>
    </cfRule>
  </conditionalFormatting>
  <conditionalFormatting sqref="AE42">
    <cfRule type="cellIs" dxfId="10499" priority="518" stopIfTrue="1" operator="notEqual">
      <formula>DF42</formula>
    </cfRule>
  </conditionalFormatting>
  <conditionalFormatting sqref="AE43">
    <cfRule type="cellIs" dxfId="10498" priority="519" stopIfTrue="1" operator="notEqual">
      <formula>DF43</formula>
    </cfRule>
  </conditionalFormatting>
  <conditionalFormatting sqref="AE45">
    <cfRule type="cellIs" dxfId="10497" priority="521" stopIfTrue="1" operator="notEqual">
      <formula>DF45</formula>
    </cfRule>
  </conditionalFormatting>
  <conditionalFormatting sqref="AE47">
    <cfRule type="cellIs" dxfId="10496" priority="523" stopIfTrue="1" operator="notEqual">
      <formula>DF47</formula>
    </cfRule>
  </conditionalFormatting>
  <conditionalFormatting sqref="AE48">
    <cfRule type="cellIs" dxfId="10495" priority="524" stopIfTrue="1" operator="notEqual">
      <formula>DF48</formula>
    </cfRule>
  </conditionalFormatting>
  <conditionalFormatting sqref="AE49">
    <cfRule type="cellIs" dxfId="10494" priority="525" stopIfTrue="1" operator="notEqual">
      <formula>DF49</formula>
    </cfRule>
  </conditionalFormatting>
  <conditionalFormatting sqref="AE50">
    <cfRule type="cellIs" dxfId="10493" priority="526" stopIfTrue="1" operator="notEqual">
      <formula>DF50</formula>
    </cfRule>
  </conditionalFormatting>
  <conditionalFormatting sqref="AE51">
    <cfRule type="cellIs" dxfId="10492" priority="527" stopIfTrue="1" operator="notEqual">
      <formula>DF51</formula>
    </cfRule>
  </conditionalFormatting>
  <conditionalFormatting sqref="AE52">
    <cfRule type="cellIs" dxfId="10491" priority="528" stopIfTrue="1" operator="notEqual">
      <formula>DF52</formula>
    </cfRule>
  </conditionalFormatting>
  <conditionalFormatting sqref="AE53">
    <cfRule type="cellIs" dxfId="10490" priority="529" stopIfTrue="1" operator="notEqual">
      <formula>DF53</formula>
    </cfRule>
  </conditionalFormatting>
  <conditionalFormatting sqref="AE54">
    <cfRule type="cellIs" dxfId="10489" priority="530" stopIfTrue="1" operator="notEqual">
      <formula>DF54</formula>
    </cfRule>
  </conditionalFormatting>
  <conditionalFormatting sqref="AE55">
    <cfRule type="cellIs" dxfId="10488" priority="531" stopIfTrue="1" operator="notEqual">
      <formula>DF55</formula>
    </cfRule>
  </conditionalFormatting>
  <conditionalFormatting sqref="AE56">
    <cfRule type="cellIs" dxfId="10487" priority="532" stopIfTrue="1" operator="notEqual">
      <formula>DF56</formula>
    </cfRule>
  </conditionalFormatting>
  <conditionalFormatting sqref="AE57">
    <cfRule type="cellIs" dxfId="10486" priority="533" stopIfTrue="1" operator="notEqual">
      <formula>DF57</formula>
    </cfRule>
  </conditionalFormatting>
  <conditionalFormatting sqref="AE58">
    <cfRule type="cellIs" dxfId="10485" priority="534" stopIfTrue="1" operator="notEqual">
      <formula>DF58</formula>
    </cfRule>
  </conditionalFormatting>
  <conditionalFormatting sqref="AE23">
    <cfRule type="cellIs" dxfId="10484" priority="555" stopIfTrue="1" operator="notEqual">
      <formula>DF23</formula>
    </cfRule>
  </conditionalFormatting>
  <conditionalFormatting sqref="AE24">
    <cfRule type="cellIs" dxfId="10483" priority="556" stopIfTrue="1" operator="notEqual">
      <formula>DF24</formula>
    </cfRule>
  </conditionalFormatting>
  <conditionalFormatting sqref="AE25">
    <cfRule type="cellIs" dxfId="10482" priority="557" stopIfTrue="1" operator="notEqual">
      <formula>DF25</formula>
    </cfRule>
  </conditionalFormatting>
  <conditionalFormatting sqref="AE26">
    <cfRule type="cellIs" dxfId="10481" priority="558" stopIfTrue="1" operator="notEqual">
      <formula>DF26</formula>
    </cfRule>
  </conditionalFormatting>
  <conditionalFormatting sqref="AE27">
    <cfRule type="cellIs" dxfId="10480" priority="559" stopIfTrue="1" operator="notEqual">
      <formula>DF27</formula>
    </cfRule>
  </conditionalFormatting>
  <conditionalFormatting sqref="AE28">
    <cfRule type="cellIs" dxfId="10479" priority="560" stopIfTrue="1" operator="notEqual">
      <formula>DF28</formula>
    </cfRule>
  </conditionalFormatting>
  <conditionalFormatting sqref="AE29">
    <cfRule type="cellIs" dxfId="10478" priority="561" stopIfTrue="1" operator="notEqual">
      <formula>DF29</formula>
    </cfRule>
  </conditionalFormatting>
  <conditionalFormatting sqref="AE30">
    <cfRule type="cellIs" dxfId="10477" priority="562" stopIfTrue="1" operator="notEqual">
      <formula>DF30</formula>
    </cfRule>
  </conditionalFormatting>
  <conditionalFormatting sqref="AE31">
    <cfRule type="cellIs" dxfId="10476" priority="563" stopIfTrue="1" operator="notEqual">
      <formula>DF31</formula>
    </cfRule>
  </conditionalFormatting>
  <conditionalFormatting sqref="AE32">
    <cfRule type="cellIs" dxfId="10475" priority="564" stopIfTrue="1" operator="notEqual">
      <formula>DF32</formula>
    </cfRule>
  </conditionalFormatting>
  <conditionalFormatting sqref="AE33">
    <cfRule type="cellIs" dxfId="10474" priority="565" stopIfTrue="1" operator="notEqual">
      <formula>DF33</formula>
    </cfRule>
  </conditionalFormatting>
  <conditionalFormatting sqref="AE34">
    <cfRule type="cellIs" dxfId="10473" priority="566" stopIfTrue="1" operator="notEqual">
      <formula>DF34</formula>
    </cfRule>
  </conditionalFormatting>
  <conditionalFormatting sqref="AE35">
    <cfRule type="cellIs" dxfId="10472" priority="567" stopIfTrue="1" operator="notEqual">
      <formula>DF35</formula>
    </cfRule>
  </conditionalFormatting>
  <conditionalFormatting sqref="AE36">
    <cfRule type="cellIs" dxfId="10471" priority="568" stopIfTrue="1" operator="notEqual">
      <formula>DF36</formula>
    </cfRule>
  </conditionalFormatting>
  <conditionalFormatting sqref="AE37">
    <cfRule type="cellIs" dxfId="10470" priority="569" stopIfTrue="1" operator="notEqual">
      <formula>DF37</formula>
    </cfRule>
  </conditionalFormatting>
  <conditionalFormatting sqref="AE38">
    <cfRule type="cellIs" dxfId="10469" priority="570" stopIfTrue="1" operator="notEqual">
      <formula>DF38</formula>
    </cfRule>
  </conditionalFormatting>
  <conditionalFormatting sqref="AE39">
    <cfRule type="cellIs" dxfId="10468" priority="571" stopIfTrue="1" operator="notEqual">
      <formula>DF39</formula>
    </cfRule>
  </conditionalFormatting>
  <conditionalFormatting sqref="AE40">
    <cfRule type="cellIs" dxfId="10467" priority="572" stopIfTrue="1" operator="notEqual">
      <formula>DF40</formula>
    </cfRule>
  </conditionalFormatting>
  <conditionalFormatting sqref="AE41">
    <cfRule type="cellIs" dxfId="10466" priority="573" stopIfTrue="1" operator="notEqual">
      <formula>DF41</formula>
    </cfRule>
  </conditionalFormatting>
  <conditionalFormatting sqref="AE42">
    <cfRule type="cellIs" dxfId="10465" priority="574" stopIfTrue="1" operator="notEqual">
      <formula>DF42</formula>
    </cfRule>
  </conditionalFormatting>
  <conditionalFormatting sqref="AE43">
    <cfRule type="cellIs" dxfId="10464" priority="575" stopIfTrue="1" operator="notEqual">
      <formula>DF43</formula>
    </cfRule>
  </conditionalFormatting>
  <conditionalFormatting sqref="AE45">
    <cfRule type="cellIs" dxfId="10463" priority="577" stopIfTrue="1" operator="notEqual">
      <formula>DF45</formula>
    </cfRule>
  </conditionalFormatting>
  <conditionalFormatting sqref="AE47">
    <cfRule type="cellIs" dxfId="10462" priority="579" stopIfTrue="1" operator="notEqual">
      <formula>DF47</formula>
    </cfRule>
  </conditionalFormatting>
  <conditionalFormatting sqref="AE48">
    <cfRule type="cellIs" dxfId="10461" priority="580" stopIfTrue="1" operator="notEqual">
      <formula>DF48</formula>
    </cfRule>
  </conditionalFormatting>
  <conditionalFormatting sqref="AE49">
    <cfRule type="cellIs" dxfId="10460" priority="581" stopIfTrue="1" operator="notEqual">
      <formula>DF49</formula>
    </cfRule>
  </conditionalFormatting>
  <conditionalFormatting sqref="AE50">
    <cfRule type="cellIs" dxfId="10459" priority="582" stopIfTrue="1" operator="notEqual">
      <formula>DF50</formula>
    </cfRule>
  </conditionalFormatting>
  <conditionalFormatting sqref="AE51">
    <cfRule type="cellIs" dxfId="10458" priority="583" stopIfTrue="1" operator="notEqual">
      <formula>DF51</formula>
    </cfRule>
  </conditionalFormatting>
  <conditionalFormatting sqref="AE52">
    <cfRule type="cellIs" dxfId="10457" priority="584" stopIfTrue="1" operator="notEqual">
      <formula>DF52</formula>
    </cfRule>
  </conditionalFormatting>
  <conditionalFormatting sqref="AE53">
    <cfRule type="cellIs" dxfId="10456" priority="585" stopIfTrue="1" operator="notEqual">
      <formula>DF53</formula>
    </cfRule>
  </conditionalFormatting>
  <conditionalFormatting sqref="AE54">
    <cfRule type="cellIs" dxfId="10455" priority="586" stopIfTrue="1" operator="notEqual">
      <formula>DF54</formula>
    </cfRule>
  </conditionalFormatting>
  <conditionalFormatting sqref="AE55">
    <cfRule type="cellIs" dxfId="10454" priority="587" stopIfTrue="1" operator="notEqual">
      <formula>DF55</formula>
    </cfRule>
  </conditionalFormatting>
  <conditionalFormatting sqref="AE56">
    <cfRule type="cellIs" dxfId="10453" priority="588" stopIfTrue="1" operator="notEqual">
      <formula>DF56</formula>
    </cfRule>
  </conditionalFormatting>
  <conditionalFormatting sqref="AE57">
    <cfRule type="cellIs" dxfId="10452" priority="589" stopIfTrue="1" operator="notEqual">
      <formula>DF57</formula>
    </cfRule>
  </conditionalFormatting>
  <conditionalFormatting sqref="AE58">
    <cfRule type="cellIs" dxfId="10451" priority="590" stopIfTrue="1" operator="notEqual">
      <formula>DF58</formula>
    </cfRule>
  </conditionalFormatting>
  <conditionalFormatting sqref="AE44">
    <cfRule type="cellIs" dxfId="10450" priority="21" stopIfTrue="1" operator="notEqual">
      <formula>DF44</formula>
    </cfRule>
  </conditionalFormatting>
  <conditionalFormatting sqref="AE44">
    <cfRule type="cellIs" dxfId="10449" priority="22" stopIfTrue="1" operator="notEqual">
      <formula>DF44</formula>
    </cfRule>
  </conditionalFormatting>
  <conditionalFormatting sqref="AE44">
    <cfRule type="cellIs" dxfId="10448" priority="23" stopIfTrue="1" operator="notEqual">
      <formula>DF44</formula>
    </cfRule>
  </conditionalFormatting>
  <conditionalFormatting sqref="AE44">
    <cfRule type="cellIs" dxfId="10447" priority="24" stopIfTrue="1" operator="notEqual">
      <formula>DF44</formula>
    </cfRule>
  </conditionalFormatting>
  <conditionalFormatting sqref="AE44">
    <cfRule type="cellIs" dxfId="10446" priority="25" stopIfTrue="1" operator="notEqual">
      <formula>DF44</formula>
    </cfRule>
  </conditionalFormatting>
  <conditionalFormatting sqref="AE44">
    <cfRule type="cellIs" dxfId="10445" priority="26" stopIfTrue="1" operator="notEqual">
      <formula>DF44</formula>
    </cfRule>
  </conditionalFormatting>
  <conditionalFormatting sqref="AE44">
    <cfRule type="cellIs" dxfId="10444" priority="27" stopIfTrue="1" operator="notEqual">
      <formula>DF44</formula>
    </cfRule>
  </conditionalFormatting>
  <conditionalFormatting sqref="AE44">
    <cfRule type="cellIs" dxfId="10443" priority="28" stopIfTrue="1" operator="notEqual">
      <formula>DF44</formula>
    </cfRule>
  </conditionalFormatting>
  <conditionalFormatting sqref="AE44">
    <cfRule type="cellIs" dxfId="10442" priority="29" stopIfTrue="1" operator="notEqual">
      <formula>DF44</formula>
    </cfRule>
  </conditionalFormatting>
  <conditionalFormatting sqref="AE44">
    <cfRule type="cellIs" dxfId="10441" priority="30" stopIfTrue="1" operator="notEqual">
      <formula>DF44</formula>
    </cfRule>
  </conditionalFormatting>
  <conditionalFormatting sqref="AD46">
    <cfRule type="cellIs" dxfId="10440" priority="11" stopIfTrue="1" operator="notEqual">
      <formula>DE46</formula>
    </cfRule>
  </conditionalFormatting>
  <conditionalFormatting sqref="AD46">
    <cfRule type="cellIs" dxfId="10439" priority="12" stopIfTrue="1" operator="notEqual">
      <formula>DE46</formula>
    </cfRule>
  </conditionalFormatting>
  <conditionalFormatting sqref="AD46">
    <cfRule type="cellIs" dxfId="10438" priority="13" stopIfTrue="1" operator="notEqual">
      <formula>DE46</formula>
    </cfRule>
  </conditionalFormatting>
  <conditionalFormatting sqref="AD46">
    <cfRule type="cellIs" dxfId="10437" priority="14" stopIfTrue="1" operator="notEqual">
      <formula>DE46</formula>
    </cfRule>
  </conditionalFormatting>
  <conditionalFormatting sqref="AD46">
    <cfRule type="cellIs" dxfId="10436" priority="15" stopIfTrue="1" operator="notEqual">
      <formula>DE46</formula>
    </cfRule>
  </conditionalFormatting>
  <conditionalFormatting sqref="AD46">
    <cfRule type="cellIs" dxfId="10435" priority="16" stopIfTrue="1" operator="notEqual">
      <formula>DE46</formula>
    </cfRule>
  </conditionalFormatting>
  <conditionalFormatting sqref="AD46">
    <cfRule type="cellIs" dxfId="10434" priority="17" stopIfTrue="1" operator="notEqual">
      <formula>DE46</formula>
    </cfRule>
  </conditionalFormatting>
  <conditionalFormatting sqref="AD46">
    <cfRule type="cellIs" dxfId="10433" priority="18" stopIfTrue="1" operator="notEqual">
      <formula>DE46</formula>
    </cfRule>
  </conditionalFormatting>
  <conditionalFormatting sqref="AD46">
    <cfRule type="cellIs" dxfId="10432" priority="19" stopIfTrue="1" operator="notEqual">
      <formula>DE46</formula>
    </cfRule>
  </conditionalFormatting>
  <conditionalFormatting sqref="AD46">
    <cfRule type="cellIs" dxfId="10431" priority="20" stopIfTrue="1" operator="notEqual">
      <formula>DE46</formula>
    </cfRule>
  </conditionalFormatting>
  <conditionalFormatting sqref="AE46">
    <cfRule type="cellIs" dxfId="10430" priority="1" stopIfTrue="1" operator="notEqual">
      <formula>DF46</formula>
    </cfRule>
  </conditionalFormatting>
  <conditionalFormatting sqref="AE46">
    <cfRule type="cellIs" dxfId="10429" priority="2" stopIfTrue="1" operator="notEqual">
      <formula>DF46</formula>
    </cfRule>
  </conditionalFormatting>
  <conditionalFormatting sqref="AE46">
    <cfRule type="cellIs" dxfId="10428" priority="3" stopIfTrue="1" operator="notEqual">
      <formula>DF46</formula>
    </cfRule>
  </conditionalFormatting>
  <conditionalFormatting sqref="AE46">
    <cfRule type="cellIs" dxfId="10427" priority="4" stopIfTrue="1" operator="notEqual">
      <formula>DF46</formula>
    </cfRule>
  </conditionalFormatting>
  <conditionalFormatting sqref="AE46">
    <cfRule type="cellIs" dxfId="10426" priority="5" stopIfTrue="1" operator="notEqual">
      <formula>DF46</formula>
    </cfRule>
  </conditionalFormatting>
  <conditionalFormatting sqref="AE46">
    <cfRule type="cellIs" dxfId="10425" priority="6" stopIfTrue="1" operator="notEqual">
      <formula>DF46</formula>
    </cfRule>
  </conditionalFormatting>
  <conditionalFormatting sqref="AE46">
    <cfRule type="cellIs" dxfId="10424" priority="7" stopIfTrue="1" operator="notEqual">
      <formula>DF46</formula>
    </cfRule>
  </conditionalFormatting>
  <conditionalFormatting sqref="AE46">
    <cfRule type="cellIs" dxfId="10423" priority="8" stopIfTrue="1" operator="notEqual">
      <formula>DF46</formula>
    </cfRule>
  </conditionalFormatting>
  <conditionalFormatting sqref="AE46">
    <cfRule type="cellIs" dxfId="10422" priority="9" stopIfTrue="1" operator="notEqual">
      <formula>DF46</formula>
    </cfRule>
  </conditionalFormatting>
  <conditionalFormatting sqref="AE46">
    <cfRule type="cellIs" dxfId="10421" priority="10" stopIfTrue="1" operator="notEqual">
      <formula>DF46</formula>
    </cfRule>
  </conditionalFormatting>
  <printOptions horizontalCentered="1"/>
  <pageMargins left="0.35433070866141736" right="0.35433070866141736" top="0.39370078740157483" bottom="0.39370078740157483" header="0.39370078740157483" footer="0.39370078740157483"/>
  <pageSetup paperSize="9" scale="41" fitToHeight="0" pageOrder="overThenDown" orientation="landscape" verticalDpi="1800" r:id="rId1"/>
  <headerFooter scaleWithDoc="0" alignWithMargins="0">
    <oddFooter>&amp;R
Page &amp;P</oddFooter>
  </headerFooter>
  <drawing r:id="rId2"/>
  <legacyDrawing r:id="rId3"/>
  <controls>
    <mc:AlternateContent xmlns:mc="http://schemas.openxmlformats.org/markup-compatibility/2006">
      <mc:Choice Requires="x14">
        <control shapeId="23762" r:id="rId4" name="CheckBox2">
          <controlPr autoFill="0" autoLine="0" autoPict="0" linkedCell="A32" r:id="rId5">
            <anchor moveWithCells="1">
              <from>
                <xdr:col>0</xdr:col>
                <xdr:colOff>47625</xdr:colOff>
                <xdr:row>4</xdr:row>
                <xdr:rowOff>28575</xdr:rowOff>
              </from>
              <to>
                <xdr:col>0</xdr:col>
                <xdr:colOff>76200</xdr:colOff>
                <xdr:row>4</xdr:row>
                <xdr:rowOff>57150</xdr:rowOff>
              </to>
            </anchor>
          </controlPr>
        </control>
      </mc:Choice>
      <mc:Fallback>
        <control shapeId="23762" r:id="rId4" name="CheckBox2"/>
      </mc:Fallback>
    </mc:AlternateContent>
    <mc:AlternateContent xmlns:mc="http://schemas.openxmlformats.org/markup-compatibility/2006">
      <mc:Choice Requires="x14">
        <control shapeId="23763" r:id="rId6" name="CheckBox3">
          <controlPr autoFill="0" autoLine="0" autoPict="0" linkedCell="A33" r:id="rId5">
            <anchor moveWithCells="1">
              <from>
                <xdr:col>0</xdr:col>
                <xdr:colOff>47625</xdr:colOff>
                <xdr:row>4</xdr:row>
                <xdr:rowOff>57150</xdr:rowOff>
              </from>
              <to>
                <xdr:col>0</xdr:col>
                <xdr:colOff>76200</xdr:colOff>
                <xdr:row>4</xdr:row>
                <xdr:rowOff>85725</xdr:rowOff>
              </to>
            </anchor>
          </controlPr>
        </control>
      </mc:Choice>
      <mc:Fallback>
        <control shapeId="23763" r:id="rId6" name="CheckBox3"/>
      </mc:Fallback>
    </mc:AlternateContent>
    <mc:AlternateContent xmlns:mc="http://schemas.openxmlformats.org/markup-compatibility/2006">
      <mc:Choice Requires="x14">
        <control shapeId="23764" r:id="rId7" name="CheckBox4">
          <controlPr autoFill="0" autoLine="0" autoPict="0" linkedCell="A38" r:id="rId5">
            <anchor moveWithCells="1">
              <from>
                <xdr:col>0</xdr:col>
                <xdr:colOff>47625</xdr:colOff>
                <xdr:row>5</xdr:row>
                <xdr:rowOff>0</xdr:rowOff>
              </from>
              <to>
                <xdr:col>0</xdr:col>
                <xdr:colOff>76200</xdr:colOff>
                <xdr:row>5</xdr:row>
                <xdr:rowOff>28575</xdr:rowOff>
              </to>
            </anchor>
          </controlPr>
        </control>
      </mc:Choice>
      <mc:Fallback>
        <control shapeId="23764" r:id="rId7" name="CheckBox4"/>
      </mc:Fallback>
    </mc:AlternateContent>
    <mc:AlternateContent xmlns:mc="http://schemas.openxmlformats.org/markup-compatibility/2006">
      <mc:Choice Requires="x14">
        <control shapeId="23765" r:id="rId8" name="CheckBox5">
          <controlPr autoFill="0" autoLine="0" autoPict="0" linkedCell="A39" r:id="rId5">
            <anchor moveWithCells="1">
              <from>
                <xdr:col>0</xdr:col>
                <xdr:colOff>47625</xdr:colOff>
                <xdr:row>5</xdr:row>
                <xdr:rowOff>28575</xdr:rowOff>
              </from>
              <to>
                <xdr:col>0</xdr:col>
                <xdr:colOff>76200</xdr:colOff>
                <xdr:row>5</xdr:row>
                <xdr:rowOff>57150</xdr:rowOff>
              </to>
            </anchor>
          </controlPr>
        </control>
      </mc:Choice>
      <mc:Fallback>
        <control shapeId="23765" r:id="rId8" name="CheckBox5"/>
      </mc:Fallback>
    </mc:AlternateContent>
    <mc:AlternateContent xmlns:mc="http://schemas.openxmlformats.org/markup-compatibility/2006">
      <mc:Choice Requires="x14">
        <control shapeId="23766" r:id="rId9" name="CheckBox6">
          <controlPr autoFill="0" autoLine="0" autoPict="0" linkedCell="A40" r:id="rId5">
            <anchor moveWithCells="1">
              <from>
                <xdr:col>0</xdr:col>
                <xdr:colOff>47625</xdr:colOff>
                <xdr:row>5</xdr:row>
                <xdr:rowOff>57150</xdr:rowOff>
              </from>
              <to>
                <xdr:col>0</xdr:col>
                <xdr:colOff>76200</xdr:colOff>
                <xdr:row>5</xdr:row>
                <xdr:rowOff>85725</xdr:rowOff>
              </to>
            </anchor>
          </controlPr>
        </control>
      </mc:Choice>
      <mc:Fallback>
        <control shapeId="23766" r:id="rId9" name="CheckBox6"/>
      </mc:Fallback>
    </mc:AlternateContent>
    <mc:AlternateContent xmlns:mc="http://schemas.openxmlformats.org/markup-compatibility/2006">
      <mc:Choice Requires="x14">
        <control shapeId="23767" r:id="rId10" name="CheckBox7">
          <controlPr autoFill="0" autoLine="0" autoPict="0" linkedCell="A37" r:id="rId5">
            <anchor moveWithCells="1">
              <from>
                <xdr:col>0</xdr:col>
                <xdr:colOff>47625</xdr:colOff>
                <xdr:row>4</xdr:row>
                <xdr:rowOff>133350</xdr:rowOff>
              </from>
              <to>
                <xdr:col>0</xdr:col>
                <xdr:colOff>76200</xdr:colOff>
                <xdr:row>5</xdr:row>
                <xdr:rowOff>0</xdr:rowOff>
              </to>
            </anchor>
          </controlPr>
        </control>
      </mc:Choice>
      <mc:Fallback>
        <control shapeId="23767" r:id="rId10" name="CheckBox7"/>
      </mc:Fallback>
    </mc:AlternateContent>
    <mc:AlternateContent xmlns:mc="http://schemas.openxmlformats.org/markup-compatibility/2006">
      <mc:Choice Requires="x14">
        <control shapeId="23768" r:id="rId11" name="CheckBox8">
          <controlPr autoFill="0" autoLine="0" autoPict="0" linkedCell="A43" r:id="rId5">
            <anchor moveWithCells="1">
              <from>
                <xdr:col>0</xdr:col>
                <xdr:colOff>47625</xdr:colOff>
                <xdr:row>5</xdr:row>
                <xdr:rowOff>114300</xdr:rowOff>
              </from>
              <to>
                <xdr:col>0</xdr:col>
                <xdr:colOff>76200</xdr:colOff>
                <xdr:row>5</xdr:row>
                <xdr:rowOff>142875</xdr:rowOff>
              </to>
            </anchor>
          </controlPr>
        </control>
      </mc:Choice>
      <mc:Fallback>
        <control shapeId="23768" r:id="rId11" name="CheckBox8"/>
      </mc:Fallback>
    </mc:AlternateContent>
    <mc:AlternateContent xmlns:mc="http://schemas.openxmlformats.org/markup-compatibility/2006">
      <mc:Choice Requires="x14">
        <control shapeId="23769" r:id="rId12" name="CheckBox9">
          <controlPr autoFill="0" autoLine="0" autoPict="0" linkedCell="A44" r:id="rId5">
            <anchor moveWithCells="1">
              <from>
                <xdr:col>0</xdr:col>
                <xdr:colOff>47625</xdr:colOff>
                <xdr:row>5</xdr:row>
                <xdr:rowOff>133350</xdr:rowOff>
              </from>
              <to>
                <xdr:col>0</xdr:col>
                <xdr:colOff>76200</xdr:colOff>
                <xdr:row>6</xdr:row>
                <xdr:rowOff>0</xdr:rowOff>
              </to>
            </anchor>
          </controlPr>
        </control>
      </mc:Choice>
      <mc:Fallback>
        <control shapeId="23769" r:id="rId12" name="CheckBox9"/>
      </mc:Fallback>
    </mc:AlternateContent>
    <mc:AlternateContent xmlns:mc="http://schemas.openxmlformats.org/markup-compatibility/2006">
      <mc:Choice Requires="x14">
        <control shapeId="23772" r:id="rId13" name="CheckBox10">
          <controlPr autoFill="0" autoLine="0" autoPict="0" linkedCell="A45" r:id="rId5">
            <anchor moveWithCells="1">
              <from>
                <xdr:col>0</xdr:col>
                <xdr:colOff>47625</xdr:colOff>
                <xdr:row>6</xdr:row>
                <xdr:rowOff>0</xdr:rowOff>
              </from>
              <to>
                <xdr:col>0</xdr:col>
                <xdr:colOff>76200</xdr:colOff>
                <xdr:row>6</xdr:row>
                <xdr:rowOff>28575</xdr:rowOff>
              </to>
            </anchor>
          </controlPr>
        </control>
      </mc:Choice>
      <mc:Fallback>
        <control shapeId="23772" r:id="rId13" name="CheckBox10"/>
      </mc:Fallback>
    </mc:AlternateContent>
    <mc:AlternateContent xmlns:mc="http://schemas.openxmlformats.org/markup-compatibility/2006">
      <mc:Choice Requires="x14">
        <control shapeId="23773" r:id="rId14" name="CheckBox11">
          <controlPr autoFill="0" autoLine="0" autoPict="0" linkedCell="A46" r:id="rId5">
            <anchor moveWithCells="1">
              <from>
                <xdr:col>0</xdr:col>
                <xdr:colOff>47625</xdr:colOff>
                <xdr:row>6</xdr:row>
                <xdr:rowOff>28575</xdr:rowOff>
              </from>
              <to>
                <xdr:col>0</xdr:col>
                <xdr:colOff>76200</xdr:colOff>
                <xdr:row>6</xdr:row>
                <xdr:rowOff>57150</xdr:rowOff>
              </to>
            </anchor>
          </controlPr>
        </control>
      </mc:Choice>
      <mc:Fallback>
        <control shapeId="23773" r:id="rId14" name="CheckBox11"/>
      </mc:Fallback>
    </mc:AlternateContent>
    <mc:AlternateContent xmlns:mc="http://schemas.openxmlformats.org/markup-compatibility/2006">
      <mc:Choice Requires="x14">
        <control shapeId="23774" r:id="rId15" name="CheckBox12">
          <controlPr autoFill="0" autoLine="0" autoPict="0" linkedCell="A47" r:id="rId5">
            <anchor moveWithCells="1">
              <from>
                <xdr:col>0</xdr:col>
                <xdr:colOff>47625</xdr:colOff>
                <xdr:row>6</xdr:row>
                <xdr:rowOff>57150</xdr:rowOff>
              </from>
              <to>
                <xdr:col>0</xdr:col>
                <xdr:colOff>76200</xdr:colOff>
                <xdr:row>6</xdr:row>
                <xdr:rowOff>85725</xdr:rowOff>
              </to>
            </anchor>
          </controlPr>
        </control>
      </mc:Choice>
      <mc:Fallback>
        <control shapeId="23774" r:id="rId15" name="CheckBox12"/>
      </mc:Fallback>
    </mc:AlternateContent>
    <mc:AlternateContent xmlns:mc="http://schemas.openxmlformats.org/markup-compatibility/2006">
      <mc:Choice Requires="x14">
        <control shapeId="23776" r:id="rId16" name="CheckBox13">
          <controlPr autoFill="0" autoLine="0" autoPict="0" linkedCell="A6" r:id="rId5">
            <anchor moveWithCells="1">
              <from>
                <xdr:col>0</xdr:col>
                <xdr:colOff>47625</xdr:colOff>
                <xdr:row>0</xdr:row>
                <xdr:rowOff>152400</xdr:rowOff>
              </from>
              <to>
                <xdr:col>0</xdr:col>
                <xdr:colOff>76200</xdr:colOff>
                <xdr:row>0</xdr:row>
                <xdr:rowOff>180975</xdr:rowOff>
              </to>
            </anchor>
          </controlPr>
        </control>
      </mc:Choice>
      <mc:Fallback>
        <control shapeId="23776" r:id="rId16" name="CheckBox13"/>
      </mc:Fallback>
    </mc:AlternateContent>
    <mc:AlternateContent xmlns:mc="http://schemas.openxmlformats.org/markup-compatibility/2006">
      <mc:Choice Requires="x14">
        <control shapeId="23777" r:id="rId17" name="CheckBox14">
          <controlPr autoFill="0" autoLine="0" autoPict="0" linkedCell="A7" r:id="rId5">
            <anchor moveWithCells="1">
              <from>
                <xdr:col>0</xdr:col>
                <xdr:colOff>47625</xdr:colOff>
                <xdr:row>0</xdr:row>
                <xdr:rowOff>180975</xdr:rowOff>
              </from>
              <to>
                <xdr:col>0</xdr:col>
                <xdr:colOff>76200</xdr:colOff>
                <xdr:row>1</xdr:row>
                <xdr:rowOff>19050</xdr:rowOff>
              </to>
            </anchor>
          </controlPr>
        </control>
      </mc:Choice>
      <mc:Fallback>
        <control shapeId="23777" r:id="rId17" name="CheckBox14"/>
      </mc:Fallback>
    </mc:AlternateContent>
    <mc:AlternateContent xmlns:mc="http://schemas.openxmlformats.org/markup-compatibility/2006">
      <mc:Choice Requires="x14">
        <control shapeId="23778" r:id="rId18" name="CheckBox15">
          <controlPr autoFill="0" autoLine="0" autoPict="0" linkedCell="A8" r:id="rId5">
            <anchor moveWithCells="1">
              <from>
                <xdr:col>0</xdr:col>
                <xdr:colOff>47625</xdr:colOff>
                <xdr:row>1</xdr:row>
                <xdr:rowOff>19050</xdr:rowOff>
              </from>
              <to>
                <xdr:col>0</xdr:col>
                <xdr:colOff>76200</xdr:colOff>
                <xdr:row>1</xdr:row>
                <xdr:rowOff>47625</xdr:rowOff>
              </to>
            </anchor>
          </controlPr>
        </control>
      </mc:Choice>
      <mc:Fallback>
        <control shapeId="23778" r:id="rId18" name="CheckBox15"/>
      </mc:Fallback>
    </mc:AlternateContent>
    <mc:AlternateContent xmlns:mc="http://schemas.openxmlformats.org/markup-compatibility/2006">
      <mc:Choice Requires="x14">
        <control shapeId="23779" r:id="rId19" name="CheckBox16">
          <controlPr autoFill="0" autoLine="0" autoPict="0" linkedCell="A5" r:id="rId5">
            <anchor moveWithCells="1">
              <from>
                <xdr:col>0</xdr:col>
                <xdr:colOff>47625</xdr:colOff>
                <xdr:row>0</xdr:row>
                <xdr:rowOff>123825</xdr:rowOff>
              </from>
              <to>
                <xdr:col>0</xdr:col>
                <xdr:colOff>76200</xdr:colOff>
                <xdr:row>0</xdr:row>
                <xdr:rowOff>152400</xdr:rowOff>
              </to>
            </anchor>
          </controlPr>
        </control>
      </mc:Choice>
      <mc:Fallback>
        <control shapeId="23779" r:id="rId19" name="CheckBox16"/>
      </mc:Fallback>
    </mc:AlternateContent>
    <mc:AlternateContent xmlns:mc="http://schemas.openxmlformats.org/markup-compatibility/2006">
      <mc:Choice Requires="x14">
        <control shapeId="23780" r:id="rId20" name="CheckBox17">
          <controlPr autoFill="0" autoLine="0" autoPict="0" linkedCell="A10" r:id="rId5">
            <anchor moveWithCells="1">
              <from>
                <xdr:col>0</xdr:col>
                <xdr:colOff>47625</xdr:colOff>
                <xdr:row>1</xdr:row>
                <xdr:rowOff>66675</xdr:rowOff>
              </from>
              <to>
                <xdr:col>0</xdr:col>
                <xdr:colOff>76200</xdr:colOff>
                <xdr:row>1</xdr:row>
                <xdr:rowOff>95250</xdr:rowOff>
              </to>
            </anchor>
          </controlPr>
        </control>
      </mc:Choice>
      <mc:Fallback>
        <control shapeId="23780" r:id="rId20" name="CheckBox17"/>
      </mc:Fallback>
    </mc:AlternateContent>
    <mc:AlternateContent xmlns:mc="http://schemas.openxmlformats.org/markup-compatibility/2006">
      <mc:Choice Requires="x14">
        <control shapeId="23783" r:id="rId21" name="CheckBox20">
          <controlPr autoFill="0" autoLine="0" autoPict="0" linkedCell="A9" r:id="rId5">
            <anchor moveWithCells="1">
              <from>
                <xdr:col>0</xdr:col>
                <xdr:colOff>47625</xdr:colOff>
                <xdr:row>1</xdr:row>
                <xdr:rowOff>47625</xdr:rowOff>
              </from>
              <to>
                <xdr:col>0</xdr:col>
                <xdr:colOff>76200</xdr:colOff>
                <xdr:row>1</xdr:row>
                <xdr:rowOff>76200</xdr:rowOff>
              </to>
            </anchor>
          </controlPr>
        </control>
      </mc:Choice>
      <mc:Fallback>
        <control shapeId="23783" r:id="rId21" name="CheckBox20"/>
      </mc:Fallback>
    </mc:AlternateContent>
    <mc:AlternateContent xmlns:mc="http://schemas.openxmlformats.org/markup-compatibility/2006">
      <mc:Choice Requires="x14">
        <control shapeId="23784" r:id="rId22" name="CheckBox21">
          <controlPr autoFill="0" autoLine="0" autoPict="0" linkedCell="A14" r:id="rId5">
            <anchor moveWithCells="1">
              <from>
                <xdr:col>0</xdr:col>
                <xdr:colOff>47625</xdr:colOff>
                <xdr:row>1</xdr:row>
                <xdr:rowOff>152400</xdr:rowOff>
              </from>
              <to>
                <xdr:col>0</xdr:col>
                <xdr:colOff>76200</xdr:colOff>
                <xdr:row>1</xdr:row>
                <xdr:rowOff>180975</xdr:rowOff>
              </to>
            </anchor>
          </controlPr>
        </control>
      </mc:Choice>
      <mc:Fallback>
        <control shapeId="23784" r:id="rId22" name="CheckBox21"/>
      </mc:Fallback>
    </mc:AlternateContent>
    <mc:AlternateContent xmlns:mc="http://schemas.openxmlformats.org/markup-compatibility/2006">
      <mc:Choice Requires="x14">
        <control shapeId="23785" r:id="rId23" name="CheckBox22">
          <controlPr autoFill="0" autoLine="0" autoPict="0" linkedCell="A15" r:id="rId5">
            <anchor moveWithCells="1">
              <from>
                <xdr:col>0</xdr:col>
                <xdr:colOff>47625</xdr:colOff>
                <xdr:row>1</xdr:row>
                <xdr:rowOff>180975</xdr:rowOff>
              </from>
              <to>
                <xdr:col>0</xdr:col>
                <xdr:colOff>76200</xdr:colOff>
                <xdr:row>1</xdr:row>
                <xdr:rowOff>209550</xdr:rowOff>
              </to>
            </anchor>
          </controlPr>
        </control>
      </mc:Choice>
      <mc:Fallback>
        <control shapeId="23785" r:id="rId23" name="CheckBox22"/>
      </mc:Fallback>
    </mc:AlternateContent>
    <mc:AlternateContent xmlns:mc="http://schemas.openxmlformats.org/markup-compatibility/2006">
      <mc:Choice Requires="x14">
        <control shapeId="23786" r:id="rId24" name="CheckBox23">
          <controlPr autoFill="0" autoLine="0" autoPict="0" linkedCell="A16" r:id="rId5">
            <anchor moveWithCells="1">
              <from>
                <xdr:col>0</xdr:col>
                <xdr:colOff>47625</xdr:colOff>
                <xdr:row>1</xdr:row>
                <xdr:rowOff>200025</xdr:rowOff>
              </from>
              <to>
                <xdr:col>0</xdr:col>
                <xdr:colOff>76200</xdr:colOff>
                <xdr:row>2</xdr:row>
                <xdr:rowOff>0</xdr:rowOff>
              </to>
            </anchor>
          </controlPr>
        </control>
      </mc:Choice>
      <mc:Fallback>
        <control shapeId="23786" r:id="rId24" name="CheckBox23"/>
      </mc:Fallback>
    </mc:AlternateContent>
    <mc:AlternateContent xmlns:mc="http://schemas.openxmlformats.org/markup-compatibility/2006">
      <mc:Choice Requires="x14">
        <control shapeId="23787" r:id="rId25" name="CheckBox24">
          <controlPr autoFill="0" autoLine="0" autoPict="0" linkedCell="A13" r:id="rId5">
            <anchor moveWithCells="1">
              <from>
                <xdr:col>0</xdr:col>
                <xdr:colOff>47625</xdr:colOff>
                <xdr:row>1</xdr:row>
                <xdr:rowOff>123825</xdr:rowOff>
              </from>
              <to>
                <xdr:col>0</xdr:col>
                <xdr:colOff>76200</xdr:colOff>
                <xdr:row>1</xdr:row>
                <xdr:rowOff>152400</xdr:rowOff>
              </to>
            </anchor>
          </controlPr>
        </control>
      </mc:Choice>
      <mc:Fallback>
        <control shapeId="23787" r:id="rId25" name="CheckBox24"/>
      </mc:Fallback>
    </mc:AlternateContent>
    <mc:AlternateContent xmlns:mc="http://schemas.openxmlformats.org/markup-compatibility/2006">
      <mc:Choice Requires="x14">
        <control shapeId="23788" r:id="rId26" name="CheckBox25">
          <controlPr autoFill="0" autoLine="0" autoPict="0" linkedCell="A18" r:id="rId5">
            <anchor moveWithCells="1">
              <from>
                <xdr:col>0</xdr:col>
                <xdr:colOff>47625</xdr:colOff>
                <xdr:row>2</xdr:row>
                <xdr:rowOff>28575</xdr:rowOff>
              </from>
              <to>
                <xdr:col>0</xdr:col>
                <xdr:colOff>76200</xdr:colOff>
                <xdr:row>2</xdr:row>
                <xdr:rowOff>57150</xdr:rowOff>
              </to>
            </anchor>
          </controlPr>
        </control>
      </mc:Choice>
      <mc:Fallback>
        <control shapeId="23788" r:id="rId26" name="CheckBox25"/>
      </mc:Fallback>
    </mc:AlternateContent>
    <mc:AlternateContent xmlns:mc="http://schemas.openxmlformats.org/markup-compatibility/2006">
      <mc:Choice Requires="x14">
        <control shapeId="23789" r:id="rId27" name="CheckBox26">
          <controlPr autoFill="0" autoLine="0" autoPict="0" linkedCell="A26" r:id="rId5">
            <anchor moveWithCells="1">
              <from>
                <xdr:col>0</xdr:col>
                <xdr:colOff>47625</xdr:colOff>
                <xdr:row>3</xdr:row>
                <xdr:rowOff>57150</xdr:rowOff>
              </from>
              <to>
                <xdr:col>0</xdr:col>
                <xdr:colOff>76200</xdr:colOff>
                <xdr:row>3</xdr:row>
                <xdr:rowOff>85725</xdr:rowOff>
              </to>
            </anchor>
          </controlPr>
        </control>
      </mc:Choice>
      <mc:Fallback>
        <control shapeId="23789" r:id="rId27" name="CheckBox26"/>
      </mc:Fallback>
    </mc:AlternateContent>
    <mc:AlternateContent xmlns:mc="http://schemas.openxmlformats.org/markup-compatibility/2006">
      <mc:Choice Requires="x14">
        <control shapeId="23791" r:id="rId28" name="CheckBox28">
          <controlPr autoFill="0" autoLine="0" autoPict="0" linkedCell="A17" r:id="rId5">
            <anchor moveWithCells="1">
              <from>
                <xdr:col>0</xdr:col>
                <xdr:colOff>47625</xdr:colOff>
                <xdr:row>2</xdr:row>
                <xdr:rowOff>9525</xdr:rowOff>
              </from>
              <to>
                <xdr:col>0</xdr:col>
                <xdr:colOff>76200</xdr:colOff>
                <xdr:row>2</xdr:row>
                <xdr:rowOff>38100</xdr:rowOff>
              </to>
            </anchor>
          </controlPr>
        </control>
      </mc:Choice>
      <mc:Fallback>
        <control shapeId="23791" r:id="rId28" name="CheckBox28"/>
      </mc:Fallback>
    </mc:AlternateContent>
    <mc:AlternateContent xmlns:mc="http://schemas.openxmlformats.org/markup-compatibility/2006">
      <mc:Choice Requires="x14">
        <control shapeId="23792" r:id="rId29" name="CheckBox29">
          <controlPr autoFill="0" autoLine="0" autoPict="0" linkedCell="A23" r:id="rId5">
            <anchor moveWithCells="1">
              <from>
                <xdr:col>0</xdr:col>
                <xdr:colOff>47625</xdr:colOff>
                <xdr:row>2</xdr:row>
                <xdr:rowOff>142875</xdr:rowOff>
              </from>
              <to>
                <xdr:col>0</xdr:col>
                <xdr:colOff>76200</xdr:colOff>
                <xdr:row>3</xdr:row>
                <xdr:rowOff>9525</xdr:rowOff>
              </to>
            </anchor>
          </controlPr>
        </control>
      </mc:Choice>
      <mc:Fallback>
        <control shapeId="23792" r:id="rId29" name="CheckBox29"/>
      </mc:Fallback>
    </mc:AlternateContent>
    <mc:AlternateContent xmlns:mc="http://schemas.openxmlformats.org/markup-compatibility/2006">
      <mc:Choice Requires="x14">
        <control shapeId="23793" r:id="rId30" name="CheckBox30">
          <controlPr autoFill="0" autoLine="0" autoPict="0" linkedCell="A24" r:id="rId5">
            <anchor moveWithCells="1">
              <from>
                <xdr:col>0</xdr:col>
                <xdr:colOff>47625</xdr:colOff>
                <xdr:row>3</xdr:row>
                <xdr:rowOff>0</xdr:rowOff>
              </from>
              <to>
                <xdr:col>0</xdr:col>
                <xdr:colOff>76200</xdr:colOff>
                <xdr:row>3</xdr:row>
                <xdr:rowOff>28575</xdr:rowOff>
              </to>
            </anchor>
          </controlPr>
        </control>
      </mc:Choice>
      <mc:Fallback>
        <control shapeId="23793" r:id="rId30" name="CheckBox30"/>
      </mc:Fallback>
    </mc:AlternateContent>
    <mc:AlternateContent xmlns:mc="http://schemas.openxmlformats.org/markup-compatibility/2006">
      <mc:Choice Requires="x14">
        <control shapeId="23794" r:id="rId31" name="CheckBox31">
          <controlPr autoFill="0" autoLine="0" autoPict="0" linkedCell="A25" r:id="rId5">
            <anchor moveWithCells="1">
              <from>
                <xdr:col>0</xdr:col>
                <xdr:colOff>47625</xdr:colOff>
                <xdr:row>3</xdr:row>
                <xdr:rowOff>28575</xdr:rowOff>
              </from>
              <to>
                <xdr:col>0</xdr:col>
                <xdr:colOff>76200</xdr:colOff>
                <xdr:row>3</xdr:row>
                <xdr:rowOff>57150</xdr:rowOff>
              </to>
            </anchor>
          </controlPr>
        </control>
      </mc:Choice>
      <mc:Fallback>
        <control shapeId="23794" r:id="rId31" name="CheckBox31"/>
      </mc:Fallback>
    </mc:AlternateContent>
    <mc:AlternateContent xmlns:mc="http://schemas.openxmlformats.org/markup-compatibility/2006">
      <mc:Choice Requires="x14">
        <control shapeId="23795" r:id="rId32" name="CheckBox32">
          <controlPr autoFill="0" autoLine="0" autoPict="0" linkedCell="A22" r:id="rId5">
            <anchor moveWithCells="1">
              <from>
                <xdr:col>0</xdr:col>
                <xdr:colOff>47625</xdr:colOff>
                <xdr:row>2</xdr:row>
                <xdr:rowOff>114300</xdr:rowOff>
              </from>
              <to>
                <xdr:col>0</xdr:col>
                <xdr:colOff>76200</xdr:colOff>
                <xdr:row>2</xdr:row>
                <xdr:rowOff>142875</xdr:rowOff>
              </to>
            </anchor>
          </controlPr>
        </control>
      </mc:Choice>
      <mc:Fallback>
        <control shapeId="23795" r:id="rId32" name="CheckBox32"/>
      </mc:Fallback>
    </mc:AlternateContent>
    <mc:AlternateContent xmlns:mc="http://schemas.openxmlformats.org/markup-compatibility/2006">
      <mc:Choice Requires="x14">
        <control shapeId="9052777" r:id="rId33" name="CheckBox18">
          <controlPr autoFill="0" autoLine="0" autoPict="0" linkedCell="A27" r:id="rId5">
            <anchor moveWithCells="1">
              <from>
                <xdr:col>0</xdr:col>
                <xdr:colOff>47625</xdr:colOff>
                <xdr:row>3</xdr:row>
                <xdr:rowOff>85725</xdr:rowOff>
              </from>
              <to>
                <xdr:col>0</xdr:col>
                <xdr:colOff>76200</xdr:colOff>
                <xdr:row>3</xdr:row>
                <xdr:rowOff>114300</xdr:rowOff>
              </to>
            </anchor>
          </controlPr>
        </control>
      </mc:Choice>
      <mc:Fallback>
        <control shapeId="9052777" r:id="rId33" name="CheckBox18"/>
      </mc:Fallback>
    </mc:AlternateContent>
  </control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tabColor indexed="12"/>
    <pageSetUpPr fitToPage="1"/>
  </sheetPr>
  <dimension ref="A1:DE572"/>
  <sheetViews>
    <sheetView zoomScaleNormal="100" zoomScaleSheetLayoutView="106" workbookViewId="0">
      <pane xSplit="4" ySplit="2" topLeftCell="U3" activePane="bottomRight" state="frozen"/>
      <selection pane="topRight"/>
      <selection pane="bottomLeft"/>
      <selection pane="bottomRight" activeCell="AD5" sqref="AD5"/>
    </sheetView>
  </sheetViews>
  <sheetFormatPr defaultRowHeight="12.75" customHeight="1" outlineLevelRow="1" x14ac:dyDescent="0.2"/>
  <cols>
    <col min="1" max="1" width="10.140625" style="75" customWidth="1"/>
    <col min="2" max="2" width="45.28515625" style="75" customWidth="1"/>
    <col min="3" max="3" width="22.85546875" hidden="1" customWidth="1"/>
    <col min="4" max="4" width="11.5703125" style="419" bestFit="1" customWidth="1"/>
    <col min="5" max="28" width="8.7109375" style="119" customWidth="1"/>
    <col min="29" max="31" width="9.140625" style="6"/>
    <col min="33" max="34" width="20.7109375" style="75" customWidth="1"/>
    <col min="80" max="109" width="0" hidden="1" customWidth="1"/>
  </cols>
  <sheetData>
    <row r="1" spans="1:109" s="79" customFormat="1" ht="15" customHeight="1" x14ac:dyDescent="0.2">
      <c r="A1" s="9"/>
      <c r="B1" s="254" t="s">
        <v>362</v>
      </c>
      <c r="C1" s="79" t="s">
        <v>487</v>
      </c>
      <c r="D1" s="266" t="s">
        <v>88</v>
      </c>
      <c r="E1" s="267">
        <v>1990</v>
      </c>
      <c r="F1" s="267">
        <v>1991</v>
      </c>
      <c r="G1" s="267">
        <v>1992</v>
      </c>
      <c r="H1" s="267">
        <v>1993</v>
      </c>
      <c r="I1" s="267">
        <v>1994</v>
      </c>
      <c r="J1" s="267">
        <v>1995</v>
      </c>
      <c r="K1" s="267">
        <v>1996</v>
      </c>
      <c r="L1" s="267">
        <v>1997</v>
      </c>
      <c r="M1" s="267">
        <v>1998</v>
      </c>
      <c r="N1" s="267">
        <v>1999</v>
      </c>
      <c r="O1" s="267">
        <v>2000</v>
      </c>
      <c r="P1" s="267">
        <f t="shared" ref="P1:AB1" si="0">O1+1</f>
        <v>2001</v>
      </c>
      <c r="Q1" s="267">
        <f t="shared" si="0"/>
        <v>2002</v>
      </c>
      <c r="R1" s="267">
        <f t="shared" si="0"/>
        <v>2003</v>
      </c>
      <c r="S1" s="267">
        <f t="shared" si="0"/>
        <v>2004</v>
      </c>
      <c r="T1" s="267">
        <f t="shared" si="0"/>
        <v>2005</v>
      </c>
      <c r="U1" s="267">
        <f t="shared" si="0"/>
        <v>2006</v>
      </c>
      <c r="V1" s="267">
        <f t="shared" si="0"/>
        <v>2007</v>
      </c>
      <c r="W1" s="267">
        <f t="shared" si="0"/>
        <v>2008</v>
      </c>
      <c r="X1" s="267">
        <f t="shared" si="0"/>
        <v>2009</v>
      </c>
      <c r="Y1" s="267">
        <f t="shared" si="0"/>
        <v>2010</v>
      </c>
      <c r="Z1" s="267">
        <f t="shared" si="0"/>
        <v>2011</v>
      </c>
      <c r="AA1" s="267">
        <f t="shared" si="0"/>
        <v>2012</v>
      </c>
      <c r="AB1" s="267">
        <f t="shared" si="0"/>
        <v>2013</v>
      </c>
      <c r="AC1" s="267">
        <v>2014</v>
      </c>
      <c r="AD1" s="267">
        <v>2015</v>
      </c>
      <c r="AE1" s="267">
        <v>2016</v>
      </c>
      <c r="AF1" s="489"/>
      <c r="AG1" s="266" t="s">
        <v>382</v>
      </c>
      <c r="AH1" s="266" t="s">
        <v>1208</v>
      </c>
      <c r="CC1" s="79" t="s">
        <v>362</v>
      </c>
      <c r="CD1" s="79" t="s">
        <v>487</v>
      </c>
      <c r="CE1" s="79" t="s">
        <v>88</v>
      </c>
      <c r="CF1" s="79">
        <v>1990</v>
      </c>
      <c r="CG1" s="79">
        <v>1991</v>
      </c>
      <c r="CH1" s="79">
        <v>1992</v>
      </c>
      <c r="CI1" s="79">
        <v>1993</v>
      </c>
      <c r="CJ1" s="79">
        <v>1994</v>
      </c>
      <c r="CK1" s="79">
        <v>1995</v>
      </c>
      <c r="CL1" s="79">
        <v>1996</v>
      </c>
      <c r="CM1" s="79">
        <v>1997</v>
      </c>
      <c r="CN1" s="79">
        <v>1998</v>
      </c>
      <c r="CO1" s="79">
        <v>1999</v>
      </c>
      <c r="CP1" s="79">
        <v>2000</v>
      </c>
      <c r="CQ1" s="79">
        <v>2001</v>
      </c>
      <c r="CR1" s="79">
        <v>2002</v>
      </c>
      <c r="CS1" s="79">
        <v>2003</v>
      </c>
      <c r="CT1" s="79">
        <v>2004</v>
      </c>
      <c r="CU1" s="79">
        <v>2005</v>
      </c>
      <c r="CV1" s="79">
        <v>2006</v>
      </c>
      <c r="CW1" s="79">
        <v>2007</v>
      </c>
      <c r="CX1" s="79">
        <v>2008</v>
      </c>
      <c r="CY1" s="79">
        <v>2009</v>
      </c>
      <c r="CZ1" s="79">
        <v>2010</v>
      </c>
      <c r="DA1" s="79">
        <v>2011</v>
      </c>
      <c r="DB1" s="79">
        <v>2012</v>
      </c>
      <c r="DC1" s="79">
        <v>2013</v>
      </c>
      <c r="DD1" s="79">
        <v>2014</v>
      </c>
      <c r="DE1" s="79">
        <v>2015</v>
      </c>
    </row>
    <row r="2" spans="1:109" ht="18" customHeight="1" x14ac:dyDescent="0.2">
      <c r="B2" s="4"/>
      <c r="D2" s="408"/>
      <c r="E2" s="91"/>
      <c r="F2" s="91"/>
      <c r="G2" s="91"/>
      <c r="H2" s="91"/>
      <c r="I2" s="91"/>
      <c r="J2" s="91"/>
      <c r="K2" s="91"/>
      <c r="L2" s="91"/>
      <c r="M2" s="91"/>
      <c r="N2" s="91"/>
      <c r="O2" s="91"/>
      <c r="P2" s="91"/>
      <c r="Q2" s="91"/>
      <c r="R2" s="91"/>
      <c r="S2" s="91"/>
      <c r="T2" s="91"/>
      <c r="U2" s="91"/>
      <c r="V2" s="91"/>
      <c r="W2" s="91"/>
      <c r="X2" s="91"/>
      <c r="Y2" s="91"/>
      <c r="Z2" s="91"/>
      <c r="AA2" s="91"/>
      <c r="AB2" s="91"/>
      <c r="AF2" s="488"/>
      <c r="AG2" s="4"/>
      <c r="AH2" s="4"/>
    </row>
    <row r="3" spans="1:109" ht="12.75" customHeight="1" x14ac:dyDescent="0.2">
      <c r="B3" s="73" t="s">
        <v>1272</v>
      </c>
      <c r="D3" s="408"/>
      <c r="E3" s="91"/>
      <c r="F3" s="91"/>
      <c r="G3" s="91"/>
      <c r="H3" s="91"/>
      <c r="I3" s="91"/>
      <c r="J3" s="91"/>
      <c r="K3" s="91"/>
      <c r="L3" s="91"/>
      <c r="M3" s="91"/>
      <c r="N3" s="91"/>
      <c r="O3" s="91"/>
      <c r="P3" s="91"/>
      <c r="Q3" s="91"/>
      <c r="R3" s="91"/>
      <c r="S3" s="91"/>
      <c r="T3" s="91"/>
      <c r="U3" s="91"/>
      <c r="V3" s="91"/>
      <c r="W3" s="91"/>
      <c r="X3" s="91"/>
      <c r="Y3" s="91"/>
      <c r="Z3" s="91"/>
      <c r="AA3" s="91"/>
      <c r="AB3" s="91"/>
      <c r="AF3" s="488"/>
      <c r="AG3" s="4"/>
      <c r="AH3" s="4"/>
      <c r="CC3" t="s">
        <v>1272</v>
      </c>
    </row>
    <row r="4" spans="1:109" s="17" customFormat="1" ht="12.75" customHeight="1" x14ac:dyDescent="0.2">
      <c r="A4" s="481" t="s">
        <v>1255</v>
      </c>
      <c r="B4" s="263" t="s">
        <v>1233</v>
      </c>
      <c r="D4" s="411"/>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488"/>
      <c r="AG4" s="263"/>
      <c r="AH4" s="263"/>
      <c r="CB4" s="505">
        <v>42738</v>
      </c>
      <c r="CC4" s="17" t="s">
        <v>1233</v>
      </c>
    </row>
    <row r="5" spans="1:109" ht="12.75" customHeight="1" x14ac:dyDescent="0.2">
      <c r="A5" s="8"/>
      <c r="B5" s="65" t="s">
        <v>187</v>
      </c>
      <c r="C5" t="s">
        <v>525</v>
      </c>
      <c r="D5" s="408" t="s">
        <v>96</v>
      </c>
      <c r="E5" s="409">
        <v>86.795699999999997</v>
      </c>
      <c r="F5" s="409">
        <v>80.693200000000004</v>
      </c>
      <c r="G5" s="409">
        <v>73.630200000000002</v>
      </c>
      <c r="H5" s="409">
        <v>66.387100000000004</v>
      </c>
      <c r="I5" s="409">
        <v>58.750500000000002</v>
      </c>
      <c r="J5" s="409">
        <v>53.602200000000003</v>
      </c>
      <c r="K5" s="409">
        <v>49.853099999999998</v>
      </c>
      <c r="L5" s="409">
        <v>46.315800000000003</v>
      </c>
      <c r="M5" s="409">
        <v>45.506700000000002</v>
      </c>
      <c r="N5" s="409">
        <v>43.8444</v>
      </c>
      <c r="O5" s="409">
        <v>40.812600000000003</v>
      </c>
      <c r="P5" s="409">
        <v>40.258200000000002</v>
      </c>
      <c r="Q5" s="409">
        <v>39.624899999999997</v>
      </c>
      <c r="R5" s="409">
        <v>37.958100000000002</v>
      </c>
      <c r="S5" s="409">
        <v>37.146299999999997</v>
      </c>
      <c r="T5" s="409">
        <v>35.398499999999999</v>
      </c>
      <c r="U5" s="409">
        <v>36.433799999999998</v>
      </c>
      <c r="V5" s="409">
        <v>33.649500000000003</v>
      </c>
      <c r="W5" s="409">
        <v>25.9893</v>
      </c>
      <c r="X5" s="409">
        <v>33.922199999999997</v>
      </c>
      <c r="Y5" s="409">
        <v>35.244300000000003</v>
      </c>
      <c r="Z5" s="409">
        <v>35.540900000000001</v>
      </c>
      <c r="AA5" s="409">
        <v>36.857100000000003</v>
      </c>
      <c r="AB5" s="409">
        <v>33.539099999999998</v>
      </c>
      <c r="AC5" s="409">
        <v>30.934200000000001</v>
      </c>
      <c r="AD5" s="409">
        <v>30.934200000000001</v>
      </c>
      <c r="AE5" s="409">
        <v>0</v>
      </c>
      <c r="AF5" s="488"/>
      <c r="AG5" s="511" t="s">
        <v>1370</v>
      </c>
      <c r="AH5" s="511"/>
      <c r="CC5" t="s">
        <v>187</v>
      </c>
      <c r="CD5" t="s">
        <v>525</v>
      </c>
      <c r="CE5" t="s">
        <v>96</v>
      </c>
      <c r="CF5">
        <v>0</v>
      </c>
      <c r="CG5">
        <v>0</v>
      </c>
      <c r="CH5">
        <v>0</v>
      </c>
      <c r="CI5">
        <v>0</v>
      </c>
      <c r="CJ5">
        <v>0</v>
      </c>
      <c r="CK5">
        <v>0</v>
      </c>
      <c r="CL5">
        <v>0</v>
      </c>
      <c r="CM5">
        <v>0</v>
      </c>
      <c r="CN5">
        <v>0</v>
      </c>
      <c r="CO5">
        <v>0</v>
      </c>
      <c r="CP5">
        <v>0</v>
      </c>
      <c r="CQ5">
        <v>0</v>
      </c>
      <c r="CR5">
        <v>0</v>
      </c>
      <c r="CS5">
        <v>0</v>
      </c>
      <c r="CT5">
        <v>0</v>
      </c>
      <c r="CU5">
        <v>0</v>
      </c>
      <c r="CV5">
        <v>0</v>
      </c>
      <c r="CW5">
        <v>0</v>
      </c>
      <c r="CX5">
        <v>0</v>
      </c>
      <c r="CY5">
        <v>0</v>
      </c>
      <c r="CZ5">
        <v>0</v>
      </c>
      <c r="DA5">
        <v>0</v>
      </c>
      <c r="DB5">
        <v>0</v>
      </c>
      <c r="DC5">
        <v>0</v>
      </c>
      <c r="DD5">
        <v>0</v>
      </c>
      <c r="DE5">
        <v>0</v>
      </c>
    </row>
    <row r="6" spans="1:109" ht="12.75" customHeight="1" x14ac:dyDescent="0.2">
      <c r="A6" s="8"/>
      <c r="B6" s="65" t="s">
        <v>87</v>
      </c>
      <c r="C6" t="s">
        <v>526</v>
      </c>
      <c r="D6" s="408" t="s">
        <v>96</v>
      </c>
      <c r="E6" s="409">
        <v>0</v>
      </c>
      <c r="F6" s="409">
        <v>0</v>
      </c>
      <c r="G6" s="409">
        <v>0</v>
      </c>
      <c r="H6" s="409">
        <v>0</v>
      </c>
      <c r="I6" s="409">
        <v>0</v>
      </c>
      <c r="J6" s="409">
        <v>0</v>
      </c>
      <c r="K6" s="409">
        <v>0</v>
      </c>
      <c r="L6" s="409">
        <v>0</v>
      </c>
      <c r="M6" s="409">
        <v>0</v>
      </c>
      <c r="N6" s="409">
        <v>0</v>
      </c>
      <c r="O6" s="409">
        <v>7.7399999999999997E-2</v>
      </c>
      <c r="P6" s="409">
        <v>7.8299999999999995E-2</v>
      </c>
      <c r="Q6" s="409">
        <v>8.2799999999999999E-2</v>
      </c>
      <c r="R6" s="409">
        <v>8.5500000000000007E-2</v>
      </c>
      <c r="S6" s="409">
        <v>9.2700000000000005E-2</v>
      </c>
      <c r="T6" s="409">
        <v>9.4500000000000001E-2</v>
      </c>
      <c r="U6" s="409">
        <v>0.10440000000000001</v>
      </c>
      <c r="V6" s="409">
        <v>8.8200000000000001E-2</v>
      </c>
      <c r="W6" s="409">
        <v>8.3699999999999997E-2</v>
      </c>
      <c r="X6" s="409">
        <v>8.8200000000000001E-2</v>
      </c>
      <c r="Y6" s="409">
        <v>7.7399999999999997E-2</v>
      </c>
      <c r="Z6" s="409">
        <v>5.3100000000000001E-2</v>
      </c>
      <c r="AA6" s="409">
        <v>3.5099999999999999E-2</v>
      </c>
      <c r="AB6" s="409">
        <v>5.8400000000000001E-2</v>
      </c>
      <c r="AC6" s="409">
        <v>5.5800000000000002E-2</v>
      </c>
      <c r="AD6" s="409">
        <v>5.4800000000000001E-2</v>
      </c>
      <c r="AE6" s="409">
        <v>0</v>
      </c>
      <c r="AF6" s="488"/>
      <c r="AG6" s="511" t="s">
        <v>1370</v>
      </c>
      <c r="AH6" s="511"/>
      <c r="CC6" t="s">
        <v>87</v>
      </c>
      <c r="CD6" t="s">
        <v>526</v>
      </c>
      <c r="CE6" t="s">
        <v>96</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row>
    <row r="7" spans="1:109" ht="12.75" customHeight="1" x14ac:dyDescent="0.2">
      <c r="A7" s="8"/>
      <c r="B7" s="65" t="s">
        <v>116</v>
      </c>
      <c r="C7" t="s">
        <v>527</v>
      </c>
      <c r="D7" s="408" t="s">
        <v>96</v>
      </c>
      <c r="E7" s="409">
        <v>0</v>
      </c>
      <c r="F7" s="409">
        <v>0</v>
      </c>
      <c r="G7" s="409">
        <v>0</v>
      </c>
      <c r="H7" s="409">
        <v>0</v>
      </c>
      <c r="I7" s="409">
        <v>0</v>
      </c>
      <c r="J7" s="409">
        <v>0</v>
      </c>
      <c r="K7" s="409">
        <v>0</v>
      </c>
      <c r="L7" s="409">
        <v>0</v>
      </c>
      <c r="M7" s="409">
        <v>0</v>
      </c>
      <c r="N7" s="409">
        <v>0</v>
      </c>
      <c r="O7" s="409">
        <v>0</v>
      </c>
      <c r="P7" s="409">
        <v>0</v>
      </c>
      <c r="Q7" s="409">
        <v>0</v>
      </c>
      <c r="R7" s="409">
        <v>0</v>
      </c>
      <c r="S7" s="409">
        <v>0</v>
      </c>
      <c r="T7" s="409">
        <v>0</v>
      </c>
      <c r="U7" s="409">
        <v>0</v>
      </c>
      <c r="V7" s="409">
        <v>0</v>
      </c>
      <c r="W7" s="409">
        <v>0</v>
      </c>
      <c r="X7" s="409">
        <v>0</v>
      </c>
      <c r="Y7" s="409">
        <v>0</v>
      </c>
      <c r="Z7" s="409">
        <v>0</v>
      </c>
      <c r="AA7" s="409">
        <v>0</v>
      </c>
      <c r="AB7" s="409">
        <v>0</v>
      </c>
      <c r="AC7" s="409">
        <v>0</v>
      </c>
      <c r="AD7" s="409">
        <v>0</v>
      </c>
      <c r="AE7" s="409">
        <v>0</v>
      </c>
      <c r="AF7" s="488"/>
      <c r="AG7" s="511"/>
      <c r="AH7" s="511"/>
      <c r="CC7" t="s">
        <v>116</v>
      </c>
      <c r="CD7" t="s">
        <v>527</v>
      </c>
      <c r="CE7" t="s">
        <v>96</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row>
    <row r="8" spans="1:109" ht="12.75" customHeight="1" x14ac:dyDescent="0.2">
      <c r="A8" s="8"/>
      <c r="B8" s="65" t="s">
        <v>142</v>
      </c>
      <c r="C8" t="s">
        <v>528</v>
      </c>
      <c r="D8" s="408" t="s">
        <v>96</v>
      </c>
      <c r="E8" s="409">
        <v>0</v>
      </c>
      <c r="F8" s="409">
        <v>0</v>
      </c>
      <c r="G8" s="409">
        <v>0</v>
      </c>
      <c r="H8" s="409">
        <v>0</v>
      </c>
      <c r="I8" s="409">
        <v>0</v>
      </c>
      <c r="J8" s="409">
        <v>0</v>
      </c>
      <c r="K8" s="409">
        <v>0</v>
      </c>
      <c r="L8" s="409">
        <v>0</v>
      </c>
      <c r="M8" s="409">
        <v>0</v>
      </c>
      <c r="N8" s="409">
        <v>0</v>
      </c>
      <c r="O8" s="409">
        <v>0</v>
      </c>
      <c r="P8" s="409">
        <v>0</v>
      </c>
      <c r="Q8" s="409">
        <v>0</v>
      </c>
      <c r="R8" s="409">
        <v>0</v>
      </c>
      <c r="S8" s="409">
        <v>0</v>
      </c>
      <c r="T8" s="409">
        <v>0</v>
      </c>
      <c r="U8" s="409">
        <v>0</v>
      </c>
      <c r="V8" s="409">
        <v>0</v>
      </c>
      <c r="W8" s="409">
        <v>0</v>
      </c>
      <c r="X8" s="409">
        <v>0</v>
      </c>
      <c r="Y8" s="409">
        <v>0</v>
      </c>
      <c r="Z8" s="409">
        <v>0</v>
      </c>
      <c r="AA8" s="409">
        <v>0</v>
      </c>
      <c r="AB8" s="409">
        <v>0</v>
      </c>
      <c r="AC8" s="409">
        <v>0</v>
      </c>
      <c r="AD8" s="409">
        <v>0</v>
      </c>
      <c r="AE8" s="409">
        <v>0</v>
      </c>
      <c r="AF8" s="488"/>
      <c r="AG8" s="511"/>
      <c r="AH8" s="511"/>
      <c r="CC8" t="s">
        <v>142</v>
      </c>
      <c r="CD8" t="s">
        <v>528</v>
      </c>
      <c r="CE8" t="s">
        <v>96</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row>
    <row r="9" spans="1:109" ht="12.75" customHeight="1" x14ac:dyDescent="0.2">
      <c r="A9" s="8"/>
      <c r="B9" s="65" t="s">
        <v>190</v>
      </c>
      <c r="C9" t="s">
        <v>529</v>
      </c>
      <c r="D9" s="408" t="s">
        <v>96</v>
      </c>
      <c r="E9" s="409">
        <v>0</v>
      </c>
      <c r="F9" s="409">
        <v>0</v>
      </c>
      <c r="G9" s="409">
        <v>0</v>
      </c>
      <c r="H9" s="409">
        <v>0</v>
      </c>
      <c r="I9" s="409">
        <v>0</v>
      </c>
      <c r="J9" s="409">
        <v>0</v>
      </c>
      <c r="K9" s="409">
        <v>0</v>
      </c>
      <c r="L9" s="409">
        <v>0</v>
      </c>
      <c r="M9" s="409">
        <v>0</v>
      </c>
      <c r="N9" s="409">
        <v>0</v>
      </c>
      <c r="O9" s="409">
        <v>0</v>
      </c>
      <c r="P9" s="409">
        <v>0</v>
      </c>
      <c r="Q9" s="409">
        <v>0</v>
      </c>
      <c r="R9" s="409">
        <v>0</v>
      </c>
      <c r="S9" s="409">
        <v>0</v>
      </c>
      <c r="T9" s="409">
        <v>0</v>
      </c>
      <c r="U9" s="409">
        <v>0</v>
      </c>
      <c r="V9" s="409">
        <v>0</v>
      </c>
      <c r="W9" s="409">
        <v>0</v>
      </c>
      <c r="X9" s="409">
        <v>0</v>
      </c>
      <c r="Y9" s="409">
        <v>0</v>
      </c>
      <c r="Z9" s="409">
        <v>0</v>
      </c>
      <c r="AA9" s="409">
        <v>0</v>
      </c>
      <c r="AB9" s="409">
        <v>0</v>
      </c>
      <c r="AC9" s="409">
        <v>0</v>
      </c>
      <c r="AD9" s="409">
        <v>0</v>
      </c>
      <c r="AE9" s="409">
        <v>0</v>
      </c>
      <c r="AF9" s="488"/>
      <c r="AG9" s="511"/>
      <c r="AH9" s="511"/>
      <c r="CC9" t="s">
        <v>190</v>
      </c>
      <c r="CD9" t="s">
        <v>529</v>
      </c>
      <c r="CE9" t="s">
        <v>96</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row>
    <row r="10" spans="1:109" ht="12.75" customHeight="1" x14ac:dyDescent="0.2">
      <c r="A10" s="8"/>
      <c r="B10" s="65" t="s">
        <v>89</v>
      </c>
      <c r="C10" t="s">
        <v>530</v>
      </c>
      <c r="D10" s="408" t="s">
        <v>96</v>
      </c>
      <c r="E10" s="409">
        <v>6.3190999999999997</v>
      </c>
      <c r="F10" s="409">
        <v>6.3299000000000003</v>
      </c>
      <c r="G10" s="409">
        <v>6.2470999999999997</v>
      </c>
      <c r="H10" s="409">
        <v>6.1391</v>
      </c>
      <c r="I10" s="409">
        <v>6.4488000000000003</v>
      </c>
      <c r="J10" s="409">
        <v>6.3766999999999996</v>
      </c>
      <c r="K10" s="409">
        <v>6.4416000000000002</v>
      </c>
      <c r="L10" s="409">
        <v>6.3983999999999996</v>
      </c>
      <c r="M10" s="409">
        <v>6.5640000000000001</v>
      </c>
      <c r="N10" s="409">
        <v>6.5244</v>
      </c>
      <c r="O10" s="409">
        <v>6.4992000000000001</v>
      </c>
      <c r="P10" s="409">
        <v>6.3299000000000003</v>
      </c>
      <c r="Q10" s="409">
        <v>6.2579000000000002</v>
      </c>
      <c r="R10" s="409">
        <v>6.0850999999999997</v>
      </c>
      <c r="S10" s="409">
        <v>6.1139000000000001</v>
      </c>
      <c r="T10" s="409">
        <v>6.0202999999999998</v>
      </c>
      <c r="U10" s="409">
        <v>6.3586999999999998</v>
      </c>
      <c r="V10" s="409">
        <v>6.2039</v>
      </c>
      <c r="W10" s="409">
        <v>6.2183000000000002</v>
      </c>
      <c r="X10" s="409">
        <v>9.7506000000000004</v>
      </c>
      <c r="Y10" s="409">
        <v>8.3750999999999998</v>
      </c>
      <c r="Z10" s="409">
        <v>10.913600000000001</v>
      </c>
      <c r="AA10" s="409">
        <v>12.433</v>
      </c>
      <c r="AB10" s="409">
        <v>9.9629999999999992</v>
      </c>
      <c r="AC10" s="409">
        <v>9.9558</v>
      </c>
      <c r="AD10" s="409">
        <v>9.9558</v>
      </c>
      <c r="AE10" s="409">
        <v>0</v>
      </c>
      <c r="AF10" s="488"/>
      <c r="AG10" s="511" t="s">
        <v>1370</v>
      </c>
      <c r="AH10" s="511"/>
      <c r="CC10" t="s">
        <v>89</v>
      </c>
      <c r="CD10" t="s">
        <v>530</v>
      </c>
      <c r="CE10" t="s">
        <v>96</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row>
    <row r="11" spans="1:109" ht="12.75" customHeight="1" x14ac:dyDescent="0.2">
      <c r="A11" s="8"/>
      <c r="B11" s="65" t="s">
        <v>90</v>
      </c>
      <c r="C11" t="s">
        <v>531</v>
      </c>
      <c r="D11" s="408" t="s">
        <v>96</v>
      </c>
      <c r="E11" s="409">
        <v>1.4227000000000001</v>
      </c>
      <c r="F11" s="409">
        <v>1.9256</v>
      </c>
      <c r="G11" s="409">
        <v>1.9256</v>
      </c>
      <c r="H11" s="409">
        <v>1.8835999999999999</v>
      </c>
      <c r="I11" s="409">
        <v>2.2595999999999998</v>
      </c>
      <c r="J11" s="409">
        <v>3.7252999999999998</v>
      </c>
      <c r="K11" s="409">
        <v>4.3941999999999997</v>
      </c>
      <c r="L11" s="409">
        <v>4.5201000000000002</v>
      </c>
      <c r="M11" s="409">
        <v>4.2271999999999998</v>
      </c>
      <c r="N11" s="409">
        <v>4.1432000000000002</v>
      </c>
      <c r="O11" s="409">
        <v>3.9762</v>
      </c>
      <c r="P11" s="409">
        <v>4.1012000000000004</v>
      </c>
      <c r="Q11" s="409">
        <v>4.1432000000000002</v>
      </c>
      <c r="R11" s="409">
        <v>4.1852</v>
      </c>
      <c r="S11" s="409">
        <v>4.0182000000000002</v>
      </c>
      <c r="T11" s="409">
        <v>3.8923000000000001</v>
      </c>
      <c r="U11" s="409">
        <v>3.6413000000000002</v>
      </c>
      <c r="V11" s="409">
        <v>3.6413000000000002</v>
      </c>
      <c r="W11" s="409">
        <v>3.3064</v>
      </c>
      <c r="X11" s="409">
        <v>3.4733000000000001</v>
      </c>
      <c r="Y11" s="409">
        <v>3.1804000000000001</v>
      </c>
      <c r="Z11" s="409">
        <v>3.2223999999999999</v>
      </c>
      <c r="AA11" s="409">
        <v>3.1804000000000001</v>
      </c>
      <c r="AB11" s="409">
        <v>3.1564000000000001</v>
      </c>
      <c r="AC11" s="409">
        <v>3.0973999999999999</v>
      </c>
      <c r="AD11" s="409">
        <v>3.0554000000000001</v>
      </c>
      <c r="AE11" s="409">
        <v>0</v>
      </c>
      <c r="AF11" s="488"/>
      <c r="AG11" s="511" t="s">
        <v>1370</v>
      </c>
      <c r="AH11" s="511"/>
      <c r="CC11" t="s">
        <v>90</v>
      </c>
      <c r="CD11" t="s">
        <v>531</v>
      </c>
      <c r="CE11" t="s">
        <v>96</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row>
    <row r="12" spans="1:109" ht="12.75" customHeight="1" x14ac:dyDescent="0.2">
      <c r="A12" s="446" t="b">
        <v>0</v>
      </c>
      <c r="B12" s="177" t="s">
        <v>91</v>
      </c>
      <c r="C12" t="s">
        <v>532</v>
      </c>
      <c r="D12" s="412" t="s">
        <v>96</v>
      </c>
      <c r="E12" s="179">
        <f t="shared" ref="E12:T12" si="1">SUM(E5:E11)</f>
        <v>94.537500000000009</v>
      </c>
      <c r="F12" s="179">
        <f t="shared" si="1"/>
        <v>88.948700000000002</v>
      </c>
      <c r="G12" s="179">
        <f t="shared" si="1"/>
        <v>81.802900000000008</v>
      </c>
      <c r="H12" s="179">
        <f t="shared" si="1"/>
        <v>74.409800000000004</v>
      </c>
      <c r="I12" s="179">
        <f t="shared" si="1"/>
        <v>67.458900000000014</v>
      </c>
      <c r="J12" s="179">
        <f t="shared" si="1"/>
        <v>63.7042</v>
      </c>
      <c r="K12" s="179">
        <f t="shared" si="1"/>
        <v>60.688899999999997</v>
      </c>
      <c r="L12" s="179">
        <f t="shared" si="1"/>
        <v>57.234300000000005</v>
      </c>
      <c r="M12" s="179">
        <f t="shared" si="1"/>
        <v>56.297899999999998</v>
      </c>
      <c r="N12" s="179">
        <f t="shared" si="1"/>
        <v>54.512</v>
      </c>
      <c r="O12" s="179">
        <f t="shared" si="1"/>
        <v>51.365400000000001</v>
      </c>
      <c r="P12" s="179">
        <f t="shared" si="1"/>
        <v>50.767600000000002</v>
      </c>
      <c r="Q12" s="179">
        <f t="shared" si="1"/>
        <v>50.108799999999995</v>
      </c>
      <c r="R12" s="179">
        <f t="shared" si="1"/>
        <v>48.313900000000004</v>
      </c>
      <c r="S12" s="179">
        <f t="shared" si="1"/>
        <v>47.371099999999998</v>
      </c>
      <c r="T12" s="179">
        <f t="shared" si="1"/>
        <v>45.405599999999993</v>
      </c>
      <c r="U12" s="179">
        <f t="shared" ref="U12:Z12" si="2">SUM(U5:U11)</f>
        <v>46.538199999999996</v>
      </c>
      <c r="V12" s="179">
        <f t="shared" si="2"/>
        <v>43.582900000000002</v>
      </c>
      <c r="W12" s="179">
        <f t="shared" si="2"/>
        <v>35.597700000000003</v>
      </c>
      <c r="X12" s="179">
        <f t="shared" si="2"/>
        <v>47.234299999999998</v>
      </c>
      <c r="Y12" s="179">
        <f t="shared" si="2"/>
        <v>46.877199999999995</v>
      </c>
      <c r="Z12" s="179">
        <f t="shared" si="2"/>
        <v>49.730000000000004</v>
      </c>
      <c r="AA12" s="179">
        <f>SUM(AA5:AA11)</f>
        <v>52.505600000000001</v>
      </c>
      <c r="AB12" s="179">
        <f>SUM(AB5:AB11)</f>
        <v>46.716899999999995</v>
      </c>
      <c r="AC12" s="179">
        <f>SUM(AC5:AC11)</f>
        <v>44.043200000000006</v>
      </c>
      <c r="AD12" s="179">
        <f>SUM(AD5:AD11)</f>
        <v>44.0002</v>
      </c>
      <c r="AE12" s="179">
        <f>SUM(AE5:AE11)</f>
        <v>0</v>
      </c>
      <c r="AF12" s="488"/>
      <c r="AG12" s="516"/>
      <c r="AH12" s="516"/>
      <c r="CB12" t="b">
        <v>0</v>
      </c>
      <c r="CC12" t="s">
        <v>91</v>
      </c>
      <c r="CD12" t="s">
        <v>532</v>
      </c>
      <c r="CE12" t="s">
        <v>96</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row>
    <row r="13" spans="1:109" hidden="1" outlineLevel="1" x14ac:dyDescent="0.2">
      <c r="A13" s="37"/>
      <c r="B13" s="182" t="s">
        <v>1169</v>
      </c>
      <c r="D13" s="413" t="s">
        <v>1168</v>
      </c>
      <c r="E13" s="184">
        <f>IF(E12*'MACRO ECONOMIC DATA'!E43&lt;&gt;0,INDUSTRY!E12/'MACRO ECONOMIC DATA'!E43,NA())</f>
        <v>1.4501511117796897</v>
      </c>
      <c r="F13" s="184">
        <f>IF(F12*'MACRO ECONOMIC DATA'!F43&lt;&gt;0,INDUSTRY!F12/'MACRO ECONOMIC DATA'!F43,NA())</f>
        <v>1.5429413027048702</v>
      </c>
      <c r="G13" s="184">
        <f>IF(G12*'MACRO ECONOMIC DATA'!G43&lt;&gt;0,INDUSTRY!G12/'MACRO ECONOMIC DATA'!G43,NA())</f>
        <v>1.3827966581439239</v>
      </c>
      <c r="H13" s="184">
        <f>IF(H12*'MACRO ECONOMIC DATA'!H43&lt;&gt;0,INDUSTRY!H12/'MACRO ECONOMIC DATA'!H43,NA())</f>
        <v>1.3830379621539106</v>
      </c>
      <c r="I13" s="184">
        <f>IF(I12*'MACRO ECONOMIC DATA'!I43&lt;&gt;0,INDUSTRY!I12/'MACRO ECONOMIC DATA'!I43,NA())</f>
        <v>1.2255893275858951</v>
      </c>
      <c r="J13" s="184">
        <f>IF(J12*'MACRO ECONOMIC DATA'!J43&lt;&gt;0,INDUSTRY!J12/'MACRO ECONOMIC DATA'!J43,NA())</f>
        <v>1.2676256645640953</v>
      </c>
      <c r="K13" s="184">
        <f>IF(K12*'MACRO ECONOMIC DATA'!K43&lt;&gt;0,INDUSTRY!K12/'MACRO ECONOMIC DATA'!K43,NA())</f>
        <v>1.0879155447349522</v>
      </c>
      <c r="L13" s="184">
        <f>IF(L12*'MACRO ECONOMIC DATA'!L43&lt;&gt;0,INDUSTRY!L12/'MACRO ECONOMIC DATA'!L43,NA())</f>
        <v>1.0381987479776673</v>
      </c>
      <c r="M13" s="184">
        <f>IF(M12*'MACRO ECONOMIC DATA'!M43&lt;&gt;0,INDUSTRY!M12/'MACRO ECONOMIC DATA'!M43,NA())</f>
        <v>0.99987702996744066</v>
      </c>
      <c r="N13" s="184">
        <f>IF(N12*'MACRO ECONOMIC DATA'!N43&lt;&gt;0,INDUSTRY!N12/'MACRO ECONOMIC DATA'!N43,NA())</f>
        <v>0.97135455696522888</v>
      </c>
      <c r="O13" s="184">
        <f>IF(O12*'MACRO ECONOMIC DATA'!O43&lt;&gt;0,INDUSTRY!O12/'MACRO ECONOMIC DATA'!O43,NA())</f>
        <v>0.88496415843566723</v>
      </c>
      <c r="P13" s="184">
        <f>IF(P12*'MACRO ECONOMIC DATA'!P43&lt;&gt;0,INDUSTRY!P12/'MACRO ECONOMIC DATA'!P43,NA())</f>
        <v>0.93984593178879683</v>
      </c>
      <c r="Q13" s="184">
        <f>IF(Q12*'MACRO ECONOMIC DATA'!Q43&lt;&gt;0,INDUSTRY!Q12/'MACRO ECONOMIC DATA'!Q43,NA())</f>
        <v>0.86774578640895039</v>
      </c>
      <c r="R13" s="184">
        <f>IF(R12*'MACRO ECONOMIC DATA'!R43&lt;&gt;0,INDUSTRY!R12/'MACRO ECONOMIC DATA'!R43,NA())</f>
        <v>0.92704951325954954</v>
      </c>
      <c r="S13" s="184">
        <f>IF(S12*'MACRO ECONOMIC DATA'!S43&lt;&gt;0,INDUSTRY!S12/'MACRO ECONOMIC DATA'!S43,NA())</f>
        <v>1.0110576147054318</v>
      </c>
      <c r="T13" s="184">
        <f>IF(T12*'MACRO ECONOMIC DATA'!T43&lt;&gt;0,INDUSTRY!T12/'MACRO ECONOMIC DATA'!T43,NA())</f>
        <v>0.96310955809027932</v>
      </c>
      <c r="U13" s="184">
        <f>IF(U12*'MACRO ECONOMIC DATA'!U43&lt;&gt;0,INDUSTRY!U12/'MACRO ECONOMIC DATA'!U43,NA())</f>
        <v>1.0040325054840213</v>
      </c>
      <c r="V13" s="184">
        <f>IF(V12*'MACRO ECONOMIC DATA'!V43&lt;&gt;0,INDUSTRY!V12/'MACRO ECONOMIC DATA'!V43,NA())</f>
        <v>0.88625624316336782</v>
      </c>
      <c r="W13" s="184">
        <f>IF(W12*'MACRO ECONOMIC DATA'!W43&lt;&gt;0,INDUSTRY!W12/'MACRO ECONOMIC DATA'!W43,NA())</f>
        <v>0.68426660363272851</v>
      </c>
      <c r="X13" s="184">
        <f>IF(X12*'MACRO ECONOMIC DATA'!X43&lt;&gt;0,INDUSTRY!X12/'MACRO ECONOMIC DATA'!X43,NA())</f>
        <v>0.97755453977067941</v>
      </c>
      <c r="Y13" s="184">
        <f>IF(Y12*'MACRO ECONOMIC DATA'!Y43&lt;&gt;0,INDUSTRY!Y12/'MACRO ECONOMIC DATA'!Y43,NA())</f>
        <v>0.97514899401490063</v>
      </c>
      <c r="Z13" s="184">
        <f>IF(Z12*'MACRO ECONOMIC DATA'!Z43&lt;&gt;0,INDUSTRY!Z12/'MACRO ECONOMIC DATA'!Z43,NA())</f>
        <v>1.0230438621913458</v>
      </c>
      <c r="AA13" s="184">
        <f>IF(AA12*'MACRO ECONOMIC DATA'!AA43&lt;&gt;0,INDUSTRY!AA12/'MACRO ECONOMIC DATA'!AA43,NA())</f>
        <v>1.0726658353751537</v>
      </c>
      <c r="AB13" s="184">
        <f>IF(AB12*'MACRO ECONOMIC DATA'!AB43&lt;&gt;0,INDUSTRY!AB12/'MACRO ECONOMIC DATA'!AB43,NA())</f>
        <v>0.93676723107656923</v>
      </c>
      <c r="AC13" s="184">
        <f>IF(AC12*'MACRO ECONOMIC DATA'!AC43&lt;&gt;0,INDUSTRY!AC12/'MACRO ECONOMIC DATA'!AC43,NA())</f>
        <v>0.90391652373994058</v>
      </c>
      <c r="AD13" s="184">
        <f>IF(AD12*'MACRO ECONOMIC DATA'!AD43&lt;&gt;0,INDUSTRY!AD12/'MACRO ECONOMIC DATA'!AD43,NA())</f>
        <v>0.99070330556114283</v>
      </c>
      <c r="AE13" s="184" t="e">
        <f>IF(AE12*'MACRO ECONOMIC DATA'!AE43&lt;&gt;0,INDUSTRY!AE12/'MACRO ECONOMIC DATA'!AE43,NA())</f>
        <v>#N/A</v>
      </c>
      <c r="AF13" s="488"/>
      <c r="AG13" s="517"/>
      <c r="AH13" s="517"/>
      <c r="CC13" t="s">
        <v>1169</v>
      </c>
      <c r="CE13" t="s">
        <v>1168</v>
      </c>
      <c r="CF13" t="e">
        <v>#N/A</v>
      </c>
      <c r="CG13" t="e">
        <v>#N/A</v>
      </c>
      <c r="CH13" t="e">
        <v>#N/A</v>
      </c>
      <c r="CI13" t="e">
        <v>#N/A</v>
      </c>
      <c r="CJ13" t="e">
        <v>#N/A</v>
      </c>
      <c r="CK13" t="e">
        <v>#N/A</v>
      </c>
      <c r="CL13" t="e">
        <v>#N/A</v>
      </c>
      <c r="CM13" t="e">
        <v>#N/A</v>
      </c>
      <c r="CN13" t="e">
        <v>#N/A</v>
      </c>
      <c r="CO13" t="e">
        <v>#N/A</v>
      </c>
      <c r="CP13" t="e">
        <v>#N/A</v>
      </c>
      <c r="CQ13" t="e">
        <v>#N/A</v>
      </c>
      <c r="CR13" t="e">
        <v>#N/A</v>
      </c>
      <c r="CS13" t="e">
        <v>#N/A</v>
      </c>
      <c r="CT13" t="e">
        <v>#N/A</v>
      </c>
      <c r="CU13" t="e">
        <v>#N/A</v>
      </c>
      <c r="CV13" t="e">
        <v>#N/A</v>
      </c>
      <c r="CW13" t="e">
        <v>#N/A</v>
      </c>
      <c r="CX13" t="e">
        <v>#N/A</v>
      </c>
      <c r="CY13" t="e">
        <v>#N/A</v>
      </c>
      <c r="CZ13" t="e">
        <v>#N/A</v>
      </c>
      <c r="DA13" t="e">
        <v>#N/A</v>
      </c>
      <c r="DB13" t="e">
        <v>#N/A</v>
      </c>
      <c r="DC13" t="e">
        <v>#N/A</v>
      </c>
      <c r="DD13" t="e">
        <v>#N/A</v>
      </c>
      <c r="DE13" t="e">
        <v>#N/A</v>
      </c>
    </row>
    <row r="14" spans="1:109" hidden="1" outlineLevel="1" x14ac:dyDescent="0.2">
      <c r="A14" s="37"/>
      <c r="B14" s="182" t="s">
        <v>454</v>
      </c>
      <c r="D14" s="413" t="str">
        <f>"MJ/" &amp;'MACRO ECONOMIC DATA'!$D$132</f>
        <v>MJ/JPY</v>
      </c>
      <c r="E14" s="184">
        <f>IF(E12*'MACRO ECONOMIC DATA'!E71&lt;&gt;0,E12/'MACRO ECONOMIC DATA'!E71,NA())</f>
        <v>1.2989900202723352E-2</v>
      </c>
      <c r="F14" s="184">
        <f>IF(F12*'MACRO ECONOMIC DATA'!F71&lt;&gt;0,F12/'MACRO ECONOMIC DATA'!F71,NA())</f>
        <v>1.3821079319243493E-2</v>
      </c>
      <c r="G14" s="184">
        <f>IF(G12*'MACRO ECONOMIC DATA'!G71&lt;&gt;0,G12/'MACRO ECONOMIC DATA'!G71,NA())</f>
        <v>1.2386564713179919E-2</v>
      </c>
      <c r="H14" s="184">
        <f>IF(H12*'MACRO ECONOMIC DATA'!H71&lt;&gt;0,H12/'MACRO ECONOMIC DATA'!H71,NA())</f>
        <v>1.2388726222406632E-2</v>
      </c>
      <c r="I14" s="184">
        <f>IF(I12*'MACRO ECONOMIC DATA'!I71&lt;&gt;0,I12/'MACRO ECONOMIC DATA'!I71,NA())</f>
        <v>1.0978361444915572E-2</v>
      </c>
      <c r="J14" s="184">
        <f>IF(J12*'MACRO ECONOMIC DATA'!J71&lt;&gt;0,J12/'MACRO ECONOMIC DATA'!J71,NA())</f>
        <v>1.1354906908211971E-2</v>
      </c>
      <c r="K14" s="184">
        <f>IF(K12*'MACRO ECONOMIC DATA'!K71&lt;&gt;0,K12/'MACRO ECONOMIC DATA'!K71,NA())</f>
        <v>9.7451322419462427E-3</v>
      </c>
      <c r="L14" s="184">
        <f>IF(L12*'MACRO ECONOMIC DATA'!L71&lt;&gt;0,L12/'MACRO ECONOMIC DATA'!L71,NA())</f>
        <v>9.299788151230318E-3</v>
      </c>
      <c r="M14" s="184">
        <f>IF(M12*'MACRO ECONOMIC DATA'!M71&lt;&gt;0,M12/'MACRO ECONOMIC DATA'!M71,NA())</f>
        <v>8.956516826948235E-3</v>
      </c>
      <c r="N14" s="184">
        <f>IF(N12*'MACRO ECONOMIC DATA'!N71&lt;&gt;0,N12/'MACRO ECONOMIC DATA'!N71,NA())</f>
        <v>8.7010233995226602E-3</v>
      </c>
      <c r="O14" s="184">
        <f>IF(O12*'MACRO ECONOMIC DATA'!O71&lt;&gt;0,O12/'MACRO ECONOMIC DATA'!O71,NA())</f>
        <v>7.927171180773341E-3</v>
      </c>
      <c r="P14" s="184">
        <f>IF(P12*'MACRO ECONOMIC DATA'!P71&lt;&gt;0,P12/'MACRO ECONOMIC DATA'!P71,NA())</f>
        <v>8.4187811605986301E-3</v>
      </c>
      <c r="Q14" s="184">
        <f>IF(Q12*'MACRO ECONOMIC DATA'!Q71&lt;&gt;0,Q12/'MACRO ECONOMIC DATA'!Q71,NA())</f>
        <v>7.7729355756260094E-3</v>
      </c>
      <c r="R14" s="184">
        <f>IF(R12*'MACRO ECONOMIC DATA'!R71&lt;&gt;0,R12/'MACRO ECONOMIC DATA'!R71,NA())</f>
        <v>8.3041557272234799E-3</v>
      </c>
      <c r="S14" s="184">
        <f>IF(S12*'MACRO ECONOMIC DATA'!S71&lt;&gt;0,S12/'MACRO ECONOMIC DATA'!S71,NA())</f>
        <v>9.0566682379114392E-3</v>
      </c>
      <c r="T14" s="184">
        <f>IF(T12*'MACRO ECONOMIC DATA'!T71&lt;&gt;0,T12/'MACRO ECONOMIC DATA'!T71,NA())</f>
        <v>8.6271678463412244E-3</v>
      </c>
      <c r="U14" s="184">
        <f>IF(U12*'MACRO ECONOMIC DATA'!U71&lt;&gt;0,U12/'MACRO ECONOMIC DATA'!U71,NA())</f>
        <v>8.9937399906701142E-3</v>
      </c>
      <c r="V14" s="184">
        <f>IF(V12*'MACRO ECONOMIC DATA'!V71&lt;&gt;0,V12/'MACRO ECONOMIC DATA'!V71,NA())</f>
        <v>7.938745182634219E-3</v>
      </c>
      <c r="W14" s="184">
        <f>IF(W12*'MACRO ECONOMIC DATA'!W71&lt;&gt;0,W12/'MACRO ECONOMIC DATA'!W71,NA())</f>
        <v>6.1293990819599282E-3</v>
      </c>
      <c r="X14" s="184">
        <f>IF(X12*'MACRO ECONOMIC DATA'!X71&lt;&gt;0,X12/'MACRO ECONOMIC DATA'!X71,NA())</f>
        <v>8.7565604792429665E-3</v>
      </c>
      <c r="Y14" s="184">
        <f>IF(Y12*'MACRO ECONOMIC DATA'!Y71&lt;&gt;0,Y12/'MACRO ECONOMIC DATA'!Y71,NA())</f>
        <v>8.7350125184499014E-3</v>
      </c>
      <c r="Z14" s="184">
        <f>IF(Z12*'MACRO ECONOMIC DATA'!Z71&lt;&gt;0,Z12/'MACRO ECONOMIC DATA'!Z71,NA())</f>
        <v>9.1640364682857803E-3</v>
      </c>
      <c r="AA14" s="184">
        <f>IF(AA12*'MACRO ECONOMIC DATA'!AA71&lt;&gt;0,AA12/'MACRO ECONOMIC DATA'!AA71,NA())</f>
        <v>9.6085311656203317E-3</v>
      </c>
      <c r="AB14" s="184">
        <f>IF(AB12*'MACRO ECONOMIC DATA'!AB71&lt;&gt;0,AB12/'MACRO ECONOMIC DATA'!AB71,NA())</f>
        <v>8.391203334618267E-3</v>
      </c>
      <c r="AC14" s="184">
        <f>IF(AC12*'MACRO ECONOMIC DATA'!AC71&lt;&gt;0,AC12/'MACRO ECONOMIC DATA'!AC71,NA())</f>
        <v>8.0969392359148025E-3</v>
      </c>
      <c r="AD14" s="184">
        <f>IF(AD12*'MACRO ECONOMIC DATA'!AD71&lt;&gt;0,AD12/'MACRO ECONOMIC DATA'!AD71,NA())</f>
        <v>8.8743421049091963E-3</v>
      </c>
      <c r="AE14" s="184" t="e">
        <f>IF(AE12*'MACRO ECONOMIC DATA'!AE71&lt;&gt;0,AE12/'MACRO ECONOMIC DATA'!AE71,NA())</f>
        <v>#N/A</v>
      </c>
      <c r="AF14" s="488"/>
      <c r="AG14" s="517"/>
      <c r="AH14" s="517"/>
      <c r="CC14" t="s">
        <v>454</v>
      </c>
      <c r="CE14" t="s">
        <v>1313</v>
      </c>
      <c r="CF14" t="e">
        <v>#N/A</v>
      </c>
      <c r="CG14" t="e">
        <v>#N/A</v>
      </c>
      <c r="CH14" t="e">
        <v>#N/A</v>
      </c>
      <c r="CI14" t="e">
        <v>#N/A</v>
      </c>
      <c r="CJ14" t="e">
        <v>#N/A</v>
      </c>
      <c r="CK14" t="e">
        <v>#N/A</v>
      </c>
      <c r="CL14" t="e">
        <v>#N/A</v>
      </c>
      <c r="CM14" t="e">
        <v>#N/A</v>
      </c>
      <c r="CN14" t="e">
        <v>#N/A</v>
      </c>
      <c r="CO14" t="e">
        <v>#N/A</v>
      </c>
      <c r="CP14" t="e">
        <v>#N/A</v>
      </c>
      <c r="CQ14" t="e">
        <v>#N/A</v>
      </c>
      <c r="CR14" t="e">
        <v>#N/A</v>
      </c>
      <c r="CS14" t="e">
        <v>#N/A</v>
      </c>
      <c r="CT14" t="e">
        <v>#N/A</v>
      </c>
      <c r="CU14" t="e">
        <v>#N/A</v>
      </c>
      <c r="CV14" t="e">
        <v>#N/A</v>
      </c>
      <c r="CW14" t="e">
        <v>#N/A</v>
      </c>
      <c r="CX14" t="e">
        <v>#N/A</v>
      </c>
      <c r="CY14" t="e">
        <v>#N/A</v>
      </c>
      <c r="CZ14" t="e">
        <v>#N/A</v>
      </c>
      <c r="DA14" t="e">
        <v>#N/A</v>
      </c>
      <c r="DB14" t="e">
        <v>#N/A</v>
      </c>
      <c r="DC14" t="e">
        <v>#N/A</v>
      </c>
      <c r="DD14" t="e">
        <v>#N/A</v>
      </c>
      <c r="DE14" t="e">
        <v>#N/A</v>
      </c>
    </row>
    <row r="15" spans="1:109" hidden="1" outlineLevel="1" x14ac:dyDescent="0.2">
      <c r="A15" s="37"/>
      <c r="B15" s="182" t="s">
        <v>455</v>
      </c>
      <c r="D15" s="413" t="s">
        <v>433</v>
      </c>
      <c r="E15" s="184">
        <f>IF(E12*'MACRO ECONOMIC DATA'!E99&lt;&gt;0,E12/'MACRO ECONOMIC DATA'!E99,NA())</f>
        <v>1.1402518160575306</v>
      </c>
      <c r="F15" s="184">
        <f>IF(F12*'MACRO ECONOMIC DATA'!F99&lt;&gt;0,F12/'MACRO ECONOMIC DATA'!F99,NA())</f>
        <v>1.2132126150082789</v>
      </c>
      <c r="G15" s="184">
        <f>IF(G12*'MACRO ECONOMIC DATA'!G99&lt;&gt;0,G12/'MACRO ECONOMIC DATA'!G99,NA())</f>
        <v>1.0872911022023442</v>
      </c>
      <c r="H15" s="184">
        <f>IF(H12*'MACRO ECONOMIC DATA'!H99&lt;&gt;0,H12/'MACRO ECONOMIC DATA'!H99,NA())</f>
        <v>1.0874808392120765</v>
      </c>
      <c r="I15" s="184">
        <f>IF(I12*'MACRO ECONOMIC DATA'!I99&lt;&gt;0,I12/'MACRO ECONOMIC DATA'!I99,NA())</f>
        <v>0.96367919533950819</v>
      </c>
      <c r="J15" s="184">
        <f>IF(J12*'MACRO ECONOMIC DATA'!J99&lt;&gt;0,J12/'MACRO ECONOMIC DATA'!J99,NA())</f>
        <v>0.99673230903948318</v>
      </c>
      <c r="K15" s="184">
        <f>IF(K12*'MACRO ECONOMIC DATA'!K99&lt;&gt;0,K12/'MACRO ECONOMIC DATA'!K99,NA())</f>
        <v>0.85542649005651095</v>
      </c>
      <c r="L15" s="184">
        <f>IF(L12*'MACRO ECONOMIC DATA'!L99&lt;&gt;0,L12/'MACRO ECONOMIC DATA'!L99,NA())</f>
        <v>0.81633424144147837</v>
      </c>
      <c r="M15" s="184">
        <f>IF(M12*'MACRO ECONOMIC DATA'!M99&lt;&gt;0,M12/'MACRO ECONOMIC DATA'!M99,NA())</f>
        <v>0.78620192750491269</v>
      </c>
      <c r="N15" s="184">
        <f>IF(N12*'MACRO ECONOMIC DATA'!N99&lt;&gt;0,N12/'MACRO ECONOMIC DATA'!N99,NA())</f>
        <v>0.76377474638217413</v>
      </c>
      <c r="O15" s="184">
        <f>IF(O12*'MACRO ECONOMIC DATA'!O99&lt;&gt;0,O12/'MACRO ECONOMIC DATA'!O99,NA())</f>
        <v>0.69584609535188624</v>
      </c>
      <c r="P15" s="184">
        <f>IF(P12*'MACRO ECONOMIC DATA'!P99&lt;&gt;0,P12/'MACRO ECONOMIC DATA'!P99,NA())</f>
        <v>0.73899955792970273</v>
      </c>
      <c r="Q15" s="184">
        <f>IF(Q12*'MACRO ECONOMIC DATA'!Q99&lt;&gt;0,Q12/'MACRO ECONOMIC DATA'!Q99,NA())</f>
        <v>0.68230731321150417</v>
      </c>
      <c r="R15" s="184">
        <f>IF(R12*'MACRO ECONOMIC DATA'!R99&lt;&gt;0,R12/'MACRO ECONOMIC DATA'!R99,NA())</f>
        <v>0.72893775171621122</v>
      </c>
      <c r="S15" s="184">
        <f>IF(S12*'MACRO ECONOMIC DATA'!S99&lt;&gt;0,S12/'MACRO ECONOMIC DATA'!S99,NA())</f>
        <v>0.79499320584033639</v>
      </c>
      <c r="T15" s="184">
        <f>IF(T12*'MACRO ECONOMIC DATA'!T99&lt;&gt;0,T12/'MACRO ECONOMIC DATA'!T99,NA())</f>
        <v>0.75729171515585192</v>
      </c>
      <c r="U15" s="184">
        <f>IF(U12*'MACRO ECONOMIC DATA'!U99&lt;&gt;0,U12/'MACRO ECONOMIC DATA'!U99,NA())</f>
        <v>0.78946937216352386</v>
      </c>
      <c r="V15" s="184">
        <f>IF(V12*'MACRO ECONOMIC DATA'!V99&lt;&gt;0,V12/'MACRO ECONOMIC DATA'!V99,NA())</f>
        <v>0.69686205978848392</v>
      </c>
      <c r="W15" s="184">
        <f>IF(W12*'MACRO ECONOMIC DATA'!W99&lt;&gt;0,W12/'MACRO ECONOMIC DATA'!W99,NA())</f>
        <v>0.53803788523955731</v>
      </c>
      <c r="X15" s="184">
        <f>IF(X12*'MACRO ECONOMIC DATA'!X99&lt;&gt;0,X12/'MACRO ECONOMIC DATA'!X99,NA())</f>
        <v>0.76864978429788777</v>
      </c>
      <c r="Y15" s="184">
        <f>IF(Y12*'MACRO ECONOMIC DATA'!Y99&lt;&gt;0,Y12/'MACRO ECONOMIC DATA'!Y99,NA())</f>
        <v>0.76675830699296765</v>
      </c>
      <c r="Z15" s="184">
        <f>IF(Z12*'MACRO ECONOMIC DATA'!Z99&lt;&gt;0,Z12/'MACRO ECONOMIC DATA'!Z99,NA())</f>
        <v>0.80441797568156725</v>
      </c>
      <c r="AA15" s="184">
        <f>IF(AA12*'MACRO ECONOMIC DATA'!AA99&lt;&gt;0,AA12/'MACRO ECONOMIC DATA'!AA99,NA())</f>
        <v>0.84343566465175712</v>
      </c>
      <c r="AB15" s="184">
        <f>IF(AB12*'MACRO ECONOMIC DATA'!AB99&lt;&gt;0,AB12/'MACRO ECONOMIC DATA'!AB99,NA())</f>
        <v>0.73657877981237474</v>
      </c>
      <c r="AC15" s="184">
        <f>IF(AC12*'MACRO ECONOMIC DATA'!AC99&lt;&gt;0,AC12/'MACRO ECONOMIC DATA'!AC99,NA())</f>
        <v>0.71074831401119687</v>
      </c>
      <c r="AD15" s="184">
        <f>IF(AD12*'MACRO ECONOMIC DATA'!AD99&lt;&gt;0,AD12/'MACRO ECONOMIC DATA'!AD99,NA())</f>
        <v>0.77898864067616624</v>
      </c>
      <c r="AE15" s="184" t="e">
        <f>IF(AE12*'MACRO ECONOMIC DATA'!AE99&lt;&gt;0,AE12/'MACRO ECONOMIC DATA'!AE99,NA())</f>
        <v>#N/A</v>
      </c>
      <c r="AF15" s="488"/>
      <c r="AG15" s="517"/>
      <c r="AH15" s="517"/>
      <c r="CC15" t="s">
        <v>455</v>
      </c>
      <c r="CE15" t="s">
        <v>433</v>
      </c>
      <c r="CF15" t="e">
        <v>#N/A</v>
      </c>
      <c r="CG15" t="e">
        <v>#N/A</v>
      </c>
      <c r="CH15" t="e">
        <v>#N/A</v>
      </c>
      <c r="CI15" t="e">
        <v>#N/A</v>
      </c>
      <c r="CJ15" t="e">
        <v>#N/A</v>
      </c>
      <c r="CK15" t="e">
        <v>#N/A</v>
      </c>
      <c r="CL15" t="e">
        <v>#N/A</v>
      </c>
      <c r="CM15" t="e">
        <v>#N/A</v>
      </c>
      <c r="CN15" t="e">
        <v>#N/A</v>
      </c>
      <c r="CO15" t="e">
        <v>#N/A</v>
      </c>
      <c r="CP15" t="e">
        <v>#N/A</v>
      </c>
      <c r="CQ15" t="e">
        <v>#N/A</v>
      </c>
      <c r="CR15" t="e">
        <v>#N/A</v>
      </c>
      <c r="CS15" t="e">
        <v>#N/A</v>
      </c>
      <c r="CT15" t="e">
        <v>#N/A</v>
      </c>
      <c r="CU15" t="e">
        <v>#N/A</v>
      </c>
      <c r="CV15" t="e">
        <v>#N/A</v>
      </c>
      <c r="CW15" t="e">
        <v>#N/A</v>
      </c>
      <c r="CX15" t="e">
        <v>#N/A</v>
      </c>
      <c r="CY15" t="e">
        <v>#N/A</v>
      </c>
      <c r="CZ15" t="e">
        <v>#N/A</v>
      </c>
      <c r="DA15" t="e">
        <v>#N/A</v>
      </c>
      <c r="DB15" t="e">
        <v>#N/A</v>
      </c>
      <c r="DC15" t="e">
        <v>#N/A</v>
      </c>
      <c r="DD15" t="e">
        <v>#N/A</v>
      </c>
      <c r="DE15" t="e">
        <v>#N/A</v>
      </c>
    </row>
    <row r="16" spans="1:109" ht="12.75" customHeight="1" collapsed="1" x14ac:dyDescent="0.2">
      <c r="A16" s="8"/>
      <c r="B16" s="77"/>
      <c r="D16" s="408"/>
      <c r="E16" s="116"/>
      <c r="F16" s="116"/>
      <c r="G16" s="116"/>
      <c r="H16" s="116"/>
      <c r="J16" s="116"/>
      <c r="K16" s="116"/>
      <c r="L16" s="116"/>
      <c r="M16" s="116"/>
      <c r="N16" s="116"/>
      <c r="O16" s="116"/>
      <c r="P16" s="116"/>
      <c r="Q16" s="116"/>
      <c r="R16" s="116"/>
      <c r="S16" s="116"/>
      <c r="T16" s="116"/>
      <c r="U16" s="116"/>
      <c r="V16" s="116"/>
      <c r="W16" s="116"/>
      <c r="X16" s="116"/>
      <c r="Y16" s="116"/>
      <c r="Z16" s="116"/>
      <c r="AA16" s="116"/>
      <c r="AB16" s="116"/>
      <c r="AC16" s="116"/>
      <c r="AD16" s="116"/>
      <c r="AE16" s="116"/>
      <c r="AF16" s="488"/>
      <c r="AG16" s="514"/>
      <c r="AH16" s="514"/>
    </row>
    <row r="17" spans="1:109" s="17" customFormat="1" ht="12.75" customHeight="1" x14ac:dyDescent="0.2">
      <c r="A17" s="481" t="s">
        <v>1256</v>
      </c>
      <c r="B17" s="263" t="s">
        <v>1234</v>
      </c>
      <c r="D17" s="411"/>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488"/>
      <c r="AG17" s="518"/>
      <c r="AH17" s="518"/>
      <c r="CB17" s="505">
        <v>42864</v>
      </c>
      <c r="CC17" s="17" t="s">
        <v>1234</v>
      </c>
    </row>
    <row r="18" spans="1:109" ht="12.75" customHeight="1" x14ac:dyDescent="0.2">
      <c r="A18" s="8"/>
      <c r="B18" s="139" t="s">
        <v>187</v>
      </c>
      <c r="C18" t="s">
        <v>533</v>
      </c>
      <c r="D18" s="414" t="s">
        <v>96</v>
      </c>
      <c r="E18" s="410">
        <v>37.839300000000001</v>
      </c>
      <c r="F18" s="410">
        <v>34.729799999999997</v>
      </c>
      <c r="G18" s="410">
        <v>33.919800000000002</v>
      </c>
      <c r="H18" s="410">
        <v>32.854799999999997</v>
      </c>
      <c r="I18" s="410">
        <v>31.107900000000001</v>
      </c>
      <c r="J18" s="410">
        <v>29.361899999999999</v>
      </c>
      <c r="K18" s="410">
        <v>28.594200000000001</v>
      </c>
      <c r="L18" s="410">
        <v>27.570900000000002</v>
      </c>
      <c r="M18" s="410">
        <v>26.377800000000001</v>
      </c>
      <c r="N18" s="410">
        <v>25.3977</v>
      </c>
      <c r="O18" s="410">
        <v>24.544799999999999</v>
      </c>
      <c r="P18" s="410">
        <v>23.777699999999999</v>
      </c>
      <c r="Q18" s="410">
        <v>22.9254</v>
      </c>
      <c r="R18" s="410">
        <v>22.072800000000001</v>
      </c>
      <c r="S18" s="410">
        <v>21.560400000000001</v>
      </c>
      <c r="T18" s="410">
        <v>20.750399999999999</v>
      </c>
      <c r="U18" s="410">
        <v>17.682600000000001</v>
      </c>
      <c r="V18" s="410">
        <v>21.857399999999998</v>
      </c>
      <c r="W18" s="410">
        <v>16.488</v>
      </c>
      <c r="X18" s="410">
        <v>12.0144</v>
      </c>
      <c r="Y18" s="410">
        <v>12.654</v>
      </c>
      <c r="Z18" s="410">
        <v>13.463100000000001</v>
      </c>
      <c r="AA18" s="410">
        <v>13.7181</v>
      </c>
      <c r="AB18" s="410">
        <v>15.0816</v>
      </c>
      <c r="AC18" s="494">
        <v>15.337199999999999</v>
      </c>
      <c r="AD18" s="494">
        <v>15.337199999999999</v>
      </c>
      <c r="AE18" s="494">
        <v>0</v>
      </c>
      <c r="AF18" s="488"/>
      <c r="AG18" s="520" t="s">
        <v>1370</v>
      </c>
      <c r="AH18" s="520"/>
      <c r="CC18" t="s">
        <v>187</v>
      </c>
      <c r="CD18" t="s">
        <v>533</v>
      </c>
      <c r="CE18" t="s">
        <v>96</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row>
    <row r="19" spans="1:109" ht="12.75" customHeight="1" x14ac:dyDescent="0.2">
      <c r="A19" s="8"/>
      <c r="B19" s="139" t="s">
        <v>87</v>
      </c>
      <c r="C19" t="s">
        <v>534</v>
      </c>
      <c r="D19" s="414" t="s">
        <v>96</v>
      </c>
      <c r="E19" s="410">
        <v>3.3982999999999999</v>
      </c>
      <c r="F19" s="410">
        <v>2.9251</v>
      </c>
      <c r="G19" s="410">
        <v>2.7433000000000001</v>
      </c>
      <c r="H19" s="410">
        <v>2.4914000000000001</v>
      </c>
      <c r="I19" s="410">
        <v>2.0550000000000002</v>
      </c>
      <c r="J19" s="410">
        <v>1.6158999999999999</v>
      </c>
      <c r="K19" s="410">
        <v>1.7688999999999999</v>
      </c>
      <c r="L19" s="410">
        <v>1.84</v>
      </c>
      <c r="M19" s="410">
        <v>1.5754999999999999</v>
      </c>
      <c r="N19" s="410">
        <v>1.6257999999999999</v>
      </c>
      <c r="O19" s="410">
        <v>1.7374000000000001</v>
      </c>
      <c r="P19" s="410">
        <v>1.7806</v>
      </c>
      <c r="Q19" s="410">
        <v>1.9147000000000001</v>
      </c>
      <c r="R19" s="410">
        <v>1.9794</v>
      </c>
      <c r="S19" s="410">
        <v>2.2753999999999999</v>
      </c>
      <c r="T19" s="410">
        <v>2.4824000000000002</v>
      </c>
      <c r="U19" s="410">
        <v>3.0590999999999999</v>
      </c>
      <c r="V19" s="410">
        <v>3.3191999999999999</v>
      </c>
      <c r="W19" s="410">
        <v>3.2130000000000001</v>
      </c>
      <c r="X19" s="410">
        <v>3.6116000000000001</v>
      </c>
      <c r="Y19" s="410">
        <v>4.5743</v>
      </c>
      <c r="Z19" s="410">
        <v>5.1509999999999998</v>
      </c>
      <c r="AA19" s="410">
        <v>5.0224000000000002</v>
      </c>
      <c r="AB19" s="410">
        <v>4.99</v>
      </c>
      <c r="AC19" s="494">
        <v>4.2512999999999996</v>
      </c>
      <c r="AD19" s="494">
        <v>4.2359999999999998</v>
      </c>
      <c r="AE19" s="494">
        <v>0</v>
      </c>
      <c r="AF19" s="488"/>
      <c r="AG19" s="520" t="s">
        <v>1370</v>
      </c>
      <c r="AH19" s="520"/>
      <c r="CC19" t="s">
        <v>87</v>
      </c>
      <c r="CD19" t="s">
        <v>534</v>
      </c>
      <c r="CE19" t="s">
        <v>96</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row>
    <row r="20" spans="1:109" ht="12.75" customHeight="1" x14ac:dyDescent="0.2">
      <c r="A20" s="8"/>
      <c r="B20" s="139" t="s">
        <v>116</v>
      </c>
      <c r="C20" t="s">
        <v>535</v>
      </c>
      <c r="D20" s="414" t="s">
        <v>96</v>
      </c>
      <c r="E20" s="410">
        <v>0</v>
      </c>
      <c r="F20" s="410">
        <v>0</v>
      </c>
      <c r="G20" s="410">
        <v>0</v>
      </c>
      <c r="H20" s="410">
        <v>0</v>
      </c>
      <c r="I20" s="410">
        <v>0</v>
      </c>
      <c r="J20" s="410">
        <v>0</v>
      </c>
      <c r="K20" s="410">
        <v>0</v>
      </c>
      <c r="L20" s="410">
        <v>0</v>
      </c>
      <c r="M20" s="410">
        <v>0</v>
      </c>
      <c r="N20" s="410">
        <v>0</v>
      </c>
      <c r="O20" s="410">
        <v>0</v>
      </c>
      <c r="P20" s="410">
        <v>0</v>
      </c>
      <c r="Q20" s="410">
        <v>0</v>
      </c>
      <c r="R20" s="410">
        <v>0</v>
      </c>
      <c r="S20" s="410">
        <v>0</v>
      </c>
      <c r="T20" s="410">
        <v>0</v>
      </c>
      <c r="U20" s="410">
        <v>0</v>
      </c>
      <c r="V20" s="410">
        <v>0</v>
      </c>
      <c r="W20" s="410">
        <v>0</v>
      </c>
      <c r="X20" s="410">
        <v>0</v>
      </c>
      <c r="Y20" s="410">
        <v>0</v>
      </c>
      <c r="Z20" s="410">
        <v>0</v>
      </c>
      <c r="AA20" s="410">
        <v>0</v>
      </c>
      <c r="AB20" s="410">
        <v>0</v>
      </c>
      <c r="AC20" s="494">
        <v>0</v>
      </c>
      <c r="AD20" s="494">
        <v>0</v>
      </c>
      <c r="AE20" s="494">
        <v>0</v>
      </c>
      <c r="AF20" s="488"/>
      <c r="AG20" s="520"/>
      <c r="AH20" s="520"/>
      <c r="CC20" t="s">
        <v>116</v>
      </c>
      <c r="CD20" t="s">
        <v>535</v>
      </c>
      <c r="CE20" t="s">
        <v>96</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row>
    <row r="21" spans="1:109" ht="12.75" customHeight="1" x14ac:dyDescent="0.2">
      <c r="A21" s="8"/>
      <c r="B21" s="139" t="s">
        <v>142</v>
      </c>
      <c r="C21" t="s">
        <v>536</v>
      </c>
      <c r="D21" s="414" t="s">
        <v>96</v>
      </c>
      <c r="E21" s="410">
        <v>0</v>
      </c>
      <c r="F21" s="410">
        <v>0</v>
      </c>
      <c r="G21" s="410">
        <v>0</v>
      </c>
      <c r="H21" s="410">
        <v>0</v>
      </c>
      <c r="I21" s="410">
        <v>0</v>
      </c>
      <c r="J21" s="410">
        <v>0</v>
      </c>
      <c r="K21" s="410">
        <v>0</v>
      </c>
      <c r="L21" s="410">
        <v>0</v>
      </c>
      <c r="M21" s="410">
        <v>0</v>
      </c>
      <c r="N21" s="410">
        <v>0</v>
      </c>
      <c r="O21" s="410">
        <v>0</v>
      </c>
      <c r="P21" s="410">
        <v>0</v>
      </c>
      <c r="Q21" s="410">
        <v>0</v>
      </c>
      <c r="R21" s="410">
        <v>0</v>
      </c>
      <c r="S21" s="410">
        <v>0</v>
      </c>
      <c r="T21" s="410">
        <v>0</v>
      </c>
      <c r="U21" s="410">
        <v>0</v>
      </c>
      <c r="V21" s="410">
        <v>0</v>
      </c>
      <c r="W21" s="410">
        <v>0</v>
      </c>
      <c r="X21" s="410">
        <v>0</v>
      </c>
      <c r="Y21" s="410">
        <v>0</v>
      </c>
      <c r="Z21" s="410">
        <v>0</v>
      </c>
      <c r="AA21" s="410">
        <v>0</v>
      </c>
      <c r="AB21" s="410">
        <v>0</v>
      </c>
      <c r="AC21" s="494">
        <v>0</v>
      </c>
      <c r="AD21" s="494">
        <v>0</v>
      </c>
      <c r="AE21" s="494">
        <v>0</v>
      </c>
      <c r="AF21" s="488"/>
      <c r="AG21" s="520"/>
      <c r="AH21" s="520"/>
      <c r="CC21" t="s">
        <v>142</v>
      </c>
      <c r="CD21" t="s">
        <v>536</v>
      </c>
      <c r="CE21" t="s">
        <v>96</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row>
    <row r="22" spans="1:109" ht="12.75" customHeight="1" x14ac:dyDescent="0.2">
      <c r="A22" s="8"/>
      <c r="B22" s="139" t="s">
        <v>190</v>
      </c>
      <c r="C22" t="s">
        <v>537</v>
      </c>
      <c r="D22" s="414" t="s">
        <v>96</v>
      </c>
      <c r="E22" s="410">
        <v>0</v>
      </c>
      <c r="F22" s="410">
        <v>0</v>
      </c>
      <c r="G22" s="410">
        <v>0</v>
      </c>
      <c r="H22" s="410">
        <v>0</v>
      </c>
      <c r="I22" s="410">
        <v>0</v>
      </c>
      <c r="J22" s="410">
        <v>0</v>
      </c>
      <c r="K22" s="410">
        <v>0</v>
      </c>
      <c r="L22" s="410">
        <v>0</v>
      </c>
      <c r="M22" s="410">
        <v>0</v>
      </c>
      <c r="N22" s="410">
        <v>0</v>
      </c>
      <c r="O22" s="410">
        <v>0</v>
      </c>
      <c r="P22" s="410">
        <v>0</v>
      </c>
      <c r="Q22" s="410">
        <v>0</v>
      </c>
      <c r="R22" s="410">
        <v>0</v>
      </c>
      <c r="S22" s="410">
        <v>0</v>
      </c>
      <c r="T22" s="410">
        <v>0</v>
      </c>
      <c r="U22" s="410">
        <v>0</v>
      </c>
      <c r="V22" s="410">
        <v>0</v>
      </c>
      <c r="W22" s="410">
        <v>0</v>
      </c>
      <c r="X22" s="410">
        <v>0</v>
      </c>
      <c r="Y22" s="410">
        <v>0</v>
      </c>
      <c r="Z22" s="410">
        <v>0</v>
      </c>
      <c r="AA22" s="410">
        <v>0</v>
      </c>
      <c r="AB22" s="410">
        <v>0</v>
      </c>
      <c r="AC22" s="494">
        <v>0</v>
      </c>
      <c r="AD22" s="494">
        <v>0</v>
      </c>
      <c r="AE22" s="494">
        <v>0</v>
      </c>
      <c r="AF22" s="488"/>
      <c r="AG22" s="520"/>
      <c r="AH22" s="520"/>
      <c r="CC22" t="s">
        <v>190</v>
      </c>
      <c r="CD22" t="s">
        <v>537</v>
      </c>
      <c r="CE22" t="s">
        <v>96</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row>
    <row r="23" spans="1:109" ht="12.75" customHeight="1" x14ac:dyDescent="0.2">
      <c r="A23" s="8"/>
      <c r="B23" s="139" t="s">
        <v>89</v>
      </c>
      <c r="C23" t="s">
        <v>538</v>
      </c>
      <c r="D23" s="414" t="s">
        <v>96</v>
      </c>
      <c r="E23" s="410">
        <v>15.3028</v>
      </c>
      <c r="F23" s="410">
        <v>14.5646</v>
      </c>
      <c r="G23" s="410">
        <v>13.6213</v>
      </c>
      <c r="H23" s="410">
        <v>12.6419</v>
      </c>
      <c r="I23" s="410">
        <v>12.519500000000001</v>
      </c>
      <c r="J23" s="410">
        <v>11.6229</v>
      </c>
      <c r="K23" s="410">
        <v>10.9964</v>
      </c>
      <c r="L23" s="410">
        <v>10.1898</v>
      </c>
      <c r="M23" s="410">
        <v>9.7144999999999992</v>
      </c>
      <c r="N23" s="410">
        <v>8.9260000000000002</v>
      </c>
      <c r="O23" s="410">
        <v>8.1662999999999997</v>
      </c>
      <c r="P23" s="410">
        <v>7.5434000000000001</v>
      </c>
      <c r="Q23" s="410">
        <v>7.0465</v>
      </c>
      <c r="R23" s="410">
        <v>6.4379999999999997</v>
      </c>
      <c r="S23" s="410">
        <v>6.0454999999999997</v>
      </c>
      <c r="T23" s="410">
        <v>6.5423999999999998</v>
      </c>
      <c r="U23" s="410">
        <v>7.4065000000000003</v>
      </c>
      <c r="V23" s="410">
        <v>6.5532000000000004</v>
      </c>
      <c r="W23" s="410">
        <v>6.6576000000000004</v>
      </c>
      <c r="X23" s="410">
        <v>8.8864000000000001</v>
      </c>
      <c r="Y23" s="410">
        <v>5.9626999999999999</v>
      </c>
      <c r="Z23" s="410">
        <v>5.2496999999999998</v>
      </c>
      <c r="AA23" s="410">
        <v>5.7862</v>
      </c>
      <c r="AB23" s="410">
        <v>6.3118999999999996</v>
      </c>
      <c r="AC23" s="494">
        <v>6.0382999999999996</v>
      </c>
      <c r="AD23" s="494">
        <v>6.0526999999999997</v>
      </c>
      <c r="AE23" s="494">
        <v>0</v>
      </c>
      <c r="AF23" s="488"/>
      <c r="AG23" s="520" t="s">
        <v>1370</v>
      </c>
      <c r="AH23" s="520"/>
      <c r="CC23" t="s">
        <v>89</v>
      </c>
      <c r="CD23" t="s">
        <v>538</v>
      </c>
      <c r="CE23" t="s">
        <v>96</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row>
    <row r="24" spans="1:109" ht="12.75" customHeight="1" x14ac:dyDescent="0.2">
      <c r="A24" s="8"/>
      <c r="B24" s="139" t="s">
        <v>90</v>
      </c>
      <c r="C24" t="s">
        <v>539</v>
      </c>
      <c r="D24" s="414" t="s">
        <v>96</v>
      </c>
      <c r="E24" s="410">
        <v>0</v>
      </c>
      <c r="F24" s="410">
        <v>0</v>
      </c>
      <c r="G24" s="410">
        <v>0</v>
      </c>
      <c r="H24" s="410">
        <v>0</v>
      </c>
      <c r="I24" s="410">
        <v>0</v>
      </c>
      <c r="J24" s="410">
        <v>0</v>
      </c>
      <c r="K24" s="410">
        <v>0</v>
      </c>
      <c r="L24" s="410">
        <v>0</v>
      </c>
      <c r="M24" s="410">
        <v>0</v>
      </c>
      <c r="N24" s="410">
        <v>0</v>
      </c>
      <c r="O24" s="410">
        <v>0</v>
      </c>
      <c r="P24" s="410">
        <v>0</v>
      </c>
      <c r="Q24" s="410">
        <v>0</v>
      </c>
      <c r="R24" s="410">
        <v>0</v>
      </c>
      <c r="S24" s="410">
        <v>0</v>
      </c>
      <c r="T24" s="410">
        <v>0</v>
      </c>
      <c r="U24" s="410">
        <v>0</v>
      </c>
      <c r="V24" s="410">
        <v>0</v>
      </c>
      <c r="W24" s="410">
        <v>0</v>
      </c>
      <c r="X24" s="410">
        <v>0</v>
      </c>
      <c r="Y24" s="410">
        <v>0</v>
      </c>
      <c r="Z24" s="410">
        <v>0</v>
      </c>
      <c r="AA24" s="410">
        <v>0</v>
      </c>
      <c r="AB24" s="410">
        <v>0</v>
      </c>
      <c r="AC24" s="494">
        <v>0</v>
      </c>
      <c r="AD24" s="494">
        <v>0</v>
      </c>
      <c r="AE24" s="494">
        <v>0</v>
      </c>
      <c r="AF24" s="488"/>
      <c r="AG24" s="520"/>
      <c r="AH24" s="520"/>
      <c r="CC24" t="s">
        <v>90</v>
      </c>
      <c r="CD24" t="s">
        <v>539</v>
      </c>
      <c r="CE24" t="s">
        <v>96</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row>
    <row r="25" spans="1:109" ht="12.75" customHeight="1" x14ac:dyDescent="0.2">
      <c r="A25" s="446" t="b">
        <v>0</v>
      </c>
      <c r="B25" s="177" t="s">
        <v>91</v>
      </c>
      <c r="C25" t="s">
        <v>540</v>
      </c>
      <c r="D25" s="412" t="s">
        <v>96</v>
      </c>
      <c r="E25" s="179">
        <f t="shared" ref="E25:U25" si="3">SUM(E18:E24)</f>
        <v>56.540399999999998</v>
      </c>
      <c r="F25" s="179">
        <f t="shared" si="3"/>
        <v>52.219499999999996</v>
      </c>
      <c r="G25" s="179">
        <f t="shared" si="3"/>
        <v>50.284399999999998</v>
      </c>
      <c r="H25" s="179">
        <f t="shared" si="3"/>
        <v>47.988099999999996</v>
      </c>
      <c r="I25" s="179">
        <f t="shared" si="3"/>
        <v>45.682400000000001</v>
      </c>
      <c r="J25" s="179">
        <f t="shared" si="3"/>
        <v>42.600699999999996</v>
      </c>
      <c r="K25" s="179">
        <f t="shared" si="3"/>
        <v>41.359499999999997</v>
      </c>
      <c r="L25" s="179">
        <f t="shared" si="3"/>
        <v>39.600700000000003</v>
      </c>
      <c r="M25" s="179">
        <f t="shared" si="3"/>
        <v>37.6678</v>
      </c>
      <c r="N25" s="179">
        <f t="shared" si="3"/>
        <v>35.9495</v>
      </c>
      <c r="O25" s="179">
        <f t="shared" si="3"/>
        <v>34.448499999999996</v>
      </c>
      <c r="P25" s="179">
        <f t="shared" si="3"/>
        <v>33.101700000000001</v>
      </c>
      <c r="Q25" s="179">
        <f t="shared" si="3"/>
        <v>31.886600000000001</v>
      </c>
      <c r="R25" s="179">
        <f t="shared" si="3"/>
        <v>30.490199999999998</v>
      </c>
      <c r="S25" s="179">
        <f t="shared" si="3"/>
        <v>29.881300000000003</v>
      </c>
      <c r="T25" s="179">
        <f t="shared" si="3"/>
        <v>29.775199999999998</v>
      </c>
      <c r="U25" s="179">
        <f t="shared" si="3"/>
        <v>28.148200000000003</v>
      </c>
      <c r="V25" s="179">
        <f t="shared" ref="V25:AA25" si="4">SUM(V18:V24)</f>
        <v>31.729799999999997</v>
      </c>
      <c r="W25" s="179">
        <f t="shared" si="4"/>
        <v>26.358600000000003</v>
      </c>
      <c r="X25" s="179">
        <f t="shared" si="4"/>
        <v>24.5124</v>
      </c>
      <c r="Y25" s="179">
        <f t="shared" si="4"/>
        <v>23.191000000000003</v>
      </c>
      <c r="Z25" s="179">
        <f t="shared" si="4"/>
        <v>23.863800000000001</v>
      </c>
      <c r="AA25" s="179">
        <f t="shared" si="4"/>
        <v>24.526700000000002</v>
      </c>
      <c r="AB25" s="179">
        <f>SUM(AB18:AB24)</f>
        <v>26.383499999999998</v>
      </c>
      <c r="AC25" s="179">
        <f>SUM(AC18:AC24)</f>
        <v>25.626799999999999</v>
      </c>
      <c r="AD25" s="179">
        <f>SUM(AD18:AD24)</f>
        <v>25.625900000000001</v>
      </c>
      <c r="AE25" s="179">
        <f>SUM(AE18:AE24)</f>
        <v>0</v>
      </c>
      <c r="AF25" s="488"/>
      <c r="AG25" s="516"/>
      <c r="AH25" s="516"/>
      <c r="CB25" t="b">
        <v>0</v>
      </c>
      <c r="CC25" t="s">
        <v>91</v>
      </c>
      <c r="CD25" t="s">
        <v>540</v>
      </c>
      <c r="CE25" t="s">
        <v>96</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row>
    <row r="26" spans="1:109" hidden="1" outlineLevel="1" x14ac:dyDescent="0.2">
      <c r="A26" s="37"/>
      <c r="B26" s="182" t="s">
        <v>1169</v>
      </c>
      <c r="D26" s="413" t="s">
        <v>1168</v>
      </c>
      <c r="E26" s="184">
        <f>IF(E25*'MACRO ECONOMIC DATA'!E44&lt;&gt;0,INDUSTRY!E25/'MACRO ECONOMIC DATA'!E44,NA())</f>
        <v>10.392870311782609</v>
      </c>
      <c r="F26" s="184">
        <f>IF(F25*'MACRO ECONOMIC DATA'!F44&lt;&gt;0,INDUSTRY!F25/'MACRO ECONOMIC DATA'!F44,NA())</f>
        <v>10.431689743169468</v>
      </c>
      <c r="G26" s="184">
        <f>IF(G25*'MACRO ECONOMIC DATA'!G44&lt;&gt;0,INDUSTRY!G25/'MACRO ECONOMIC DATA'!G44,NA())</f>
        <v>10.658855118387757</v>
      </c>
      <c r="H26" s="184">
        <f>IF(H25*'MACRO ECONOMIC DATA'!H44&lt;&gt;0,INDUSTRY!H25/'MACRO ECONOMIC DATA'!H44,NA())</f>
        <v>11.169415096148711</v>
      </c>
      <c r="I26" s="184">
        <f>IF(I25*'MACRO ECONOMIC DATA'!I44&lt;&gt;0,INDUSTRY!I25/'MACRO ECONOMIC DATA'!I44,NA())</f>
        <v>13.107960640292358</v>
      </c>
      <c r="J26" s="184">
        <f>IF(J25*'MACRO ECONOMIC DATA'!J44&lt;&gt;0,INDUSTRY!J25/'MACRO ECONOMIC DATA'!J44,NA())</f>
        <v>13.228676820154602</v>
      </c>
      <c r="K26" s="184">
        <f>IF(K25*'MACRO ECONOMIC DATA'!K44&lt;&gt;0,INDUSTRY!K25/'MACRO ECONOMIC DATA'!K44,NA())</f>
        <v>12.108935780389828</v>
      </c>
      <c r="L26" s="184">
        <f>IF(L25*'MACRO ECONOMIC DATA'!L44&lt;&gt;0,INDUSTRY!L25/'MACRO ECONOMIC DATA'!L44,NA())</f>
        <v>11.769552889122506</v>
      </c>
      <c r="M26" s="184">
        <f>IF(M25*'MACRO ECONOMIC DATA'!M44&lt;&gt;0,INDUSTRY!M25/'MACRO ECONOMIC DATA'!M44,NA())</f>
        <v>11.657757120279502</v>
      </c>
      <c r="N26" s="184">
        <f>IF(N25*'MACRO ECONOMIC DATA'!N44&lt;&gt;0,INDUSTRY!N25/'MACRO ECONOMIC DATA'!N44,NA())</f>
        <v>12.20473796193003</v>
      </c>
      <c r="O26" s="184">
        <f>IF(O25*'MACRO ECONOMIC DATA'!O44&lt;&gt;0,INDUSTRY!O25/'MACRO ECONOMIC DATA'!O44,NA())</f>
        <v>9.710336209350519</v>
      </c>
      <c r="P26" s="184">
        <f>IF(P25*'MACRO ECONOMIC DATA'!P44&lt;&gt;0,INDUSTRY!P25/'MACRO ECONOMIC DATA'!P44,NA())</f>
        <v>8.4985928434869198</v>
      </c>
      <c r="Q26" s="184">
        <f>IF(Q25*'MACRO ECONOMIC DATA'!Q44&lt;&gt;0,INDUSTRY!Q25/'MACRO ECONOMIC DATA'!Q44,NA())</f>
        <v>8.9647816152408843</v>
      </c>
      <c r="R26" s="184">
        <f>IF(R25*'MACRO ECONOMIC DATA'!R44&lt;&gt;0,INDUSTRY!R25/'MACRO ECONOMIC DATA'!R44,NA())</f>
        <v>8.3387481915579471</v>
      </c>
      <c r="S26" s="184">
        <f>IF(S25*'MACRO ECONOMIC DATA'!S44&lt;&gt;0,INDUSTRY!S25/'MACRO ECONOMIC DATA'!S44,NA())</f>
        <v>10.010811566955004</v>
      </c>
      <c r="T26" s="184">
        <f>IF(T25*'MACRO ECONOMIC DATA'!T44&lt;&gt;0,INDUSTRY!T25/'MACRO ECONOMIC DATA'!T44,NA())</f>
        <v>9.6532416679579569</v>
      </c>
      <c r="U26" s="184">
        <f>IF(U25*'MACRO ECONOMIC DATA'!U44&lt;&gt;0,INDUSTRY!U25/'MACRO ECONOMIC DATA'!U44,NA())</f>
        <v>9.2273642199671073</v>
      </c>
      <c r="V26" s="184">
        <f>IF(V25*'MACRO ECONOMIC DATA'!V44&lt;&gt;0,INDUSTRY!V25/'MACRO ECONOMIC DATA'!V44,NA())</f>
        <v>11.293015444392855</v>
      </c>
      <c r="W26" s="184">
        <f>IF(W25*'MACRO ECONOMIC DATA'!W44&lt;&gt;0,INDUSTRY!W25/'MACRO ECONOMIC DATA'!W44,NA())</f>
        <v>10.641346715684016</v>
      </c>
      <c r="X26" s="184">
        <f>IF(X25*'MACRO ECONOMIC DATA'!X44&lt;&gt;0,INDUSTRY!X25/'MACRO ECONOMIC DATA'!X44,NA())</f>
        <v>16.428501509270561</v>
      </c>
      <c r="Y26" s="184">
        <f>IF(Y25*'MACRO ECONOMIC DATA'!Y44&lt;&gt;0,INDUSTRY!Y25/'MACRO ECONOMIC DATA'!Y44,NA())</f>
        <v>14.165202208415842</v>
      </c>
      <c r="Z26" s="184">
        <f>IF(Z25*'MACRO ECONOMIC DATA'!Z44&lt;&gt;0,INDUSTRY!Z25/'MACRO ECONOMIC DATA'!Z44,NA())</f>
        <v>13.970185014591053</v>
      </c>
      <c r="AA26" s="184">
        <f>IF(AA25*'MACRO ECONOMIC DATA'!AA44&lt;&gt;0,INDUSTRY!AA25/'MACRO ECONOMIC DATA'!AA44,NA())</f>
        <v>14.765250625922398</v>
      </c>
      <c r="AB26" s="184">
        <f>IF(AB25*'MACRO ECONOMIC DATA'!AB44&lt;&gt;0,INDUSTRY!AB25/'MACRO ECONOMIC DATA'!AB44,NA())</f>
        <v>14.675972540757833</v>
      </c>
      <c r="AC26" s="184">
        <f>IF(AC25*'MACRO ECONOMIC DATA'!AC44&lt;&gt;0,INDUSTRY!AC25/'MACRO ECONOMIC DATA'!AC44,NA())</f>
        <v>13.798844723167081</v>
      </c>
      <c r="AD26" s="184">
        <f>IF(AD25*'MACRO ECONOMIC DATA'!AD44&lt;&gt;0,INDUSTRY!AD25/'MACRO ECONOMIC DATA'!AD44,NA())</f>
        <v>16.761488454995121</v>
      </c>
      <c r="AE26" s="184" t="e">
        <f>IF(AE25*'MACRO ECONOMIC DATA'!AE44&lt;&gt;0,INDUSTRY!AE25/'MACRO ECONOMIC DATA'!AE44,NA())</f>
        <v>#N/A</v>
      </c>
      <c r="AF26" s="488"/>
      <c r="AG26" s="517"/>
      <c r="AH26" s="517"/>
      <c r="CC26" t="s">
        <v>1169</v>
      </c>
      <c r="CE26" t="s">
        <v>1168</v>
      </c>
      <c r="CF26" t="e">
        <v>#N/A</v>
      </c>
      <c r="CG26" t="e">
        <v>#N/A</v>
      </c>
      <c r="CH26" t="e">
        <v>#N/A</v>
      </c>
      <c r="CI26" t="e">
        <v>#N/A</v>
      </c>
      <c r="CJ26" t="e">
        <v>#N/A</v>
      </c>
      <c r="CK26" t="e">
        <v>#N/A</v>
      </c>
      <c r="CL26" t="e">
        <v>#N/A</v>
      </c>
      <c r="CM26" t="e">
        <v>#N/A</v>
      </c>
      <c r="CN26" t="e">
        <v>#N/A</v>
      </c>
      <c r="CO26" t="e">
        <v>#N/A</v>
      </c>
      <c r="CP26" t="e">
        <v>#N/A</v>
      </c>
      <c r="CQ26" t="e">
        <v>#N/A</v>
      </c>
      <c r="CR26" t="e">
        <v>#N/A</v>
      </c>
      <c r="CS26" t="e">
        <v>#N/A</v>
      </c>
      <c r="CT26" t="e">
        <v>#N/A</v>
      </c>
      <c r="CU26" t="e">
        <v>#N/A</v>
      </c>
      <c r="CV26" t="e">
        <v>#N/A</v>
      </c>
      <c r="CW26" t="e">
        <v>#N/A</v>
      </c>
      <c r="CX26" t="e">
        <v>#N/A</v>
      </c>
      <c r="CY26" t="e">
        <v>#N/A</v>
      </c>
      <c r="CZ26" t="e">
        <v>#N/A</v>
      </c>
      <c r="DA26" t="e">
        <v>#N/A</v>
      </c>
      <c r="DB26" t="e">
        <v>#N/A</v>
      </c>
      <c r="DC26" t="e">
        <v>#N/A</v>
      </c>
      <c r="DD26" t="e">
        <v>#N/A</v>
      </c>
      <c r="DE26" t="e">
        <v>#N/A</v>
      </c>
    </row>
    <row r="27" spans="1:109" hidden="1" outlineLevel="1" x14ac:dyDescent="0.2">
      <c r="A27" s="37"/>
      <c r="B27" s="182" t="s">
        <v>454</v>
      </c>
      <c r="D27" s="413" t="str">
        <f>"MJ/" &amp;'MACRO ECONOMIC DATA'!$D$132</f>
        <v>MJ/JPY</v>
      </c>
      <c r="E27" s="184">
        <f>IF(E25*'MACRO ECONOMIC DATA'!E72&lt;&gt;0,E25/'MACRO ECONOMIC DATA'!E72,NA())</f>
        <v>9.3095365767931287E-2</v>
      </c>
      <c r="F27" s="184">
        <f>IF(F25*'MACRO ECONOMIC DATA'!F72&lt;&gt;0,F25/'MACRO ECONOMIC DATA'!F72,NA())</f>
        <v>9.3443095418686728E-2</v>
      </c>
      <c r="G27" s="184">
        <f>IF(G25*'MACRO ECONOMIC DATA'!G72&lt;&gt;0,G25/'MACRO ECONOMIC DATA'!G72,NA())</f>
        <v>9.5477956151219873E-2</v>
      </c>
      <c r="H27" s="184">
        <f>IF(H25*'MACRO ECONOMIC DATA'!H72&lt;&gt;0,H25/'MACRO ECONOMIC DATA'!H72,NA())</f>
        <v>0.10005135757452412</v>
      </c>
      <c r="I27" s="184">
        <f>IF(I25*'MACRO ECONOMIC DATA'!I72&lt;&gt;0,I25/'MACRO ECONOMIC DATA'!I72,NA())</f>
        <v>0.11741610870446403</v>
      </c>
      <c r="J27" s="184">
        <f>IF(J25*'MACRO ECONOMIC DATA'!J72&lt;&gt;0,J25/'MACRO ECONOMIC DATA'!J72,NA())</f>
        <v>0.11849743817180494</v>
      </c>
      <c r="K27" s="184">
        <f>IF(K25*'MACRO ECONOMIC DATA'!K72&lt;&gt;0,K25/'MACRO ECONOMIC DATA'!K72,NA())</f>
        <v>0.1084672252917228</v>
      </c>
      <c r="L27" s="184">
        <f>IF(L25*'MACRO ECONOMIC DATA'!L72&lt;&gt;0,L25/'MACRO ECONOMIC DATA'!L72,NA())</f>
        <v>0.10542716287873478</v>
      </c>
      <c r="M27" s="184">
        <f>IF(M25*'MACRO ECONOMIC DATA'!M72&lt;&gt;0,M25/'MACRO ECONOMIC DATA'!M72,NA())</f>
        <v>0.10442573904878981</v>
      </c>
      <c r="N27" s="184">
        <f>IF(N25*'MACRO ECONOMIC DATA'!N72&lt;&gt;0,N25/'MACRO ECONOMIC DATA'!N72,NA())</f>
        <v>0.10932538467063273</v>
      </c>
      <c r="O27" s="184">
        <f>IF(O25*'MACRO ECONOMIC DATA'!O72&lt;&gt;0,O25/'MACRO ECONOMIC DATA'!O72,NA())</f>
        <v>8.6981485770509931E-2</v>
      </c>
      <c r="P27" s="184">
        <f>IF(P25*'MACRO ECONOMIC DATA'!P72&lt;&gt;0,P25/'MACRO ECONOMIC DATA'!P72,NA())</f>
        <v>7.6127151166330023E-2</v>
      </c>
      <c r="Q27" s="184">
        <f>IF(Q25*'MACRO ECONOMIC DATA'!Q72&lt;&gt;0,Q25/'MACRO ECONOMIC DATA'!Q72,NA())</f>
        <v>8.0303092260691072E-2</v>
      </c>
      <c r="R27" s="184">
        <f>IF(R25*'MACRO ECONOMIC DATA'!R72&lt;&gt;0,R25/'MACRO ECONOMIC DATA'!R72,NA())</f>
        <v>7.4695323779770145E-2</v>
      </c>
      <c r="S27" s="184">
        <f>IF(S25*'MACRO ECONOMIC DATA'!S72&lt;&gt;0,S25/'MACRO ECONOMIC DATA'!S72,NA())</f>
        <v>8.967302934617892E-2</v>
      </c>
      <c r="T27" s="184">
        <f>IF(T25*'MACRO ECONOMIC DATA'!T72&lt;&gt;0,T25/'MACRO ECONOMIC DATA'!T72,NA())</f>
        <v>8.6470054659100126E-2</v>
      </c>
      <c r="U27" s="184">
        <f>IF(U25*'MACRO ECONOMIC DATA'!U72&lt;&gt;0,U25/'MACRO ECONOMIC DATA'!U72,NA())</f>
        <v>8.2655207018013668E-2</v>
      </c>
      <c r="V27" s="184">
        <f>IF(V25*'MACRO ECONOMIC DATA'!V72&lt;&gt;0,V25/'MACRO ECONOMIC DATA'!V72,NA())</f>
        <v>0.10115852232147443</v>
      </c>
      <c r="W27" s="184">
        <f>IF(W25*'MACRO ECONOMIC DATA'!W72&lt;&gt;0,W25/'MACRO ECONOMIC DATA'!W72,NA())</f>
        <v>9.5321122561959251E-2</v>
      </c>
      <c r="X27" s="184">
        <f>IF(X25*'MACRO ECONOMIC DATA'!X72&lt;&gt;0,X25/'MACRO ECONOMIC DATA'!X72,NA())</f>
        <v>0.147160246509631</v>
      </c>
      <c r="Y27" s="184">
        <f>IF(Y25*'MACRO ECONOMIC DATA'!Y72&lt;&gt;0,Y25/'MACRO ECONOMIC DATA'!Y72,NA())</f>
        <v>0.12688647517078389</v>
      </c>
      <c r="Z27" s="184">
        <f>IF(Z25*'MACRO ECONOMIC DATA'!Z72&lt;&gt;0,Z25/'MACRO ECONOMIC DATA'!Z72,NA())</f>
        <v>0.12513958557767779</v>
      </c>
      <c r="AA27" s="184">
        <f>IF(AA25*'MACRO ECONOMIC DATA'!AA72&lt;&gt;0,AA25/'MACRO ECONOMIC DATA'!AA72,NA())</f>
        <v>0.13226147988366954</v>
      </c>
      <c r="AB27" s="184">
        <f>IF(AB25*'MACRO ECONOMIC DATA'!AB72&lt;&gt;0,AB25/'MACRO ECONOMIC DATA'!AB72,NA())</f>
        <v>0.13146176087014227</v>
      </c>
      <c r="AC27" s="184">
        <f>IF(AC25*'MACRO ECONOMIC DATA'!AC72&lt;&gt;0,AC25/'MACRO ECONOMIC DATA'!AC72,NA())</f>
        <v>0.12360478463988346</v>
      </c>
      <c r="AD27" s="184">
        <f>IF(AD25*'MACRO ECONOMIC DATA'!AD72&lt;&gt;0,AD25/'MACRO ECONOMIC DATA'!AD72,NA())</f>
        <v>0.15014301648348791</v>
      </c>
      <c r="AE27" s="184" t="e">
        <f>IF(AE25*'MACRO ECONOMIC DATA'!AE72&lt;&gt;0,AE25/'MACRO ECONOMIC DATA'!AE72,NA())</f>
        <v>#N/A</v>
      </c>
      <c r="AF27" s="488"/>
      <c r="AG27" s="517"/>
      <c r="AH27" s="517"/>
      <c r="CC27" t="s">
        <v>454</v>
      </c>
      <c r="CE27" t="s">
        <v>1313</v>
      </c>
      <c r="CF27" t="e">
        <v>#N/A</v>
      </c>
      <c r="CG27" t="e">
        <v>#N/A</v>
      </c>
      <c r="CH27" t="e">
        <v>#N/A</v>
      </c>
      <c r="CI27" t="e">
        <v>#N/A</v>
      </c>
      <c r="CJ27" t="e">
        <v>#N/A</v>
      </c>
      <c r="CK27" t="e">
        <v>#N/A</v>
      </c>
      <c r="CL27" t="e">
        <v>#N/A</v>
      </c>
      <c r="CM27" t="e">
        <v>#N/A</v>
      </c>
      <c r="CN27" t="e">
        <v>#N/A</v>
      </c>
      <c r="CO27" t="e">
        <v>#N/A</v>
      </c>
      <c r="CP27" t="e">
        <v>#N/A</v>
      </c>
      <c r="CQ27" t="e">
        <v>#N/A</v>
      </c>
      <c r="CR27" t="e">
        <v>#N/A</v>
      </c>
      <c r="CS27" t="e">
        <v>#N/A</v>
      </c>
      <c r="CT27" t="e">
        <v>#N/A</v>
      </c>
      <c r="CU27" t="e">
        <v>#N/A</v>
      </c>
      <c r="CV27" t="e">
        <v>#N/A</v>
      </c>
      <c r="CW27" t="e">
        <v>#N/A</v>
      </c>
      <c r="CX27" t="e">
        <v>#N/A</v>
      </c>
      <c r="CY27" t="e">
        <v>#N/A</v>
      </c>
      <c r="CZ27" t="e">
        <v>#N/A</v>
      </c>
      <c r="DA27" t="e">
        <v>#N/A</v>
      </c>
      <c r="DB27" t="e">
        <v>#N/A</v>
      </c>
      <c r="DC27" t="e">
        <v>#N/A</v>
      </c>
      <c r="DD27" t="e">
        <v>#N/A</v>
      </c>
      <c r="DE27" t="e">
        <v>#N/A</v>
      </c>
    </row>
    <row r="28" spans="1:109" hidden="1" outlineLevel="1" x14ac:dyDescent="0.2">
      <c r="A28" s="37"/>
      <c r="B28" s="182" t="s">
        <v>455</v>
      </c>
      <c r="D28" s="413" t="s">
        <v>433</v>
      </c>
      <c r="E28" s="184">
        <f>IF(E25*'MACRO ECONOMIC DATA'!E100&lt;&gt;0,E25/'MACRO ECONOMIC DATA'!E100,NA())</f>
        <v>8.1718995701882893</v>
      </c>
      <c r="F28" s="184">
        <f>IF(F25*'MACRO ECONOMIC DATA'!F100&lt;&gt;0,F25/'MACRO ECONOMIC DATA'!F100,NA())</f>
        <v>8.2024232354653943</v>
      </c>
      <c r="G28" s="184">
        <f>IF(G25*'MACRO ECONOMIC DATA'!G100&lt;&gt;0,G25/'MACRO ECONOMIC DATA'!G100,NA())</f>
        <v>8.3810430562095615</v>
      </c>
      <c r="H28" s="184">
        <f>IF(H25*'MACRO ECONOMIC DATA'!H100&lt;&gt;0,H25/'MACRO ECONOMIC DATA'!H100,NA())</f>
        <v>8.78249566147203</v>
      </c>
      <c r="I28" s="184">
        <f>IF(I25*'MACRO ECONOMIC DATA'!I100&lt;&gt;0,I25/'MACRO ECONOMIC DATA'!I100,NA())</f>
        <v>10.306771345064265</v>
      </c>
      <c r="J28" s="184">
        <f>IF(J25*'MACRO ECONOMIC DATA'!J100&lt;&gt;0,J25/'MACRO ECONOMIC DATA'!J100,NA())</f>
        <v>10.401690310541266</v>
      </c>
      <c r="K28" s="184">
        <f>IF(K25*'MACRO ECONOMIC DATA'!K100&lt;&gt;0,K25/'MACRO ECONOMIC DATA'!K100,NA())</f>
        <v>9.521239477704265</v>
      </c>
      <c r="L28" s="184">
        <f>IF(L25*'MACRO ECONOMIC DATA'!L100&lt;&gt;0,L25/'MACRO ECONOMIC DATA'!L100,NA())</f>
        <v>9.25438317909998</v>
      </c>
      <c r="M28" s="184">
        <f>IF(M25*'MACRO ECONOMIC DATA'!M100&lt;&gt;0,M25/'MACRO ECONOMIC DATA'!M100,NA())</f>
        <v>9.166478320485389</v>
      </c>
      <c r="N28" s="184">
        <f>IF(N25*'MACRO ECONOMIC DATA'!N100&lt;&gt;0,N25/'MACRO ECONOMIC DATA'!N100,NA())</f>
        <v>9.5965686007150577</v>
      </c>
      <c r="O28" s="184">
        <f>IF(O25*'MACRO ECONOMIC DATA'!O100&lt;&gt;0,O25/'MACRO ECONOMIC DATA'!O100,NA())</f>
        <v>7.6352239482496405</v>
      </c>
      <c r="P28" s="184">
        <f>IF(P25*'MACRO ECONOMIC DATA'!P100&lt;&gt;0,P25/'MACRO ECONOMIC DATA'!P100,NA())</f>
        <v>6.6824318134865539</v>
      </c>
      <c r="Q28" s="184">
        <f>IF(Q25*'MACRO ECONOMIC DATA'!Q100&lt;&gt;0,Q25/'MACRO ECONOMIC DATA'!Q100,NA())</f>
        <v>7.0489954007569287</v>
      </c>
      <c r="R28" s="184">
        <f>IF(R25*'MACRO ECONOMIC DATA'!R100&lt;&gt;0,R25/'MACRO ECONOMIC DATA'!R100,NA())</f>
        <v>6.5567461844727504</v>
      </c>
      <c r="S28" s="184">
        <f>IF(S25*'MACRO ECONOMIC DATA'!S100&lt;&gt;0,S25/'MACRO ECONOMIC DATA'!S100,NA())</f>
        <v>7.8714873068789171</v>
      </c>
      <c r="T28" s="184">
        <f>IF(T25*'MACRO ECONOMIC DATA'!T100&lt;&gt;0,T25/'MACRO ECONOMIC DATA'!T100,NA())</f>
        <v>7.5903305892189774</v>
      </c>
      <c r="U28" s="184">
        <f>IF(U25*'MACRO ECONOMIC DATA'!U100&lt;&gt;0,U25/'MACRO ECONOMIC DATA'!U100,NA())</f>
        <v>7.255463740140363</v>
      </c>
      <c r="V28" s="184">
        <f>IF(V25*'MACRO ECONOMIC DATA'!V100&lt;&gt;0,V25/'MACRO ECONOMIC DATA'!V100,NA())</f>
        <v>8.8796824445637359</v>
      </c>
      <c r="W28" s="184">
        <f>IF(W25*'MACRO ECONOMIC DATA'!W100&lt;&gt;0,W25/'MACRO ECONOMIC DATA'!W100,NA())</f>
        <v>8.3672762233484637</v>
      </c>
      <c r="X28" s="184">
        <f>IF(X25*'MACRO ECONOMIC DATA'!X100&lt;&gt;0,X25/'MACRO ECONOMIC DATA'!X100,NA())</f>
        <v>12.917708043584595</v>
      </c>
      <c r="Y28" s="184">
        <f>IF(Y25*'MACRO ECONOMIC DATA'!Y100&lt;&gt;0,Y25/'MACRO ECONOMIC DATA'!Y100,NA())</f>
        <v>11.138078929682013</v>
      </c>
      <c r="Z28" s="184">
        <f>IF(Z25*'MACRO ECONOMIC DATA'!Z100&lt;&gt;0,Z25/'MACRO ECONOMIC DATA'!Z100,NA())</f>
        <v>10.984737179560359</v>
      </c>
      <c r="AA28" s="184">
        <f>IF(AA25*'MACRO ECONOMIC DATA'!AA100&lt;&gt;0,AA25/'MACRO ECONOMIC DATA'!AA100,NA())</f>
        <v>11.609896171503527</v>
      </c>
      <c r="AB28" s="184">
        <f>IF(AB25*'MACRO ECONOMIC DATA'!AB100&lt;&gt;0,AB25/'MACRO ECONOMIC DATA'!AB100,NA())</f>
        <v>11.539696936460979</v>
      </c>
      <c r="AC28" s="184">
        <f>IF(AC25*'MACRO ECONOMIC DATA'!AC100&lt;&gt;0,AC25/'MACRO ECONOMIC DATA'!AC100,NA())</f>
        <v>10.850012545090891</v>
      </c>
      <c r="AD28" s="184">
        <f>IF(AD25*'MACRO ECONOMIC DATA'!AD100&lt;&gt;0,AD25/'MACRO ECONOMIC DATA'!AD100,NA())</f>
        <v>13.179535219043508</v>
      </c>
      <c r="AE28" s="184" t="e">
        <f>IF(AE25*'MACRO ECONOMIC DATA'!AE100&lt;&gt;0,AE25/'MACRO ECONOMIC DATA'!AE100,NA())</f>
        <v>#N/A</v>
      </c>
      <c r="AF28" s="488"/>
      <c r="AG28" s="517"/>
      <c r="AH28" s="517"/>
      <c r="CC28" t="s">
        <v>455</v>
      </c>
      <c r="CE28" t="s">
        <v>433</v>
      </c>
      <c r="CF28" t="e">
        <v>#N/A</v>
      </c>
      <c r="CG28" t="e">
        <v>#N/A</v>
      </c>
      <c r="CH28" t="e">
        <v>#N/A</v>
      </c>
      <c r="CI28" t="e">
        <v>#N/A</v>
      </c>
      <c r="CJ28" t="e">
        <v>#N/A</v>
      </c>
      <c r="CK28" t="e">
        <v>#N/A</v>
      </c>
      <c r="CL28" t="e">
        <v>#N/A</v>
      </c>
      <c r="CM28" t="e">
        <v>#N/A</v>
      </c>
      <c r="CN28" t="e">
        <v>#N/A</v>
      </c>
      <c r="CO28" t="e">
        <v>#N/A</v>
      </c>
      <c r="CP28" t="e">
        <v>#N/A</v>
      </c>
      <c r="CQ28" t="e">
        <v>#N/A</v>
      </c>
      <c r="CR28" t="e">
        <v>#N/A</v>
      </c>
      <c r="CS28" t="e">
        <v>#N/A</v>
      </c>
      <c r="CT28" t="e">
        <v>#N/A</v>
      </c>
      <c r="CU28" t="e">
        <v>#N/A</v>
      </c>
      <c r="CV28" t="e">
        <v>#N/A</v>
      </c>
      <c r="CW28" t="e">
        <v>#N/A</v>
      </c>
      <c r="CX28" t="e">
        <v>#N/A</v>
      </c>
      <c r="CY28" t="e">
        <v>#N/A</v>
      </c>
      <c r="CZ28" t="e">
        <v>#N/A</v>
      </c>
      <c r="DA28" t="e">
        <v>#N/A</v>
      </c>
      <c r="DB28" t="e">
        <v>#N/A</v>
      </c>
      <c r="DC28" t="e">
        <v>#N/A</v>
      </c>
      <c r="DD28" t="e">
        <v>#N/A</v>
      </c>
      <c r="DE28" t="e">
        <v>#N/A</v>
      </c>
    </row>
    <row r="29" spans="1:109" ht="12.75" customHeight="1" collapsed="1" x14ac:dyDescent="0.2">
      <c r="A29" s="8"/>
      <c r="B29" s="77"/>
      <c r="D29" s="408"/>
      <c r="E29" s="116"/>
      <c r="F29" s="116"/>
      <c r="G29" s="116"/>
      <c r="H29" s="116"/>
      <c r="I29" s="116"/>
      <c r="J29" s="116"/>
      <c r="K29" s="116"/>
      <c r="L29" s="116"/>
      <c r="M29" s="116"/>
      <c r="N29" s="116"/>
      <c r="O29" s="116"/>
      <c r="P29" s="116"/>
      <c r="Q29" s="116"/>
      <c r="R29" s="116"/>
      <c r="S29" s="116"/>
      <c r="T29" s="116"/>
      <c r="U29" s="116"/>
      <c r="V29" s="116"/>
      <c r="W29" s="116"/>
      <c r="X29" s="116"/>
      <c r="Y29" s="116"/>
      <c r="Z29" s="116"/>
      <c r="AA29" s="116"/>
      <c r="AB29" s="116"/>
      <c r="AC29" s="116"/>
      <c r="AD29" s="116"/>
      <c r="AE29" s="116"/>
      <c r="AF29" s="488"/>
      <c r="AG29" s="514"/>
      <c r="AH29" s="514"/>
    </row>
    <row r="30" spans="1:109" s="17" customFormat="1" ht="12.75" customHeight="1" x14ac:dyDescent="0.2">
      <c r="A30" s="481" t="s">
        <v>1258</v>
      </c>
      <c r="B30" s="263" t="s">
        <v>1257</v>
      </c>
      <c r="D30" s="411"/>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c r="AC30" s="265"/>
      <c r="AD30" s="265"/>
      <c r="AE30" s="265"/>
      <c r="AF30" s="488"/>
      <c r="AG30" s="518"/>
      <c r="AH30" s="518"/>
      <c r="CB30" s="506">
        <v>11963</v>
      </c>
      <c r="CC30" s="17" t="s">
        <v>1257</v>
      </c>
    </row>
    <row r="31" spans="1:109" ht="12.75" customHeight="1" x14ac:dyDescent="0.2">
      <c r="A31" s="8"/>
      <c r="B31" s="177" t="s">
        <v>187</v>
      </c>
      <c r="C31" t="s">
        <v>541</v>
      </c>
      <c r="D31" s="412" t="s">
        <v>96</v>
      </c>
      <c r="E31" s="179">
        <f t="shared" ref="E31:X31" si="5">E45+E58+E71+E133+E159+E172+E185+E221+E294+E307+E320+E333</f>
        <v>1428.1897999999999</v>
      </c>
      <c r="F31" s="179">
        <f t="shared" si="5"/>
        <v>1347.2907</v>
      </c>
      <c r="G31" s="179">
        <f t="shared" si="5"/>
        <v>1299.3235</v>
      </c>
      <c r="H31" s="179">
        <f t="shared" si="5"/>
        <v>1276.1256999999998</v>
      </c>
      <c r="I31" s="179">
        <f t="shared" si="5"/>
        <v>1309.9317000000001</v>
      </c>
      <c r="J31" s="179">
        <f t="shared" si="5"/>
        <v>1335.3391999999997</v>
      </c>
      <c r="K31" s="179">
        <f t="shared" si="5"/>
        <v>1331.5048999999999</v>
      </c>
      <c r="L31" s="179">
        <f t="shared" si="5"/>
        <v>1276.5872999999999</v>
      </c>
      <c r="M31" s="179">
        <f t="shared" si="5"/>
        <v>1128.6662999999999</v>
      </c>
      <c r="N31" s="179">
        <f t="shared" si="5"/>
        <v>1204.7701999999999</v>
      </c>
      <c r="O31" s="179">
        <f t="shared" si="5"/>
        <v>1189.8641</v>
      </c>
      <c r="P31" s="179">
        <f t="shared" si="5"/>
        <v>1144.4671000000003</v>
      </c>
      <c r="Q31" s="179">
        <f t="shared" si="5"/>
        <v>1149.7660000000001</v>
      </c>
      <c r="R31" s="179">
        <f t="shared" si="5"/>
        <v>1076.1642999999999</v>
      </c>
      <c r="S31" s="179">
        <f t="shared" si="5"/>
        <v>1062.6926999999998</v>
      </c>
      <c r="T31" s="179">
        <f t="shared" si="5"/>
        <v>1046.5901999999999</v>
      </c>
      <c r="U31" s="179">
        <f t="shared" si="5"/>
        <v>1029.8529999999998</v>
      </c>
      <c r="V31" s="179">
        <f t="shared" si="5"/>
        <v>966.50139999999988</v>
      </c>
      <c r="W31" s="179">
        <f t="shared" si="5"/>
        <v>890.05580000000009</v>
      </c>
      <c r="X31" s="179">
        <f t="shared" si="5"/>
        <v>806.87389999999994</v>
      </c>
      <c r="Y31" s="179">
        <f t="shared" ref="Y31:Z37" si="6">Y45+Y58+Y71+Y133+Y159+Y172+Y185+Y221+Y294+Y307+Y320+Y333</f>
        <v>881.87459999999999</v>
      </c>
      <c r="Z31" s="179">
        <f t="shared" si="6"/>
        <v>875.85640000000012</v>
      </c>
      <c r="AA31" s="179">
        <f t="shared" ref="AA31:AB37" si="7">AA45+AA58+AA71+AA133+AA159+AA172+AA185+AA221+AA294+AA307+AA320+AA333</f>
        <v>830.34550000000002</v>
      </c>
      <c r="AB31" s="179">
        <f t="shared" si="7"/>
        <v>863.09109999999998</v>
      </c>
      <c r="AC31" s="179">
        <f t="shared" ref="AC31:AD37" si="8">AC45+AC58+AC71+AC133+AC159+AC172+AC185+AC221+AC294+AC307+AC320+AC333</f>
        <v>728.67370000000005</v>
      </c>
      <c r="AD31" s="179">
        <f t="shared" si="8"/>
        <v>696.55309999999997</v>
      </c>
      <c r="AE31" s="179">
        <f t="shared" ref="AE31:AE37" si="9">AE45+AE58+AE71+AE133+AE159+AE172+AE185+AE221+AE294+AE307+AE320+AE333</f>
        <v>0</v>
      </c>
      <c r="AF31" s="488"/>
      <c r="AG31" s="516"/>
      <c r="AH31" s="516"/>
      <c r="CC31" t="s">
        <v>187</v>
      </c>
      <c r="CD31" t="s">
        <v>541</v>
      </c>
      <c r="CE31" t="s">
        <v>96</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row>
    <row r="32" spans="1:109" ht="12.75" customHeight="1" x14ac:dyDescent="0.2">
      <c r="A32" s="8"/>
      <c r="B32" s="177" t="s">
        <v>87</v>
      </c>
      <c r="C32" t="s">
        <v>542</v>
      </c>
      <c r="D32" s="412" t="s">
        <v>96</v>
      </c>
      <c r="E32" s="179">
        <f t="shared" ref="E32:X32" si="10">E46+E59+E72+E134+E160+E173+E186+E222+E295+E308+E321+E334</f>
        <v>191.14239999999998</v>
      </c>
      <c r="F32" s="179">
        <f t="shared" si="10"/>
        <v>210.83320000000001</v>
      </c>
      <c r="G32" s="179">
        <f t="shared" si="10"/>
        <v>224.9271</v>
      </c>
      <c r="H32" s="179">
        <f t="shared" si="10"/>
        <v>235.19320000000002</v>
      </c>
      <c r="I32" s="179">
        <f t="shared" si="10"/>
        <v>247.85850000000002</v>
      </c>
      <c r="J32" s="179">
        <f t="shared" si="10"/>
        <v>265.90980000000002</v>
      </c>
      <c r="K32" s="179">
        <f t="shared" si="10"/>
        <v>277.78480000000002</v>
      </c>
      <c r="L32" s="179">
        <f t="shared" si="10"/>
        <v>286.34800000000001</v>
      </c>
      <c r="M32" s="179">
        <f t="shared" si="10"/>
        <v>252.35790000000003</v>
      </c>
      <c r="N32" s="179">
        <f t="shared" si="10"/>
        <v>260.60850000000005</v>
      </c>
      <c r="O32" s="179">
        <f t="shared" si="10"/>
        <v>321.37480000000005</v>
      </c>
      <c r="P32" s="179">
        <f t="shared" si="10"/>
        <v>327.16830000000004</v>
      </c>
      <c r="Q32" s="179">
        <f t="shared" si="10"/>
        <v>354.89660000000003</v>
      </c>
      <c r="R32" s="179">
        <f t="shared" si="10"/>
        <v>379.56919999999997</v>
      </c>
      <c r="S32" s="179">
        <f t="shared" si="10"/>
        <v>423.03960000000001</v>
      </c>
      <c r="T32" s="179">
        <f t="shared" si="10"/>
        <v>457.93410000000006</v>
      </c>
      <c r="U32" s="179">
        <f t="shared" si="10"/>
        <v>542.22219999999993</v>
      </c>
      <c r="V32" s="179">
        <f t="shared" si="10"/>
        <v>565.90269999999998</v>
      </c>
      <c r="W32" s="179">
        <f t="shared" si="10"/>
        <v>558.38069999999993</v>
      </c>
      <c r="X32" s="179">
        <f t="shared" si="10"/>
        <v>504.38340000000011</v>
      </c>
      <c r="Y32" s="179">
        <f t="shared" si="6"/>
        <v>576.88850000000002</v>
      </c>
      <c r="Z32" s="179">
        <f t="shared" si="6"/>
        <v>649.52120000000002</v>
      </c>
      <c r="AA32" s="179">
        <f t="shared" si="7"/>
        <v>613.71209999999996</v>
      </c>
      <c r="AB32" s="179">
        <f t="shared" si="7"/>
        <v>582.60899999999992</v>
      </c>
      <c r="AC32" s="179">
        <f t="shared" si="8"/>
        <v>464.0795</v>
      </c>
      <c r="AD32" s="179">
        <f t="shared" si="8"/>
        <v>460.48130000000003</v>
      </c>
      <c r="AE32" s="179">
        <f t="shared" si="9"/>
        <v>0</v>
      </c>
      <c r="AF32" s="488"/>
      <c r="AG32" s="516"/>
      <c r="AH32" s="516"/>
      <c r="CC32" t="s">
        <v>87</v>
      </c>
      <c r="CD32" t="s">
        <v>542</v>
      </c>
      <c r="CE32" t="s">
        <v>96</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row>
    <row r="33" spans="1:109" ht="12.75" customHeight="1" x14ac:dyDescent="0.2">
      <c r="A33" s="8"/>
      <c r="B33" s="177" t="s">
        <v>116</v>
      </c>
      <c r="C33" t="s">
        <v>543</v>
      </c>
      <c r="D33" s="412" t="s">
        <v>96</v>
      </c>
      <c r="E33" s="179">
        <f t="shared" ref="E33:X33" si="11">E47+E60+E73+E135+E161+E174+E187+E223+E296+E309+E322+E335</f>
        <v>2165.9393999999998</v>
      </c>
      <c r="F33" s="179">
        <f t="shared" si="11"/>
        <v>2093.6683999999996</v>
      </c>
      <c r="G33" s="179">
        <f t="shared" si="11"/>
        <v>1988.5748000000001</v>
      </c>
      <c r="H33" s="179">
        <f t="shared" si="11"/>
        <v>1958.7106999999999</v>
      </c>
      <c r="I33" s="179">
        <f t="shared" si="11"/>
        <v>2003.2688000000001</v>
      </c>
      <c r="J33" s="179">
        <f t="shared" si="11"/>
        <v>2019.4527000000003</v>
      </c>
      <c r="K33" s="179">
        <f t="shared" si="11"/>
        <v>2029.6332</v>
      </c>
      <c r="L33" s="179">
        <f t="shared" si="11"/>
        <v>2031.6741000000002</v>
      </c>
      <c r="M33" s="179">
        <f t="shared" si="11"/>
        <v>1838.1157000000001</v>
      </c>
      <c r="N33" s="179">
        <f t="shared" si="11"/>
        <v>1850.2753</v>
      </c>
      <c r="O33" s="179">
        <f t="shared" si="11"/>
        <v>1931.6064999999999</v>
      </c>
      <c r="P33" s="179">
        <f t="shared" si="11"/>
        <v>1900.9905000000001</v>
      </c>
      <c r="Q33" s="179">
        <f t="shared" si="11"/>
        <v>2002.7381</v>
      </c>
      <c r="R33" s="179">
        <f t="shared" si="11"/>
        <v>1989.1329000000001</v>
      </c>
      <c r="S33" s="179">
        <f t="shared" si="11"/>
        <v>2028.5550000000003</v>
      </c>
      <c r="T33" s="179">
        <f t="shared" si="11"/>
        <v>2004.8089</v>
      </c>
      <c r="U33" s="179">
        <f t="shared" si="11"/>
        <v>2059.3431999999998</v>
      </c>
      <c r="V33" s="179">
        <f t="shared" si="11"/>
        <v>2090.1414000000004</v>
      </c>
      <c r="W33" s="179">
        <f t="shared" si="11"/>
        <v>1910.2524000000001</v>
      </c>
      <c r="X33" s="179">
        <f t="shared" si="11"/>
        <v>1801.7314000000003</v>
      </c>
      <c r="Y33" s="179">
        <f t="shared" si="6"/>
        <v>1982.8038999999999</v>
      </c>
      <c r="Z33" s="179">
        <f t="shared" si="6"/>
        <v>1920.7094</v>
      </c>
      <c r="AA33" s="179">
        <f t="shared" si="7"/>
        <v>1930.4004</v>
      </c>
      <c r="AB33" s="179">
        <f t="shared" si="7"/>
        <v>1955.6152000000002</v>
      </c>
      <c r="AC33" s="179">
        <f t="shared" si="8"/>
        <v>1961.3761</v>
      </c>
      <c r="AD33" s="179">
        <f t="shared" si="8"/>
        <v>1896.0162</v>
      </c>
      <c r="AE33" s="179">
        <f t="shared" si="9"/>
        <v>0</v>
      </c>
      <c r="AF33" s="488"/>
      <c r="AG33" s="516"/>
      <c r="AH33" s="516"/>
      <c r="CC33" t="s">
        <v>116</v>
      </c>
      <c r="CD33" t="s">
        <v>543</v>
      </c>
      <c r="CE33" t="s">
        <v>96</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row>
    <row r="34" spans="1:109" ht="12.75" customHeight="1" x14ac:dyDescent="0.2">
      <c r="A34" s="8"/>
      <c r="B34" s="177" t="s">
        <v>142</v>
      </c>
      <c r="C34" t="s">
        <v>544</v>
      </c>
      <c r="D34" s="412" t="s">
        <v>96</v>
      </c>
      <c r="E34" s="179">
        <f t="shared" ref="E34:X34" si="12">E48+E61+E74+E136+E162+E175+E188+E224+E297+E310+E323+E336</f>
        <v>104.77889999999999</v>
      </c>
      <c r="F34" s="179">
        <f t="shared" si="12"/>
        <v>104.18899999999999</v>
      </c>
      <c r="G34" s="179">
        <f t="shared" si="12"/>
        <v>100.2047</v>
      </c>
      <c r="H34" s="179">
        <f t="shared" si="12"/>
        <v>93.549000000000007</v>
      </c>
      <c r="I34" s="179">
        <f t="shared" si="12"/>
        <v>92.363200000000006</v>
      </c>
      <c r="J34" s="179">
        <f t="shared" si="12"/>
        <v>95.167699999999996</v>
      </c>
      <c r="K34" s="179">
        <f t="shared" si="12"/>
        <v>95.645600000000002</v>
      </c>
      <c r="L34" s="179">
        <f t="shared" si="12"/>
        <v>100.06970000000001</v>
      </c>
      <c r="M34" s="179">
        <f t="shared" si="12"/>
        <v>93.215100000000007</v>
      </c>
      <c r="N34" s="179">
        <f t="shared" si="12"/>
        <v>99.954899999999995</v>
      </c>
      <c r="O34" s="179">
        <f t="shared" si="12"/>
        <v>109.6069</v>
      </c>
      <c r="P34" s="179">
        <f t="shared" si="12"/>
        <v>98.091200000000015</v>
      </c>
      <c r="Q34" s="179">
        <f t="shared" si="12"/>
        <v>101.1516</v>
      </c>
      <c r="R34" s="179">
        <f t="shared" si="12"/>
        <v>101.33840000000001</v>
      </c>
      <c r="S34" s="179">
        <f t="shared" si="12"/>
        <v>97.252200000000002</v>
      </c>
      <c r="T34" s="179">
        <f t="shared" si="12"/>
        <v>107.26140000000001</v>
      </c>
      <c r="U34" s="179">
        <f t="shared" si="12"/>
        <v>110.7127</v>
      </c>
      <c r="V34" s="179">
        <f t="shared" si="12"/>
        <v>114.726</v>
      </c>
      <c r="W34" s="179">
        <f t="shared" si="12"/>
        <v>106.4076</v>
      </c>
      <c r="X34" s="179">
        <f t="shared" si="12"/>
        <v>97.523200000000003</v>
      </c>
      <c r="Y34" s="179">
        <f t="shared" si="6"/>
        <v>114.51199999999999</v>
      </c>
      <c r="Z34" s="179">
        <f t="shared" si="6"/>
        <v>126.4028</v>
      </c>
      <c r="AA34" s="179">
        <f t="shared" si="7"/>
        <v>118.54730000000001</v>
      </c>
      <c r="AB34" s="179">
        <f t="shared" si="7"/>
        <v>140.92789999999999</v>
      </c>
      <c r="AC34" s="179">
        <f t="shared" si="8"/>
        <v>142.86859999999999</v>
      </c>
      <c r="AD34" s="179">
        <f t="shared" si="8"/>
        <v>143.93929999999997</v>
      </c>
      <c r="AE34" s="179">
        <f t="shared" si="9"/>
        <v>0</v>
      </c>
      <c r="AF34" s="488"/>
      <c r="AG34" s="516"/>
      <c r="AH34" s="516"/>
      <c r="CC34" t="s">
        <v>142</v>
      </c>
      <c r="CD34" t="s">
        <v>544</v>
      </c>
      <c r="CE34" t="s">
        <v>96</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row>
    <row r="35" spans="1:109" ht="12.75" customHeight="1" x14ac:dyDescent="0.2">
      <c r="A35" s="8"/>
      <c r="B35" s="177" t="s">
        <v>190</v>
      </c>
      <c r="C35" t="s">
        <v>545</v>
      </c>
      <c r="D35" s="412" t="s">
        <v>96</v>
      </c>
      <c r="E35" s="179">
        <f t="shared" ref="E35:X35" si="13">E49+E62+E75+E137+E163+E176+E189+E225+E298+E311+E324+E337</f>
        <v>0</v>
      </c>
      <c r="F35" s="179">
        <f t="shared" si="13"/>
        <v>0</v>
      </c>
      <c r="G35" s="179">
        <f t="shared" si="13"/>
        <v>0</v>
      </c>
      <c r="H35" s="179">
        <f t="shared" si="13"/>
        <v>0</v>
      </c>
      <c r="I35" s="179">
        <f t="shared" si="13"/>
        <v>0</v>
      </c>
      <c r="J35" s="179">
        <f t="shared" si="13"/>
        <v>0</v>
      </c>
      <c r="K35" s="179">
        <f t="shared" si="13"/>
        <v>0</v>
      </c>
      <c r="L35" s="179">
        <f t="shared" si="13"/>
        <v>0</v>
      </c>
      <c r="M35" s="179">
        <f t="shared" si="13"/>
        <v>0</v>
      </c>
      <c r="N35" s="179">
        <f t="shared" si="13"/>
        <v>0</v>
      </c>
      <c r="O35" s="179">
        <f t="shared" si="13"/>
        <v>0</v>
      </c>
      <c r="P35" s="179">
        <f t="shared" si="13"/>
        <v>0</v>
      </c>
      <c r="Q35" s="179">
        <f t="shared" si="13"/>
        <v>0</v>
      </c>
      <c r="R35" s="179">
        <f t="shared" si="13"/>
        <v>0</v>
      </c>
      <c r="S35" s="179">
        <f t="shared" si="13"/>
        <v>0</v>
      </c>
      <c r="T35" s="179">
        <f t="shared" si="13"/>
        <v>0</v>
      </c>
      <c r="U35" s="179">
        <f t="shared" si="13"/>
        <v>0</v>
      </c>
      <c r="V35" s="179">
        <f t="shared" si="13"/>
        <v>0</v>
      </c>
      <c r="W35" s="179">
        <f t="shared" si="13"/>
        <v>0</v>
      </c>
      <c r="X35" s="179">
        <f t="shared" si="13"/>
        <v>0</v>
      </c>
      <c r="Y35" s="179">
        <f t="shared" si="6"/>
        <v>0</v>
      </c>
      <c r="Z35" s="179">
        <f t="shared" si="6"/>
        <v>0</v>
      </c>
      <c r="AA35" s="179">
        <f t="shared" si="7"/>
        <v>0</v>
      </c>
      <c r="AB35" s="179">
        <f t="shared" si="7"/>
        <v>0</v>
      </c>
      <c r="AC35" s="179">
        <f t="shared" si="8"/>
        <v>0</v>
      </c>
      <c r="AD35" s="179">
        <f t="shared" si="8"/>
        <v>0</v>
      </c>
      <c r="AE35" s="179">
        <f t="shared" si="9"/>
        <v>0</v>
      </c>
      <c r="AF35" s="488"/>
      <c r="AG35" s="516"/>
      <c r="AH35" s="516"/>
      <c r="CC35" t="s">
        <v>190</v>
      </c>
      <c r="CD35" t="s">
        <v>545</v>
      </c>
      <c r="CE35" t="s">
        <v>96</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row>
    <row r="36" spans="1:109" ht="12.75" customHeight="1" x14ac:dyDescent="0.2">
      <c r="A36" s="8"/>
      <c r="B36" s="177" t="s">
        <v>89</v>
      </c>
      <c r="C36" t="s">
        <v>546</v>
      </c>
      <c r="D36" s="412" t="s">
        <v>96</v>
      </c>
      <c r="E36" s="179">
        <f t="shared" ref="E36:X36" si="14">E50+E63+E76+E138+E164+E177+E190+E226+E299+E312+E325+E338</f>
        <v>1472.7367999999999</v>
      </c>
      <c r="F36" s="179">
        <f t="shared" si="14"/>
        <v>1473.9504999999999</v>
      </c>
      <c r="G36" s="179">
        <f t="shared" si="14"/>
        <v>1438.0051000000001</v>
      </c>
      <c r="H36" s="179">
        <f t="shared" si="14"/>
        <v>1395.2221999999999</v>
      </c>
      <c r="I36" s="179">
        <f t="shared" si="14"/>
        <v>1440.5653000000002</v>
      </c>
      <c r="J36" s="179">
        <f t="shared" si="14"/>
        <v>1418.8929000000001</v>
      </c>
      <c r="K36" s="179">
        <f t="shared" si="14"/>
        <v>1449.1958999999997</v>
      </c>
      <c r="L36" s="179">
        <f t="shared" si="14"/>
        <v>1395.5246999999999</v>
      </c>
      <c r="M36" s="179">
        <f t="shared" si="14"/>
        <v>1359.4175000000002</v>
      </c>
      <c r="N36" s="179">
        <f t="shared" si="14"/>
        <v>1378.1407999999999</v>
      </c>
      <c r="O36" s="179">
        <f t="shared" si="14"/>
        <v>1401.7504000000001</v>
      </c>
      <c r="P36" s="179">
        <f t="shared" si="14"/>
        <v>1358.8918000000001</v>
      </c>
      <c r="Q36" s="179">
        <f t="shared" si="14"/>
        <v>1366.7556</v>
      </c>
      <c r="R36" s="179">
        <f t="shared" si="14"/>
        <v>1349.6131</v>
      </c>
      <c r="S36" s="179">
        <f t="shared" si="14"/>
        <v>1367.0941</v>
      </c>
      <c r="T36" s="179">
        <f t="shared" si="14"/>
        <v>1325.8774999999998</v>
      </c>
      <c r="U36" s="179">
        <f t="shared" si="14"/>
        <v>1429.713</v>
      </c>
      <c r="V36" s="179">
        <f t="shared" si="14"/>
        <v>1378.5260999999998</v>
      </c>
      <c r="W36" s="179">
        <f t="shared" si="14"/>
        <v>1255.4236000000001</v>
      </c>
      <c r="X36" s="179">
        <f t="shared" si="14"/>
        <v>1156.5208</v>
      </c>
      <c r="Y36" s="179">
        <f t="shared" si="6"/>
        <v>1177.3722000000002</v>
      </c>
      <c r="Z36" s="179">
        <f t="shared" si="6"/>
        <v>1138.7806</v>
      </c>
      <c r="AA36" s="179">
        <f t="shared" si="7"/>
        <v>1104.5166999999999</v>
      </c>
      <c r="AB36" s="179">
        <f t="shared" si="7"/>
        <v>1048.6922</v>
      </c>
      <c r="AC36" s="179">
        <f t="shared" si="8"/>
        <v>1077.5877</v>
      </c>
      <c r="AD36" s="179">
        <f t="shared" si="8"/>
        <v>1073.8033</v>
      </c>
      <c r="AE36" s="179">
        <f t="shared" si="9"/>
        <v>0</v>
      </c>
      <c r="AF36" s="488"/>
      <c r="AG36" s="516"/>
      <c r="AH36" s="516"/>
      <c r="CC36" t="s">
        <v>89</v>
      </c>
      <c r="CD36" t="s">
        <v>546</v>
      </c>
      <c r="CE36" t="s">
        <v>96</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row>
    <row r="37" spans="1:109" ht="12.75" customHeight="1" x14ac:dyDescent="0.2">
      <c r="A37" s="8"/>
      <c r="B37" s="177" t="s">
        <v>90</v>
      </c>
      <c r="C37" t="s">
        <v>547</v>
      </c>
      <c r="D37" s="412" t="s">
        <v>96</v>
      </c>
      <c r="E37" s="179">
        <f t="shared" ref="E37:X37" si="15">E51+E64+E77+E139+E165+E178+E191+E227+E300+E313+E326+E339</f>
        <v>0</v>
      </c>
      <c r="F37" s="179">
        <f t="shared" si="15"/>
        <v>0</v>
      </c>
      <c r="G37" s="179">
        <f t="shared" si="15"/>
        <v>0</v>
      </c>
      <c r="H37" s="179">
        <f t="shared" si="15"/>
        <v>0</v>
      </c>
      <c r="I37" s="179">
        <f t="shared" si="15"/>
        <v>0</v>
      </c>
      <c r="J37" s="179">
        <f t="shared" si="15"/>
        <v>0</v>
      </c>
      <c r="K37" s="179">
        <f t="shared" si="15"/>
        <v>0</v>
      </c>
      <c r="L37" s="179">
        <f t="shared" si="15"/>
        <v>0</v>
      </c>
      <c r="M37" s="179">
        <f t="shared" si="15"/>
        <v>0</v>
      </c>
      <c r="N37" s="179">
        <f t="shared" si="15"/>
        <v>0</v>
      </c>
      <c r="O37" s="179">
        <f t="shared" si="15"/>
        <v>0</v>
      </c>
      <c r="P37" s="179">
        <f t="shared" si="15"/>
        <v>0</v>
      </c>
      <c r="Q37" s="179">
        <f t="shared" si="15"/>
        <v>0</v>
      </c>
      <c r="R37" s="179">
        <f t="shared" si="15"/>
        <v>0</v>
      </c>
      <c r="S37" s="179">
        <f t="shared" si="15"/>
        <v>0</v>
      </c>
      <c r="T37" s="179">
        <f t="shared" si="15"/>
        <v>0</v>
      </c>
      <c r="U37" s="179">
        <f t="shared" si="15"/>
        <v>0</v>
      </c>
      <c r="V37" s="179">
        <f t="shared" si="15"/>
        <v>0</v>
      </c>
      <c r="W37" s="179">
        <f t="shared" si="15"/>
        <v>0</v>
      </c>
      <c r="X37" s="179">
        <f t="shared" si="15"/>
        <v>0</v>
      </c>
      <c r="Y37" s="179">
        <f t="shared" si="6"/>
        <v>0</v>
      </c>
      <c r="Z37" s="179">
        <f t="shared" si="6"/>
        <v>0</v>
      </c>
      <c r="AA37" s="179">
        <f t="shared" si="7"/>
        <v>0</v>
      </c>
      <c r="AB37" s="179">
        <f t="shared" si="7"/>
        <v>0</v>
      </c>
      <c r="AC37" s="179">
        <f t="shared" si="8"/>
        <v>0</v>
      </c>
      <c r="AD37" s="179">
        <f t="shared" si="8"/>
        <v>0</v>
      </c>
      <c r="AE37" s="179">
        <f t="shared" si="9"/>
        <v>0</v>
      </c>
      <c r="AF37" s="488"/>
      <c r="AG37" s="516"/>
      <c r="AH37" s="516"/>
      <c r="CC37" t="s">
        <v>90</v>
      </c>
      <c r="CD37" t="s">
        <v>547</v>
      </c>
      <c r="CE37" t="s">
        <v>96</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row>
    <row r="38" spans="1:109" ht="12.75" customHeight="1" x14ac:dyDescent="0.2">
      <c r="A38" s="8"/>
      <c r="B38" s="177" t="s">
        <v>91</v>
      </c>
      <c r="C38" t="s">
        <v>548</v>
      </c>
      <c r="D38" s="412" t="s">
        <v>96</v>
      </c>
      <c r="E38" s="179">
        <f>SUM(E31:E37)</f>
        <v>5362.787299999999</v>
      </c>
      <c r="F38" s="179">
        <f t="shared" ref="F38:X38" si="16">SUM(F31:F37)</f>
        <v>5229.9317999999994</v>
      </c>
      <c r="G38" s="179">
        <f t="shared" si="16"/>
        <v>5051.0352000000003</v>
      </c>
      <c r="H38" s="179">
        <f t="shared" si="16"/>
        <v>4958.8008</v>
      </c>
      <c r="I38" s="179">
        <f t="shared" si="16"/>
        <v>5093.9875000000002</v>
      </c>
      <c r="J38" s="179">
        <f t="shared" si="16"/>
        <v>5134.7623000000003</v>
      </c>
      <c r="K38" s="179">
        <f t="shared" si="16"/>
        <v>5183.7643999999991</v>
      </c>
      <c r="L38" s="179">
        <f t="shared" si="16"/>
        <v>5090.2038000000002</v>
      </c>
      <c r="M38" s="179">
        <f t="shared" si="16"/>
        <v>4671.7725</v>
      </c>
      <c r="N38" s="179">
        <f t="shared" si="16"/>
        <v>4793.7497000000003</v>
      </c>
      <c r="O38" s="179">
        <f t="shared" si="16"/>
        <v>4954.2026999999998</v>
      </c>
      <c r="P38" s="179">
        <f t="shared" si="16"/>
        <v>4829.6089000000002</v>
      </c>
      <c r="Q38" s="179">
        <f t="shared" si="16"/>
        <v>4975.3078999999998</v>
      </c>
      <c r="R38" s="179">
        <f t="shared" si="16"/>
        <v>4895.8179</v>
      </c>
      <c r="S38" s="179">
        <f t="shared" si="16"/>
        <v>4978.6336000000001</v>
      </c>
      <c r="T38" s="179">
        <f t="shared" si="16"/>
        <v>4942.4721</v>
      </c>
      <c r="U38" s="179">
        <f t="shared" si="16"/>
        <v>5171.8440999999993</v>
      </c>
      <c r="V38" s="179">
        <f t="shared" si="16"/>
        <v>5115.7975999999999</v>
      </c>
      <c r="W38" s="179">
        <f t="shared" si="16"/>
        <v>4720.5200999999997</v>
      </c>
      <c r="X38" s="179">
        <f t="shared" si="16"/>
        <v>4367.0327000000007</v>
      </c>
      <c r="Y38" s="179">
        <f t="shared" ref="Y38:AD38" si="17">SUM(Y31:Y37)</f>
        <v>4733.4512000000004</v>
      </c>
      <c r="Z38" s="179">
        <f t="shared" si="17"/>
        <v>4711.2704000000003</v>
      </c>
      <c r="AA38" s="179">
        <f t="shared" si="17"/>
        <v>4597.5219999999999</v>
      </c>
      <c r="AB38" s="179">
        <f t="shared" si="17"/>
        <v>4590.9354000000003</v>
      </c>
      <c r="AC38" s="179">
        <f t="shared" si="17"/>
        <v>4374.5856000000003</v>
      </c>
      <c r="AD38" s="179">
        <f t="shared" si="17"/>
        <v>4270.7932000000001</v>
      </c>
      <c r="AE38" s="179">
        <f>SUM(AE31:AE37)</f>
        <v>0</v>
      </c>
      <c r="AF38" s="488"/>
      <c r="AG38" s="516"/>
      <c r="AH38" s="516"/>
      <c r="CC38" t="s">
        <v>91</v>
      </c>
      <c r="CD38" t="s">
        <v>548</v>
      </c>
      <c r="CE38" t="s">
        <v>96</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row>
    <row r="39" spans="1:109" hidden="1" outlineLevel="1" x14ac:dyDescent="0.2">
      <c r="A39" s="37"/>
      <c r="B39" s="182" t="s">
        <v>1169</v>
      </c>
      <c r="D39" s="413" t="s">
        <v>1168</v>
      </c>
      <c r="E39" s="184">
        <f>IF(E38*'MACRO ECONOMIC DATA'!E45&lt;&gt;0,INDUSTRY!E38/('MACRO ECONOMIC DATA'!E45-'MACRO ECONOMIC DATA'!E52),NA())</f>
        <v>8.2561664557411945</v>
      </c>
      <c r="F39" s="184">
        <f>IF(F38*'MACRO ECONOMIC DATA'!F45&lt;&gt;0,INDUSTRY!F38/('MACRO ECONOMIC DATA'!F45-'MACRO ECONOMIC DATA'!F52),NA())</f>
        <v>7.7085796229149759</v>
      </c>
      <c r="G39" s="184">
        <f>IF(G38*'MACRO ECONOMIC DATA'!G45&lt;&gt;0,INDUSTRY!G38/('MACRO ECONOMIC DATA'!G45-'MACRO ECONOMIC DATA'!G52),NA())</f>
        <v>7.669850858143743</v>
      </c>
      <c r="H39" s="184">
        <f>IF(H38*'MACRO ECONOMIC DATA'!H45&lt;&gt;0,INDUSTRY!H38/('MACRO ECONOMIC DATA'!H45-'MACRO ECONOMIC DATA'!H52),NA())</f>
        <v>7.8223574530237583</v>
      </c>
      <c r="I39" s="184">
        <f>IF(I38*'MACRO ECONOMIC DATA'!I45&lt;&gt;0,INDUSTRY!I38/('MACRO ECONOMIC DATA'!I45-'MACRO ECONOMIC DATA'!I52),NA())</f>
        <v>8.2342450445698319</v>
      </c>
      <c r="J39" s="184">
        <f>IF(J38*'MACRO ECONOMIC DATA'!J45&lt;&gt;0,INDUSTRY!J38/('MACRO ECONOMIC DATA'!J45-'MACRO ECONOMIC DATA'!J52),NA())</f>
        <v>8.0421693720016059</v>
      </c>
      <c r="K39" s="184">
        <f>IF(K38*'MACRO ECONOMIC DATA'!K45&lt;&gt;0,INDUSTRY!K38/('MACRO ECONOMIC DATA'!K45-'MACRO ECONOMIC DATA'!K52),NA())</f>
        <v>7.962991039169534</v>
      </c>
      <c r="L39" s="184">
        <f>IF(L38*'MACRO ECONOMIC DATA'!L45&lt;&gt;0,INDUSTRY!L38/('MACRO ECONOMIC DATA'!L45-'MACRO ECONOMIC DATA'!L52),NA())</f>
        <v>7.6195818376592959</v>
      </c>
      <c r="M39" s="184">
        <f>IF(M38*'MACRO ECONOMIC DATA'!M45&lt;&gt;0,INDUSTRY!M38/('MACRO ECONOMIC DATA'!M45-'MACRO ECONOMIC DATA'!M52),NA())</f>
        <v>7.3402396793662152</v>
      </c>
      <c r="N39" s="184">
        <f>IF(N38*'MACRO ECONOMIC DATA'!N45&lt;&gt;0,INDUSTRY!N38/('MACRO ECONOMIC DATA'!N45-'MACRO ECONOMIC DATA'!N52),NA())</f>
        <v>7.4608229136637698</v>
      </c>
      <c r="O39" s="184">
        <f>IF(O38*'MACRO ECONOMIC DATA'!O45&lt;&gt;0,INDUSTRY!O38/('MACRO ECONOMIC DATA'!O45-'MACRO ECONOMIC DATA'!O52),NA())</f>
        <v>7.347412946287335</v>
      </c>
      <c r="P39" s="184">
        <f>IF(P38*'MACRO ECONOMIC DATA'!P45&lt;&gt;0,INDUSTRY!P38/('MACRO ECONOMIC DATA'!P45-'MACRO ECONOMIC DATA'!P52),NA())</f>
        <v>7.6576516497982983</v>
      </c>
      <c r="Q39" s="184">
        <f>IF(Q38*'MACRO ECONOMIC DATA'!Q45&lt;&gt;0,INDUSTRY!Q38/('MACRO ECONOMIC DATA'!Q45-'MACRO ECONOMIC DATA'!Q52),NA())</f>
        <v>7.9803397009722161</v>
      </c>
      <c r="R39" s="184">
        <f>IF(R38*'MACRO ECONOMIC DATA'!R45&lt;&gt;0,INDUSTRY!R38/('MACRO ECONOMIC DATA'!R45-'MACRO ECONOMIC DATA'!R52),NA())</f>
        <v>7.5007513049210619</v>
      </c>
      <c r="S39" s="184">
        <f>IF(S38*'MACRO ECONOMIC DATA'!S45&lt;&gt;0,INDUSTRY!S38/('MACRO ECONOMIC DATA'!S45-'MACRO ECONOMIC DATA'!S52),NA())</f>
        <v>7.1440154103230462</v>
      </c>
      <c r="T39" s="184">
        <f>IF(T38*'MACRO ECONOMIC DATA'!T45&lt;&gt;0,INDUSTRY!T38/('MACRO ECONOMIC DATA'!T45-'MACRO ECONOMIC DATA'!T52),NA())</f>
        <v>6.7660116265510029</v>
      </c>
      <c r="U39" s="184">
        <f>IF(U38*'MACRO ECONOMIC DATA'!U45&lt;&gt;0,INDUSTRY!U38/('MACRO ECONOMIC DATA'!U45-'MACRO ECONOMIC DATA'!U52),NA())</f>
        <v>6.764713151576129</v>
      </c>
      <c r="V39" s="184">
        <f>IF(V38*'MACRO ECONOMIC DATA'!V45&lt;&gt;0,INDUSTRY!V38/('MACRO ECONOMIC DATA'!V45-'MACRO ECONOMIC DATA'!V52),NA())</f>
        <v>6.2692053356064585</v>
      </c>
      <c r="W39" s="184">
        <f>IF(W38*'MACRO ECONOMIC DATA'!W45&lt;&gt;0,INDUSTRY!W38/('MACRO ECONOMIC DATA'!W45-'MACRO ECONOMIC DATA'!W52),NA())</f>
        <v>5.7579515278847815</v>
      </c>
      <c r="X39" s="184">
        <f>IF(X38*'MACRO ECONOMIC DATA'!X45&lt;&gt;0,INDUSTRY!X38/('MACRO ECONOMIC DATA'!X45-'MACRO ECONOMIC DATA'!X52),NA())</f>
        <v>6.5878459673951548</v>
      </c>
      <c r="Y39" s="184">
        <f>IF(Y38*'MACRO ECONOMIC DATA'!Y45&lt;&gt;0,INDUSTRY!Y38/('MACRO ECONOMIC DATA'!Y45-'MACRO ECONOMIC DATA'!Y52),NA())</f>
        <v>5.8529243426219573</v>
      </c>
      <c r="Z39" s="184">
        <f>IF(Z38*'MACRO ECONOMIC DATA'!Z45&lt;&gt;0,INDUSTRY!Z38/('MACRO ECONOMIC DATA'!Z45-'MACRO ECONOMIC DATA'!Z52),NA())</f>
        <v>5.9739675523263616</v>
      </c>
      <c r="AA39" s="184">
        <f>IF(AA38*'MACRO ECONOMIC DATA'!AA45&lt;&gt;0,INDUSTRY!AA38/('MACRO ECONOMIC DATA'!AA45-'MACRO ECONOMIC DATA'!AA52),NA())</f>
        <v>5.8835763010007502</v>
      </c>
      <c r="AB39" s="184">
        <f>IF(AB38*'MACRO ECONOMIC DATA'!AB45&lt;&gt;0,INDUSTRY!AB38/('MACRO ECONOMIC DATA'!AB45-'MACRO ECONOMIC DATA'!AB52),NA())</f>
        <v>5.9006127790254572</v>
      </c>
      <c r="AC39" s="184">
        <f>IF(AC38*'MACRO ECONOMIC DATA'!AC45&lt;&gt;0,INDUSTRY!AC38/('MACRO ECONOMIC DATA'!AC45-'MACRO ECONOMIC DATA'!AC52),NA())</f>
        <v>5.4899799168355248</v>
      </c>
      <c r="AD39" s="184">
        <f>IF(AD38*'MACRO ECONOMIC DATA'!AD45&lt;&gt;0,INDUSTRY!AD38/('MACRO ECONOMIC DATA'!AD45-'MACRO ECONOMIC DATA'!AD52),NA())</f>
        <v>5.2766572046309692</v>
      </c>
      <c r="AE39" s="184" t="e">
        <f>IF(AE38*'MACRO ECONOMIC DATA'!AE45&lt;&gt;0,INDUSTRY!AE38/('MACRO ECONOMIC DATA'!AE45-'MACRO ECONOMIC DATA'!AE52),NA())</f>
        <v>#N/A</v>
      </c>
      <c r="AF39" s="488"/>
      <c r="AG39" s="517"/>
      <c r="AH39" s="517"/>
      <c r="CC39" t="s">
        <v>1169</v>
      </c>
      <c r="CE39" t="s">
        <v>1168</v>
      </c>
      <c r="CF39" t="e">
        <v>#N/A</v>
      </c>
      <c r="CG39" t="e">
        <v>#N/A</v>
      </c>
      <c r="CH39" t="e">
        <v>#N/A</v>
      </c>
      <c r="CI39" t="e">
        <v>#N/A</v>
      </c>
      <c r="CJ39" t="e">
        <v>#N/A</v>
      </c>
      <c r="CK39" t="e">
        <v>#N/A</v>
      </c>
      <c r="CL39" t="e">
        <v>#N/A</v>
      </c>
      <c r="CM39" t="e">
        <v>#N/A</v>
      </c>
      <c r="CN39" t="e">
        <v>#N/A</v>
      </c>
      <c r="CO39" t="e">
        <v>#N/A</v>
      </c>
      <c r="CP39" t="e">
        <v>#N/A</v>
      </c>
      <c r="CQ39" t="e">
        <v>#N/A</v>
      </c>
      <c r="CR39" t="e">
        <v>#N/A</v>
      </c>
      <c r="CS39" t="e">
        <v>#N/A</v>
      </c>
      <c r="CT39" t="e">
        <v>#N/A</v>
      </c>
      <c r="CU39" t="e">
        <v>#N/A</v>
      </c>
      <c r="CV39" t="e">
        <v>#N/A</v>
      </c>
      <c r="CW39" t="e">
        <v>#N/A</v>
      </c>
      <c r="CX39" t="e">
        <v>#N/A</v>
      </c>
      <c r="CY39" t="e">
        <v>#N/A</v>
      </c>
      <c r="CZ39" t="e">
        <v>#N/A</v>
      </c>
      <c r="DA39" t="e">
        <v>#N/A</v>
      </c>
      <c r="DB39" t="e">
        <v>#N/A</v>
      </c>
      <c r="DC39" t="e">
        <v>#N/A</v>
      </c>
      <c r="DD39" t="e">
        <v>#N/A</v>
      </c>
      <c r="DE39" t="e">
        <v>#N/A</v>
      </c>
    </row>
    <row r="40" spans="1:109" hidden="1" outlineLevel="1" x14ac:dyDescent="0.2">
      <c r="A40" s="37"/>
      <c r="B40" s="182" t="s">
        <v>454</v>
      </c>
      <c r="D40" s="413" t="str">
        <f>"MJ/" &amp;'MACRO ECONOMIC DATA'!$D$132</f>
        <v>MJ/JPY</v>
      </c>
      <c r="E40" s="184">
        <f>IF(E38*'MACRO ECONOMIC DATA'!E73&lt;&gt;0,E38/('MACRO ECONOMIC DATA'!E73-'MACRO ECONOMIC DATA'!E80),NA())</f>
        <v>7.3955588108009174E-2</v>
      </c>
      <c r="F40" s="184">
        <f>IF(F38*'MACRO ECONOMIC DATA'!F73&lt;&gt;0,F38/('MACRO ECONOMIC DATA'!F73-'MACRO ECONOMIC DATA'!F80),NA())</f>
        <v>6.9050514248493636E-2</v>
      </c>
      <c r="G40" s="184">
        <f>IF(G38*'MACRO ECONOMIC DATA'!G73&lt;&gt;0,G38/('MACRO ECONOMIC DATA'!G73-'MACRO ECONOMIC DATA'!G80),NA())</f>
        <v>6.8703596754677659E-2</v>
      </c>
      <c r="H40" s="184">
        <f>IF(H38*'MACRO ECONOMIC DATA'!H73&lt;&gt;0,H38/('MACRO ECONOMIC DATA'!H73-'MACRO ECONOMIC DATA'!H80),NA())</f>
        <v>7.0069692626794966E-2</v>
      </c>
      <c r="I40" s="184">
        <f>IF(I38*'MACRO ECONOMIC DATA'!I73&lt;&gt;0,I38/('MACRO ECONOMIC DATA'!I73-'MACRO ECONOMIC DATA'!I80),NA())</f>
        <v>7.3759224473139817E-2</v>
      </c>
      <c r="J40" s="184">
        <f>IF(J38*'MACRO ECONOMIC DATA'!J73&lt;&gt;0,J38/('MACRO ECONOMIC DATA'!J73-'MACRO ECONOMIC DATA'!J80),NA())</f>
        <v>7.2038683904805417E-2</v>
      </c>
      <c r="K40" s="184">
        <f>IF(K38*'MACRO ECONOMIC DATA'!K73&lt;&gt;0,K38/('MACRO ECONOMIC DATA'!K73-'MACRO ECONOMIC DATA'!K80),NA())</f>
        <v>7.1329434618057366E-2</v>
      </c>
      <c r="L40" s="184">
        <f>IF(L38*'MACRO ECONOMIC DATA'!L73&lt;&gt;0,L38/('MACRO ECONOMIC DATA'!L73-'MACRO ECONOMIC DATA'!L80),NA())</f>
        <v>6.8253306054572457E-2</v>
      </c>
      <c r="M40" s="184">
        <f>IF(M38*'MACRO ECONOMIC DATA'!M73&lt;&gt;0,M38/('MACRO ECONOMIC DATA'!M73-'MACRO ECONOMIC DATA'!M80),NA())</f>
        <v>6.5751065612755843E-2</v>
      </c>
      <c r="N40" s="184">
        <f>IF(N38*'MACRO ECONOMIC DATA'!N73&lt;&gt;0,N38/('MACRO ECONOMIC DATA'!N73-'MACRO ECONOMIC DATA'!N80),NA())</f>
        <v>6.6831204204467518E-2</v>
      </c>
      <c r="O40" s="184">
        <f>IF(O38*'MACRO ECONOMIC DATA'!O73&lt;&gt;0,O38/('MACRO ECONOMIC DATA'!O73-'MACRO ECONOMIC DATA'!O80),NA())</f>
        <v>6.581532100012609E-2</v>
      </c>
      <c r="P40" s="184">
        <f>IF(P38*'MACRO ECONOMIC DATA'!P73&lt;&gt;0,P38/('MACRO ECONOMIC DATA'!P73-'MACRO ECONOMIC DATA'!P80),NA())</f>
        <v>6.8594320902201092E-2</v>
      </c>
      <c r="Q40" s="184">
        <f>IF(Q38*'MACRO ECONOMIC DATA'!Q73&lt;&gt;0,Q38/('MACRO ECONOMIC DATA'!Q73-'MACRO ECONOMIC DATA'!Q80),NA())</f>
        <v>7.1484837309292115E-2</v>
      </c>
      <c r="R40" s="184">
        <f>IF(R38*'MACRO ECONOMIC DATA'!R73&lt;&gt;0,R38/('MACRO ECONOMIC DATA'!R73-'MACRO ECONOMIC DATA'!R80),NA())</f>
        <v>6.7188867494502841E-2</v>
      </c>
      <c r="S40" s="184">
        <f>IF(S38*'MACRO ECONOMIC DATA'!S73&lt;&gt;0,S38/('MACRO ECONOMIC DATA'!S73-'MACRO ECONOMIC DATA'!S80),NA())</f>
        <v>6.3993363500529102E-2</v>
      </c>
      <c r="T40" s="184">
        <f>IF(T38*'MACRO ECONOMIC DATA'!T73&lt;&gt;0,T38/('MACRO ECONOMIC DATA'!T73-'MACRO ECONOMIC DATA'!T80),NA())</f>
        <v>6.060734987231859E-2</v>
      </c>
      <c r="U40" s="184">
        <f>IF(U38*'MACRO ECONOMIC DATA'!U73&lt;&gt;0,U38/('MACRO ECONOMIC DATA'!U73-'MACRO ECONOMIC DATA'!U80),NA())</f>
        <v>6.0595718629062392E-2</v>
      </c>
      <c r="V40" s="184">
        <f>IF(V38*'MACRO ECONOMIC DATA'!V73&lt;&gt;0,V38/('MACRO ECONOMIC DATA'!V73-'MACRO ECONOMIC DATA'!V80),NA())</f>
        <v>5.6157148726360219E-2</v>
      </c>
      <c r="W40" s="184">
        <f>IF(W38*'MACRO ECONOMIC DATA'!W73&lt;&gt;0,W38/('MACRO ECONOMIC DATA'!W73-'MACRO ECONOMIC DATA'!W80),NA())</f>
        <v>5.1577532239071112E-2</v>
      </c>
      <c r="X40" s="184">
        <f>IF(X38*'MACRO ECONOMIC DATA'!X73&lt;&gt;0,X38/('MACRO ECONOMIC DATA'!X73-'MACRO ECONOMIC DATA'!X80),NA())</f>
        <v>5.9011409895313983E-2</v>
      </c>
      <c r="Y40" s="184">
        <f>IF(Y38*'MACRO ECONOMIC DATA'!Y73&lt;&gt;0,Y38/('MACRO ECONOMIC DATA'!Y73-'MACRO ECONOMIC DATA'!Y80),NA())</f>
        <v>5.242826246669105E-2</v>
      </c>
      <c r="Z40" s="184">
        <f>IF(Z38*'MACRO ECONOMIC DATA'!Z73&lt;&gt;0,Z38/('MACRO ECONOMIC DATA'!Z73-'MACRO ECONOMIC DATA'!Z80),NA())</f>
        <v>5.3512521342545638E-2</v>
      </c>
      <c r="AA40" s="184">
        <f>IF(AA38*'MACRO ECONOMIC DATA'!AA73&lt;&gt;0,AA38/('MACRO ECONOMIC DATA'!AA73-'MACRO ECONOMIC DATA'!AA80),NA())</f>
        <v>5.2702831011392511E-2</v>
      </c>
      <c r="AB40" s="184">
        <f>IF(AB38*'MACRO ECONOMIC DATA'!AB73&lt;&gt;0,AB38/('MACRO ECONOMIC DATA'!AB73-'MACRO ECONOMIC DATA'!AB80),NA())</f>
        <v>5.2855437279490491E-2</v>
      </c>
      <c r="AC40" s="184">
        <f>IF(AC38*'MACRO ECONOMIC DATA'!AC73&lt;&gt;0,AC38/('MACRO ECONOMIC DATA'!AC73-'MACRO ECONOMIC DATA'!AC80),NA())</f>
        <v>4.9177144819844906E-2</v>
      </c>
      <c r="AD40" s="184">
        <f>IF(AD38*'MACRO ECONOMIC DATA'!AD73&lt;&gt;0,AD38/('MACRO ECONOMIC DATA'!AD73-'MACRO ECONOMIC DATA'!AD80),NA())</f>
        <v>4.7266281379475104E-2</v>
      </c>
      <c r="AE40" s="184" t="e">
        <f>IF(AE38*'MACRO ECONOMIC DATA'!AE73&lt;&gt;0,AE38/('MACRO ECONOMIC DATA'!AE73-'MACRO ECONOMIC DATA'!AE80),NA())</f>
        <v>#N/A</v>
      </c>
      <c r="AF40" s="488"/>
      <c r="AG40" s="517"/>
      <c r="AH40" s="517"/>
      <c r="CC40" t="s">
        <v>454</v>
      </c>
      <c r="CE40" t="s">
        <v>1313</v>
      </c>
      <c r="CF40" t="e">
        <v>#N/A</v>
      </c>
      <c r="CG40" t="e">
        <v>#N/A</v>
      </c>
      <c r="CH40" t="e">
        <v>#N/A</v>
      </c>
      <c r="CI40" t="e">
        <v>#N/A</v>
      </c>
      <c r="CJ40" t="e">
        <v>#N/A</v>
      </c>
      <c r="CK40" t="e">
        <v>#N/A</v>
      </c>
      <c r="CL40" t="e">
        <v>#N/A</v>
      </c>
      <c r="CM40" t="e">
        <v>#N/A</v>
      </c>
      <c r="CN40" t="e">
        <v>#N/A</v>
      </c>
      <c r="CO40" t="e">
        <v>#N/A</v>
      </c>
      <c r="CP40" t="e">
        <v>#N/A</v>
      </c>
      <c r="CQ40" t="e">
        <v>#N/A</v>
      </c>
      <c r="CR40" t="e">
        <v>#N/A</v>
      </c>
      <c r="CS40" t="e">
        <v>#N/A</v>
      </c>
      <c r="CT40" t="e">
        <v>#N/A</v>
      </c>
      <c r="CU40" t="e">
        <v>#N/A</v>
      </c>
      <c r="CV40" t="e">
        <v>#N/A</v>
      </c>
      <c r="CW40" t="e">
        <v>#N/A</v>
      </c>
      <c r="CX40" t="e">
        <v>#N/A</v>
      </c>
      <c r="CY40" t="e">
        <v>#N/A</v>
      </c>
      <c r="CZ40" t="e">
        <v>#N/A</v>
      </c>
      <c r="DA40" t="e">
        <v>#N/A</v>
      </c>
      <c r="DB40" t="e">
        <v>#N/A</v>
      </c>
      <c r="DC40" t="e">
        <v>#N/A</v>
      </c>
      <c r="DD40" t="e">
        <v>#N/A</v>
      </c>
      <c r="DE40" t="e">
        <v>#N/A</v>
      </c>
    </row>
    <row r="41" spans="1:109" hidden="1" outlineLevel="1" x14ac:dyDescent="0.2">
      <c r="A41" s="37"/>
      <c r="B41" s="182" t="s">
        <v>455</v>
      </c>
      <c r="D41" s="413" t="s">
        <v>433</v>
      </c>
      <c r="E41" s="184">
        <f>IF(E38*'MACRO ECONOMIC DATA'!E101&lt;&gt;0,E38/('MACRO ECONOMIC DATA'!E101-'MACRO ECONOMIC DATA'!E108),NA())</f>
        <v>6.4918122796725317</v>
      </c>
      <c r="F41" s="184">
        <f>IF(F38*'MACRO ECONOMIC DATA'!F101&lt;&gt;0,F38/('MACRO ECONOMIC DATA'!F101-'MACRO ECONOMIC DATA'!F108),NA())</f>
        <v>6.0612455094184918</v>
      </c>
      <c r="G41" s="184">
        <f>IF(G38*'MACRO ECONOMIC DATA'!G101&lt;&gt;0,G38/('MACRO ECONOMIC DATA'!G101-'MACRO ECONOMIC DATA'!G108),NA())</f>
        <v>6.0307931351760109</v>
      </c>
      <c r="H41" s="184">
        <f>IF(H38*'MACRO ECONOMIC DATA'!H101&lt;&gt;0,H38/('MACRO ECONOMIC DATA'!H101-'MACRO ECONOMIC DATA'!H108),NA())</f>
        <v>6.1507088600684847</v>
      </c>
      <c r="I41" s="184">
        <f>IF(I38*'MACRO ECONOMIC DATA'!I101&lt;&gt;0,I38/('MACRO ECONOMIC DATA'!I101-'MACRO ECONOMIC DATA'!I108),NA())</f>
        <v>6.4745755043491551</v>
      </c>
      <c r="J41" s="184">
        <f>IF(J38*'MACRO ECONOMIC DATA'!J101&lt;&gt;0,J38/('MACRO ECONOMIC DATA'!J101-'MACRO ECONOMIC DATA'!J108),NA())</f>
        <v>6.3235466683283326</v>
      </c>
      <c r="K41" s="184">
        <f>IF(K38*'MACRO ECONOMIC DATA'!K101&lt;&gt;0,K38/('MACRO ECONOMIC DATA'!K101-'MACRO ECONOMIC DATA'!K108),NA())</f>
        <v>6.2612888545937491</v>
      </c>
      <c r="L41" s="184">
        <f>IF(L38*'MACRO ECONOMIC DATA'!L101&lt;&gt;0,L38/('MACRO ECONOMIC DATA'!L101-'MACRO ECONOMIC DATA'!L108),NA())</f>
        <v>5.9912666738071136</v>
      </c>
      <c r="M41" s="184">
        <f>IF(M38*'MACRO ECONOMIC DATA'!M101&lt;&gt;0,M38/('MACRO ECONOMIC DATA'!M101-'MACRO ECONOMIC DATA'!M108),NA())</f>
        <v>5.771620320604506</v>
      </c>
      <c r="N41" s="184">
        <f>IF(N38*'MACRO ECONOMIC DATA'!N101&lt;&gt;0,N38/('MACRO ECONOMIC DATA'!N101-'MACRO ECONOMIC DATA'!N108),NA())</f>
        <v>5.8664347511676329</v>
      </c>
      <c r="O41" s="184">
        <f>IF(O38*'MACRO ECONOMIC DATA'!O101&lt;&gt;0,O38/('MACRO ECONOMIC DATA'!O101-'MACRO ECONOMIC DATA'!O108),NA())</f>
        <v>5.7772606504759443</v>
      </c>
      <c r="P41" s="184">
        <f>IF(P38*'MACRO ECONOMIC DATA'!P101&lt;&gt;0,P38/('MACRO ECONOMIC DATA'!P101-'MACRO ECONOMIC DATA'!P108),NA())</f>
        <v>6.0212009145050995</v>
      </c>
      <c r="Q41" s="184">
        <f>IF(Q38*'MACRO ECONOMIC DATA'!Q101&lt;&gt;0,Q38/('MACRO ECONOMIC DATA'!Q101-'MACRO ECONOMIC DATA'!Q108),NA())</f>
        <v>6.274930083404997</v>
      </c>
      <c r="R41" s="184">
        <f>IF(R38*'MACRO ECONOMIC DATA'!R101&lt;&gt;0,R38/('MACRO ECONOMIC DATA'!R101-'MACRO ECONOMIC DATA'!R108),NA())</f>
        <v>5.8978303900590232</v>
      </c>
      <c r="S41" s="184">
        <f>IF(S38*'MACRO ECONOMIC DATA'!S101&lt;&gt;0,S38/('MACRO ECONOMIC DATA'!S101-'MACRO ECONOMIC DATA'!S108),NA())</f>
        <v>5.6173294489060073</v>
      </c>
      <c r="T41" s="184">
        <f>IF(T38*'MACRO ECONOMIC DATA'!T101&lt;&gt;0,T38/('MACRO ECONOMIC DATA'!T101-'MACRO ECONOMIC DATA'!T108),NA())</f>
        <v>5.3201055958733923</v>
      </c>
      <c r="U41" s="184">
        <f>IF(U38*'MACRO ECONOMIC DATA'!U101&lt;&gt;0,U38/('MACRO ECONOMIC DATA'!U101-'MACRO ECONOMIC DATA'!U108),NA())</f>
        <v>5.3190846067942683</v>
      </c>
      <c r="V41" s="184">
        <f>IF(V38*'MACRO ECONOMIC DATA'!V101&lt;&gt;0,V38/('MACRO ECONOMIC DATA'!V101-'MACRO ECONOMIC DATA'!V108),NA())</f>
        <v>4.9294674955563087</v>
      </c>
      <c r="W41" s="184">
        <f>IF(W38*'MACRO ECONOMIC DATA'!W101&lt;&gt;0,W38/('MACRO ECONOMIC DATA'!W101-'MACRO ECONOMIC DATA'!W108),NA())</f>
        <v>4.5274693327541335</v>
      </c>
      <c r="X41" s="184">
        <f>IF(X38*'MACRO ECONOMIC DATA'!X101&lt;&gt;0,X38/('MACRO ECONOMIC DATA'!X101-'MACRO ECONOMIC DATA'!X108),NA())</f>
        <v>5.1800141841844249</v>
      </c>
      <c r="Y41" s="184">
        <f>IF(Y38*'MACRO ECONOMIC DATA'!Y101&lt;&gt;0,Y38/('MACRO ECONOMIC DATA'!Y101-'MACRO ECONOMIC DATA'!Y108),NA())</f>
        <v>4.6021463257933322</v>
      </c>
      <c r="Z41" s="184">
        <f>IF(Z38*'MACRO ECONOMIC DATA'!Z101&lt;&gt;0,Z38/('MACRO ECONOMIC DATA'!Z101-'MACRO ECONOMIC DATA'!Z108),NA())</f>
        <v>4.697322434383489</v>
      </c>
      <c r="AA41" s="184">
        <f>IF(AA38*'MACRO ECONOMIC DATA'!AA101&lt;&gt;0,AA38/('MACRO ECONOMIC DATA'!AA101-'MACRO ECONOMIC DATA'!AA108),NA())</f>
        <v>4.6262479183261576</v>
      </c>
      <c r="AB41" s="184">
        <f>IF(AB38*'MACRO ECONOMIC DATA'!AB101&lt;&gt;0,AB38/('MACRO ECONOMIC DATA'!AB101-'MACRO ECONOMIC DATA'!AB108),NA())</f>
        <v>4.639643677464016</v>
      </c>
      <c r="AC41" s="184">
        <f>IF(AC38*'MACRO ECONOMIC DATA'!AC101&lt;&gt;0,AC38/('MACRO ECONOMIC DATA'!AC101-'MACRO ECONOMIC DATA'!AC108),NA())</f>
        <v>4.316763625142884</v>
      </c>
      <c r="AD41" s="184">
        <f>IF(AD38*'MACRO ECONOMIC DATA'!AD101&lt;&gt;0,AD38/('MACRO ECONOMIC DATA'!AD101-'MACRO ECONOMIC DATA'!AD108),NA())</f>
        <v>4.1490282712051538</v>
      </c>
      <c r="AE41" s="184" t="e">
        <f>IF(AE38*'MACRO ECONOMIC DATA'!AE101&lt;&gt;0,AE38/('MACRO ECONOMIC DATA'!AE101-'MACRO ECONOMIC DATA'!AE108),NA())</f>
        <v>#N/A</v>
      </c>
      <c r="AF41" s="488"/>
      <c r="AG41" s="517"/>
      <c r="AH41" s="517"/>
      <c r="CC41" t="s">
        <v>455</v>
      </c>
      <c r="CE41" t="s">
        <v>433</v>
      </c>
      <c r="CF41" t="e">
        <v>#N/A</v>
      </c>
      <c r="CG41" t="e">
        <v>#N/A</v>
      </c>
      <c r="CH41" t="e">
        <v>#N/A</v>
      </c>
      <c r="CI41" t="e">
        <v>#N/A</v>
      </c>
      <c r="CJ41" t="e">
        <v>#N/A</v>
      </c>
      <c r="CK41" t="e">
        <v>#N/A</v>
      </c>
      <c r="CL41" t="e">
        <v>#N/A</v>
      </c>
      <c r="CM41" t="e">
        <v>#N/A</v>
      </c>
      <c r="CN41" t="e">
        <v>#N/A</v>
      </c>
      <c r="CO41" t="e">
        <v>#N/A</v>
      </c>
      <c r="CP41" t="e">
        <v>#N/A</v>
      </c>
      <c r="CQ41" t="e">
        <v>#N/A</v>
      </c>
      <c r="CR41" t="e">
        <v>#N/A</v>
      </c>
      <c r="CS41" t="e">
        <v>#N/A</v>
      </c>
      <c r="CT41" t="e">
        <v>#N/A</v>
      </c>
      <c r="CU41" t="e">
        <v>#N/A</v>
      </c>
      <c r="CV41" t="e">
        <v>#N/A</v>
      </c>
      <c r="CW41" t="e">
        <v>#N/A</v>
      </c>
      <c r="CX41" t="e">
        <v>#N/A</v>
      </c>
      <c r="CY41" t="e">
        <v>#N/A</v>
      </c>
      <c r="CZ41" t="e">
        <v>#N/A</v>
      </c>
      <c r="DA41" t="e">
        <v>#N/A</v>
      </c>
      <c r="DB41" t="e">
        <v>#N/A</v>
      </c>
      <c r="DC41" t="e">
        <v>#N/A</v>
      </c>
      <c r="DD41" t="e">
        <v>#N/A</v>
      </c>
      <c r="DE41" t="e">
        <v>#N/A</v>
      </c>
    </row>
    <row r="42" spans="1:109" hidden="1" outlineLevel="1" x14ac:dyDescent="0.2">
      <c r="A42" s="37"/>
      <c r="B42" s="182" t="s">
        <v>402</v>
      </c>
      <c r="D42" s="413"/>
      <c r="E42" s="184">
        <f>IF(ISERROR(E410),NA(),E410)</f>
        <v>1.0867788801926361</v>
      </c>
      <c r="F42" s="184">
        <f t="shared" ref="F42:V42" si="18">IF(ISERROR(F410),NA(),F410)</f>
        <v>1.0955897477483212</v>
      </c>
      <c r="G42" s="184">
        <f t="shared" si="18"/>
        <v>1.0977698929038935</v>
      </c>
      <c r="H42" s="184">
        <f t="shared" si="18"/>
        <v>1.0594070018120771</v>
      </c>
      <c r="I42" s="184">
        <f t="shared" si="18"/>
        <v>1.0646778085969519</v>
      </c>
      <c r="J42" s="184">
        <f t="shared" si="18"/>
        <v>1.0610723715921477</v>
      </c>
      <c r="K42" s="184">
        <f t="shared" si="18"/>
        <v>1.1016117645922661</v>
      </c>
      <c r="L42" s="184">
        <f t="shared" si="18"/>
        <v>1.1423669515462465</v>
      </c>
      <c r="M42" s="184">
        <f t="shared" si="18"/>
        <v>1.014446374978407</v>
      </c>
      <c r="N42" s="184">
        <f t="shared" si="18"/>
        <v>1.0470111739183285</v>
      </c>
      <c r="O42" s="184">
        <f t="shared" si="18"/>
        <v>1.1028044268266393</v>
      </c>
      <c r="P42" s="184">
        <f t="shared" si="18"/>
        <v>1.0474997747608932</v>
      </c>
      <c r="Q42" s="184">
        <f t="shared" si="18"/>
        <v>0.99538112889713004</v>
      </c>
      <c r="R42" s="184">
        <f t="shared" si="18"/>
        <v>1.0294612556687632</v>
      </c>
      <c r="S42" s="184">
        <f t="shared" si="18"/>
        <v>1.0681396156100995</v>
      </c>
      <c r="T42" s="184">
        <f t="shared" si="18"/>
        <v>1.1184788273846367</v>
      </c>
      <c r="U42" s="184">
        <f t="shared" si="18"/>
        <v>1.1809718522265855</v>
      </c>
      <c r="V42" s="184">
        <f t="shared" si="18"/>
        <v>1.238590683276078</v>
      </c>
      <c r="W42" s="184">
        <f t="shared" ref="W42:AB42" si="19">IF(ISERROR(W410),NA(),W410)</f>
        <v>1.2048369918813462</v>
      </c>
      <c r="X42" s="184">
        <f t="shared" si="19"/>
        <v>0.98252821556645986</v>
      </c>
      <c r="Y42" s="184">
        <f t="shared" si="19"/>
        <v>1.2415220656829444</v>
      </c>
      <c r="Z42" s="184">
        <f t="shared" si="19"/>
        <v>1.1489266486884637</v>
      </c>
      <c r="AA42" s="184">
        <f t="shared" si="19"/>
        <v>1.1583894673959358</v>
      </c>
      <c r="AB42" s="184">
        <f t="shared" si="19"/>
        <v>1.1920443873336779</v>
      </c>
      <c r="AC42" s="184">
        <f>IF(ISERROR(AC410),NA(),AC410)</f>
        <v>1.2166070441947039</v>
      </c>
      <c r="AD42" s="184">
        <f>IF(ISERROR(AD410),NA(),AD410)</f>
        <v>1.1732563845307804</v>
      </c>
      <c r="AE42" s="184" t="e">
        <f>IF(ISERROR(AE410),NA(),AE410)</f>
        <v>#N/A</v>
      </c>
      <c r="AF42" s="488"/>
      <c r="AG42" s="517"/>
      <c r="AH42" s="517"/>
      <c r="CC42" t="s">
        <v>402</v>
      </c>
      <c r="CF42" t="e">
        <v>#N/A</v>
      </c>
      <c r="CG42" t="e">
        <v>#N/A</v>
      </c>
      <c r="CH42" t="e">
        <v>#N/A</v>
      </c>
      <c r="CI42" t="e">
        <v>#N/A</v>
      </c>
      <c r="CJ42" t="e">
        <v>#N/A</v>
      </c>
      <c r="CK42" t="e">
        <v>#N/A</v>
      </c>
      <c r="CL42" t="e">
        <v>#N/A</v>
      </c>
      <c r="CM42" t="e">
        <v>#N/A</v>
      </c>
      <c r="CN42" t="e">
        <v>#N/A</v>
      </c>
      <c r="CO42" t="e">
        <v>#N/A</v>
      </c>
      <c r="CP42" t="e">
        <v>#N/A</v>
      </c>
      <c r="CQ42" t="e">
        <v>#N/A</v>
      </c>
      <c r="CR42" t="e">
        <v>#N/A</v>
      </c>
      <c r="CS42" t="e">
        <v>#N/A</v>
      </c>
      <c r="CT42" t="e">
        <v>#N/A</v>
      </c>
      <c r="CU42" t="e">
        <v>#N/A</v>
      </c>
      <c r="CV42" t="e">
        <v>#N/A</v>
      </c>
      <c r="CW42" t="e">
        <v>#N/A</v>
      </c>
      <c r="CX42" t="e">
        <v>#N/A</v>
      </c>
      <c r="CY42" t="e">
        <v>#N/A</v>
      </c>
      <c r="CZ42" t="e">
        <v>#N/A</v>
      </c>
      <c r="DA42" t="e">
        <v>#N/A</v>
      </c>
      <c r="DB42" t="e">
        <v>#N/A</v>
      </c>
      <c r="DC42" t="e">
        <v>#N/A</v>
      </c>
      <c r="DD42" t="e">
        <v>#N/A</v>
      </c>
      <c r="DE42" t="e">
        <v>#N/A</v>
      </c>
    </row>
    <row r="43" spans="1:109" ht="12.75" customHeight="1" collapsed="1" x14ac:dyDescent="0.2">
      <c r="A43" s="8"/>
      <c r="B43" s="77"/>
      <c r="D43" s="408"/>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488"/>
      <c r="AG43" s="514"/>
      <c r="AH43" s="514"/>
    </row>
    <row r="44" spans="1:109" s="17" customFormat="1" ht="12.75" customHeight="1" x14ac:dyDescent="0.2">
      <c r="A44" s="481" t="s">
        <v>1259</v>
      </c>
      <c r="B44" s="263" t="s">
        <v>1236</v>
      </c>
      <c r="D44" s="411"/>
      <c r="E44" s="265"/>
      <c r="F44" s="265"/>
      <c r="G44" s="265"/>
      <c r="H44" s="265"/>
      <c r="I44" s="265"/>
      <c r="J44" s="265"/>
      <c r="K44" s="265"/>
      <c r="L44" s="265"/>
      <c r="M44" s="265"/>
      <c r="N44" s="265"/>
      <c r="O44" s="265"/>
      <c r="P44" s="265"/>
      <c r="Q44" s="265"/>
      <c r="R44" s="265"/>
      <c r="S44" s="265"/>
      <c r="T44" s="265"/>
      <c r="U44" s="265"/>
      <c r="V44" s="265"/>
      <c r="W44" s="265"/>
      <c r="X44" s="265"/>
      <c r="Y44" s="265"/>
      <c r="Z44" s="265"/>
      <c r="AA44" s="265"/>
      <c r="AB44" s="265"/>
      <c r="AC44" s="265"/>
      <c r="AD44" s="265"/>
      <c r="AE44" s="265"/>
      <c r="AF44" s="488"/>
      <c r="AG44" s="518"/>
      <c r="AH44" s="518"/>
      <c r="CB44" s="505">
        <v>43020</v>
      </c>
      <c r="CC44" s="17" t="s">
        <v>1236</v>
      </c>
    </row>
    <row r="45" spans="1:109" ht="12.75" customHeight="1" x14ac:dyDescent="0.2">
      <c r="A45" s="8"/>
      <c r="B45" s="65" t="s">
        <v>187</v>
      </c>
      <c r="C45" t="s">
        <v>549</v>
      </c>
      <c r="D45" s="408" t="s">
        <v>96</v>
      </c>
      <c r="E45" s="409">
        <v>113.8929</v>
      </c>
      <c r="F45" s="409">
        <v>117.9264</v>
      </c>
      <c r="G45" s="409">
        <v>121.4448</v>
      </c>
      <c r="H45" s="409">
        <v>123.84180000000001</v>
      </c>
      <c r="I45" s="409">
        <v>124.6443</v>
      </c>
      <c r="J45" s="409">
        <v>132.29220000000001</v>
      </c>
      <c r="K45" s="409">
        <v>132.27869999999999</v>
      </c>
      <c r="L45" s="409">
        <v>134.63579999999999</v>
      </c>
      <c r="M45" s="409">
        <v>144.89670000000001</v>
      </c>
      <c r="N45" s="409">
        <v>153.12119999999999</v>
      </c>
      <c r="O45" s="409">
        <v>155.13749999999999</v>
      </c>
      <c r="P45" s="409">
        <v>157.53360000000001</v>
      </c>
      <c r="Q45" s="409">
        <v>158.67660000000001</v>
      </c>
      <c r="R45" s="409">
        <v>153.1251</v>
      </c>
      <c r="S45" s="409">
        <v>153.1584</v>
      </c>
      <c r="T45" s="409">
        <v>147.74369999999999</v>
      </c>
      <c r="U45" s="409">
        <v>142.23990000000001</v>
      </c>
      <c r="V45" s="409">
        <v>129.6927</v>
      </c>
      <c r="W45" s="409">
        <v>144.88650000000001</v>
      </c>
      <c r="X45" s="409">
        <v>82.902299999999997</v>
      </c>
      <c r="Y45" s="409">
        <v>125.82389999999999</v>
      </c>
      <c r="Z45" s="409">
        <v>99.360900000000001</v>
      </c>
      <c r="AA45" s="409">
        <v>108.0201</v>
      </c>
      <c r="AB45" s="409">
        <v>76.363200000000006</v>
      </c>
      <c r="AC45" s="409">
        <v>67.770899999999997</v>
      </c>
      <c r="AD45" s="409">
        <v>67.770899999999997</v>
      </c>
      <c r="AE45" s="409">
        <v>0</v>
      </c>
      <c r="AF45" s="488"/>
      <c r="AG45" s="511" t="s">
        <v>1370</v>
      </c>
      <c r="AH45" s="511"/>
      <c r="CC45" t="s">
        <v>187</v>
      </c>
      <c r="CD45" t="s">
        <v>549</v>
      </c>
      <c r="CE45" t="s">
        <v>96</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row>
    <row r="46" spans="1:109" ht="12.75" customHeight="1" x14ac:dyDescent="0.2">
      <c r="A46" s="8"/>
      <c r="B46" s="65" t="s">
        <v>87</v>
      </c>
      <c r="C46" t="s">
        <v>550</v>
      </c>
      <c r="D46" s="408" t="s">
        <v>96</v>
      </c>
      <c r="E46" s="409">
        <v>66.678100000000001</v>
      </c>
      <c r="F46" s="409">
        <v>72.403899999999993</v>
      </c>
      <c r="G46" s="409">
        <v>78.857299999999995</v>
      </c>
      <c r="H46" s="409">
        <v>80.855500000000006</v>
      </c>
      <c r="I46" s="409">
        <v>82.409899999999993</v>
      </c>
      <c r="J46" s="409">
        <v>83.890600000000006</v>
      </c>
      <c r="K46" s="409">
        <v>80.054500000000004</v>
      </c>
      <c r="L46" s="409">
        <v>86.1982</v>
      </c>
      <c r="M46" s="409">
        <v>89.137799999999999</v>
      </c>
      <c r="N46" s="409">
        <v>90.296800000000005</v>
      </c>
      <c r="O46" s="409">
        <v>90.108400000000003</v>
      </c>
      <c r="P46" s="409">
        <v>95.664299999999997</v>
      </c>
      <c r="Q46" s="409">
        <v>105.1692</v>
      </c>
      <c r="R46" s="409">
        <v>111.98480000000001</v>
      </c>
      <c r="S46" s="409">
        <v>125.7697</v>
      </c>
      <c r="T46" s="409">
        <v>132.75800000000001</v>
      </c>
      <c r="U46" s="409">
        <v>149.0137</v>
      </c>
      <c r="V46" s="409">
        <v>157.52529999999999</v>
      </c>
      <c r="W46" s="409">
        <v>154.34469999999999</v>
      </c>
      <c r="X46" s="409">
        <v>141.12200000000001</v>
      </c>
      <c r="Y46" s="409">
        <v>128.15950000000001</v>
      </c>
      <c r="Z46" s="409">
        <v>135.40690000000001</v>
      </c>
      <c r="AA46" s="409">
        <v>142.1388</v>
      </c>
      <c r="AB46" s="409">
        <v>126.7486</v>
      </c>
      <c r="AC46" s="409">
        <v>76.424199999999999</v>
      </c>
      <c r="AD46" s="409">
        <v>75.778199999999998</v>
      </c>
      <c r="AE46" s="409">
        <v>0</v>
      </c>
      <c r="AF46" s="488"/>
      <c r="AG46" s="511" t="s">
        <v>1371</v>
      </c>
      <c r="AH46" s="511"/>
      <c r="CC46" t="s">
        <v>87</v>
      </c>
      <c r="CD46" t="s">
        <v>550</v>
      </c>
      <c r="CE46" t="s">
        <v>96</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row>
    <row r="47" spans="1:109" ht="12.75" customHeight="1" x14ac:dyDescent="0.2">
      <c r="A47" s="8"/>
      <c r="B47" s="65" t="s">
        <v>116</v>
      </c>
      <c r="C47" t="s">
        <v>551</v>
      </c>
      <c r="D47" s="408" t="s">
        <v>96</v>
      </c>
      <c r="E47" s="409">
        <v>0</v>
      </c>
      <c r="F47" s="409">
        <v>0</v>
      </c>
      <c r="G47" s="409">
        <v>0</v>
      </c>
      <c r="H47" s="409">
        <v>0</v>
      </c>
      <c r="I47" s="409">
        <v>0</v>
      </c>
      <c r="J47" s="409">
        <v>0</v>
      </c>
      <c r="K47" s="409">
        <v>0</v>
      </c>
      <c r="L47" s="409">
        <v>0</v>
      </c>
      <c r="M47" s="409">
        <v>0</v>
      </c>
      <c r="N47" s="409">
        <v>0</v>
      </c>
      <c r="O47" s="409">
        <v>0</v>
      </c>
      <c r="P47" s="409">
        <v>6.0199999999999997E-2</v>
      </c>
      <c r="Q47" s="409">
        <v>0.15049999999999999</v>
      </c>
      <c r="R47" s="409">
        <v>0.2107</v>
      </c>
      <c r="S47" s="409">
        <v>0.30099999999999999</v>
      </c>
      <c r="T47" s="409">
        <v>0.38219999999999998</v>
      </c>
      <c r="U47" s="409">
        <v>0.38219999999999998</v>
      </c>
      <c r="V47" s="409">
        <v>0.38219999999999998</v>
      </c>
      <c r="W47" s="409">
        <v>0.3528</v>
      </c>
      <c r="X47" s="409">
        <v>0.29399999999999998</v>
      </c>
      <c r="Y47" s="409">
        <v>5.7346000000000004</v>
      </c>
      <c r="Z47" s="409">
        <v>6.7854999999999999</v>
      </c>
      <c r="AA47" s="409">
        <v>6.1176000000000004</v>
      </c>
      <c r="AB47" s="409">
        <v>0.2626</v>
      </c>
      <c r="AC47" s="409">
        <v>0.45900000000000002</v>
      </c>
      <c r="AD47" s="409">
        <v>0.45900000000000002</v>
      </c>
      <c r="AE47" s="409">
        <v>0</v>
      </c>
      <c r="AF47" s="488"/>
      <c r="AG47" s="511"/>
      <c r="AH47" s="511"/>
      <c r="CC47" t="s">
        <v>116</v>
      </c>
      <c r="CD47" t="s">
        <v>551</v>
      </c>
      <c r="CE47" t="s">
        <v>96</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row>
    <row r="48" spans="1:109" ht="12.75" customHeight="1" x14ac:dyDescent="0.2">
      <c r="A48" s="8"/>
      <c r="B48" s="65" t="s">
        <v>142</v>
      </c>
      <c r="C48" t="s">
        <v>552</v>
      </c>
      <c r="D48" s="408" t="s">
        <v>96</v>
      </c>
      <c r="E48" s="409">
        <v>0</v>
      </c>
      <c r="F48" s="409">
        <v>0</v>
      </c>
      <c r="G48" s="409">
        <v>0</v>
      </c>
      <c r="H48" s="409">
        <v>0</v>
      </c>
      <c r="I48" s="409">
        <v>0</v>
      </c>
      <c r="J48" s="409">
        <v>0</v>
      </c>
      <c r="K48" s="409">
        <v>0</v>
      </c>
      <c r="L48" s="409">
        <v>0</v>
      </c>
      <c r="M48" s="409">
        <v>0</v>
      </c>
      <c r="N48" s="409">
        <v>0</v>
      </c>
      <c r="O48" s="409">
        <v>0</v>
      </c>
      <c r="P48" s="409">
        <v>0</v>
      </c>
      <c r="Q48" s="409">
        <v>0</v>
      </c>
      <c r="R48" s="409">
        <v>0</v>
      </c>
      <c r="S48" s="409">
        <v>0</v>
      </c>
      <c r="T48" s="409">
        <v>0</v>
      </c>
      <c r="U48" s="409">
        <v>0</v>
      </c>
      <c r="V48" s="409">
        <v>0</v>
      </c>
      <c r="W48" s="409">
        <v>0</v>
      </c>
      <c r="X48" s="409">
        <v>0</v>
      </c>
      <c r="Y48" s="409">
        <v>0</v>
      </c>
      <c r="Z48" s="409">
        <v>0</v>
      </c>
      <c r="AA48" s="409">
        <v>0</v>
      </c>
      <c r="AB48" s="409">
        <v>0</v>
      </c>
      <c r="AC48" s="409">
        <v>0</v>
      </c>
      <c r="AD48" s="409">
        <v>0</v>
      </c>
      <c r="AE48" s="409">
        <v>0</v>
      </c>
      <c r="AF48" s="488"/>
      <c r="AG48" s="511"/>
      <c r="AH48" s="511"/>
      <c r="CC48" t="s">
        <v>142</v>
      </c>
      <c r="CD48" t="s">
        <v>552</v>
      </c>
      <c r="CE48" t="s">
        <v>96</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row>
    <row r="49" spans="1:109" ht="12.75" customHeight="1" x14ac:dyDescent="0.2">
      <c r="A49" s="8"/>
      <c r="B49" s="65" t="s">
        <v>190</v>
      </c>
      <c r="C49" t="s">
        <v>553</v>
      </c>
      <c r="D49" s="408" t="s">
        <v>96</v>
      </c>
      <c r="E49" s="409">
        <v>0</v>
      </c>
      <c r="F49" s="409">
        <v>0</v>
      </c>
      <c r="G49" s="409">
        <v>0</v>
      </c>
      <c r="H49" s="409">
        <v>0</v>
      </c>
      <c r="I49" s="409">
        <v>0</v>
      </c>
      <c r="J49" s="409">
        <v>0</v>
      </c>
      <c r="K49" s="409">
        <v>0</v>
      </c>
      <c r="L49" s="409">
        <v>0</v>
      </c>
      <c r="M49" s="409">
        <v>0</v>
      </c>
      <c r="N49" s="409">
        <v>0</v>
      </c>
      <c r="O49" s="409">
        <v>0</v>
      </c>
      <c r="P49" s="409">
        <v>0</v>
      </c>
      <c r="Q49" s="409">
        <v>0</v>
      </c>
      <c r="R49" s="409">
        <v>0</v>
      </c>
      <c r="S49" s="409">
        <v>0</v>
      </c>
      <c r="T49" s="409">
        <v>0</v>
      </c>
      <c r="U49" s="409">
        <v>0</v>
      </c>
      <c r="V49" s="409">
        <v>0</v>
      </c>
      <c r="W49" s="409">
        <v>0</v>
      </c>
      <c r="X49" s="409">
        <v>0</v>
      </c>
      <c r="Y49" s="409">
        <v>0</v>
      </c>
      <c r="Z49" s="409">
        <v>0</v>
      </c>
      <c r="AA49" s="409">
        <v>0</v>
      </c>
      <c r="AB49" s="409">
        <v>0</v>
      </c>
      <c r="AC49" s="409">
        <v>0</v>
      </c>
      <c r="AD49" s="409">
        <v>0</v>
      </c>
      <c r="AE49" s="409">
        <v>0</v>
      </c>
      <c r="AF49" s="488"/>
      <c r="AG49" s="511"/>
      <c r="AH49" s="511"/>
      <c r="CC49" t="s">
        <v>190</v>
      </c>
      <c r="CD49" t="s">
        <v>553</v>
      </c>
      <c r="CE49" t="s">
        <v>96</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row>
    <row r="50" spans="1:109" ht="12.75" customHeight="1" x14ac:dyDescent="0.2">
      <c r="A50" s="8"/>
      <c r="B50" s="65" t="s">
        <v>89</v>
      </c>
      <c r="C50" t="s">
        <v>554</v>
      </c>
      <c r="D50" s="408" t="s">
        <v>96</v>
      </c>
      <c r="E50" s="409">
        <v>93.580799999999996</v>
      </c>
      <c r="F50" s="409">
        <v>96.338899999999995</v>
      </c>
      <c r="G50" s="409">
        <v>97.631600000000006</v>
      </c>
      <c r="H50" s="409">
        <v>98.398499999999999</v>
      </c>
      <c r="I50" s="409">
        <v>106.04989999999999</v>
      </c>
      <c r="J50" s="409">
        <v>107.46850000000001</v>
      </c>
      <c r="K50" s="409">
        <v>109.4705</v>
      </c>
      <c r="L50" s="409">
        <v>109.5857</v>
      </c>
      <c r="M50" s="409">
        <v>113.38800000000001</v>
      </c>
      <c r="N50" s="409">
        <v>113.6473</v>
      </c>
      <c r="O50" s="409">
        <v>114.1009</v>
      </c>
      <c r="P50" s="409">
        <v>115.7572</v>
      </c>
      <c r="Q50" s="409">
        <v>119.25709999999999</v>
      </c>
      <c r="R50" s="409">
        <v>120.7153</v>
      </c>
      <c r="S50" s="409">
        <v>126.42959999999999</v>
      </c>
      <c r="T50" s="409">
        <v>106.22629999999999</v>
      </c>
      <c r="U50" s="409">
        <v>110.9144</v>
      </c>
      <c r="V50" s="409">
        <v>118.3065</v>
      </c>
      <c r="W50" s="409">
        <v>110.11499999999999</v>
      </c>
      <c r="X50" s="409">
        <v>111.6849</v>
      </c>
      <c r="Y50" s="409">
        <v>102.9821</v>
      </c>
      <c r="Z50" s="409">
        <v>97.894400000000005</v>
      </c>
      <c r="AA50" s="409">
        <v>88.503900000000002</v>
      </c>
      <c r="AB50" s="409">
        <v>84.694400000000002</v>
      </c>
      <c r="AC50" s="409">
        <v>89.130399999999995</v>
      </c>
      <c r="AD50" s="409">
        <v>89.753399999999999</v>
      </c>
      <c r="AE50" s="409">
        <v>0</v>
      </c>
      <c r="AF50" s="488"/>
      <c r="AG50" s="511" t="s">
        <v>1370</v>
      </c>
      <c r="AH50" s="511"/>
      <c r="CC50" t="s">
        <v>89</v>
      </c>
      <c r="CD50" t="s">
        <v>554</v>
      </c>
      <c r="CE50" t="s">
        <v>96</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row>
    <row r="51" spans="1:109" ht="12.75" customHeight="1" x14ac:dyDescent="0.2">
      <c r="A51" s="8"/>
      <c r="B51" s="65" t="s">
        <v>90</v>
      </c>
      <c r="C51" t="s">
        <v>555</v>
      </c>
      <c r="D51" s="408" t="s">
        <v>96</v>
      </c>
      <c r="E51" s="409">
        <v>0</v>
      </c>
      <c r="F51" s="409">
        <v>0</v>
      </c>
      <c r="G51" s="409">
        <v>0</v>
      </c>
      <c r="H51" s="409">
        <v>0</v>
      </c>
      <c r="I51" s="409">
        <v>0</v>
      </c>
      <c r="J51" s="409">
        <v>0</v>
      </c>
      <c r="K51" s="409">
        <v>0</v>
      </c>
      <c r="L51" s="409">
        <v>0</v>
      </c>
      <c r="M51" s="409">
        <v>0</v>
      </c>
      <c r="N51" s="409">
        <v>0</v>
      </c>
      <c r="O51" s="409">
        <v>0</v>
      </c>
      <c r="P51" s="409">
        <v>0</v>
      </c>
      <c r="Q51" s="409">
        <v>0</v>
      </c>
      <c r="R51" s="409">
        <v>0</v>
      </c>
      <c r="S51" s="409">
        <v>0</v>
      </c>
      <c r="T51" s="409">
        <v>0</v>
      </c>
      <c r="U51" s="409">
        <v>0</v>
      </c>
      <c r="V51" s="409">
        <v>0</v>
      </c>
      <c r="W51" s="409">
        <v>0</v>
      </c>
      <c r="X51" s="409">
        <v>0</v>
      </c>
      <c r="Y51" s="409">
        <v>0</v>
      </c>
      <c r="Z51" s="409">
        <v>0</v>
      </c>
      <c r="AA51" s="409">
        <v>0</v>
      </c>
      <c r="AB51" s="409">
        <v>0</v>
      </c>
      <c r="AC51" s="409">
        <v>0</v>
      </c>
      <c r="AD51" s="409">
        <v>0</v>
      </c>
      <c r="AE51" s="409">
        <v>0</v>
      </c>
      <c r="AF51" s="488"/>
      <c r="AG51" s="511"/>
      <c r="AH51" s="511"/>
      <c r="CC51" t="s">
        <v>90</v>
      </c>
      <c r="CD51" t="s">
        <v>555</v>
      </c>
      <c r="CE51" t="s">
        <v>96</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c r="DD51">
        <v>0</v>
      </c>
      <c r="DE51">
        <v>0</v>
      </c>
    </row>
    <row r="52" spans="1:109" ht="12.75" customHeight="1" x14ac:dyDescent="0.2">
      <c r="A52" s="446" t="b">
        <v>0</v>
      </c>
      <c r="B52" s="177" t="s">
        <v>91</v>
      </c>
      <c r="C52" t="s">
        <v>556</v>
      </c>
      <c r="D52" s="412" t="s">
        <v>96</v>
      </c>
      <c r="E52" s="179">
        <f t="shared" ref="E52:U52" si="20">SUM(E45:E51)</f>
        <v>274.15179999999998</v>
      </c>
      <c r="F52" s="179">
        <f t="shared" si="20"/>
        <v>286.66919999999999</v>
      </c>
      <c r="G52" s="179">
        <f t="shared" si="20"/>
        <v>297.93369999999999</v>
      </c>
      <c r="H52" s="179">
        <f t="shared" si="20"/>
        <v>303.0958</v>
      </c>
      <c r="I52" s="179">
        <f t="shared" si="20"/>
        <v>313.10409999999996</v>
      </c>
      <c r="J52" s="179">
        <f t="shared" si="20"/>
        <v>323.65129999999999</v>
      </c>
      <c r="K52" s="179">
        <f t="shared" si="20"/>
        <v>321.80369999999999</v>
      </c>
      <c r="L52" s="179">
        <f t="shared" si="20"/>
        <v>330.41970000000003</v>
      </c>
      <c r="M52" s="179">
        <f t="shared" si="20"/>
        <v>347.42250000000001</v>
      </c>
      <c r="N52" s="179">
        <f t="shared" si="20"/>
        <v>357.06529999999998</v>
      </c>
      <c r="O52" s="179">
        <f t="shared" si="20"/>
        <v>359.34680000000003</v>
      </c>
      <c r="P52" s="179">
        <f t="shared" si="20"/>
        <v>369.01530000000002</v>
      </c>
      <c r="Q52" s="179">
        <f t="shared" si="20"/>
        <v>383.2534</v>
      </c>
      <c r="R52" s="179">
        <f t="shared" si="20"/>
        <v>386.03590000000003</v>
      </c>
      <c r="S52" s="179">
        <f t="shared" si="20"/>
        <v>405.65869999999995</v>
      </c>
      <c r="T52" s="179">
        <f t="shared" si="20"/>
        <v>387.11020000000002</v>
      </c>
      <c r="U52" s="179">
        <f t="shared" si="20"/>
        <v>402.55020000000002</v>
      </c>
      <c r="V52" s="179">
        <f t="shared" ref="V52:AA52" si="21">SUM(V45:V51)</f>
        <v>405.9067</v>
      </c>
      <c r="W52" s="179">
        <f t="shared" si="21"/>
        <v>409.69900000000001</v>
      </c>
      <c r="X52" s="179">
        <f t="shared" si="21"/>
        <v>336.00319999999999</v>
      </c>
      <c r="Y52" s="179">
        <f t="shared" si="21"/>
        <v>362.70010000000002</v>
      </c>
      <c r="Z52" s="179">
        <f t="shared" si="21"/>
        <v>339.44770000000005</v>
      </c>
      <c r="AA52" s="179">
        <f t="shared" si="21"/>
        <v>344.78039999999999</v>
      </c>
      <c r="AB52" s="179">
        <f>SUM(AB45:AB51)</f>
        <v>288.06880000000001</v>
      </c>
      <c r="AC52" s="179">
        <f>SUM(AC45:AC51)</f>
        <v>233.78449999999998</v>
      </c>
      <c r="AD52" s="179">
        <f>SUM(AD45:AD51)</f>
        <v>233.76150000000001</v>
      </c>
      <c r="AE52" s="179">
        <f>SUM(AE45:AE51)</f>
        <v>0</v>
      </c>
      <c r="AF52" s="488"/>
      <c r="AG52" s="516"/>
      <c r="AH52" s="516"/>
      <c r="CB52" t="b">
        <v>0</v>
      </c>
      <c r="CC52" t="s">
        <v>91</v>
      </c>
      <c r="CD52" t="s">
        <v>556</v>
      </c>
      <c r="CE52" t="s">
        <v>96</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row>
    <row r="53" spans="1:109" hidden="1" outlineLevel="1" x14ac:dyDescent="0.2">
      <c r="A53" s="37"/>
      <c r="B53" s="182" t="s">
        <v>1169</v>
      </c>
      <c r="D53" s="413" t="s">
        <v>1168</v>
      </c>
      <c r="E53" s="184">
        <f>IF(E52*'MACRO ECONOMIC DATA'!E46&lt;&gt;0,INDUSTRY!E52/'MACRO ECONOMIC DATA'!E46,NA())</f>
        <v>2.8941580922640382</v>
      </c>
      <c r="F53" s="184">
        <f>IF(F52*'MACRO ECONOMIC DATA'!F46&lt;&gt;0,INDUSTRY!F52/'MACRO ECONOMIC DATA'!F46,NA())</f>
        <v>2.9400949348200136</v>
      </c>
      <c r="G53" s="184">
        <f>IF(G52*'MACRO ECONOMIC DATA'!G46&lt;&gt;0,INDUSTRY!G52/'MACRO ECONOMIC DATA'!G46,NA())</f>
        <v>3.0105713777608107</v>
      </c>
      <c r="H53" s="184">
        <f>IF(H52*'MACRO ECONOMIC DATA'!H46&lt;&gt;0,INDUSTRY!H52/'MACRO ECONOMIC DATA'!H46,NA())</f>
        <v>3.0859820504728561</v>
      </c>
      <c r="I53" s="184">
        <f>IF(I52*'MACRO ECONOMIC DATA'!I46&lt;&gt;0,INDUSTRY!I52/'MACRO ECONOMIC DATA'!I46,NA())</f>
        <v>3.1408100932655687</v>
      </c>
      <c r="J53" s="184">
        <f>IF(J52*'MACRO ECONOMIC DATA'!J46&lt;&gt;0,INDUSTRY!J52/'MACRO ECONOMIC DATA'!J46,NA())</f>
        <v>3.1632611090961658</v>
      </c>
      <c r="K53" s="184">
        <f>IF(K52*'MACRO ECONOMIC DATA'!K46&lt;&gt;0,INDUSTRY!K52/'MACRO ECONOMIC DATA'!K46,NA())</f>
        <v>3.1154244510296367</v>
      </c>
      <c r="L53" s="184">
        <f>IF(L52*'MACRO ECONOMIC DATA'!L46&lt;&gt;0,INDUSTRY!L52/'MACRO ECONOMIC DATA'!L46,NA())</f>
        <v>3.1940872200386146</v>
      </c>
      <c r="M53" s="184">
        <f>IF(M52*'MACRO ECONOMIC DATA'!M46&lt;&gt;0,INDUSTRY!M52/'MACRO ECONOMIC DATA'!M46,NA())</f>
        <v>3.3370352530425644</v>
      </c>
      <c r="N53" s="184">
        <f>IF(N52*'MACRO ECONOMIC DATA'!N46&lt;&gt;0,INDUSTRY!N52/'MACRO ECONOMIC DATA'!N46,NA())</f>
        <v>3.4775080571380292</v>
      </c>
      <c r="O53" s="184">
        <f>IF(O52*'MACRO ECONOMIC DATA'!O46&lt;&gt;0,INDUSTRY!O52/'MACRO ECONOMIC DATA'!O46,NA())</f>
        <v>3.5236476557492864</v>
      </c>
      <c r="P53" s="184">
        <f>IF(P52*'MACRO ECONOMIC DATA'!P46&lt;&gt;0,INDUSTRY!P52/'MACRO ECONOMIC DATA'!P46,NA())</f>
        <v>3.5742757895142874</v>
      </c>
      <c r="Q53" s="184">
        <f>IF(Q52*'MACRO ECONOMIC DATA'!Q46&lt;&gt;0,INDUSTRY!Q52/'MACRO ECONOMIC DATA'!Q46,NA())</f>
        <v>3.7661928812291974</v>
      </c>
      <c r="R53" s="184">
        <f>IF(R52*'MACRO ECONOMIC DATA'!R46&lt;&gt;0,INDUSTRY!R52/'MACRO ECONOMIC DATA'!R46,NA())</f>
        <v>3.7631363324919298</v>
      </c>
      <c r="S53" s="184">
        <f>IF(S52*'MACRO ECONOMIC DATA'!S46&lt;&gt;0,INDUSTRY!S52/'MACRO ECONOMIC DATA'!S46,NA())</f>
        <v>3.9488362986436307</v>
      </c>
      <c r="T53" s="184">
        <f>IF(T52*'MACRO ECONOMIC DATA'!T46&lt;&gt;0,INDUSTRY!T52/'MACRO ECONOMIC DATA'!T46,NA())</f>
        <v>3.9040988977199373</v>
      </c>
      <c r="U53" s="184">
        <f>IF(U52*'MACRO ECONOMIC DATA'!U46&lt;&gt;0,INDUSTRY!U52/'MACRO ECONOMIC DATA'!U46,NA())</f>
        <v>4.0390313818089663</v>
      </c>
      <c r="V53" s="184">
        <f>IF(V52*'MACRO ECONOMIC DATA'!V46&lt;&gt;0,INDUSTRY!V52/'MACRO ECONOMIC DATA'!V46,NA())</f>
        <v>3.9387906741617358</v>
      </c>
      <c r="W53" s="184">
        <f>IF(W52*'MACRO ECONOMIC DATA'!W46&lt;&gt;0,INDUSTRY!W52/'MACRO ECONOMIC DATA'!W46,NA())</f>
        <v>4.1531538663180747</v>
      </c>
      <c r="X53" s="184">
        <f>IF(X52*'MACRO ECONOMIC DATA'!X46&lt;&gt;0,INDUSTRY!X52/'MACRO ECONOMIC DATA'!X46,NA())</f>
        <v>3.6652104110012202</v>
      </c>
      <c r="Y53" s="184">
        <f>IF(Y52*'MACRO ECONOMIC DATA'!Y46&lt;&gt;0,INDUSTRY!Y52/'MACRO ECONOMIC DATA'!Y46,NA())</f>
        <v>3.6978151611064285</v>
      </c>
      <c r="Z53" s="184">
        <f>IF(Z52*'MACRO ECONOMIC DATA'!Z46&lt;&gt;0,INDUSTRY!Z52/'MACRO ECONOMIC DATA'!Z46,NA())</f>
        <v>3.6386596795622554</v>
      </c>
      <c r="AA53" s="184">
        <f>IF(AA52*'MACRO ECONOMIC DATA'!AA46&lt;&gt;0,INDUSTRY!AA52/'MACRO ECONOMIC DATA'!AA46,NA())</f>
        <v>3.5346465403447045</v>
      </c>
      <c r="AB53" s="184">
        <f>IF(AB52*'MACRO ECONOMIC DATA'!AB46&lt;&gt;0,INDUSTRY!AB52/'MACRO ECONOMIC DATA'!AB46,NA())</f>
        <v>2.9106127136565276</v>
      </c>
      <c r="AC53" s="184">
        <f>IF(AC52*'MACRO ECONOMIC DATA'!AC46&lt;&gt;0,INDUSTRY!AC52/'MACRO ECONOMIC DATA'!AC46,NA())</f>
        <v>2.3375735352132483</v>
      </c>
      <c r="AD53" s="184">
        <f>IF(AD52*'MACRO ECONOMIC DATA'!AD46&lt;&gt;0,INDUSTRY!AD52/'MACRO ECONOMIC DATA'!AD46,NA())</f>
        <v>2.3783562423109124</v>
      </c>
      <c r="AE53" s="184" t="e">
        <f>IF(AE52*'MACRO ECONOMIC DATA'!AE46&lt;&gt;0,INDUSTRY!AE52/'MACRO ECONOMIC DATA'!AE46,NA())</f>
        <v>#N/A</v>
      </c>
      <c r="AF53" s="488"/>
      <c r="AG53" s="517"/>
      <c r="AH53" s="517"/>
      <c r="CC53" t="s">
        <v>1169</v>
      </c>
      <c r="CE53" t="s">
        <v>1168</v>
      </c>
      <c r="CF53" t="e">
        <v>#N/A</v>
      </c>
      <c r="CG53" t="e">
        <v>#N/A</v>
      </c>
      <c r="CH53" t="e">
        <v>#N/A</v>
      </c>
      <c r="CI53" t="e">
        <v>#N/A</v>
      </c>
      <c r="CJ53" t="e">
        <v>#N/A</v>
      </c>
      <c r="CK53" t="e">
        <v>#N/A</v>
      </c>
      <c r="CL53" t="e">
        <v>#N/A</v>
      </c>
      <c r="CM53" t="e">
        <v>#N/A</v>
      </c>
      <c r="CN53" t="e">
        <v>#N/A</v>
      </c>
      <c r="CO53" t="e">
        <v>#N/A</v>
      </c>
      <c r="CP53" t="e">
        <v>#N/A</v>
      </c>
      <c r="CQ53" t="e">
        <v>#N/A</v>
      </c>
      <c r="CR53" t="e">
        <v>#N/A</v>
      </c>
      <c r="CS53" t="e">
        <v>#N/A</v>
      </c>
      <c r="CT53" t="e">
        <v>#N/A</v>
      </c>
      <c r="CU53" t="e">
        <v>#N/A</v>
      </c>
      <c r="CV53" t="e">
        <v>#N/A</v>
      </c>
      <c r="CW53" t="e">
        <v>#N/A</v>
      </c>
      <c r="CX53" t="e">
        <v>#N/A</v>
      </c>
      <c r="CY53" t="e">
        <v>#N/A</v>
      </c>
      <c r="CZ53" t="e">
        <v>#N/A</v>
      </c>
      <c r="DA53" t="e">
        <v>#N/A</v>
      </c>
      <c r="DB53" t="e">
        <v>#N/A</v>
      </c>
      <c r="DC53" t="e">
        <v>#N/A</v>
      </c>
      <c r="DD53" t="e">
        <v>#N/A</v>
      </c>
      <c r="DE53" t="e">
        <v>#N/A</v>
      </c>
    </row>
    <row r="54" spans="1:109" hidden="1" outlineLevel="1" x14ac:dyDescent="0.2">
      <c r="A54" s="37"/>
      <c r="B54" s="182" t="s">
        <v>454</v>
      </c>
      <c r="D54" s="413" t="str">
        <f>"MJ/" &amp;'MACRO ECONOMIC DATA'!$D$132</f>
        <v>MJ/JPY</v>
      </c>
      <c r="E54" s="184">
        <f>IF(E52*'MACRO ECONOMIC DATA'!E74&lt;&gt;0,E52/'MACRO ECONOMIC DATA'!E74,NA())</f>
        <v>2.592476362223798E-2</v>
      </c>
      <c r="F54" s="184">
        <f>IF(F52*'MACRO ECONOMIC DATA'!F74&lt;&gt;0,F52/'MACRO ECONOMIC DATA'!F74,NA())</f>
        <v>2.6336248325854846E-2</v>
      </c>
      <c r="G54" s="184">
        <f>IF(G52*'MACRO ECONOMIC DATA'!G74&lt;&gt;0,G52/'MACRO ECONOMIC DATA'!G74,NA())</f>
        <v>2.6967549404071697E-2</v>
      </c>
      <c r="H54" s="184">
        <f>IF(H52*'MACRO ECONOMIC DATA'!H74&lt;&gt;0,H52/'MACRO ECONOMIC DATA'!H74,NA())</f>
        <v>2.7643049429408727E-2</v>
      </c>
      <c r="I54" s="184">
        <f>IF(I52*'MACRO ECONOMIC DATA'!I74&lt;&gt;0,I52/'MACRO ECONOMIC DATA'!I74,NA())</f>
        <v>2.813417811138031E-2</v>
      </c>
      <c r="J54" s="184">
        <f>IF(J52*'MACRO ECONOMIC DATA'!J74&lt;&gt;0,J52/'MACRO ECONOMIC DATA'!J74,NA())</f>
        <v>2.8335285742661094E-2</v>
      </c>
      <c r="K54" s="184">
        <f>IF(K52*'MACRO ECONOMIC DATA'!K74&lt;&gt;0,K52/'MACRO ECONOMIC DATA'!K74,NA())</f>
        <v>2.7906783216773701E-2</v>
      </c>
      <c r="L54" s="184">
        <f>IF(L52*'MACRO ECONOMIC DATA'!L74&lt;&gt;0,L52/'MACRO ECONOMIC DATA'!L74,NA())</f>
        <v>2.8611414279561685E-2</v>
      </c>
      <c r="M54" s="184">
        <f>IF(M52*'MACRO ECONOMIC DATA'!M74&lt;&gt;0,M52/'MACRO ECONOMIC DATA'!M74,NA())</f>
        <v>2.9891888202460706E-2</v>
      </c>
      <c r="N54" s="184">
        <f>IF(N52*'MACRO ECONOMIC DATA'!N74&lt;&gt;0,N52/'MACRO ECONOMIC DATA'!N74,NA())</f>
        <v>3.1150189969479596E-2</v>
      </c>
      <c r="O54" s="184">
        <f>IF(O52*'MACRO ECONOMIC DATA'!O74&lt;&gt;0,O52/'MACRO ECONOMIC DATA'!O74,NA())</f>
        <v>3.1563490884456938E-2</v>
      </c>
      <c r="P54" s="184">
        <f>IF(P52*'MACRO ECONOMIC DATA'!P74&lt;&gt;0,P52/'MACRO ECONOMIC DATA'!P74,NA())</f>
        <v>3.2016998384272168E-2</v>
      </c>
      <c r="Q54" s="184">
        <f>IF(Q52*'MACRO ECONOMIC DATA'!Q74&lt;&gt;0,Q52/'MACRO ECONOMIC DATA'!Q74,NA())</f>
        <v>3.3736118445845668E-2</v>
      </c>
      <c r="R54" s="184">
        <f>IF(R52*'MACRO ECONOMIC DATA'!R74&lt;&gt;0,R52/'MACRO ECONOMIC DATA'!R74,NA())</f>
        <v>3.3708739048802602E-2</v>
      </c>
      <c r="S54" s="184">
        <f>IF(S52*'MACRO ECONOMIC DATA'!S74&lt;&gt;0,S52/'MACRO ECONOMIC DATA'!S74,NA())</f>
        <v>3.5372168472374406E-2</v>
      </c>
      <c r="T54" s="184">
        <f>IF(T52*'MACRO ECONOMIC DATA'!T74&lt;&gt;0,T52/'MACRO ECONOMIC DATA'!T74,NA())</f>
        <v>3.4971427909127301E-2</v>
      </c>
      <c r="U54" s="184">
        <f>IF(U52*'MACRO ECONOMIC DATA'!U74&lt;&gt;0,U52/'MACRO ECONOMIC DATA'!U74,NA())</f>
        <v>3.6180101604016232E-2</v>
      </c>
      <c r="V54" s="184">
        <f>IF(V52*'MACRO ECONOMIC DATA'!V74&lt;&gt;0,V52/'MACRO ECONOMIC DATA'!V74,NA())</f>
        <v>3.5282183602222697E-2</v>
      </c>
      <c r="W54" s="184">
        <f>IF(W52*'MACRO ECONOMIC DATA'!W74&lt;&gt;0,W52/'MACRO ECONOMIC DATA'!W74,NA())</f>
        <v>3.7202367264896799E-2</v>
      </c>
      <c r="X54" s="184">
        <f>IF(X52*'MACRO ECONOMIC DATA'!X74&lt;&gt;0,X52/'MACRO ECONOMIC DATA'!X74,NA())</f>
        <v>3.2831556017950785E-2</v>
      </c>
      <c r="Y54" s="184">
        <f>IF(Y52*'MACRO ECONOMIC DATA'!Y74&lt;&gt;0,Y52/'MACRO ECONOMIC DATA'!Y74,NA())</f>
        <v>3.3123616925645853E-2</v>
      </c>
      <c r="Z54" s="184">
        <f>IF(Z52*'MACRO ECONOMIC DATA'!Z74&lt;&gt;0,Z52/'MACRO ECONOMIC DATA'!Z74,NA())</f>
        <v>3.2593724698924867E-2</v>
      </c>
      <c r="AA54" s="184">
        <f>IF(AA52*'MACRO ECONOMIC DATA'!AA74&lt;&gt;0,AA52/'MACRO ECONOMIC DATA'!AA74,NA())</f>
        <v>3.1662014694889634E-2</v>
      </c>
      <c r="AB54" s="184">
        <f>IF(AB52*'MACRO ECONOMIC DATA'!AB74&lt;&gt;0,AB52/'MACRO ECONOMIC DATA'!AB74,NA())</f>
        <v>2.6072157840692719E-2</v>
      </c>
      <c r="AC54" s="184">
        <f>IF(AC52*'MACRO ECONOMIC DATA'!AC74&lt;&gt;0,AC52/'MACRO ECONOMIC DATA'!AC74,NA())</f>
        <v>2.0939091583140071E-2</v>
      </c>
      <c r="AD54" s="184">
        <f>IF(AD52*'MACRO ECONOMIC DATA'!AD74&lt;&gt;0,AD52/'MACRO ECONOMIC DATA'!AD74,NA())</f>
        <v>2.1304407508420026E-2</v>
      </c>
      <c r="AE54" s="184" t="e">
        <f>IF(AE52*'MACRO ECONOMIC DATA'!AE74&lt;&gt;0,AE52/'MACRO ECONOMIC DATA'!AE74,NA())</f>
        <v>#N/A</v>
      </c>
      <c r="AF54" s="488"/>
      <c r="AG54" s="517"/>
      <c r="AH54" s="517"/>
      <c r="CC54" t="s">
        <v>454</v>
      </c>
      <c r="CE54" t="s">
        <v>1313</v>
      </c>
      <c r="CF54" t="e">
        <v>#N/A</v>
      </c>
      <c r="CG54" t="e">
        <v>#N/A</v>
      </c>
      <c r="CH54" t="e">
        <v>#N/A</v>
      </c>
      <c r="CI54" t="e">
        <v>#N/A</v>
      </c>
      <c r="CJ54" t="e">
        <v>#N/A</v>
      </c>
      <c r="CK54" t="e">
        <v>#N/A</v>
      </c>
      <c r="CL54" t="e">
        <v>#N/A</v>
      </c>
      <c r="CM54" t="e">
        <v>#N/A</v>
      </c>
      <c r="CN54" t="e">
        <v>#N/A</v>
      </c>
      <c r="CO54" t="e">
        <v>#N/A</v>
      </c>
      <c r="CP54" t="e">
        <v>#N/A</v>
      </c>
      <c r="CQ54" t="e">
        <v>#N/A</v>
      </c>
      <c r="CR54" t="e">
        <v>#N/A</v>
      </c>
      <c r="CS54" t="e">
        <v>#N/A</v>
      </c>
      <c r="CT54" t="e">
        <v>#N/A</v>
      </c>
      <c r="CU54" t="e">
        <v>#N/A</v>
      </c>
      <c r="CV54" t="e">
        <v>#N/A</v>
      </c>
      <c r="CW54" t="e">
        <v>#N/A</v>
      </c>
      <c r="CX54" t="e">
        <v>#N/A</v>
      </c>
      <c r="CY54" t="e">
        <v>#N/A</v>
      </c>
      <c r="CZ54" t="e">
        <v>#N/A</v>
      </c>
      <c r="DA54" t="e">
        <v>#N/A</v>
      </c>
      <c r="DB54" t="e">
        <v>#N/A</v>
      </c>
      <c r="DC54" t="e">
        <v>#N/A</v>
      </c>
      <c r="DD54" t="e">
        <v>#N/A</v>
      </c>
      <c r="DE54" t="e">
        <v>#N/A</v>
      </c>
    </row>
    <row r="55" spans="1:109" hidden="1" outlineLevel="1" x14ac:dyDescent="0.2">
      <c r="A55" s="37"/>
      <c r="B55" s="182" t="s">
        <v>455</v>
      </c>
      <c r="D55" s="413" t="s">
        <v>433</v>
      </c>
      <c r="E55" s="184">
        <f>IF(E52*'MACRO ECONOMIC DATA'!E102&lt;&gt;0,E52/'MACRO ECONOMIC DATA'!E102,NA())</f>
        <v>2.2756725101645969</v>
      </c>
      <c r="F55" s="184">
        <f>IF(F52*'MACRO ECONOMIC DATA'!F102&lt;&gt;0,F52/'MACRO ECONOMIC DATA'!F102,NA())</f>
        <v>2.3117925860124977</v>
      </c>
      <c r="G55" s="184">
        <f>IF(G52*'MACRO ECONOMIC DATA'!G102&lt;&gt;0,G52/'MACRO ECONOMIC DATA'!G102,NA())</f>
        <v>2.3672081157457381</v>
      </c>
      <c r="H55" s="184">
        <f>IF(H52*'MACRO ECONOMIC DATA'!H102&lt;&gt;0,H52/'MACRO ECONOMIC DATA'!H102,NA())</f>
        <v>2.4265034235323193</v>
      </c>
      <c r="I55" s="184">
        <f>IF(I52*'MACRO ECONOMIC DATA'!I102&lt;&gt;0,I52/'MACRO ECONOMIC DATA'!I102,NA())</f>
        <v>2.4696146378446997</v>
      </c>
      <c r="J55" s="184">
        <f>IF(J52*'MACRO ECONOMIC DATA'!J102&lt;&gt;0,J52/'MACRO ECONOMIC DATA'!J102,NA())</f>
        <v>2.4872678405800732</v>
      </c>
      <c r="K55" s="184">
        <f>IF(K52*'MACRO ECONOMIC DATA'!K102&lt;&gt;0,K52/'MACRO ECONOMIC DATA'!K102,NA())</f>
        <v>2.4496539424204937</v>
      </c>
      <c r="L55" s="184">
        <f>IF(L52*'MACRO ECONOMIC DATA'!L102&lt;&gt;0,L52/'MACRO ECONOMIC DATA'!L102,NA())</f>
        <v>2.5115063690331394</v>
      </c>
      <c r="M55" s="184">
        <f>IF(M52*'MACRO ECONOMIC DATA'!M102&lt;&gt;0,M52/'MACRO ECONOMIC DATA'!M102,NA())</f>
        <v>2.6239062099259756</v>
      </c>
      <c r="N55" s="184">
        <f>IF(N52*'MACRO ECONOMIC DATA'!N102&lt;&gt;0,N52/'MACRO ECONOMIC DATA'!N102,NA())</f>
        <v>2.7343597817471728</v>
      </c>
      <c r="O55" s="184">
        <f>IF(O52*'MACRO ECONOMIC DATA'!O102&lt;&gt;0,O52/'MACRO ECONOMIC DATA'!O102,NA())</f>
        <v>2.7706392844012693</v>
      </c>
      <c r="P55" s="184">
        <f>IF(P52*'MACRO ECONOMIC DATA'!P102&lt;&gt;0,P52/'MACRO ECONOMIC DATA'!P102,NA())</f>
        <v>2.8104481160466124</v>
      </c>
      <c r="Q55" s="184">
        <f>IF(Q52*'MACRO ECONOMIC DATA'!Q102&lt;&gt;0,Q52/'MACRO ECONOMIC DATA'!Q102,NA())</f>
        <v>2.9613522601615276</v>
      </c>
      <c r="R55" s="184">
        <f>IF(R52*'MACRO ECONOMIC DATA'!R102&lt;&gt;0,R52/'MACRO ECONOMIC DATA'!R102,NA())</f>
        <v>2.9589489001115115</v>
      </c>
      <c r="S55" s="184">
        <f>IF(S52*'MACRO ECONOMIC DATA'!S102&lt;&gt;0,S52/'MACRO ECONOMIC DATA'!S102,NA())</f>
        <v>3.1049645269839661</v>
      </c>
      <c r="T55" s="184">
        <f>IF(T52*'MACRO ECONOMIC DATA'!T102&lt;&gt;0,T52/'MACRO ECONOMIC DATA'!T102,NA())</f>
        <v>3.0697875704347064</v>
      </c>
      <c r="U55" s="184">
        <f>IF(U52*'MACRO ECONOMIC DATA'!U102&lt;&gt;0,U52/'MACRO ECONOMIC DATA'!U102,NA())</f>
        <v>3.1758847962878445</v>
      </c>
      <c r="V55" s="184">
        <f>IF(V52*'MACRO ECONOMIC DATA'!V102&lt;&gt;0,V52/'MACRO ECONOMIC DATA'!V102,NA())</f>
        <v>3.0970656663301575</v>
      </c>
      <c r="W55" s="184">
        <f>IF(W52*'MACRO ECONOMIC DATA'!W102&lt;&gt;0,W52/'MACRO ECONOMIC DATA'!W102,NA())</f>
        <v>3.2656191482167332</v>
      </c>
      <c r="X55" s="184">
        <f>IF(X52*'MACRO ECONOMIC DATA'!X102&lt;&gt;0,X52/'MACRO ECONOMIC DATA'!X102,NA())</f>
        <v>2.8819498833112176</v>
      </c>
      <c r="Y55" s="184">
        <f>IF(Y52*'MACRO ECONOMIC DATA'!Y102&lt;&gt;0,Y52/'MACRO ECONOMIC DATA'!Y102,NA())</f>
        <v>2.9075869532810774</v>
      </c>
      <c r="Z55" s="184">
        <f>IF(Z52*'MACRO ECONOMIC DATA'!Z102&lt;&gt;0,Z52/'MACRO ECONOMIC DATA'!Z102,NA())</f>
        <v>2.861073079856038</v>
      </c>
      <c r="AA55" s="184">
        <f>IF(AA52*'MACRO ECONOMIC DATA'!AA102&lt;&gt;0,AA52/'MACRO ECONOMIC DATA'!AA102,NA())</f>
        <v>2.7792876921655751</v>
      </c>
      <c r="AB55" s="184">
        <f>IF(AB52*'MACRO ECONOMIC DATA'!AB102&lt;&gt;0,AB52/'MACRO ECONOMIC DATA'!AB102,NA())</f>
        <v>2.288610756236277</v>
      </c>
      <c r="AC55" s="184">
        <f>IF(AC52*'MACRO ECONOMIC DATA'!AC102&lt;&gt;0,AC52/'MACRO ECONOMIC DATA'!AC102,NA())</f>
        <v>1.8380308417815876</v>
      </c>
      <c r="AD55" s="184">
        <f>IF(AD52*'MACRO ECONOMIC DATA'!AD102&lt;&gt;0,AD52/'MACRO ECONOMIC DATA'!AD102,NA())</f>
        <v>1.8700982280381713</v>
      </c>
      <c r="AE55" s="184" t="e">
        <f>IF(AE52*'MACRO ECONOMIC DATA'!AE102&lt;&gt;0,AE52/'MACRO ECONOMIC DATA'!AE102,NA())</f>
        <v>#N/A</v>
      </c>
      <c r="AF55" s="488"/>
      <c r="AG55" s="517"/>
      <c r="AH55" s="517"/>
      <c r="CC55" t="s">
        <v>455</v>
      </c>
      <c r="CE55" t="s">
        <v>433</v>
      </c>
      <c r="CF55" t="e">
        <v>#N/A</v>
      </c>
      <c r="CG55" t="e">
        <v>#N/A</v>
      </c>
      <c r="CH55" t="e">
        <v>#N/A</v>
      </c>
      <c r="CI55" t="e">
        <v>#N/A</v>
      </c>
      <c r="CJ55" t="e">
        <v>#N/A</v>
      </c>
      <c r="CK55" t="e">
        <v>#N/A</v>
      </c>
      <c r="CL55" t="e">
        <v>#N/A</v>
      </c>
      <c r="CM55" t="e">
        <v>#N/A</v>
      </c>
      <c r="CN55" t="e">
        <v>#N/A</v>
      </c>
      <c r="CO55" t="e">
        <v>#N/A</v>
      </c>
      <c r="CP55" t="e">
        <v>#N/A</v>
      </c>
      <c r="CQ55" t="e">
        <v>#N/A</v>
      </c>
      <c r="CR55" t="e">
        <v>#N/A</v>
      </c>
      <c r="CS55" t="e">
        <v>#N/A</v>
      </c>
      <c r="CT55" t="e">
        <v>#N/A</v>
      </c>
      <c r="CU55" t="e">
        <v>#N/A</v>
      </c>
      <c r="CV55" t="e">
        <v>#N/A</v>
      </c>
      <c r="CW55" t="e">
        <v>#N/A</v>
      </c>
      <c r="CX55" t="e">
        <v>#N/A</v>
      </c>
      <c r="CY55" t="e">
        <v>#N/A</v>
      </c>
      <c r="CZ55" t="e">
        <v>#N/A</v>
      </c>
      <c r="DA55" t="e">
        <v>#N/A</v>
      </c>
      <c r="DB55" t="e">
        <v>#N/A</v>
      </c>
      <c r="DC55" t="e">
        <v>#N/A</v>
      </c>
      <c r="DD55" t="e">
        <v>#N/A</v>
      </c>
      <c r="DE55" t="e">
        <v>#N/A</v>
      </c>
    </row>
    <row r="56" spans="1:109" ht="12.75" customHeight="1" collapsed="1" x14ac:dyDescent="0.2">
      <c r="A56" s="8"/>
      <c r="B56" s="77"/>
      <c r="D56" s="408"/>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488"/>
      <c r="AG56" s="514"/>
      <c r="AH56" s="514"/>
    </row>
    <row r="57" spans="1:109" s="17" customFormat="1" ht="12.75" customHeight="1" x14ac:dyDescent="0.2">
      <c r="A57" s="481" t="s">
        <v>1260</v>
      </c>
      <c r="B57" s="263" t="s">
        <v>1237</v>
      </c>
      <c r="D57" s="411"/>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488"/>
      <c r="AG57" s="518"/>
      <c r="AH57" s="518"/>
      <c r="CB57" s="17" t="s">
        <v>1260</v>
      </c>
      <c r="CC57" s="17" t="s">
        <v>1237</v>
      </c>
    </row>
    <row r="58" spans="1:109" ht="12.75" customHeight="1" x14ac:dyDescent="0.2">
      <c r="A58" s="8"/>
      <c r="B58" s="65" t="s">
        <v>187</v>
      </c>
      <c r="C58" t="s">
        <v>557</v>
      </c>
      <c r="D58" s="408" t="s">
        <v>96</v>
      </c>
      <c r="E58" s="409">
        <v>69.513000000000005</v>
      </c>
      <c r="F58" s="409">
        <v>41.674199999999999</v>
      </c>
      <c r="G58" s="409">
        <v>42.666800000000002</v>
      </c>
      <c r="H58" s="409">
        <v>39.400799999999997</v>
      </c>
      <c r="I58" s="409">
        <v>38.8566</v>
      </c>
      <c r="J58" s="409">
        <v>38.239199999999997</v>
      </c>
      <c r="K58" s="409">
        <v>35.324399999999997</v>
      </c>
      <c r="L58" s="409">
        <v>34.341299999999997</v>
      </c>
      <c r="M58" s="409">
        <v>33.652799999999999</v>
      </c>
      <c r="N58" s="409">
        <v>32.454000000000001</v>
      </c>
      <c r="O58" s="409">
        <v>28.7241</v>
      </c>
      <c r="P58" s="409">
        <v>28.218599999999999</v>
      </c>
      <c r="Q58" s="409">
        <v>27.623000000000001</v>
      </c>
      <c r="R58" s="409">
        <v>25.893599999999999</v>
      </c>
      <c r="S58" s="409">
        <v>24.315000000000001</v>
      </c>
      <c r="T58" s="409">
        <v>30.666</v>
      </c>
      <c r="U58" s="409">
        <v>28.168199999999999</v>
      </c>
      <c r="V58" s="409">
        <v>20.395499999999998</v>
      </c>
      <c r="W58" s="409">
        <v>45.0852</v>
      </c>
      <c r="X58" s="409">
        <v>23.238900000000001</v>
      </c>
      <c r="Y58" s="409">
        <v>62.811</v>
      </c>
      <c r="Z58" s="409">
        <v>44.645099999999999</v>
      </c>
      <c r="AA58" s="409">
        <v>49.554600000000001</v>
      </c>
      <c r="AB58" s="409">
        <v>41.103000000000002</v>
      </c>
      <c r="AC58" s="409">
        <v>27.267900000000001</v>
      </c>
      <c r="AD58" s="409">
        <v>27.267900000000001</v>
      </c>
      <c r="AE58" s="409">
        <v>0</v>
      </c>
      <c r="AF58" s="488"/>
      <c r="AG58" s="511"/>
      <c r="AH58" s="511"/>
      <c r="CC58" t="s">
        <v>187</v>
      </c>
      <c r="CD58" t="s">
        <v>557</v>
      </c>
      <c r="CE58" t="s">
        <v>96</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row>
    <row r="59" spans="1:109" ht="12.75" customHeight="1" x14ac:dyDescent="0.2">
      <c r="A59" s="8"/>
      <c r="B59" s="65" t="s">
        <v>87</v>
      </c>
      <c r="C59" t="s">
        <v>558</v>
      </c>
      <c r="D59" s="408" t="s">
        <v>96</v>
      </c>
      <c r="E59" s="409">
        <v>10.5063</v>
      </c>
      <c r="F59" s="409">
        <v>11.8302</v>
      </c>
      <c r="G59" s="409">
        <v>12.421099999999999</v>
      </c>
      <c r="H59" s="409">
        <v>12.6975</v>
      </c>
      <c r="I59" s="409">
        <v>12.9377</v>
      </c>
      <c r="J59" s="409">
        <v>13.696199999999999</v>
      </c>
      <c r="K59" s="409">
        <v>15.2128</v>
      </c>
      <c r="L59" s="409">
        <v>16.096499999999999</v>
      </c>
      <c r="M59" s="409">
        <v>14.4628</v>
      </c>
      <c r="N59" s="409">
        <v>14.774800000000001</v>
      </c>
      <c r="O59" s="409">
        <v>13.4503</v>
      </c>
      <c r="P59" s="409">
        <v>13.407999999999999</v>
      </c>
      <c r="Q59" s="409">
        <v>13.957700000000001</v>
      </c>
      <c r="R59" s="409">
        <v>14.135</v>
      </c>
      <c r="S59" s="409">
        <v>15.1652</v>
      </c>
      <c r="T59" s="409">
        <v>15.349600000000001</v>
      </c>
      <c r="U59" s="409">
        <v>20.946000000000002</v>
      </c>
      <c r="V59" s="409">
        <v>14.639699999999999</v>
      </c>
      <c r="W59" s="409">
        <v>40.744900000000001</v>
      </c>
      <c r="X59" s="409">
        <v>14.8925</v>
      </c>
      <c r="Y59" s="409">
        <v>37.052300000000002</v>
      </c>
      <c r="Z59" s="409">
        <v>27.609500000000001</v>
      </c>
      <c r="AA59" s="409">
        <v>36.777900000000002</v>
      </c>
      <c r="AB59" s="409">
        <v>32.941400000000002</v>
      </c>
      <c r="AC59" s="409">
        <v>23.973700000000001</v>
      </c>
      <c r="AD59" s="409">
        <v>23.7865</v>
      </c>
      <c r="AE59" s="409">
        <v>0</v>
      </c>
      <c r="AF59" s="488"/>
      <c r="AG59" s="511" t="s">
        <v>1371</v>
      </c>
      <c r="AH59" s="511"/>
      <c r="CC59" t="s">
        <v>87</v>
      </c>
      <c r="CD59" t="s">
        <v>558</v>
      </c>
      <c r="CE59" t="s">
        <v>96</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row>
    <row r="60" spans="1:109" ht="12.75" customHeight="1" x14ac:dyDescent="0.2">
      <c r="A60" s="8"/>
      <c r="B60" s="65" t="s">
        <v>116</v>
      </c>
      <c r="C60" t="s">
        <v>559</v>
      </c>
      <c r="D60" s="408" t="s">
        <v>96</v>
      </c>
      <c r="E60" s="409">
        <v>0</v>
      </c>
      <c r="F60" s="409">
        <v>0</v>
      </c>
      <c r="G60" s="409">
        <v>0</v>
      </c>
      <c r="H60" s="409">
        <v>0</v>
      </c>
      <c r="I60" s="409">
        <v>0</v>
      </c>
      <c r="J60" s="409">
        <v>0</v>
      </c>
      <c r="K60" s="409">
        <v>0</v>
      </c>
      <c r="L60" s="409">
        <v>0</v>
      </c>
      <c r="M60" s="409">
        <v>0</v>
      </c>
      <c r="N60" s="409">
        <v>0</v>
      </c>
      <c r="O60" s="409">
        <v>0</v>
      </c>
      <c r="P60" s="409">
        <v>0</v>
      </c>
      <c r="Q60" s="409">
        <v>0</v>
      </c>
      <c r="R60" s="409">
        <v>0</v>
      </c>
      <c r="S60" s="409">
        <v>0</v>
      </c>
      <c r="T60" s="409">
        <v>0</v>
      </c>
      <c r="U60" s="409">
        <v>0</v>
      </c>
      <c r="V60" s="409">
        <v>0</v>
      </c>
      <c r="W60" s="409">
        <v>0</v>
      </c>
      <c r="X60" s="409">
        <v>0</v>
      </c>
      <c r="Y60" s="409">
        <v>0</v>
      </c>
      <c r="Z60" s="409">
        <v>0</v>
      </c>
      <c r="AA60" s="409">
        <v>0</v>
      </c>
      <c r="AB60" s="409">
        <v>0</v>
      </c>
      <c r="AC60" s="409">
        <v>0</v>
      </c>
      <c r="AD60" s="409">
        <v>0</v>
      </c>
      <c r="AE60" s="409">
        <v>0</v>
      </c>
      <c r="AF60" s="488"/>
      <c r="AG60" s="511"/>
      <c r="AH60" s="511"/>
      <c r="CC60" t="s">
        <v>116</v>
      </c>
      <c r="CD60" t="s">
        <v>559</v>
      </c>
      <c r="CE60" t="s">
        <v>96</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row>
    <row r="61" spans="1:109" ht="12.75" customHeight="1" x14ac:dyDescent="0.2">
      <c r="A61" s="8"/>
      <c r="B61" s="65" t="s">
        <v>142</v>
      </c>
      <c r="C61" t="s">
        <v>560</v>
      </c>
      <c r="D61" s="408" t="s">
        <v>96</v>
      </c>
      <c r="E61" s="409">
        <v>0</v>
      </c>
      <c r="F61" s="409">
        <v>0</v>
      </c>
      <c r="G61" s="409">
        <v>0</v>
      </c>
      <c r="H61" s="409">
        <v>0</v>
      </c>
      <c r="I61" s="409">
        <v>0</v>
      </c>
      <c r="J61" s="409">
        <v>0</v>
      </c>
      <c r="K61" s="409">
        <v>0</v>
      </c>
      <c r="L61" s="409">
        <v>0</v>
      </c>
      <c r="M61" s="409">
        <v>0</v>
      </c>
      <c r="N61" s="409">
        <v>0</v>
      </c>
      <c r="O61" s="409">
        <v>0</v>
      </c>
      <c r="P61" s="409">
        <v>0</v>
      </c>
      <c r="Q61" s="409">
        <v>0</v>
      </c>
      <c r="R61" s="409">
        <v>0</v>
      </c>
      <c r="S61" s="409">
        <v>0</v>
      </c>
      <c r="T61" s="409">
        <v>0</v>
      </c>
      <c r="U61" s="409">
        <v>0</v>
      </c>
      <c r="V61" s="409">
        <v>0</v>
      </c>
      <c r="W61" s="409">
        <v>0</v>
      </c>
      <c r="X61" s="409">
        <v>0</v>
      </c>
      <c r="Y61" s="409">
        <v>0</v>
      </c>
      <c r="Z61" s="409">
        <v>0</v>
      </c>
      <c r="AA61" s="409">
        <v>0</v>
      </c>
      <c r="AB61" s="409">
        <v>0</v>
      </c>
      <c r="AC61" s="409">
        <v>0</v>
      </c>
      <c r="AD61" s="409">
        <v>0</v>
      </c>
      <c r="AE61" s="409">
        <v>0</v>
      </c>
      <c r="AF61" s="488"/>
      <c r="AG61" s="511"/>
      <c r="AH61" s="511"/>
      <c r="CC61" t="s">
        <v>142</v>
      </c>
      <c r="CD61" t="s">
        <v>560</v>
      </c>
      <c r="CE61" t="s">
        <v>96</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row>
    <row r="62" spans="1:109" ht="12.75" customHeight="1" x14ac:dyDescent="0.2">
      <c r="A62" s="8"/>
      <c r="B62" s="65" t="s">
        <v>190</v>
      </c>
      <c r="C62" t="s">
        <v>561</v>
      </c>
      <c r="D62" s="408" t="s">
        <v>96</v>
      </c>
      <c r="E62" s="409">
        <v>0</v>
      </c>
      <c r="F62" s="409">
        <v>0</v>
      </c>
      <c r="G62" s="409">
        <v>0</v>
      </c>
      <c r="H62" s="409">
        <v>0</v>
      </c>
      <c r="I62" s="409">
        <v>0</v>
      </c>
      <c r="J62" s="409">
        <v>0</v>
      </c>
      <c r="K62" s="409">
        <v>0</v>
      </c>
      <c r="L62" s="409">
        <v>0</v>
      </c>
      <c r="M62" s="409">
        <v>0</v>
      </c>
      <c r="N62" s="409">
        <v>0</v>
      </c>
      <c r="O62" s="409">
        <v>0</v>
      </c>
      <c r="P62" s="409">
        <v>0</v>
      </c>
      <c r="Q62" s="409">
        <v>0</v>
      </c>
      <c r="R62" s="409">
        <v>0</v>
      </c>
      <c r="S62" s="409">
        <v>0</v>
      </c>
      <c r="T62" s="409">
        <v>0</v>
      </c>
      <c r="U62" s="409">
        <v>0</v>
      </c>
      <c r="V62" s="409">
        <v>0</v>
      </c>
      <c r="W62" s="409">
        <v>0</v>
      </c>
      <c r="X62" s="409">
        <v>0</v>
      </c>
      <c r="Y62" s="409">
        <v>0</v>
      </c>
      <c r="Z62" s="409">
        <v>0</v>
      </c>
      <c r="AA62" s="409">
        <v>0</v>
      </c>
      <c r="AB62" s="409">
        <v>0</v>
      </c>
      <c r="AC62" s="409">
        <v>0</v>
      </c>
      <c r="AD62" s="409">
        <v>0</v>
      </c>
      <c r="AE62" s="409">
        <v>0</v>
      </c>
      <c r="AF62" s="488"/>
      <c r="AG62" s="511"/>
      <c r="AH62" s="511"/>
      <c r="CC62" t="s">
        <v>190</v>
      </c>
      <c r="CD62" t="s">
        <v>561</v>
      </c>
      <c r="CE62" t="s">
        <v>96</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row>
    <row r="63" spans="1:109" ht="12.75" customHeight="1" x14ac:dyDescent="0.2">
      <c r="A63" s="8"/>
      <c r="B63" s="65" t="s">
        <v>89</v>
      </c>
      <c r="C63" t="s">
        <v>562</v>
      </c>
      <c r="D63" s="408" t="s">
        <v>96</v>
      </c>
      <c r="E63" s="409">
        <v>43.701099999999997</v>
      </c>
      <c r="F63" s="409">
        <v>42.372399999999999</v>
      </c>
      <c r="G63" s="409">
        <v>40.438899999999997</v>
      </c>
      <c r="H63" s="409">
        <v>38.368499999999997</v>
      </c>
      <c r="I63" s="409">
        <v>38.919400000000003</v>
      </c>
      <c r="J63" s="409">
        <v>37.101100000000002</v>
      </c>
      <c r="K63" s="409">
        <v>35.189100000000003</v>
      </c>
      <c r="L63" s="409">
        <v>32.686700000000002</v>
      </c>
      <c r="M63" s="409">
        <v>31.253599999999999</v>
      </c>
      <c r="N63" s="409">
        <v>28.8124</v>
      </c>
      <c r="O63" s="409">
        <v>26.4648</v>
      </c>
      <c r="P63" s="409">
        <v>25.449400000000001</v>
      </c>
      <c r="Q63" s="409">
        <v>24.8553</v>
      </c>
      <c r="R63" s="409">
        <v>23.847100000000001</v>
      </c>
      <c r="S63" s="409">
        <v>23.645499999999998</v>
      </c>
      <c r="T63" s="409">
        <v>19.252700000000001</v>
      </c>
      <c r="U63" s="409">
        <v>20.3581</v>
      </c>
      <c r="V63" s="409">
        <v>18.2697</v>
      </c>
      <c r="W63" s="409">
        <v>20.844200000000001</v>
      </c>
      <c r="X63" s="409">
        <v>18.5289</v>
      </c>
      <c r="Y63" s="409">
        <v>19.6343</v>
      </c>
      <c r="Z63" s="409">
        <v>16.256900000000002</v>
      </c>
      <c r="AA63" s="409">
        <v>13.5564</v>
      </c>
      <c r="AB63" s="409">
        <v>11.5977</v>
      </c>
      <c r="AC63" s="409">
        <v>12.688700000000001</v>
      </c>
      <c r="AD63" s="409">
        <v>12.688700000000001</v>
      </c>
      <c r="AE63" s="409">
        <v>0</v>
      </c>
      <c r="AF63" s="488"/>
      <c r="AG63" s="511"/>
      <c r="AH63" s="511"/>
      <c r="CC63" t="s">
        <v>89</v>
      </c>
      <c r="CD63" t="s">
        <v>562</v>
      </c>
      <c r="CE63" t="s">
        <v>96</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row>
    <row r="64" spans="1:109" ht="12.75" customHeight="1" x14ac:dyDescent="0.2">
      <c r="A64" s="8"/>
      <c r="B64" s="65" t="s">
        <v>90</v>
      </c>
      <c r="C64" t="s">
        <v>563</v>
      </c>
      <c r="D64" s="408" t="s">
        <v>96</v>
      </c>
      <c r="E64" s="409">
        <v>0</v>
      </c>
      <c r="F64" s="409">
        <v>0</v>
      </c>
      <c r="G64" s="409">
        <v>0</v>
      </c>
      <c r="H64" s="409">
        <v>0</v>
      </c>
      <c r="I64" s="409">
        <v>0</v>
      </c>
      <c r="J64" s="409">
        <v>0</v>
      </c>
      <c r="K64" s="409">
        <v>0</v>
      </c>
      <c r="L64" s="409">
        <v>0</v>
      </c>
      <c r="M64" s="409">
        <v>0</v>
      </c>
      <c r="N64" s="409">
        <v>0</v>
      </c>
      <c r="O64" s="409">
        <v>0</v>
      </c>
      <c r="P64" s="409">
        <v>0</v>
      </c>
      <c r="Q64" s="409">
        <v>0</v>
      </c>
      <c r="R64" s="409">
        <v>0</v>
      </c>
      <c r="S64" s="409">
        <v>0</v>
      </c>
      <c r="T64" s="409">
        <v>0</v>
      </c>
      <c r="U64" s="409">
        <v>0</v>
      </c>
      <c r="V64" s="409">
        <v>0</v>
      </c>
      <c r="W64" s="409">
        <v>0</v>
      </c>
      <c r="X64" s="409">
        <v>0</v>
      </c>
      <c r="Y64" s="409">
        <v>0</v>
      </c>
      <c r="Z64" s="409">
        <v>0</v>
      </c>
      <c r="AA64" s="409">
        <v>0</v>
      </c>
      <c r="AB64" s="409">
        <v>0</v>
      </c>
      <c r="AC64" s="409">
        <v>0</v>
      </c>
      <c r="AD64" s="409">
        <v>0</v>
      </c>
      <c r="AE64" s="409">
        <v>0</v>
      </c>
      <c r="AF64" s="488"/>
      <c r="AG64" s="511"/>
      <c r="AH64" s="511"/>
      <c r="CC64" t="s">
        <v>90</v>
      </c>
      <c r="CD64" t="s">
        <v>563</v>
      </c>
      <c r="CE64" t="s">
        <v>96</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row>
    <row r="65" spans="1:109" ht="12.75" customHeight="1" x14ac:dyDescent="0.2">
      <c r="A65" s="446" t="b">
        <v>0</v>
      </c>
      <c r="B65" s="177" t="s">
        <v>91</v>
      </c>
      <c r="C65" t="s">
        <v>564</v>
      </c>
      <c r="D65" s="412" t="s">
        <v>96</v>
      </c>
      <c r="E65" s="179">
        <f t="shared" ref="E65:U65" si="22">SUM(E58:E64)</f>
        <v>123.7204</v>
      </c>
      <c r="F65" s="179">
        <f t="shared" si="22"/>
        <v>95.876800000000003</v>
      </c>
      <c r="G65" s="179">
        <f t="shared" si="22"/>
        <v>95.526800000000009</v>
      </c>
      <c r="H65" s="179">
        <f t="shared" si="22"/>
        <v>90.466799999999992</v>
      </c>
      <c r="I65" s="179">
        <f t="shared" si="22"/>
        <v>90.713700000000003</v>
      </c>
      <c r="J65" s="179">
        <f t="shared" si="22"/>
        <v>89.03649999999999</v>
      </c>
      <c r="K65" s="179">
        <f t="shared" si="22"/>
        <v>85.726300000000009</v>
      </c>
      <c r="L65" s="179">
        <f t="shared" si="22"/>
        <v>83.124499999999998</v>
      </c>
      <c r="M65" s="179">
        <f t="shared" si="22"/>
        <v>79.369200000000006</v>
      </c>
      <c r="N65" s="179">
        <f t="shared" si="22"/>
        <v>76.041200000000003</v>
      </c>
      <c r="O65" s="179">
        <f t="shared" si="22"/>
        <v>68.639200000000002</v>
      </c>
      <c r="P65" s="179">
        <f t="shared" si="22"/>
        <v>67.075999999999993</v>
      </c>
      <c r="Q65" s="179">
        <f t="shared" si="22"/>
        <v>66.436000000000007</v>
      </c>
      <c r="R65" s="179">
        <f t="shared" si="22"/>
        <v>63.875699999999995</v>
      </c>
      <c r="S65" s="179">
        <f t="shared" si="22"/>
        <v>63.125700000000002</v>
      </c>
      <c r="T65" s="179">
        <f t="shared" si="22"/>
        <v>65.268299999999996</v>
      </c>
      <c r="U65" s="179">
        <f t="shared" si="22"/>
        <v>69.47229999999999</v>
      </c>
      <c r="V65" s="179">
        <f t="shared" ref="V65:AA65" si="23">SUM(V58:V64)</f>
        <v>53.304899999999996</v>
      </c>
      <c r="W65" s="179">
        <f t="shared" si="23"/>
        <v>106.6743</v>
      </c>
      <c r="X65" s="179">
        <f t="shared" si="23"/>
        <v>56.660299999999999</v>
      </c>
      <c r="Y65" s="179">
        <f t="shared" si="23"/>
        <v>119.49760000000001</v>
      </c>
      <c r="Z65" s="179">
        <f t="shared" si="23"/>
        <v>88.511499999999998</v>
      </c>
      <c r="AA65" s="179">
        <f t="shared" si="23"/>
        <v>99.888900000000007</v>
      </c>
      <c r="AB65" s="179">
        <f>SUM(AB58:AB64)</f>
        <v>85.642099999999999</v>
      </c>
      <c r="AC65" s="179">
        <f>SUM(AC58:AC64)</f>
        <v>63.930300000000003</v>
      </c>
      <c r="AD65" s="179">
        <f>SUM(AD58:AD64)</f>
        <v>63.743099999999998</v>
      </c>
      <c r="AE65" s="179">
        <f>SUM(AE58:AE64)</f>
        <v>0</v>
      </c>
      <c r="AF65" s="488"/>
      <c r="AG65" s="516"/>
      <c r="AH65" s="516"/>
      <c r="CB65" t="b">
        <v>0</v>
      </c>
      <c r="CC65" t="s">
        <v>91</v>
      </c>
      <c r="CD65" t="s">
        <v>564</v>
      </c>
      <c r="CE65" t="s">
        <v>96</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row>
    <row r="66" spans="1:109" hidden="1" outlineLevel="1" x14ac:dyDescent="0.2">
      <c r="A66" s="37"/>
      <c r="B66" s="182" t="s">
        <v>1169</v>
      </c>
      <c r="D66" s="413" t="s">
        <v>1168</v>
      </c>
      <c r="E66" s="184">
        <f>IF(E65*'MACRO ECONOMIC DATA'!E47&lt;&gt;0,INDUSTRY!E65/'MACRO ECONOMIC DATA'!E47,NA())</f>
        <v>2.7311410695196119</v>
      </c>
      <c r="F66" s="184">
        <f>IF(F65*'MACRO ECONOMIC DATA'!F47&lt;&gt;0,INDUSTRY!F65/'MACRO ECONOMIC DATA'!F47,NA())</f>
        <v>2.0640157307348241</v>
      </c>
      <c r="G66" s="184">
        <f>IF(G65*'MACRO ECONOMIC DATA'!G47&lt;&gt;0,INDUSTRY!G65/'MACRO ECONOMIC DATA'!G47,NA())</f>
        <v>2.1338354367313128</v>
      </c>
      <c r="H66" s="184">
        <f>IF(H65*'MACRO ECONOMIC DATA'!H47&lt;&gt;0,INDUSTRY!H65/'MACRO ECONOMIC DATA'!H47,NA())</f>
        <v>2.1834111973169139</v>
      </c>
      <c r="I66" s="184">
        <f>IF(I65*'MACRO ECONOMIC DATA'!I47&lt;&gt;0,INDUSTRY!I65/'MACRO ECONOMIC DATA'!I47,NA())</f>
        <v>2.4751241928947372</v>
      </c>
      <c r="J66" s="184">
        <f>IF(J65*'MACRO ECONOMIC DATA'!J47&lt;&gt;0,INDUSTRY!J65/'MACRO ECONOMIC DATA'!J47,NA())</f>
        <v>2.6062162817410015</v>
      </c>
      <c r="K66" s="184">
        <f>IF(K65*'MACRO ECONOMIC DATA'!K47&lt;&gt;0,INDUSTRY!K65/'MACRO ECONOMIC DATA'!K47,NA())</f>
        <v>2.6790519261648775</v>
      </c>
      <c r="L66" s="184">
        <f>IF(L65*'MACRO ECONOMIC DATA'!L47&lt;&gt;0,INDUSTRY!L65/'MACRO ECONOMIC DATA'!L47,NA())</f>
        <v>2.8039737237404312</v>
      </c>
      <c r="M66" s="184">
        <f>IF(M65*'MACRO ECONOMIC DATA'!M47&lt;&gt;0,INDUSTRY!M65/'MACRO ECONOMIC DATA'!M47,NA())</f>
        <v>2.9313895221330215</v>
      </c>
      <c r="N66" s="184">
        <f>IF(N65*'MACRO ECONOMIC DATA'!N47&lt;&gt;0,INDUSTRY!N65/'MACRO ECONOMIC DATA'!N47,NA())</f>
        <v>3.3828804369856802</v>
      </c>
      <c r="O66" s="184">
        <f>IF(O65*'MACRO ECONOMIC DATA'!O47&lt;&gt;0,INDUSTRY!O65/'MACRO ECONOMIC DATA'!O47,NA())</f>
        <v>3.4025952971745621</v>
      </c>
      <c r="P66" s="184">
        <f>IF(P65*'MACRO ECONOMIC DATA'!P47&lt;&gt;0,INDUSTRY!P65/'MACRO ECONOMIC DATA'!P47,NA())</f>
        <v>3.8856317892952954</v>
      </c>
      <c r="Q66" s="184">
        <f>IF(Q65*'MACRO ECONOMIC DATA'!Q47&lt;&gt;0,INDUSTRY!Q65/'MACRO ECONOMIC DATA'!Q47,NA())</f>
        <v>4.3013061880959524</v>
      </c>
      <c r="R66" s="184">
        <f>IF(R65*'MACRO ECONOMIC DATA'!R47&lt;&gt;0,INDUSTRY!R65/'MACRO ECONOMIC DATA'!R47,NA())</f>
        <v>4.2936864068870957</v>
      </c>
      <c r="S66" s="184">
        <f>IF(S65*'MACRO ECONOMIC DATA'!S47&lt;&gt;0,INDUSTRY!S65/'MACRO ECONOMIC DATA'!S47,NA())</f>
        <v>4.4282314521028265</v>
      </c>
      <c r="T66" s="184">
        <f>IF(T65*'MACRO ECONOMIC DATA'!T47&lt;&gt;0,INDUSTRY!T65/'MACRO ECONOMIC DATA'!T47,NA())</f>
        <v>5.0668958919741733</v>
      </c>
      <c r="U66" s="184">
        <f>IF(U65*'MACRO ECONOMIC DATA'!U47&lt;&gt;0,INDUSTRY!U65/'MACRO ECONOMIC DATA'!U47,NA())</f>
        <v>5.4016758392428876</v>
      </c>
      <c r="V66" s="184">
        <f>IF(V65*'MACRO ECONOMIC DATA'!V47&lt;&gt;0,INDUSTRY!V65/'MACRO ECONOMIC DATA'!V47,NA())</f>
        <v>4.0063549376802801</v>
      </c>
      <c r="W66" s="184">
        <f>IF(W65*'MACRO ECONOMIC DATA'!W47&lt;&gt;0,INDUSTRY!W65/'MACRO ECONOMIC DATA'!W47,NA())</f>
        <v>8.2793338804556083</v>
      </c>
      <c r="X66" s="184">
        <f>IF(X65*'MACRO ECONOMIC DATA'!X47&lt;&gt;0,INDUSTRY!X65/'MACRO ECONOMIC DATA'!X47,NA())</f>
        <v>5.4644923962528846</v>
      </c>
      <c r="Y66" s="184">
        <f>IF(Y65*'MACRO ECONOMIC DATA'!Y47&lt;&gt;0,INDUSTRY!Y65/'MACRO ECONOMIC DATA'!Y47,NA())</f>
        <v>11.832121444365638</v>
      </c>
      <c r="Z66" s="184">
        <f>IF(Z65*'MACRO ECONOMIC DATA'!Z47&lt;&gt;0,INDUSTRY!Z65/'MACRO ECONOMIC DATA'!Z47,NA())</f>
        <v>8.1888437227611934</v>
      </c>
      <c r="AA66" s="184">
        <f>IF(AA65*'MACRO ECONOMIC DATA'!AA47&lt;&gt;0,INDUSTRY!AA65/'MACRO ECONOMIC DATA'!AA47,NA())</f>
        <v>9.707300485934665</v>
      </c>
      <c r="AB66" s="184">
        <f>IF(AB65*'MACRO ECONOMIC DATA'!AB47&lt;&gt;0,INDUSTRY!AB65/'MACRO ECONOMIC DATA'!AB47,NA())</f>
        <v>8.2651232757043349</v>
      </c>
      <c r="AC66" s="184">
        <f>IF(AC65*'MACRO ECONOMIC DATA'!AC47&lt;&gt;0,INDUSTRY!AC65/'MACRO ECONOMIC DATA'!AC47,NA())</f>
        <v>6.5680375485618558</v>
      </c>
      <c r="AD66" s="184">
        <f>IF(AD65*'MACRO ECONOMIC DATA'!AD47&lt;&gt;0,INDUSTRY!AD65/'MACRO ECONOMIC DATA'!AD47,NA())</f>
        <v>6.6372953051988848</v>
      </c>
      <c r="AE66" s="184" t="e">
        <f>IF(AE65*'MACRO ECONOMIC DATA'!AE47&lt;&gt;0,INDUSTRY!AE65/'MACRO ECONOMIC DATA'!AE47,NA())</f>
        <v>#N/A</v>
      </c>
      <c r="AF66" s="488"/>
      <c r="AG66" s="517"/>
      <c r="AH66" s="517"/>
      <c r="CC66" t="s">
        <v>1169</v>
      </c>
      <c r="CE66" t="s">
        <v>1168</v>
      </c>
      <c r="CF66" t="e">
        <v>#N/A</v>
      </c>
      <c r="CG66" t="e">
        <v>#N/A</v>
      </c>
      <c r="CH66" t="e">
        <v>#N/A</v>
      </c>
      <c r="CI66" t="e">
        <v>#N/A</v>
      </c>
      <c r="CJ66" t="e">
        <v>#N/A</v>
      </c>
      <c r="CK66" t="e">
        <v>#N/A</v>
      </c>
      <c r="CL66" t="e">
        <v>#N/A</v>
      </c>
      <c r="CM66" t="e">
        <v>#N/A</v>
      </c>
      <c r="CN66" t="e">
        <v>#N/A</v>
      </c>
      <c r="CO66" t="e">
        <v>#N/A</v>
      </c>
      <c r="CP66" t="e">
        <v>#N/A</v>
      </c>
      <c r="CQ66" t="e">
        <v>#N/A</v>
      </c>
      <c r="CR66" t="e">
        <v>#N/A</v>
      </c>
      <c r="CS66" t="e">
        <v>#N/A</v>
      </c>
      <c r="CT66" t="e">
        <v>#N/A</v>
      </c>
      <c r="CU66" t="e">
        <v>#N/A</v>
      </c>
      <c r="CV66" t="e">
        <v>#N/A</v>
      </c>
      <c r="CW66" t="e">
        <v>#N/A</v>
      </c>
      <c r="CX66" t="e">
        <v>#N/A</v>
      </c>
      <c r="CY66" t="e">
        <v>#N/A</v>
      </c>
      <c r="CZ66" t="e">
        <v>#N/A</v>
      </c>
      <c r="DA66" t="e">
        <v>#N/A</v>
      </c>
      <c r="DB66" t="e">
        <v>#N/A</v>
      </c>
      <c r="DC66" t="e">
        <v>#N/A</v>
      </c>
      <c r="DD66" t="e">
        <v>#N/A</v>
      </c>
      <c r="DE66" t="e">
        <v>#N/A</v>
      </c>
    </row>
    <row r="67" spans="1:109" hidden="1" outlineLevel="1" x14ac:dyDescent="0.2">
      <c r="A67" s="37"/>
      <c r="B67" s="182" t="s">
        <v>454</v>
      </c>
      <c r="D67" s="413" t="str">
        <f>"MJ/" &amp;'MACRO ECONOMIC DATA'!$D$132</f>
        <v>MJ/JPY</v>
      </c>
      <c r="E67" s="184">
        <f>IF(E65*'MACRO ECONOMIC DATA'!E75&lt;&gt;0,E65/'MACRO ECONOMIC DATA'!E75,NA())</f>
        <v>2.4464519348662655E-2</v>
      </c>
      <c r="F67" s="184">
        <f>IF(F65*'MACRO ECONOMIC DATA'!F75&lt;&gt;0,F65/'MACRO ECONOMIC DATA'!F75,NA())</f>
        <v>1.8488665175170879E-2</v>
      </c>
      <c r="G67" s="184">
        <f>IF(G65*'MACRO ECONOMIC DATA'!G75&lt;&gt;0,G65/'MACRO ECONOMIC DATA'!G75,NA())</f>
        <v>1.9114083454487178E-2</v>
      </c>
      <c r="H67" s="184">
        <f>IF(H65*'MACRO ECONOMIC DATA'!H75&lt;&gt;0,H65/'MACRO ECONOMIC DATA'!H75,NA())</f>
        <v>1.9558164197004242E-2</v>
      </c>
      <c r="I67" s="184">
        <f>IF(I65*'MACRO ECONOMIC DATA'!I75&lt;&gt;0,I65/'MACRO ECONOMIC DATA'!I75,NA())</f>
        <v>2.2171217877832699E-2</v>
      </c>
      <c r="J67" s="184">
        <f>IF(J65*'MACRO ECONOMIC DATA'!J75&lt;&gt;0,J65/'MACRO ECONOMIC DATA'!J75,NA())</f>
        <v>2.3345490777840806E-2</v>
      </c>
      <c r="K67" s="184">
        <f>IF(K65*'MACRO ECONOMIC DATA'!K75&lt;&gt;0,K65/'MACRO ECONOMIC DATA'!K75,NA())</f>
        <v>2.3997924682543376E-2</v>
      </c>
      <c r="L67" s="184">
        <f>IF(L65*'MACRO ECONOMIC DATA'!L75&lt;&gt;0,L65/'MACRO ECONOMIC DATA'!L75,NA())</f>
        <v>2.5116926468267464E-2</v>
      </c>
      <c r="M67" s="184">
        <f>IF(M65*'MACRO ECONOMIC DATA'!M75&lt;&gt;0,M65/'MACRO ECONOMIC DATA'!M75,NA())</f>
        <v>2.6258268561464106E-2</v>
      </c>
      <c r="N67" s="184">
        <f>IF(N65*'MACRO ECONOMIC DATA'!N75&lt;&gt;0,N65/'MACRO ECONOMIC DATA'!N75,NA())</f>
        <v>3.0302551863205494E-2</v>
      </c>
      <c r="O67" s="184">
        <f>IF(O65*'MACRO ECONOMIC DATA'!O75&lt;&gt;0,O65/'MACRO ECONOMIC DATA'!O75,NA())</f>
        <v>3.0479150056513721E-2</v>
      </c>
      <c r="P67" s="184">
        <f>IF(P65*'MACRO ECONOMIC DATA'!P75&lt;&gt;0,P65/'MACRO ECONOMIC DATA'!P75,NA())</f>
        <v>3.480600659991314E-2</v>
      </c>
      <c r="Q67" s="184">
        <f>IF(Q65*'MACRO ECONOMIC DATA'!Q75&lt;&gt;0,Q65/'MACRO ECONOMIC DATA'!Q75,NA())</f>
        <v>3.8529459220392789E-2</v>
      </c>
      <c r="R67" s="184">
        <f>IF(R65*'MACRO ECONOMIC DATA'!R75&lt;&gt;0,R65/'MACRO ECONOMIC DATA'!R75,NA())</f>
        <v>3.846120412844712E-2</v>
      </c>
      <c r="S67" s="184">
        <f>IF(S65*'MACRO ECONOMIC DATA'!S75&lt;&gt;0,S65/'MACRO ECONOMIC DATA'!S75,NA())</f>
        <v>3.9666407293776802E-2</v>
      </c>
      <c r="T67" s="184">
        <f>IF(T65*'MACRO ECONOMIC DATA'!T75&lt;&gt;0,T65/'MACRO ECONOMIC DATA'!T75,NA())</f>
        <v>4.5387319597030192E-2</v>
      </c>
      <c r="U67" s="184">
        <f>IF(U65*'MACRO ECONOMIC DATA'!U75&lt;&gt;0,U65/'MACRO ECONOMIC DATA'!U75,NA())</f>
        <v>4.8386150594412661E-2</v>
      </c>
      <c r="V67" s="184">
        <f>IF(V65*'MACRO ECONOMIC DATA'!V75&lt;&gt;0,V65/'MACRO ECONOMIC DATA'!V75,NA())</f>
        <v>3.5887398488621193E-2</v>
      </c>
      <c r="W67" s="184">
        <f>IF(W65*'MACRO ECONOMIC DATA'!W75&lt;&gt;0,W65/'MACRO ECONOMIC DATA'!W75,NA())</f>
        <v>7.4163113056650548E-2</v>
      </c>
      <c r="X67" s="184">
        <f>IF(X65*'MACRO ECONOMIC DATA'!X75&lt;&gt;0,X65/'MACRO ECONOMIC DATA'!X75,NA())</f>
        <v>4.8948837337890821E-2</v>
      </c>
      <c r="Y67" s="184">
        <f>IF(Y65*'MACRO ECONOMIC DATA'!Y75&lt;&gt;0,Y65/'MACRO ECONOMIC DATA'!Y75,NA())</f>
        <v>0.10598762811703633</v>
      </c>
      <c r="Z67" s="184">
        <f>IF(Z65*'MACRO ECONOMIC DATA'!Z75&lt;&gt;0,Z65/'MACRO ECONOMIC DATA'!Z75,NA())</f>
        <v>7.3352536759993744E-2</v>
      </c>
      <c r="AA67" s="184">
        <f>IF(AA65*'MACRO ECONOMIC DATA'!AA75&lt;&gt;0,AA65/'MACRO ECONOMIC DATA'!AA75,NA())</f>
        <v>8.6954292918747997E-2</v>
      </c>
      <c r="AB67" s="184">
        <f>IF(AB65*'MACRO ECONOMIC DATA'!AB75&lt;&gt;0,AB65/'MACRO ECONOMIC DATA'!AB75,NA())</f>
        <v>7.4035819882828952E-2</v>
      </c>
      <c r="AC67" s="184">
        <f>IF(AC65*'MACRO ECONOMIC DATA'!AC75&lt;&gt;0,AC65/'MACRO ECONOMIC DATA'!AC75,NA())</f>
        <v>5.8833973639376126E-2</v>
      </c>
      <c r="AD67" s="184">
        <f>IF(AD65*'MACRO ECONOMIC DATA'!AD75&lt;&gt;0,AD65/'MACRO ECONOMIC DATA'!AD75,NA())</f>
        <v>5.9454358190800846E-2</v>
      </c>
      <c r="AE67" s="184" t="e">
        <f>IF(AE65*'MACRO ECONOMIC DATA'!AE75&lt;&gt;0,AE65/'MACRO ECONOMIC DATA'!AE75,NA())</f>
        <v>#N/A</v>
      </c>
      <c r="AF67" s="488"/>
      <c r="AG67" s="517"/>
      <c r="AH67" s="517"/>
      <c r="CC67" t="s">
        <v>454</v>
      </c>
      <c r="CE67" t="s">
        <v>1313</v>
      </c>
      <c r="CF67" t="e">
        <v>#N/A</v>
      </c>
      <c r="CG67" t="e">
        <v>#N/A</v>
      </c>
      <c r="CH67" t="e">
        <v>#N/A</v>
      </c>
      <c r="CI67" t="e">
        <v>#N/A</v>
      </c>
      <c r="CJ67" t="e">
        <v>#N/A</v>
      </c>
      <c r="CK67" t="e">
        <v>#N/A</v>
      </c>
      <c r="CL67" t="e">
        <v>#N/A</v>
      </c>
      <c r="CM67" t="e">
        <v>#N/A</v>
      </c>
      <c r="CN67" t="e">
        <v>#N/A</v>
      </c>
      <c r="CO67" t="e">
        <v>#N/A</v>
      </c>
      <c r="CP67" t="e">
        <v>#N/A</v>
      </c>
      <c r="CQ67" t="e">
        <v>#N/A</v>
      </c>
      <c r="CR67" t="e">
        <v>#N/A</v>
      </c>
      <c r="CS67" t="e">
        <v>#N/A</v>
      </c>
      <c r="CT67" t="e">
        <v>#N/A</v>
      </c>
      <c r="CU67" t="e">
        <v>#N/A</v>
      </c>
      <c r="CV67" t="e">
        <v>#N/A</v>
      </c>
      <c r="CW67" t="e">
        <v>#N/A</v>
      </c>
      <c r="CX67" t="e">
        <v>#N/A</v>
      </c>
      <c r="CY67" t="e">
        <v>#N/A</v>
      </c>
      <c r="CZ67" t="e">
        <v>#N/A</v>
      </c>
      <c r="DA67" t="e">
        <v>#N/A</v>
      </c>
      <c r="DB67" t="e">
        <v>#N/A</v>
      </c>
      <c r="DC67" t="e">
        <v>#N/A</v>
      </c>
      <c r="DD67" t="e">
        <v>#N/A</v>
      </c>
      <c r="DE67" t="e">
        <v>#N/A</v>
      </c>
    </row>
    <row r="68" spans="1:109" hidden="1" outlineLevel="1" x14ac:dyDescent="0.2">
      <c r="A68" s="37"/>
      <c r="B68" s="182" t="s">
        <v>455</v>
      </c>
      <c r="D68" s="413" t="s">
        <v>433</v>
      </c>
      <c r="E68" s="184">
        <f>IF(E65*'MACRO ECONOMIC DATA'!E103&lt;&gt;0,E65/'MACRO ECONOMIC DATA'!E103,NA())</f>
        <v>2.1474924503606894</v>
      </c>
      <c r="F68" s="184">
        <f>IF(F65*'MACRO ECONOMIC DATA'!F103&lt;&gt;0,F65/'MACRO ECONOMIC DATA'!F103,NA())</f>
        <v>1.6229327179933528</v>
      </c>
      <c r="G68" s="184">
        <f>IF(G65*'MACRO ECONOMIC DATA'!G103&lt;&gt;0,G65/'MACRO ECONOMIC DATA'!G103,NA())</f>
        <v>1.6778318563744525</v>
      </c>
      <c r="H68" s="184">
        <f>IF(H65*'MACRO ECONOMIC DATA'!H103&lt;&gt;0,H65/'MACRO ECONOMIC DATA'!H103,NA())</f>
        <v>1.7168132084425078</v>
      </c>
      <c r="I68" s="184">
        <f>IF(I65*'MACRO ECONOMIC DATA'!I103&lt;&gt;0,I65/'MACRO ECONOMIC DATA'!I103,NA())</f>
        <v>1.9461867339139198</v>
      </c>
      <c r="J68" s="184">
        <f>IF(J65*'MACRO ECONOMIC DATA'!J103&lt;&gt;0,J65/'MACRO ECONOMIC DATA'!J103,NA())</f>
        <v>2.0492642622925188</v>
      </c>
      <c r="K68" s="184">
        <f>IF(K65*'MACRO ECONOMIC DATA'!K103&lt;&gt;0,K65/'MACRO ECONOMIC DATA'!K103,NA())</f>
        <v>2.1065348288930723</v>
      </c>
      <c r="L68" s="184">
        <f>IF(L65*'MACRO ECONOMIC DATA'!L103&lt;&gt;0,L65/'MACRO ECONOMIC DATA'!L103,NA())</f>
        <v>2.2047606657687093</v>
      </c>
      <c r="M68" s="184">
        <f>IF(M65*'MACRO ECONOMIC DATA'!M103&lt;&gt;0,M65/'MACRO ECONOMIC DATA'!M103,NA())</f>
        <v>2.3049475320417492</v>
      </c>
      <c r="N68" s="184">
        <f>IF(N65*'MACRO ECONOMIC DATA'!N103&lt;&gt;0,N65/'MACRO ECONOMIC DATA'!N103,NA())</f>
        <v>2.6599542147331952</v>
      </c>
      <c r="O68" s="184">
        <f>IF(O65*'MACRO ECONOMIC DATA'!O103&lt;&gt;0,O65/'MACRO ECONOMIC DATA'!O103,NA())</f>
        <v>2.6754559820670174</v>
      </c>
      <c r="P68" s="184">
        <f>IF(P65*'MACRO ECONOMIC DATA'!P103&lt;&gt;0,P65/'MACRO ECONOMIC DATA'!P103,NA())</f>
        <v>3.0552669085895507</v>
      </c>
      <c r="Q68" s="184">
        <f>IF(Q65*'MACRO ECONOMIC DATA'!Q103&lt;&gt;0,Q65/'MACRO ECONOMIC DATA'!Q103,NA())</f>
        <v>3.3821111141836764</v>
      </c>
      <c r="R68" s="184">
        <f>IF(R65*'MACRO ECONOMIC DATA'!R103&lt;&gt;0,R65/'MACRO ECONOMIC DATA'!R103,NA())</f>
        <v>3.3761196907445723</v>
      </c>
      <c r="S68" s="184">
        <f>IF(S65*'MACRO ECONOMIC DATA'!S103&lt;&gt;0,S65/'MACRO ECONOMIC DATA'!S103,NA())</f>
        <v>3.4819122739468167</v>
      </c>
      <c r="T68" s="184">
        <f>IF(T65*'MACRO ECONOMIC DATA'!T103&lt;&gt;0,T65/'MACRO ECONOMIC DATA'!T103,NA())</f>
        <v>3.9840932408123608</v>
      </c>
      <c r="U68" s="184">
        <f>IF(U65*'MACRO ECONOMIC DATA'!U103&lt;&gt;0,U65/'MACRO ECONOMIC DATA'!U103,NA())</f>
        <v>4.2473302509087194</v>
      </c>
      <c r="V68" s="184">
        <f>IF(V65*'MACRO ECONOMIC DATA'!V103&lt;&gt;0,V65/'MACRO ECONOMIC DATA'!V103,NA())</f>
        <v>3.1501913534063575</v>
      </c>
      <c r="W68" s="184">
        <f>IF(W65*'MACRO ECONOMIC DATA'!W103&lt;&gt;0,W65/'MACRO ECONOMIC DATA'!W103,NA())</f>
        <v>6.5100287937236541</v>
      </c>
      <c r="X68" s="184">
        <f>IF(X65*'MACRO ECONOMIC DATA'!X103&lt;&gt;0,X65/'MACRO ECONOMIC DATA'!X103,NA())</f>
        <v>4.29672282291539</v>
      </c>
      <c r="Y68" s="184">
        <f>IF(Y65*'MACRO ECONOMIC DATA'!Y103&lt;&gt;0,Y65/'MACRO ECONOMIC DATA'!Y103,NA())</f>
        <v>9.3035807476599341</v>
      </c>
      <c r="Z68" s="184">
        <f>IF(Z65*'MACRO ECONOMIC DATA'!Z103&lt;&gt;0,Z65/'MACRO ECONOMIC DATA'!Z103,NA())</f>
        <v>6.4388765077251557</v>
      </c>
      <c r="AA68" s="184">
        <f>IF(AA65*'MACRO ECONOMIC DATA'!AA103&lt;&gt;0,AA65/'MACRO ECONOMIC DATA'!AA103,NA())</f>
        <v>7.6328369631210844</v>
      </c>
      <c r="AB68" s="184">
        <f>IF(AB65*'MACRO ECONOMIC DATA'!AB103&lt;&gt;0,AB65/'MACRO ECONOMIC DATA'!AB103,NA())</f>
        <v>6.4988550148372397</v>
      </c>
      <c r="AC68" s="184">
        <f>IF(AC65*'MACRO ECONOMIC DATA'!AC103&lt;&gt;0,AC65/'MACRO ECONOMIC DATA'!AC103,NA())</f>
        <v>5.1644388518177315</v>
      </c>
      <c r="AD68" s="184">
        <f>IF(AD65*'MACRO ECONOMIC DATA'!AD103&lt;&gt;0,AD65/'MACRO ECONOMIC DATA'!AD103,NA())</f>
        <v>5.2188961301937251</v>
      </c>
      <c r="AE68" s="184" t="e">
        <f>IF(AE65*'MACRO ECONOMIC DATA'!AE103&lt;&gt;0,AE65/'MACRO ECONOMIC DATA'!AE103,NA())</f>
        <v>#N/A</v>
      </c>
      <c r="AF68" s="488"/>
      <c r="AG68" s="517"/>
      <c r="AH68" s="517"/>
      <c r="CC68" t="s">
        <v>455</v>
      </c>
      <c r="CE68" t="s">
        <v>433</v>
      </c>
      <c r="CF68" t="e">
        <v>#N/A</v>
      </c>
      <c r="CG68" t="e">
        <v>#N/A</v>
      </c>
      <c r="CH68" t="e">
        <v>#N/A</v>
      </c>
      <c r="CI68" t="e">
        <v>#N/A</v>
      </c>
      <c r="CJ68" t="e">
        <v>#N/A</v>
      </c>
      <c r="CK68" t="e">
        <v>#N/A</v>
      </c>
      <c r="CL68" t="e">
        <v>#N/A</v>
      </c>
      <c r="CM68" t="e">
        <v>#N/A</v>
      </c>
      <c r="CN68" t="e">
        <v>#N/A</v>
      </c>
      <c r="CO68" t="e">
        <v>#N/A</v>
      </c>
      <c r="CP68" t="e">
        <v>#N/A</v>
      </c>
      <c r="CQ68" t="e">
        <v>#N/A</v>
      </c>
      <c r="CR68" t="e">
        <v>#N/A</v>
      </c>
      <c r="CS68" t="e">
        <v>#N/A</v>
      </c>
      <c r="CT68" t="e">
        <v>#N/A</v>
      </c>
      <c r="CU68" t="e">
        <v>#N/A</v>
      </c>
      <c r="CV68" t="e">
        <v>#N/A</v>
      </c>
      <c r="CW68" t="e">
        <v>#N/A</v>
      </c>
      <c r="CX68" t="e">
        <v>#N/A</v>
      </c>
      <c r="CY68" t="e">
        <v>#N/A</v>
      </c>
      <c r="CZ68" t="e">
        <v>#N/A</v>
      </c>
      <c r="DA68" t="e">
        <v>#N/A</v>
      </c>
      <c r="DB68" t="e">
        <v>#N/A</v>
      </c>
      <c r="DC68" t="e">
        <v>#N/A</v>
      </c>
      <c r="DD68" t="e">
        <v>#N/A</v>
      </c>
      <c r="DE68" t="e">
        <v>#N/A</v>
      </c>
    </row>
    <row r="69" spans="1:109" ht="12.75" customHeight="1" collapsed="1" x14ac:dyDescent="0.2">
      <c r="A69" s="8"/>
      <c r="B69" s="77"/>
      <c r="D69" s="408"/>
      <c r="E69" s="116"/>
      <c r="F69" s="116"/>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488"/>
      <c r="AG69" s="514"/>
      <c r="AH69" s="514"/>
    </row>
    <row r="70" spans="1:109" s="17" customFormat="1" ht="12.75" customHeight="1" x14ac:dyDescent="0.2">
      <c r="A70" s="481" t="s">
        <v>1261</v>
      </c>
      <c r="B70" s="263" t="s">
        <v>1238</v>
      </c>
      <c r="D70" s="411"/>
      <c r="E70" s="265"/>
      <c r="F70" s="265"/>
      <c r="G70" s="265"/>
      <c r="H70" s="265"/>
      <c r="I70" s="265"/>
      <c r="J70" s="265"/>
      <c r="K70" s="265"/>
      <c r="L70" s="265"/>
      <c r="M70" s="265"/>
      <c r="N70" s="265"/>
      <c r="O70" s="265"/>
      <c r="P70" s="265"/>
      <c r="Q70" s="265"/>
      <c r="R70" s="265"/>
      <c r="S70" s="265"/>
      <c r="T70" s="265"/>
      <c r="U70" s="265"/>
      <c r="V70" s="265"/>
      <c r="W70" s="265"/>
      <c r="X70" s="265"/>
      <c r="Y70" s="265"/>
      <c r="Z70" s="265"/>
      <c r="AA70" s="265"/>
      <c r="AB70" s="265"/>
      <c r="AC70" s="265"/>
      <c r="AD70" s="265"/>
      <c r="AE70" s="265"/>
      <c r="AF70" s="488"/>
      <c r="AG70" s="518"/>
      <c r="AH70" s="518"/>
      <c r="CB70" s="17">
        <v>16</v>
      </c>
      <c r="CC70" s="17" t="s">
        <v>1238</v>
      </c>
    </row>
    <row r="71" spans="1:109" ht="12.75" customHeight="1" x14ac:dyDescent="0.2">
      <c r="A71" s="8"/>
      <c r="B71" s="65" t="s">
        <v>187</v>
      </c>
      <c r="C71" t="s">
        <v>565</v>
      </c>
      <c r="D71" s="408" t="s">
        <v>96</v>
      </c>
      <c r="E71" s="409">
        <v>7.95</v>
      </c>
      <c r="F71" s="409">
        <v>7.8167999999999997</v>
      </c>
      <c r="G71" s="409">
        <v>7.8209999999999997</v>
      </c>
      <c r="H71" s="409">
        <v>7.8204000000000002</v>
      </c>
      <c r="I71" s="409">
        <v>7.6062000000000003</v>
      </c>
      <c r="J71" s="409">
        <v>7.7343000000000002</v>
      </c>
      <c r="K71" s="409">
        <v>7.3932000000000002</v>
      </c>
      <c r="L71" s="409">
        <v>6.9663000000000004</v>
      </c>
      <c r="M71" s="409">
        <v>6.7958999999999996</v>
      </c>
      <c r="N71" s="409">
        <v>6.6684000000000001</v>
      </c>
      <c r="O71" s="409">
        <v>6.2363999999999997</v>
      </c>
      <c r="P71" s="409">
        <v>6.3221999999999996</v>
      </c>
      <c r="Q71" s="409">
        <v>6.4508999999999999</v>
      </c>
      <c r="R71" s="409">
        <v>6.4512</v>
      </c>
      <c r="S71" s="409">
        <v>6.3651</v>
      </c>
      <c r="T71" s="409">
        <v>6.1940999999999997</v>
      </c>
      <c r="U71" s="409">
        <v>7.6950000000000003</v>
      </c>
      <c r="V71" s="409">
        <v>5.718</v>
      </c>
      <c r="W71" s="409">
        <v>5.3784000000000001</v>
      </c>
      <c r="X71" s="409">
        <v>3.8871000000000002</v>
      </c>
      <c r="Y71" s="409">
        <v>4.2713999999999999</v>
      </c>
      <c r="Z71" s="409">
        <v>5.0406000000000004</v>
      </c>
      <c r="AA71" s="409">
        <v>5.55</v>
      </c>
      <c r="AB71" s="409">
        <v>5.2538</v>
      </c>
      <c r="AC71" s="409">
        <v>4.2653999999999996</v>
      </c>
      <c r="AD71" s="409">
        <v>4.2653999999999996</v>
      </c>
      <c r="AE71" s="409">
        <v>0</v>
      </c>
      <c r="AF71" s="488"/>
      <c r="AG71" s="511"/>
      <c r="AH71" s="511"/>
      <c r="CC71" t="s">
        <v>187</v>
      </c>
      <c r="CD71" t="s">
        <v>565</v>
      </c>
      <c r="CE71" t="s">
        <v>96</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row>
    <row r="72" spans="1:109" ht="12.75" customHeight="1" x14ac:dyDescent="0.2">
      <c r="A72" s="8"/>
      <c r="B72" s="65" t="s">
        <v>87</v>
      </c>
      <c r="C72" t="s">
        <v>566</v>
      </c>
      <c r="D72" s="408" t="s">
        <v>96</v>
      </c>
      <c r="E72" s="409">
        <v>0</v>
      </c>
      <c r="F72" s="409">
        <v>0</v>
      </c>
      <c r="G72" s="409">
        <v>0</v>
      </c>
      <c r="H72" s="409">
        <v>0</v>
      </c>
      <c r="I72" s="409">
        <v>0</v>
      </c>
      <c r="J72" s="409">
        <v>0</v>
      </c>
      <c r="K72" s="409">
        <v>0</v>
      </c>
      <c r="L72" s="409">
        <v>0</v>
      </c>
      <c r="M72" s="409">
        <v>0</v>
      </c>
      <c r="N72" s="409">
        <v>0</v>
      </c>
      <c r="O72" s="409">
        <v>0.37340000000000001</v>
      </c>
      <c r="P72" s="409">
        <v>0.4148</v>
      </c>
      <c r="Q72" s="409">
        <v>0.4733</v>
      </c>
      <c r="R72" s="409">
        <v>0.52</v>
      </c>
      <c r="S72" s="409">
        <v>0.59919999999999995</v>
      </c>
      <c r="T72" s="409">
        <v>0.64510000000000001</v>
      </c>
      <c r="U72" s="409">
        <v>1.3252999999999999</v>
      </c>
      <c r="V72" s="409">
        <v>1.23</v>
      </c>
      <c r="W72" s="409">
        <v>0.75760000000000005</v>
      </c>
      <c r="X72" s="409">
        <v>0.29060000000000002</v>
      </c>
      <c r="Y72" s="409">
        <v>1.0067999999999999</v>
      </c>
      <c r="Z72" s="409">
        <v>0.59830000000000005</v>
      </c>
      <c r="AA72" s="409">
        <v>1.2938000000000001</v>
      </c>
      <c r="AB72" s="409">
        <v>1.2174</v>
      </c>
      <c r="AC72" s="409">
        <v>1.0806</v>
      </c>
      <c r="AD72" s="409">
        <v>1.0716000000000001</v>
      </c>
      <c r="AE72" s="409">
        <v>0</v>
      </c>
      <c r="AF72" s="488"/>
      <c r="AG72" s="511" t="s">
        <v>1371</v>
      </c>
      <c r="AH72" s="511"/>
      <c r="CC72" t="s">
        <v>87</v>
      </c>
      <c r="CD72" t="s">
        <v>566</v>
      </c>
      <c r="CE72" t="s">
        <v>96</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row>
    <row r="73" spans="1:109" ht="12.75" customHeight="1" x14ac:dyDescent="0.2">
      <c r="A73" s="8"/>
      <c r="B73" s="65" t="s">
        <v>116</v>
      </c>
      <c r="C73" t="s">
        <v>567</v>
      </c>
      <c r="D73" s="408" t="s">
        <v>96</v>
      </c>
      <c r="E73" s="409">
        <v>0</v>
      </c>
      <c r="F73" s="409">
        <v>0</v>
      </c>
      <c r="G73" s="409">
        <v>0</v>
      </c>
      <c r="H73" s="409">
        <v>0</v>
      </c>
      <c r="I73" s="409">
        <v>0</v>
      </c>
      <c r="J73" s="409">
        <v>0</v>
      </c>
      <c r="K73" s="409">
        <v>0</v>
      </c>
      <c r="L73" s="409">
        <v>0</v>
      </c>
      <c r="M73" s="409">
        <v>0</v>
      </c>
      <c r="N73" s="409">
        <v>0</v>
      </c>
      <c r="O73" s="409">
        <v>0</v>
      </c>
      <c r="P73" s="409">
        <v>0</v>
      </c>
      <c r="Q73" s="409">
        <v>0</v>
      </c>
      <c r="R73" s="409">
        <v>0</v>
      </c>
      <c r="S73" s="409">
        <v>0</v>
      </c>
      <c r="T73" s="409">
        <v>0</v>
      </c>
      <c r="U73" s="409">
        <v>0</v>
      </c>
      <c r="V73" s="409">
        <v>0</v>
      </c>
      <c r="W73" s="409">
        <v>0</v>
      </c>
      <c r="X73" s="409">
        <v>0</v>
      </c>
      <c r="Y73" s="409">
        <v>0</v>
      </c>
      <c r="Z73" s="409">
        <v>0</v>
      </c>
      <c r="AA73" s="409">
        <v>0</v>
      </c>
      <c r="AB73" s="409">
        <v>0</v>
      </c>
      <c r="AC73" s="409">
        <v>0</v>
      </c>
      <c r="AD73" s="409">
        <v>0</v>
      </c>
      <c r="AE73" s="409">
        <v>0</v>
      </c>
      <c r="AF73" s="488"/>
      <c r="AG73" s="511"/>
      <c r="AH73" s="511"/>
      <c r="CC73" t="s">
        <v>116</v>
      </c>
      <c r="CD73" t="s">
        <v>567</v>
      </c>
      <c r="CE73" t="s">
        <v>96</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row>
    <row r="74" spans="1:109" ht="12.75" customHeight="1" x14ac:dyDescent="0.2">
      <c r="A74" s="8"/>
      <c r="B74" s="65" t="s">
        <v>142</v>
      </c>
      <c r="C74" t="s">
        <v>568</v>
      </c>
      <c r="D74" s="408" t="s">
        <v>96</v>
      </c>
      <c r="E74" s="409">
        <v>0</v>
      </c>
      <c r="F74" s="409">
        <v>0</v>
      </c>
      <c r="G74" s="409">
        <v>0</v>
      </c>
      <c r="H74" s="409">
        <v>0</v>
      </c>
      <c r="I74" s="409">
        <v>0</v>
      </c>
      <c r="J74" s="409">
        <v>0</v>
      </c>
      <c r="K74" s="409">
        <v>0</v>
      </c>
      <c r="L74" s="409">
        <v>0</v>
      </c>
      <c r="M74" s="409">
        <v>0</v>
      </c>
      <c r="N74" s="409">
        <v>0</v>
      </c>
      <c r="O74" s="409">
        <v>0</v>
      </c>
      <c r="P74" s="409">
        <v>0</v>
      </c>
      <c r="Q74" s="409">
        <v>0</v>
      </c>
      <c r="R74" s="409">
        <v>0</v>
      </c>
      <c r="S74" s="409">
        <v>0</v>
      </c>
      <c r="T74" s="409">
        <v>0</v>
      </c>
      <c r="U74" s="409">
        <v>0</v>
      </c>
      <c r="V74" s="409">
        <v>0</v>
      </c>
      <c r="W74" s="409">
        <v>0</v>
      </c>
      <c r="X74" s="409">
        <v>0</v>
      </c>
      <c r="Y74" s="409">
        <v>0</v>
      </c>
      <c r="Z74" s="409">
        <v>0</v>
      </c>
      <c r="AA74" s="409">
        <v>0</v>
      </c>
      <c r="AB74" s="409">
        <v>0</v>
      </c>
      <c r="AC74" s="409">
        <v>0</v>
      </c>
      <c r="AD74" s="409">
        <v>0</v>
      </c>
      <c r="AE74" s="409">
        <v>0</v>
      </c>
      <c r="AF74" s="488"/>
      <c r="AG74" s="511"/>
      <c r="AH74" s="511"/>
      <c r="CC74" t="s">
        <v>142</v>
      </c>
      <c r="CD74" t="s">
        <v>568</v>
      </c>
      <c r="CE74" t="s">
        <v>96</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row>
    <row r="75" spans="1:109" ht="12.75" customHeight="1" x14ac:dyDescent="0.2">
      <c r="A75" s="8"/>
      <c r="B75" s="65" t="s">
        <v>190</v>
      </c>
      <c r="C75" t="s">
        <v>569</v>
      </c>
      <c r="D75" s="408" t="s">
        <v>96</v>
      </c>
      <c r="E75" s="409">
        <v>0</v>
      </c>
      <c r="F75" s="409">
        <v>0</v>
      </c>
      <c r="G75" s="409">
        <v>0</v>
      </c>
      <c r="H75" s="409">
        <v>0</v>
      </c>
      <c r="I75" s="409">
        <v>0</v>
      </c>
      <c r="J75" s="409">
        <v>0</v>
      </c>
      <c r="K75" s="409">
        <v>0</v>
      </c>
      <c r="L75" s="409">
        <v>0</v>
      </c>
      <c r="M75" s="409">
        <v>0</v>
      </c>
      <c r="N75" s="409">
        <v>0</v>
      </c>
      <c r="O75" s="409">
        <v>0</v>
      </c>
      <c r="P75" s="409">
        <v>0</v>
      </c>
      <c r="Q75" s="409">
        <v>0</v>
      </c>
      <c r="R75" s="409">
        <v>0</v>
      </c>
      <c r="S75" s="409">
        <v>0</v>
      </c>
      <c r="T75" s="409">
        <v>0</v>
      </c>
      <c r="U75" s="409">
        <v>0</v>
      </c>
      <c r="V75" s="409">
        <v>0</v>
      </c>
      <c r="W75" s="409">
        <v>0</v>
      </c>
      <c r="X75" s="409">
        <v>0</v>
      </c>
      <c r="Y75" s="409">
        <v>0</v>
      </c>
      <c r="Z75" s="409">
        <v>0</v>
      </c>
      <c r="AA75" s="409">
        <v>0</v>
      </c>
      <c r="AB75" s="409">
        <v>0</v>
      </c>
      <c r="AC75" s="409">
        <v>0</v>
      </c>
      <c r="AD75" s="409">
        <v>0</v>
      </c>
      <c r="AE75" s="409">
        <v>0</v>
      </c>
      <c r="AF75" s="488"/>
      <c r="AG75" s="511"/>
      <c r="AH75" s="511"/>
      <c r="CC75" t="s">
        <v>190</v>
      </c>
      <c r="CD75" t="s">
        <v>569</v>
      </c>
      <c r="CE75" t="s">
        <v>96</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row>
    <row r="76" spans="1:109" ht="12.75" customHeight="1" x14ac:dyDescent="0.2">
      <c r="A76" s="8"/>
      <c r="B76" s="65" t="s">
        <v>89</v>
      </c>
      <c r="C76" t="s">
        <v>570</v>
      </c>
      <c r="D76" s="408" t="s">
        <v>96</v>
      </c>
      <c r="E76" s="409">
        <v>25.269300000000001</v>
      </c>
      <c r="F76" s="409">
        <v>24.920100000000001</v>
      </c>
      <c r="G76" s="409">
        <v>24.210799999999999</v>
      </c>
      <c r="H76" s="409">
        <v>23.404199999999999</v>
      </c>
      <c r="I76" s="409">
        <v>24.210799999999999</v>
      </c>
      <c r="J76" s="409">
        <v>23.559000000000001</v>
      </c>
      <c r="K76" s="409">
        <v>22.957699999999999</v>
      </c>
      <c r="L76" s="409">
        <v>21.9712</v>
      </c>
      <c r="M76" s="409">
        <v>21.708300000000001</v>
      </c>
      <c r="N76" s="409">
        <v>20.7577</v>
      </c>
      <c r="O76" s="409">
        <v>19.857600000000001</v>
      </c>
      <c r="P76" s="409">
        <v>19.724299999999999</v>
      </c>
      <c r="Q76" s="409">
        <v>19.9116</v>
      </c>
      <c r="R76" s="409">
        <v>19.760400000000001</v>
      </c>
      <c r="S76" s="409">
        <v>20.282499999999999</v>
      </c>
      <c r="T76" s="409">
        <v>14.9535</v>
      </c>
      <c r="U76" s="409">
        <v>17.4343</v>
      </c>
      <c r="V76" s="409">
        <v>15.58</v>
      </c>
      <c r="W76" s="409">
        <v>14.190200000000001</v>
      </c>
      <c r="X76" s="409">
        <v>12.141400000000001</v>
      </c>
      <c r="Y76" s="409">
        <v>14.2982</v>
      </c>
      <c r="Z76" s="409">
        <v>13.3332</v>
      </c>
      <c r="AA76" s="409">
        <v>13.092000000000001</v>
      </c>
      <c r="AB76" s="409">
        <v>12.487</v>
      </c>
      <c r="AC76" s="409">
        <v>12.613099999999999</v>
      </c>
      <c r="AD76" s="409">
        <v>12.613099999999999</v>
      </c>
      <c r="AE76" s="409">
        <v>0</v>
      </c>
      <c r="AF76" s="488"/>
      <c r="AG76" s="511"/>
      <c r="AH76" s="511"/>
      <c r="CC76" t="s">
        <v>89</v>
      </c>
      <c r="CD76" t="s">
        <v>570</v>
      </c>
      <c r="CE76" t="s">
        <v>96</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row>
    <row r="77" spans="1:109" ht="12.75" customHeight="1" x14ac:dyDescent="0.2">
      <c r="A77" s="8"/>
      <c r="B77" s="65" t="s">
        <v>90</v>
      </c>
      <c r="C77" t="s">
        <v>571</v>
      </c>
      <c r="D77" s="408" t="s">
        <v>96</v>
      </c>
      <c r="E77" s="409">
        <v>0</v>
      </c>
      <c r="F77" s="409">
        <v>0</v>
      </c>
      <c r="G77" s="409">
        <v>0</v>
      </c>
      <c r="H77" s="409">
        <v>0</v>
      </c>
      <c r="I77" s="409">
        <v>0</v>
      </c>
      <c r="J77" s="409">
        <v>0</v>
      </c>
      <c r="K77" s="409">
        <v>0</v>
      </c>
      <c r="L77" s="409">
        <v>0</v>
      </c>
      <c r="M77" s="409">
        <v>0</v>
      </c>
      <c r="N77" s="409">
        <v>0</v>
      </c>
      <c r="O77" s="409">
        <v>0</v>
      </c>
      <c r="P77" s="409">
        <v>0</v>
      </c>
      <c r="Q77" s="409">
        <v>0</v>
      </c>
      <c r="R77" s="409">
        <v>0</v>
      </c>
      <c r="S77" s="409">
        <v>0</v>
      </c>
      <c r="T77" s="409">
        <v>0</v>
      </c>
      <c r="U77" s="409">
        <v>0</v>
      </c>
      <c r="V77" s="409">
        <v>0</v>
      </c>
      <c r="W77" s="409">
        <v>0</v>
      </c>
      <c r="X77" s="409">
        <v>0</v>
      </c>
      <c r="Y77" s="409">
        <v>0</v>
      </c>
      <c r="Z77" s="409">
        <v>0</v>
      </c>
      <c r="AA77" s="409">
        <v>0</v>
      </c>
      <c r="AB77" s="409">
        <v>0</v>
      </c>
      <c r="AC77" s="409">
        <v>0</v>
      </c>
      <c r="AD77" s="409">
        <v>0</v>
      </c>
      <c r="AE77" s="409">
        <v>0</v>
      </c>
      <c r="AF77" s="488"/>
      <c r="AG77" s="511"/>
      <c r="AH77" s="511"/>
      <c r="CC77" t="s">
        <v>90</v>
      </c>
      <c r="CD77" t="s">
        <v>571</v>
      </c>
      <c r="CE77" t="s">
        <v>96</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row>
    <row r="78" spans="1:109" ht="12.75" customHeight="1" x14ac:dyDescent="0.2">
      <c r="A78" s="446" t="b">
        <v>0</v>
      </c>
      <c r="B78" s="177" t="s">
        <v>91</v>
      </c>
      <c r="C78" t="s">
        <v>572</v>
      </c>
      <c r="D78" s="412" t="s">
        <v>96</v>
      </c>
      <c r="E78" s="179">
        <f t="shared" ref="E78:U78" si="24">SUM(E71:E77)</f>
        <v>33.219300000000004</v>
      </c>
      <c r="F78" s="179">
        <f t="shared" si="24"/>
        <v>32.736899999999999</v>
      </c>
      <c r="G78" s="179">
        <f t="shared" si="24"/>
        <v>32.031799999999997</v>
      </c>
      <c r="H78" s="179">
        <f t="shared" si="24"/>
        <v>31.224599999999999</v>
      </c>
      <c r="I78" s="179">
        <f t="shared" si="24"/>
        <v>31.817</v>
      </c>
      <c r="J78" s="179">
        <f t="shared" si="24"/>
        <v>31.293300000000002</v>
      </c>
      <c r="K78" s="179">
        <f t="shared" si="24"/>
        <v>30.350899999999999</v>
      </c>
      <c r="L78" s="179">
        <f t="shared" si="24"/>
        <v>28.9375</v>
      </c>
      <c r="M78" s="179">
        <f t="shared" si="24"/>
        <v>28.504200000000001</v>
      </c>
      <c r="N78" s="179">
        <f t="shared" si="24"/>
        <v>27.426099999999998</v>
      </c>
      <c r="O78" s="179">
        <f t="shared" si="24"/>
        <v>26.467400000000001</v>
      </c>
      <c r="P78" s="179">
        <f t="shared" si="24"/>
        <v>26.461299999999998</v>
      </c>
      <c r="Q78" s="179">
        <f t="shared" si="24"/>
        <v>26.835799999999999</v>
      </c>
      <c r="R78" s="179">
        <f t="shared" si="24"/>
        <v>26.7316</v>
      </c>
      <c r="S78" s="179">
        <f t="shared" si="24"/>
        <v>27.2468</v>
      </c>
      <c r="T78" s="179">
        <f t="shared" si="24"/>
        <v>21.7927</v>
      </c>
      <c r="U78" s="179">
        <f t="shared" si="24"/>
        <v>26.454599999999999</v>
      </c>
      <c r="V78" s="179">
        <f t="shared" ref="V78:AA78" si="25">SUM(V71:V77)</f>
        <v>22.527999999999999</v>
      </c>
      <c r="W78" s="179">
        <f t="shared" si="25"/>
        <v>20.3262</v>
      </c>
      <c r="X78" s="179">
        <f t="shared" si="25"/>
        <v>16.319100000000002</v>
      </c>
      <c r="Y78" s="179">
        <f t="shared" si="25"/>
        <v>19.5764</v>
      </c>
      <c r="Z78" s="179">
        <f t="shared" si="25"/>
        <v>18.972100000000001</v>
      </c>
      <c r="AA78" s="179">
        <f t="shared" si="25"/>
        <v>19.9358</v>
      </c>
      <c r="AB78" s="179">
        <f>SUM(AB71:AB77)</f>
        <v>18.958199999999998</v>
      </c>
      <c r="AC78" s="179">
        <f>SUM(AC71:AC77)</f>
        <v>17.959099999999999</v>
      </c>
      <c r="AD78" s="179">
        <f>SUM(AD71:AD77)</f>
        <v>17.950099999999999</v>
      </c>
      <c r="AE78" s="179">
        <f>SUM(AE71:AE77)</f>
        <v>0</v>
      </c>
      <c r="AF78" s="488"/>
      <c r="AG78" s="516"/>
      <c r="AH78" s="516"/>
      <c r="CB78" t="b">
        <v>0</v>
      </c>
      <c r="CC78" t="s">
        <v>91</v>
      </c>
      <c r="CD78" t="s">
        <v>572</v>
      </c>
      <c r="CE78" t="s">
        <v>96</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row>
    <row r="79" spans="1:109" hidden="1" outlineLevel="1" x14ac:dyDescent="0.2">
      <c r="A79" s="37"/>
      <c r="B79" s="182" t="s">
        <v>1169</v>
      </c>
      <c r="D79" s="413" t="s">
        <v>1168</v>
      </c>
      <c r="E79" s="184">
        <f>IF(E78*'MACRO ECONOMIC DATA'!E48&lt;&gt;0,INDUSTRY!E78/'MACRO ECONOMIC DATA'!E48,NA())</f>
        <v>2.3568520126342953</v>
      </c>
      <c r="F79" s="184">
        <f>IF(F78*'MACRO ECONOMIC DATA'!F48&lt;&gt;0,INDUSTRY!F78/'MACRO ECONOMIC DATA'!F48,NA())</f>
        <v>2.2502726202069989</v>
      </c>
      <c r="G79" s="184">
        <f>IF(G78*'MACRO ECONOMIC DATA'!G48&lt;&gt;0,INDUSTRY!G78/'MACRO ECONOMIC DATA'!G48,NA())</f>
        <v>2.2514367462100902</v>
      </c>
      <c r="H79" s="184">
        <f>IF(H78*'MACRO ECONOMIC DATA'!H48&lt;&gt;0,INDUSTRY!H78/'MACRO ECONOMIC DATA'!H48,NA())</f>
        <v>2.4025878751189378</v>
      </c>
      <c r="I79" s="184">
        <f>IF(I78*'MACRO ECONOMIC DATA'!I48&lt;&gt;0,INDUSTRY!I78/'MACRO ECONOMIC DATA'!I48,NA())</f>
        <v>2.6793776340581119</v>
      </c>
      <c r="J79" s="184">
        <f>IF(J78*'MACRO ECONOMIC DATA'!J48&lt;&gt;0,INDUSTRY!J78/'MACRO ECONOMIC DATA'!J48,NA())</f>
        <v>2.7108714098304914</v>
      </c>
      <c r="K79" s="184">
        <f>IF(K78*'MACRO ECONOMIC DATA'!K48&lt;&gt;0,INDUSTRY!K78/'MACRO ECONOMIC DATA'!K48,NA())</f>
        <v>2.5904331187887868</v>
      </c>
      <c r="L79" s="184">
        <f>IF(L78*'MACRO ECONOMIC DATA'!L48&lt;&gt;0,INDUSTRY!L78/'MACRO ECONOMIC DATA'!L48,NA())</f>
        <v>2.5845637351344362</v>
      </c>
      <c r="M79" s="184">
        <f>IF(M78*'MACRO ECONOMIC DATA'!M48&lt;&gt;0,INDUSTRY!M78/'MACRO ECONOMIC DATA'!M48,NA())</f>
        <v>2.7345785217054206</v>
      </c>
      <c r="N79" s="184">
        <f>IF(N78*'MACRO ECONOMIC DATA'!N48&lt;&gt;0,INDUSTRY!N78/'MACRO ECONOMIC DATA'!N48,NA())</f>
        <v>2.8063382616108519</v>
      </c>
      <c r="O79" s="184">
        <f>IF(O78*'MACRO ECONOMIC DATA'!O48&lt;&gt;0,INDUSTRY!O78/'MACRO ECONOMIC DATA'!O48,NA())</f>
        <v>2.8020784618509436</v>
      </c>
      <c r="P79" s="184">
        <f>IF(P78*'MACRO ECONOMIC DATA'!P48&lt;&gt;0,INDUSTRY!P78/'MACRO ECONOMIC DATA'!P48,NA())</f>
        <v>3.0388379991503411</v>
      </c>
      <c r="Q79" s="184">
        <f>IF(Q78*'MACRO ECONOMIC DATA'!Q48&lt;&gt;0,INDUSTRY!Q78/'MACRO ECONOMIC DATA'!Q48,NA())</f>
        <v>3.3154971905292774</v>
      </c>
      <c r="R79" s="184">
        <f>IF(R78*'MACRO ECONOMIC DATA'!R48&lt;&gt;0,INDUSTRY!R78/'MACRO ECONOMIC DATA'!R48,NA())</f>
        <v>3.5461100146201101</v>
      </c>
      <c r="S79" s="184">
        <f>IF(S78*'MACRO ECONOMIC DATA'!S48&lt;&gt;0,INDUSTRY!S78/'MACRO ECONOMIC DATA'!S48,NA())</f>
        <v>3.686169807324561</v>
      </c>
      <c r="T79" s="184">
        <f>IF(T78*'MACRO ECONOMIC DATA'!T48&lt;&gt;0,INDUSTRY!T78/'MACRO ECONOMIC DATA'!T48,NA())</f>
        <v>2.9841315819982026</v>
      </c>
      <c r="U79" s="184">
        <f>IF(U78*'MACRO ECONOMIC DATA'!U48&lt;&gt;0,INDUSTRY!U78/'MACRO ECONOMIC DATA'!U48,NA())</f>
        <v>3.8259043857367718</v>
      </c>
      <c r="V79" s="184">
        <f>IF(V78*'MACRO ECONOMIC DATA'!V48&lt;&gt;0,INDUSTRY!V78/'MACRO ECONOMIC DATA'!V48,NA())</f>
        <v>3.5797208907641354</v>
      </c>
      <c r="W79" s="184">
        <f>IF(W78*'MACRO ECONOMIC DATA'!W48&lt;&gt;0,INDUSTRY!W78/'MACRO ECONOMIC DATA'!W48,NA())</f>
        <v>3.4449227468877552</v>
      </c>
      <c r="X79" s="184">
        <f>IF(X78*'MACRO ECONOMIC DATA'!X48&lt;&gt;0,INDUSTRY!X78/'MACRO ECONOMIC DATA'!X48,NA())</f>
        <v>3.4997042026825027</v>
      </c>
      <c r="Y79" s="184">
        <f>IF(Y78*'MACRO ECONOMIC DATA'!Y48&lt;&gt;0,INDUSTRY!Y78/'MACRO ECONOMIC DATA'!Y48,NA())</f>
        <v>4.0734996656954703</v>
      </c>
      <c r="Z79" s="184">
        <f>IF(Z78*'MACRO ECONOMIC DATA'!Z48&lt;&gt;0,INDUSTRY!Z78/'MACRO ECONOMIC DATA'!Z48,NA())</f>
        <v>3.717853041076236</v>
      </c>
      <c r="AA79" s="184">
        <f>IF(AA78*'MACRO ECONOMIC DATA'!AA48&lt;&gt;0,INDUSTRY!AA78/'MACRO ECONOMIC DATA'!AA48,NA())</f>
        <v>3.9442911797327431</v>
      </c>
      <c r="AB79" s="184">
        <f>IF(AB78*'MACRO ECONOMIC DATA'!AB48&lt;&gt;0,INDUSTRY!AB78/'MACRO ECONOMIC DATA'!AB48,NA())</f>
        <v>4.103026851455061</v>
      </c>
      <c r="AC79" s="184">
        <f>IF(AC78*'MACRO ECONOMIC DATA'!AC48&lt;&gt;0,INDUSTRY!AC78/'MACRO ECONOMIC DATA'!AC48,NA())</f>
        <v>3.7899275371241239</v>
      </c>
      <c r="AD79" s="184">
        <f>IF(AD78*'MACRO ECONOMIC DATA'!AD48&lt;&gt;0,INDUSTRY!AD78/'MACRO ECONOMIC DATA'!AD48,NA())</f>
        <v>3.7365740617323473</v>
      </c>
      <c r="AE79" s="184" t="e">
        <f>IF(AE78*'MACRO ECONOMIC DATA'!AE48&lt;&gt;0,INDUSTRY!AE78/'MACRO ECONOMIC DATA'!AE48,NA())</f>
        <v>#N/A</v>
      </c>
      <c r="AF79" s="488"/>
      <c r="AG79" s="517"/>
      <c r="AH79" s="517"/>
      <c r="CC79" t="s">
        <v>1169</v>
      </c>
      <c r="CE79" t="s">
        <v>1168</v>
      </c>
      <c r="CF79" t="e">
        <v>#N/A</v>
      </c>
      <c r="CG79" t="e">
        <v>#N/A</v>
      </c>
      <c r="CH79" t="e">
        <v>#N/A</v>
      </c>
      <c r="CI79" t="e">
        <v>#N/A</v>
      </c>
      <c r="CJ79" t="e">
        <v>#N/A</v>
      </c>
      <c r="CK79" t="e">
        <v>#N/A</v>
      </c>
      <c r="CL79" t="e">
        <v>#N/A</v>
      </c>
      <c r="CM79" t="e">
        <v>#N/A</v>
      </c>
      <c r="CN79" t="e">
        <v>#N/A</v>
      </c>
      <c r="CO79" t="e">
        <v>#N/A</v>
      </c>
      <c r="CP79" t="e">
        <v>#N/A</v>
      </c>
      <c r="CQ79" t="e">
        <v>#N/A</v>
      </c>
      <c r="CR79" t="e">
        <v>#N/A</v>
      </c>
      <c r="CS79" t="e">
        <v>#N/A</v>
      </c>
      <c r="CT79" t="e">
        <v>#N/A</v>
      </c>
      <c r="CU79" t="e">
        <v>#N/A</v>
      </c>
      <c r="CV79" t="e">
        <v>#N/A</v>
      </c>
      <c r="CW79" t="e">
        <v>#N/A</v>
      </c>
      <c r="CX79" t="e">
        <v>#N/A</v>
      </c>
      <c r="CY79" t="e">
        <v>#N/A</v>
      </c>
      <c r="CZ79" t="e">
        <v>#N/A</v>
      </c>
      <c r="DA79" t="e">
        <v>#N/A</v>
      </c>
      <c r="DB79" t="e">
        <v>#N/A</v>
      </c>
      <c r="DC79" t="e">
        <v>#N/A</v>
      </c>
      <c r="DD79" t="e">
        <v>#N/A</v>
      </c>
      <c r="DE79" t="e">
        <v>#N/A</v>
      </c>
    </row>
    <row r="80" spans="1:109" hidden="1" outlineLevel="1" x14ac:dyDescent="0.2">
      <c r="A80" s="37"/>
      <c r="B80" s="182" t="s">
        <v>454</v>
      </c>
      <c r="D80" s="413" t="str">
        <f>"MJ/" &amp;'MACRO ECONOMIC DATA'!$D$132</f>
        <v>MJ/JPY</v>
      </c>
      <c r="E80" s="184">
        <f>IF(E78*'MACRO ECONOMIC DATA'!E76&lt;&gt;0,E78/'MACRO ECONOMIC DATA'!E76,NA())</f>
        <v>2.1111780826161459E-2</v>
      </c>
      <c r="F80" s="184">
        <f>IF(F78*'MACRO ECONOMIC DATA'!F76&lt;&gt;0,F78/'MACRO ECONOMIC DATA'!F76,NA())</f>
        <v>2.0157083305295236E-2</v>
      </c>
      <c r="G80" s="184">
        <f>IF(G78*'MACRO ECONOMIC DATA'!G76&lt;&gt;0,G78/'MACRO ECONOMIC DATA'!G76,NA())</f>
        <v>2.0167511101737076E-2</v>
      </c>
      <c r="H80" s="184">
        <f>IF(H78*'MACRO ECONOMIC DATA'!H76&lt;&gt;0,H78/'MACRO ECONOMIC DATA'!H76,NA())</f>
        <v>2.1521465227004259E-2</v>
      </c>
      <c r="I80" s="184">
        <f>IF(I78*'MACRO ECONOMIC DATA'!I76&lt;&gt;0,I78/'MACRO ECONOMIC DATA'!I76,NA())</f>
        <v>2.4000842249543106E-2</v>
      </c>
      <c r="J80" s="184">
        <f>IF(J78*'MACRO ECONOMIC DATA'!J76&lt;&gt;0,J78/'MACRO ECONOMIC DATA'!J76,NA())</f>
        <v>2.4282951473172974E-2</v>
      </c>
      <c r="K80" s="184">
        <f>IF(K78*'MACRO ECONOMIC DATA'!K76&lt;&gt;0,K78/'MACRO ECONOMIC DATA'!K76,NA())</f>
        <v>2.320411122782896E-2</v>
      </c>
      <c r="L80" s="184">
        <f>IF(L78*'MACRO ECONOMIC DATA'!L76&lt;&gt;0,L78/'MACRO ECONOMIC DATA'!L76,NA())</f>
        <v>2.3151535529129574E-2</v>
      </c>
      <c r="M80" s="184">
        <f>IF(M78*'MACRO ECONOMIC DATA'!M76&lt;&gt;0,M78/'MACRO ECONOMIC DATA'!M76,NA())</f>
        <v>2.4495310733424269E-2</v>
      </c>
      <c r="N80" s="184">
        <f>IF(N78*'MACRO ECONOMIC DATA'!N76&lt;&gt;0,N78/'MACRO ECONOMIC DATA'!N76,NA())</f>
        <v>2.5138107096074336E-2</v>
      </c>
      <c r="O80" s="184">
        <f>IF(O78*'MACRO ECONOMIC DATA'!O76&lt;&gt;0,O78/'MACRO ECONOMIC DATA'!O76,NA())</f>
        <v>2.5099949435596538E-2</v>
      </c>
      <c r="P80" s="184">
        <f>IF(P78*'MACRO ECONOMIC DATA'!P76&lt;&gt;0,P78/'MACRO ECONOMIC DATA'!P76,NA())</f>
        <v>2.7220751010397774E-2</v>
      </c>
      <c r="Q80" s="184">
        <f>IF(Q78*'MACRO ECONOMIC DATA'!Q76&lt;&gt;0,Q78/'MACRO ECONOMIC DATA'!Q76,NA())</f>
        <v>2.9698958458563695E-2</v>
      </c>
      <c r="R80" s="184">
        <f>IF(R78*'MACRO ECONOMIC DATA'!R76&lt;&gt;0,R78/'MACRO ECONOMIC DATA'!R76,NA())</f>
        <v>3.1764700122362953E-2</v>
      </c>
      <c r="S80" s="184">
        <f>IF(S78*'MACRO ECONOMIC DATA'!S76&lt;&gt;0,S78/'MACRO ECONOMIC DATA'!S76,NA())</f>
        <v>3.301930229096877E-2</v>
      </c>
      <c r="T80" s="184">
        <f>IF(T78*'MACRO ECONOMIC DATA'!T76&lt;&gt;0,T78/'MACRO ECONOMIC DATA'!T76,NA())</f>
        <v>2.6730711804495492E-2</v>
      </c>
      <c r="U80" s="184">
        <f>IF(U78*'MACRO ECONOMIC DATA'!U76&lt;&gt;0,U78/'MACRO ECONOMIC DATA'!U76,NA())</f>
        <v>3.4270991314064171E-2</v>
      </c>
      <c r="V80" s="184">
        <f>IF(V78*'MACRO ECONOMIC DATA'!V76&lt;&gt;0,V78/'MACRO ECONOMIC DATA'!V76,NA())</f>
        <v>3.2065773523121281E-2</v>
      </c>
      <c r="W80" s="184">
        <f>IF(W78*'MACRO ECONOMIC DATA'!W76&lt;&gt;0,W78/'MACRO ECONOMIC DATA'!W76,NA())</f>
        <v>3.0858303196585724E-2</v>
      </c>
      <c r="X80" s="184">
        <f>IF(X78*'MACRO ECONOMIC DATA'!X76&lt;&gt;0,X78/'MACRO ECONOMIC DATA'!X76,NA())</f>
        <v>3.1349014570009666E-2</v>
      </c>
      <c r="Y80" s="184">
        <f>IF(Y78*'MACRO ECONOMIC DATA'!Y76&lt;&gt;0,Y78/'MACRO ECONOMIC DATA'!Y76,NA())</f>
        <v>3.6488855336098226E-2</v>
      </c>
      <c r="Z80" s="184">
        <f>IF(Z78*'MACRO ECONOMIC DATA'!Z76&lt;&gt;0,Z78/'MACRO ECONOMIC DATA'!Z76,NA())</f>
        <v>3.3303108606869691E-2</v>
      </c>
      <c r="AA80" s="184">
        <f>IF(AA78*'MACRO ECONOMIC DATA'!AA76&lt;&gt;0,AA78/'MACRO ECONOMIC DATA'!AA76,NA())</f>
        <v>3.5331455031835449E-2</v>
      </c>
      <c r="AB80" s="184">
        <f>IF(AB78*'MACRO ECONOMIC DATA'!AB76&lt;&gt;0,AB78/'MACRO ECONOMIC DATA'!AB76,NA())</f>
        <v>3.675334859695132E-2</v>
      </c>
      <c r="AC80" s="184">
        <f>IF(AC78*'MACRO ECONOMIC DATA'!AC76&lt;&gt;0,AC78/'MACRO ECONOMIC DATA'!AC76,NA())</f>
        <v>3.3948724434915804E-2</v>
      </c>
      <c r="AD80" s="184">
        <f>IF(AD78*'MACRO ECONOMIC DATA'!AD76&lt;&gt;0,AD78/'MACRO ECONOMIC DATA'!AD76,NA())</f>
        <v>3.3470804364946628E-2</v>
      </c>
      <c r="AE80" s="184" t="e">
        <f>IF(AE78*'MACRO ECONOMIC DATA'!AE76&lt;&gt;0,AE78/'MACRO ECONOMIC DATA'!AE76,NA())</f>
        <v>#N/A</v>
      </c>
      <c r="AF80" s="488"/>
      <c r="AG80" s="517"/>
      <c r="AH80" s="517"/>
      <c r="CC80" t="s">
        <v>454</v>
      </c>
      <c r="CE80" t="s">
        <v>1313</v>
      </c>
      <c r="CF80" t="e">
        <v>#N/A</v>
      </c>
      <c r="CG80" t="e">
        <v>#N/A</v>
      </c>
      <c r="CH80" t="e">
        <v>#N/A</v>
      </c>
      <c r="CI80" t="e">
        <v>#N/A</v>
      </c>
      <c r="CJ80" t="e">
        <v>#N/A</v>
      </c>
      <c r="CK80" t="e">
        <v>#N/A</v>
      </c>
      <c r="CL80" t="e">
        <v>#N/A</v>
      </c>
      <c r="CM80" t="e">
        <v>#N/A</v>
      </c>
      <c r="CN80" t="e">
        <v>#N/A</v>
      </c>
      <c r="CO80" t="e">
        <v>#N/A</v>
      </c>
      <c r="CP80" t="e">
        <v>#N/A</v>
      </c>
      <c r="CQ80" t="e">
        <v>#N/A</v>
      </c>
      <c r="CR80" t="e">
        <v>#N/A</v>
      </c>
      <c r="CS80" t="e">
        <v>#N/A</v>
      </c>
      <c r="CT80" t="e">
        <v>#N/A</v>
      </c>
      <c r="CU80" t="e">
        <v>#N/A</v>
      </c>
      <c r="CV80" t="e">
        <v>#N/A</v>
      </c>
      <c r="CW80" t="e">
        <v>#N/A</v>
      </c>
      <c r="CX80" t="e">
        <v>#N/A</v>
      </c>
      <c r="CY80" t="e">
        <v>#N/A</v>
      </c>
      <c r="CZ80" t="e">
        <v>#N/A</v>
      </c>
      <c r="DA80" t="e">
        <v>#N/A</v>
      </c>
      <c r="DB80" t="e">
        <v>#N/A</v>
      </c>
      <c r="DC80" t="e">
        <v>#N/A</v>
      </c>
      <c r="DD80" t="e">
        <v>#N/A</v>
      </c>
      <c r="DE80" t="e">
        <v>#N/A</v>
      </c>
    </row>
    <row r="81" spans="1:109" hidden="1" outlineLevel="1" x14ac:dyDescent="0.2">
      <c r="A81" s="37"/>
      <c r="B81" s="182" t="s">
        <v>455</v>
      </c>
      <c r="D81" s="413" t="s">
        <v>433</v>
      </c>
      <c r="E81" s="184">
        <f>IF(E78*'MACRO ECONOMIC DATA'!E104&lt;&gt;0,E78/'MACRO ECONOMIC DATA'!E104,NA())</f>
        <v>1.8531894819478498</v>
      </c>
      <c r="F81" s="184">
        <f>IF(F78*'MACRO ECONOMIC DATA'!F104&lt;&gt;0,F78/'MACRO ECONOMIC DATA'!F104,NA())</f>
        <v>1.7693862529034028</v>
      </c>
      <c r="G81" s="184">
        <f>IF(G78*'MACRO ECONOMIC DATA'!G104&lt;&gt;0,G78/'MACRO ECONOMIC DATA'!G104,NA())</f>
        <v>1.7703016035715928</v>
      </c>
      <c r="H81" s="184">
        <f>IF(H78*'MACRO ECONOMIC DATA'!H104&lt;&gt;0,H78/'MACRO ECONOMIC DATA'!H104,NA())</f>
        <v>1.8891515274432804</v>
      </c>
      <c r="I81" s="184">
        <f>IF(I78*'MACRO ECONOMIC DATA'!I104&lt;&gt;0,I78/'MACRO ECONOMIC DATA'!I104,NA())</f>
        <v>2.1067909325596128</v>
      </c>
      <c r="J81" s="184">
        <f>IF(J78*'MACRO ECONOMIC DATA'!J104&lt;&gt;0,J78/'MACRO ECONOMIC DATA'!J104,NA())</f>
        <v>2.1315544449461896</v>
      </c>
      <c r="K81" s="184">
        <f>IF(K78*'MACRO ECONOMIC DATA'!K104&lt;&gt;0,K78/'MACRO ECONOMIC DATA'!K104,NA())</f>
        <v>2.036853983064923</v>
      </c>
      <c r="L81" s="184">
        <f>IF(L78*'MACRO ECONOMIC DATA'!L104&lt;&gt;0,L78/'MACRO ECONOMIC DATA'!L104,NA())</f>
        <v>2.0322388948050532</v>
      </c>
      <c r="M81" s="184">
        <f>IF(M78*'MACRO ECONOMIC DATA'!M104&lt;&gt;0,M78/'MACRO ECONOMIC DATA'!M104,NA())</f>
        <v>2.1501953142661407</v>
      </c>
      <c r="N81" s="184">
        <f>IF(N78*'MACRO ECONOMIC DATA'!N104&lt;&gt;0,N78/'MACRO ECONOMIC DATA'!N104,NA())</f>
        <v>2.2066198986300183</v>
      </c>
      <c r="O81" s="184">
        <f>IF(O78*'MACRO ECONOMIC DATA'!O104&lt;&gt;0,O78/'MACRO ECONOMIC DATA'!O104,NA())</f>
        <v>2.203270423962985</v>
      </c>
      <c r="P81" s="184">
        <f>IF(P78*'MACRO ECONOMIC DATA'!P104&lt;&gt;0,P78/'MACRO ECONOMIC DATA'!P104,NA())</f>
        <v>2.3894341210988403</v>
      </c>
      <c r="Q81" s="184">
        <f>IF(Q78*'MACRO ECONOMIC DATA'!Q104&lt;&gt;0,Q78/'MACRO ECONOMIC DATA'!Q104,NA())</f>
        <v>2.6069708611229139</v>
      </c>
      <c r="R81" s="184">
        <f>IF(R78*'MACRO ECONOMIC DATA'!R104&lt;&gt;0,R78/'MACRO ECONOMIC DATA'!R104,NA())</f>
        <v>2.7883014061535047</v>
      </c>
      <c r="S81" s="184">
        <f>IF(S78*'MACRO ECONOMIC DATA'!S104&lt;&gt;0,S78/'MACRO ECONOMIC DATA'!S104,NA())</f>
        <v>2.8984302276884524</v>
      </c>
      <c r="T81" s="184">
        <f>IF(T78*'MACRO ECONOMIC DATA'!T104&lt;&gt;0,T78/'MACRO ECONOMIC DATA'!T104,NA())</f>
        <v>2.3464185408596387</v>
      </c>
      <c r="U81" s="184">
        <f>IF(U78*'MACRO ECONOMIC DATA'!U104&lt;&gt;0,U78/'MACRO ECONOMIC DATA'!U104,NA())</f>
        <v>3.0083033336746388</v>
      </c>
      <c r="V81" s="184">
        <f>IF(V78*'MACRO ECONOMIC DATA'!V104&lt;&gt;0,V78/'MACRO ECONOMIC DATA'!V104,NA())</f>
        <v>2.8147295916378954</v>
      </c>
      <c r="W81" s="184">
        <f>IF(W78*'MACRO ECONOMIC DATA'!W104&lt;&gt;0,W78/'MACRO ECONOMIC DATA'!W104,NA())</f>
        <v>2.7087379973083952</v>
      </c>
      <c r="X81" s="184">
        <f>IF(X78*'MACRO ECONOMIC DATA'!X104&lt;&gt;0,X78/'MACRO ECONOMIC DATA'!X104,NA())</f>
        <v>2.7518125803286275</v>
      </c>
      <c r="Y81" s="184">
        <f>IF(Y78*'MACRO ECONOMIC DATA'!Y104&lt;&gt;0,Y78/'MACRO ECONOMIC DATA'!Y104,NA())</f>
        <v>3.2029871602957853</v>
      </c>
      <c r="Z81" s="184">
        <f>IF(Z78*'MACRO ECONOMIC DATA'!Z104&lt;&gt;0,Z78/'MACRO ECONOMIC DATA'!Z104,NA())</f>
        <v>2.9233427106224457</v>
      </c>
      <c r="AA81" s="184">
        <f>IF(AA78*'MACRO ECONOMIC DATA'!AA104&lt;&gt;0,AA78/'MACRO ECONOMIC DATA'!AA104,NA())</f>
        <v>3.1013907062626371</v>
      </c>
      <c r="AB81" s="184">
        <f>IF(AB78*'MACRO ECONOMIC DATA'!AB104&lt;&gt;0,AB78/'MACRO ECONOMIC DATA'!AB104,NA())</f>
        <v>3.2262043456718121</v>
      </c>
      <c r="AC81" s="184">
        <f>IF(AC78*'MACRO ECONOMIC DATA'!AC104&lt;&gt;0,AC78/'MACRO ECONOMIC DATA'!AC104,NA())</f>
        <v>2.9800147873063554</v>
      </c>
      <c r="AD81" s="184">
        <f>IF(AD78*'MACRO ECONOMIC DATA'!AD104&lt;&gt;0,AD78/'MACRO ECONOMIC DATA'!AD104,NA())</f>
        <v>2.9380630233044696</v>
      </c>
      <c r="AE81" s="184" t="e">
        <f>IF(AE78*'MACRO ECONOMIC DATA'!AE104&lt;&gt;0,AE78/'MACRO ECONOMIC DATA'!AE104,NA())</f>
        <v>#N/A</v>
      </c>
      <c r="AF81" s="488"/>
      <c r="AG81" s="517"/>
      <c r="AH81" s="517"/>
      <c r="CC81" t="s">
        <v>455</v>
      </c>
      <c r="CE81" t="s">
        <v>433</v>
      </c>
      <c r="CF81" t="e">
        <v>#N/A</v>
      </c>
      <c r="CG81" t="e">
        <v>#N/A</v>
      </c>
      <c r="CH81" t="e">
        <v>#N/A</v>
      </c>
      <c r="CI81" t="e">
        <v>#N/A</v>
      </c>
      <c r="CJ81" t="e">
        <v>#N/A</v>
      </c>
      <c r="CK81" t="e">
        <v>#N/A</v>
      </c>
      <c r="CL81" t="e">
        <v>#N/A</v>
      </c>
      <c r="CM81" t="e">
        <v>#N/A</v>
      </c>
      <c r="CN81" t="e">
        <v>#N/A</v>
      </c>
      <c r="CO81" t="e">
        <v>#N/A</v>
      </c>
      <c r="CP81" t="e">
        <v>#N/A</v>
      </c>
      <c r="CQ81" t="e">
        <v>#N/A</v>
      </c>
      <c r="CR81" t="e">
        <v>#N/A</v>
      </c>
      <c r="CS81" t="e">
        <v>#N/A</v>
      </c>
      <c r="CT81" t="e">
        <v>#N/A</v>
      </c>
      <c r="CU81" t="e">
        <v>#N/A</v>
      </c>
      <c r="CV81" t="e">
        <v>#N/A</v>
      </c>
      <c r="CW81" t="e">
        <v>#N/A</v>
      </c>
      <c r="CX81" t="e">
        <v>#N/A</v>
      </c>
      <c r="CY81" t="e">
        <v>#N/A</v>
      </c>
      <c r="CZ81" t="e">
        <v>#N/A</v>
      </c>
      <c r="DA81" t="e">
        <v>#N/A</v>
      </c>
      <c r="DB81" t="e">
        <v>#N/A</v>
      </c>
      <c r="DC81" t="e">
        <v>#N/A</v>
      </c>
      <c r="DD81" t="e">
        <v>#N/A</v>
      </c>
      <c r="DE81" t="e">
        <v>#N/A</v>
      </c>
    </row>
    <row r="82" spans="1:109" ht="12.75" customHeight="1" collapsed="1" x14ac:dyDescent="0.2">
      <c r="A82" s="8"/>
      <c r="B82" s="77"/>
      <c r="D82" s="408"/>
      <c r="E82" s="116"/>
      <c r="F82" s="116"/>
      <c r="G82" s="116"/>
      <c r="H82" s="116"/>
      <c r="I82" s="116"/>
      <c r="J82" s="116"/>
      <c r="K82" s="116"/>
      <c r="L82" s="116"/>
      <c r="M82" s="116"/>
      <c r="N82" s="116"/>
      <c r="O82" s="116"/>
      <c r="P82" s="116"/>
      <c r="Q82" s="116"/>
      <c r="R82" s="116"/>
      <c r="S82" s="116"/>
      <c r="T82" s="116"/>
      <c r="U82" s="116"/>
      <c r="V82" s="116"/>
      <c r="W82" s="116"/>
      <c r="X82" s="116"/>
      <c r="Y82" s="116"/>
      <c r="Z82" s="116"/>
      <c r="AA82" s="116"/>
      <c r="AB82" s="116"/>
      <c r="AC82" s="116"/>
      <c r="AD82" s="116"/>
      <c r="AE82" s="116"/>
      <c r="AF82" s="488"/>
      <c r="AG82" s="514"/>
      <c r="AH82" s="514"/>
    </row>
    <row r="83" spans="1:109" s="17" customFormat="1" ht="12.75" customHeight="1" x14ac:dyDescent="0.2">
      <c r="A83" s="481" t="s">
        <v>1262</v>
      </c>
      <c r="B83" s="263" t="s">
        <v>1239</v>
      </c>
      <c r="D83" s="411"/>
      <c r="E83" s="265"/>
      <c r="F83" s="265"/>
      <c r="G83" s="265"/>
      <c r="H83" s="265"/>
      <c r="I83" s="265"/>
      <c r="J83" s="265"/>
      <c r="K83" s="265"/>
      <c r="L83" s="265"/>
      <c r="M83" s="265"/>
      <c r="N83" s="265"/>
      <c r="O83" s="265"/>
      <c r="P83" s="265"/>
      <c r="Q83" s="265"/>
      <c r="R83" s="265"/>
      <c r="S83" s="265"/>
      <c r="T83" s="265"/>
      <c r="U83" s="265"/>
      <c r="V83" s="265"/>
      <c r="W83" s="265"/>
      <c r="X83" s="265"/>
      <c r="Y83" s="265"/>
      <c r="Z83" s="265"/>
      <c r="AA83" s="265"/>
      <c r="AB83" s="265"/>
      <c r="AC83" s="265"/>
      <c r="AD83" s="265"/>
      <c r="AE83" s="265"/>
      <c r="AF83" s="488"/>
      <c r="AG83" s="518"/>
      <c r="AH83" s="518"/>
      <c r="CB83" s="17">
        <v>17</v>
      </c>
      <c r="CC83" s="17" t="s">
        <v>1239</v>
      </c>
    </row>
    <row r="84" spans="1:109" ht="12.75" customHeight="1" x14ac:dyDescent="0.2">
      <c r="A84" s="8"/>
      <c r="B84" s="65" t="s">
        <v>187</v>
      </c>
      <c r="C84" t="s">
        <v>573</v>
      </c>
      <c r="D84" s="408" t="s">
        <v>96</v>
      </c>
      <c r="E84" s="409">
        <v>143.42869999999999</v>
      </c>
      <c r="F84" s="409">
        <v>139.79349999999999</v>
      </c>
      <c r="G84" s="409">
        <v>136.3759</v>
      </c>
      <c r="H84" s="409">
        <v>132.3245</v>
      </c>
      <c r="I84" s="409">
        <v>134.14230000000001</v>
      </c>
      <c r="J84" s="409">
        <v>133.87440000000001</v>
      </c>
      <c r="K84" s="409">
        <v>133.72929999999999</v>
      </c>
      <c r="L84" s="409">
        <v>127.91370000000001</v>
      </c>
      <c r="M84" s="409">
        <v>107.5192</v>
      </c>
      <c r="N84" s="409">
        <v>109.7606</v>
      </c>
      <c r="O84" s="409">
        <v>109.60760000000001</v>
      </c>
      <c r="P84" s="409">
        <v>100.3489</v>
      </c>
      <c r="Q84" s="409">
        <v>98.969499999999996</v>
      </c>
      <c r="R84" s="409">
        <v>96.665300000000002</v>
      </c>
      <c r="S84" s="409">
        <v>92.3309</v>
      </c>
      <c r="T84" s="409">
        <v>87.586100000000002</v>
      </c>
      <c r="U84" s="409">
        <v>79.258899999999997</v>
      </c>
      <c r="V84" s="409">
        <v>67.589500000000001</v>
      </c>
      <c r="W84" s="409">
        <v>55.286099999999998</v>
      </c>
      <c r="X84" s="409">
        <v>44.3309</v>
      </c>
      <c r="Y84" s="409">
        <v>50.322000000000003</v>
      </c>
      <c r="Z84" s="409">
        <v>57.252200000000002</v>
      </c>
      <c r="AA84" s="409">
        <v>41.965200000000003</v>
      </c>
      <c r="AB84" s="409">
        <v>40.216700000000003</v>
      </c>
      <c r="AC84" s="409">
        <v>32.839700000000001</v>
      </c>
      <c r="AD84" s="409">
        <v>31.744299999999999</v>
      </c>
      <c r="AE84" s="409">
        <v>0</v>
      </c>
      <c r="AF84" s="488"/>
      <c r="AG84" s="511" t="s">
        <v>1370</v>
      </c>
      <c r="AH84" s="511"/>
      <c r="CC84" t="s">
        <v>187</v>
      </c>
      <c r="CD84" t="s">
        <v>573</v>
      </c>
      <c r="CE84" t="s">
        <v>96</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row>
    <row r="85" spans="1:109" ht="12.75" customHeight="1" x14ac:dyDescent="0.2">
      <c r="A85" s="8"/>
      <c r="B85" s="65" t="s">
        <v>87</v>
      </c>
      <c r="C85" t="s">
        <v>574</v>
      </c>
      <c r="D85" s="408" t="s">
        <v>96</v>
      </c>
      <c r="E85" s="409">
        <v>3.2427000000000001</v>
      </c>
      <c r="F85" s="409">
        <v>8.5978999999999992</v>
      </c>
      <c r="G85" s="409">
        <v>9.7802000000000007</v>
      </c>
      <c r="H85" s="409">
        <v>9.7936999999999994</v>
      </c>
      <c r="I85" s="409">
        <v>11.0722</v>
      </c>
      <c r="J85" s="409">
        <v>14.590199999999999</v>
      </c>
      <c r="K85" s="409">
        <v>16.221499999999999</v>
      </c>
      <c r="L85" s="409">
        <v>16.6677</v>
      </c>
      <c r="M85" s="409">
        <v>10.3911</v>
      </c>
      <c r="N85" s="409">
        <v>10.6889</v>
      </c>
      <c r="O85" s="409">
        <v>23.001899999999999</v>
      </c>
      <c r="P85" s="409">
        <v>21.5884</v>
      </c>
      <c r="Q85" s="409">
        <v>22.660900000000002</v>
      </c>
      <c r="R85" s="409">
        <v>23.082000000000001</v>
      </c>
      <c r="S85" s="409">
        <v>24.3552</v>
      </c>
      <c r="T85" s="409">
        <v>26.845600000000001</v>
      </c>
      <c r="U85" s="409">
        <v>31.481100000000001</v>
      </c>
      <c r="V85" s="409">
        <v>33.694499999999998</v>
      </c>
      <c r="W85" s="409">
        <v>32.531999999999996</v>
      </c>
      <c r="X85" s="409">
        <v>33.365200000000002</v>
      </c>
      <c r="Y85" s="409">
        <v>45.637700000000002</v>
      </c>
      <c r="Z85" s="409">
        <v>43.208399999999997</v>
      </c>
      <c r="AA85" s="409">
        <v>30.034300000000002</v>
      </c>
      <c r="AB85" s="409">
        <v>35.798099999999998</v>
      </c>
      <c r="AC85" s="409">
        <v>23.7334</v>
      </c>
      <c r="AD85" s="409">
        <v>22.956900000000001</v>
      </c>
      <c r="AE85" s="409">
        <v>0</v>
      </c>
      <c r="AF85" s="488"/>
      <c r="AG85" s="511" t="s">
        <v>1371</v>
      </c>
      <c r="AH85" s="511"/>
      <c r="CC85" t="s">
        <v>87</v>
      </c>
      <c r="CD85" t="s">
        <v>574</v>
      </c>
      <c r="CE85" t="s">
        <v>96</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row>
    <row r="86" spans="1:109" ht="12.75" customHeight="1" x14ac:dyDescent="0.2">
      <c r="A86" s="8"/>
      <c r="B86" s="65" t="s">
        <v>116</v>
      </c>
      <c r="C86" t="s">
        <v>575</v>
      </c>
      <c r="D86" s="408" t="s">
        <v>96</v>
      </c>
      <c r="E86" s="409">
        <v>39.923299999999998</v>
      </c>
      <c r="F86" s="409">
        <v>40.148699999999998</v>
      </c>
      <c r="G86" s="409">
        <v>38.9465</v>
      </c>
      <c r="H86" s="409">
        <v>41.501199999999997</v>
      </c>
      <c r="I86" s="409">
        <v>42.603200000000001</v>
      </c>
      <c r="J86" s="409">
        <v>49.115200000000002</v>
      </c>
      <c r="K86" s="409">
        <v>49.691200000000002</v>
      </c>
      <c r="L86" s="409">
        <v>53.448099999999997</v>
      </c>
      <c r="M86" s="409">
        <v>51.369399999999999</v>
      </c>
      <c r="N86" s="409">
        <v>54.299700000000001</v>
      </c>
      <c r="O86" s="409">
        <v>59.398000000000003</v>
      </c>
      <c r="P86" s="409">
        <v>60.501800000000003</v>
      </c>
      <c r="Q86" s="409">
        <v>59.808799999999998</v>
      </c>
      <c r="R86" s="409">
        <v>59.808799999999998</v>
      </c>
      <c r="S86" s="409">
        <v>61.810899999999997</v>
      </c>
      <c r="T86" s="409">
        <v>60.564</v>
      </c>
      <c r="U86" s="409">
        <v>58.356699999999996</v>
      </c>
      <c r="V86" s="409">
        <v>60.712800000000001</v>
      </c>
      <c r="W86" s="409">
        <v>61.035299999999999</v>
      </c>
      <c r="X86" s="409">
        <v>60.861699999999999</v>
      </c>
      <c r="Y86" s="409">
        <v>59.948599999999999</v>
      </c>
      <c r="Z86" s="409">
        <v>60.458399999999997</v>
      </c>
      <c r="AA86" s="409">
        <v>61.128100000000003</v>
      </c>
      <c r="AB86" s="409">
        <v>64.677800000000005</v>
      </c>
      <c r="AC86" s="409">
        <v>65.249899999999997</v>
      </c>
      <c r="AD86" s="409">
        <v>66.552899999999994</v>
      </c>
      <c r="AE86" s="409">
        <v>0</v>
      </c>
      <c r="AF86" s="488"/>
      <c r="AG86" s="511" t="s">
        <v>1370</v>
      </c>
      <c r="AH86" s="511"/>
      <c r="CC86" t="s">
        <v>116</v>
      </c>
      <c r="CD86" t="s">
        <v>575</v>
      </c>
      <c r="CE86" t="s">
        <v>96</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row>
    <row r="87" spans="1:109" ht="12.75" customHeight="1" x14ac:dyDescent="0.2">
      <c r="A87" s="8"/>
      <c r="B87" s="65" t="s">
        <v>142</v>
      </c>
      <c r="C87" t="s">
        <v>576</v>
      </c>
      <c r="D87" s="408" t="s">
        <v>96</v>
      </c>
      <c r="E87" s="409">
        <v>104.77889999999999</v>
      </c>
      <c r="F87" s="409">
        <v>104.18899999999999</v>
      </c>
      <c r="G87" s="409">
        <v>100.2047</v>
      </c>
      <c r="H87" s="409">
        <v>93.549000000000007</v>
      </c>
      <c r="I87" s="409">
        <v>92.363200000000006</v>
      </c>
      <c r="J87" s="409">
        <v>95.167699999999996</v>
      </c>
      <c r="K87" s="409">
        <v>95.645600000000002</v>
      </c>
      <c r="L87" s="409">
        <v>98.915000000000006</v>
      </c>
      <c r="M87" s="409">
        <v>88.113</v>
      </c>
      <c r="N87" s="409">
        <v>94.331900000000005</v>
      </c>
      <c r="O87" s="409">
        <v>103.3991</v>
      </c>
      <c r="P87" s="409">
        <v>92.267300000000006</v>
      </c>
      <c r="Q87" s="409">
        <v>96.080600000000004</v>
      </c>
      <c r="R87" s="409">
        <v>96.641400000000004</v>
      </c>
      <c r="S87" s="409">
        <v>92.937100000000001</v>
      </c>
      <c r="T87" s="409">
        <v>101.1156</v>
      </c>
      <c r="U87" s="409">
        <v>105.52670000000001</v>
      </c>
      <c r="V87" s="409">
        <v>109.8539</v>
      </c>
      <c r="W87" s="409">
        <v>101.9324</v>
      </c>
      <c r="X87" s="409">
        <v>93.501999999999995</v>
      </c>
      <c r="Y87" s="409">
        <v>106.0316</v>
      </c>
      <c r="Z87" s="409">
        <v>104.9259</v>
      </c>
      <c r="AA87" s="409">
        <v>96.873400000000004</v>
      </c>
      <c r="AB87" s="409">
        <v>105.1558</v>
      </c>
      <c r="AC87" s="409">
        <v>108.0372</v>
      </c>
      <c r="AD87" s="409">
        <v>108.2162</v>
      </c>
      <c r="AE87" s="409">
        <v>0</v>
      </c>
      <c r="AF87" s="488"/>
      <c r="AG87" s="511" t="s">
        <v>1370</v>
      </c>
      <c r="AH87" s="511"/>
      <c r="CC87" t="s">
        <v>142</v>
      </c>
      <c r="CD87" t="s">
        <v>576</v>
      </c>
      <c r="CE87" t="s">
        <v>96</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row>
    <row r="88" spans="1:109" ht="12.75" customHeight="1" x14ac:dyDescent="0.2">
      <c r="A88" s="8"/>
      <c r="B88" s="65" t="s">
        <v>190</v>
      </c>
      <c r="C88" t="s">
        <v>577</v>
      </c>
      <c r="D88" s="408" t="s">
        <v>96</v>
      </c>
      <c r="E88" s="409">
        <v>0</v>
      </c>
      <c r="F88" s="409">
        <v>0</v>
      </c>
      <c r="G88" s="409">
        <v>0</v>
      </c>
      <c r="H88" s="409">
        <v>0</v>
      </c>
      <c r="I88" s="409">
        <v>0</v>
      </c>
      <c r="J88" s="409">
        <v>0</v>
      </c>
      <c r="K88" s="409">
        <v>0</v>
      </c>
      <c r="L88" s="409">
        <v>0</v>
      </c>
      <c r="M88" s="409">
        <v>0</v>
      </c>
      <c r="N88" s="409">
        <v>0</v>
      </c>
      <c r="O88" s="409">
        <v>0</v>
      </c>
      <c r="P88" s="409">
        <v>0</v>
      </c>
      <c r="Q88" s="409">
        <v>0</v>
      </c>
      <c r="R88" s="409">
        <v>0</v>
      </c>
      <c r="S88" s="409">
        <v>0</v>
      </c>
      <c r="T88" s="409">
        <v>0</v>
      </c>
      <c r="U88" s="409">
        <v>0</v>
      </c>
      <c r="V88" s="409">
        <v>0</v>
      </c>
      <c r="W88" s="409">
        <v>0</v>
      </c>
      <c r="X88" s="409">
        <v>0</v>
      </c>
      <c r="Y88" s="409">
        <v>0</v>
      </c>
      <c r="Z88" s="409">
        <v>0</v>
      </c>
      <c r="AA88" s="409">
        <v>0</v>
      </c>
      <c r="AB88" s="409">
        <v>0</v>
      </c>
      <c r="AC88" s="409">
        <v>0</v>
      </c>
      <c r="AD88" s="409">
        <v>0</v>
      </c>
      <c r="AE88" s="409">
        <v>0</v>
      </c>
      <c r="AF88" s="488"/>
      <c r="AG88" s="511"/>
      <c r="AH88" s="511"/>
      <c r="CC88" t="s">
        <v>190</v>
      </c>
      <c r="CD88" t="s">
        <v>577</v>
      </c>
      <c r="CE88" t="s">
        <v>96</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row>
    <row r="89" spans="1:109" ht="12.75" customHeight="1" x14ac:dyDescent="0.2">
      <c r="A89" s="8"/>
      <c r="B89" s="65" t="s">
        <v>89</v>
      </c>
      <c r="C89" t="s">
        <v>578</v>
      </c>
      <c r="D89" s="408" t="s">
        <v>96</v>
      </c>
      <c r="E89" s="409">
        <v>130.85470000000001</v>
      </c>
      <c r="F89" s="409">
        <v>132.0394</v>
      </c>
      <c r="G89" s="409">
        <v>128.3235</v>
      </c>
      <c r="H89" s="409">
        <v>124.9785</v>
      </c>
      <c r="I89" s="409">
        <v>128.56469999999999</v>
      </c>
      <c r="J89" s="409">
        <v>131.09960000000001</v>
      </c>
      <c r="K89" s="409">
        <v>133.83969999999999</v>
      </c>
      <c r="L89" s="409">
        <v>136.4898</v>
      </c>
      <c r="M89" s="409">
        <v>135.37</v>
      </c>
      <c r="N89" s="409">
        <v>136.947</v>
      </c>
      <c r="O89" s="409">
        <v>138.98500000000001</v>
      </c>
      <c r="P89" s="409">
        <v>134.7543</v>
      </c>
      <c r="Q89" s="409">
        <v>134.7687</v>
      </c>
      <c r="R89" s="409">
        <v>132.80629999999999</v>
      </c>
      <c r="S89" s="409">
        <v>133.51920000000001</v>
      </c>
      <c r="T89" s="409">
        <v>129.78899999999999</v>
      </c>
      <c r="U89" s="409">
        <v>134.0377</v>
      </c>
      <c r="V89" s="409">
        <v>131.1788</v>
      </c>
      <c r="W89" s="409">
        <v>122.79649999999999</v>
      </c>
      <c r="X89" s="409">
        <v>114.6014</v>
      </c>
      <c r="Y89" s="409">
        <v>113.514</v>
      </c>
      <c r="Z89" s="409">
        <v>105.44499999999999</v>
      </c>
      <c r="AA89" s="409">
        <v>108.03019999999999</v>
      </c>
      <c r="AB89" s="409">
        <v>105.5818</v>
      </c>
      <c r="AC89" s="409">
        <v>104.80410000000001</v>
      </c>
      <c r="AD89" s="409">
        <v>103.8139</v>
      </c>
      <c r="AE89" s="409">
        <v>0</v>
      </c>
      <c r="AF89" s="488"/>
      <c r="AG89" s="511" t="s">
        <v>1370</v>
      </c>
      <c r="AH89" s="511"/>
      <c r="CC89" t="s">
        <v>89</v>
      </c>
      <c r="CD89" t="s">
        <v>578</v>
      </c>
      <c r="CE89" t="s">
        <v>96</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row>
    <row r="90" spans="1:109" ht="12.75" customHeight="1" x14ac:dyDescent="0.2">
      <c r="A90" s="8"/>
      <c r="B90" s="65" t="s">
        <v>90</v>
      </c>
      <c r="C90" t="s">
        <v>579</v>
      </c>
      <c r="D90" s="408" t="s">
        <v>96</v>
      </c>
      <c r="E90" s="409">
        <v>0</v>
      </c>
      <c r="F90" s="409">
        <v>0</v>
      </c>
      <c r="G90" s="409">
        <v>0</v>
      </c>
      <c r="H90" s="409">
        <v>0</v>
      </c>
      <c r="I90" s="409">
        <v>0</v>
      </c>
      <c r="J90" s="409">
        <v>0</v>
      </c>
      <c r="K90" s="409">
        <v>0</v>
      </c>
      <c r="L90" s="409">
        <v>0</v>
      </c>
      <c r="M90" s="409">
        <v>0</v>
      </c>
      <c r="N90" s="409">
        <v>0</v>
      </c>
      <c r="O90" s="409">
        <v>0</v>
      </c>
      <c r="P90" s="409">
        <v>0</v>
      </c>
      <c r="Q90" s="409">
        <v>0</v>
      </c>
      <c r="R90" s="409">
        <v>0</v>
      </c>
      <c r="S90" s="409">
        <v>0</v>
      </c>
      <c r="T90" s="409">
        <v>0</v>
      </c>
      <c r="U90" s="409">
        <v>0</v>
      </c>
      <c r="V90" s="409">
        <v>0</v>
      </c>
      <c r="W90" s="409">
        <v>0</v>
      </c>
      <c r="X90" s="409">
        <v>0</v>
      </c>
      <c r="Y90" s="409">
        <v>0</v>
      </c>
      <c r="Z90" s="409">
        <v>0</v>
      </c>
      <c r="AA90" s="409">
        <v>0</v>
      </c>
      <c r="AB90" s="409">
        <v>0</v>
      </c>
      <c r="AC90" s="409">
        <v>0</v>
      </c>
      <c r="AD90" s="409">
        <v>0</v>
      </c>
      <c r="AE90" s="409">
        <v>0</v>
      </c>
      <c r="AF90" s="488"/>
      <c r="AG90" s="511"/>
      <c r="AH90" s="511"/>
      <c r="CC90" t="s">
        <v>90</v>
      </c>
      <c r="CD90" t="s">
        <v>579</v>
      </c>
      <c r="CE90" t="s">
        <v>96</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row>
    <row r="91" spans="1:109" ht="12.75" customHeight="1" x14ac:dyDescent="0.2">
      <c r="A91" s="446" t="b">
        <v>0</v>
      </c>
      <c r="B91" s="177" t="s">
        <v>91</v>
      </c>
      <c r="C91" t="s">
        <v>580</v>
      </c>
      <c r="D91" s="412" t="s">
        <v>96</v>
      </c>
      <c r="E91" s="179">
        <f t="shared" ref="E91:U91" si="26">SUM(E84:E90)</f>
        <v>422.22829999999999</v>
      </c>
      <c r="F91" s="179">
        <f t="shared" si="26"/>
        <v>424.76850000000002</v>
      </c>
      <c r="G91" s="179">
        <f t="shared" si="26"/>
        <v>413.63080000000002</v>
      </c>
      <c r="H91" s="179">
        <f t="shared" si="26"/>
        <v>402.14690000000002</v>
      </c>
      <c r="I91" s="179">
        <f t="shared" si="26"/>
        <v>408.74559999999997</v>
      </c>
      <c r="J91" s="179">
        <f t="shared" si="26"/>
        <v>423.84710000000007</v>
      </c>
      <c r="K91" s="179">
        <f t="shared" si="26"/>
        <v>429.12729999999999</v>
      </c>
      <c r="L91" s="179">
        <f t="shared" si="26"/>
        <v>433.43430000000001</v>
      </c>
      <c r="M91" s="179">
        <f t="shared" si="26"/>
        <v>392.7627</v>
      </c>
      <c r="N91" s="179">
        <f t="shared" si="26"/>
        <v>406.02809999999999</v>
      </c>
      <c r="O91" s="179">
        <f t="shared" si="26"/>
        <v>434.39160000000004</v>
      </c>
      <c r="P91" s="179">
        <f t="shared" si="26"/>
        <v>409.46070000000003</v>
      </c>
      <c r="Q91" s="179">
        <f t="shared" si="26"/>
        <v>412.2885</v>
      </c>
      <c r="R91" s="179">
        <f t="shared" si="26"/>
        <v>409.00379999999996</v>
      </c>
      <c r="S91" s="179">
        <f t="shared" si="26"/>
        <v>404.95330000000001</v>
      </c>
      <c r="T91" s="179">
        <f t="shared" si="26"/>
        <v>405.90030000000002</v>
      </c>
      <c r="U91" s="179">
        <f t="shared" si="26"/>
        <v>408.66110000000003</v>
      </c>
      <c r="V91" s="179">
        <f t="shared" ref="V91:AA91" si="27">SUM(V84:V90)</f>
        <v>403.02949999999998</v>
      </c>
      <c r="W91" s="179">
        <f t="shared" si="27"/>
        <v>373.58229999999998</v>
      </c>
      <c r="X91" s="179">
        <f t="shared" si="27"/>
        <v>346.66120000000001</v>
      </c>
      <c r="Y91" s="179">
        <f t="shared" si="27"/>
        <v>375.45389999999998</v>
      </c>
      <c r="Z91" s="179">
        <f t="shared" si="27"/>
        <v>371.28989999999999</v>
      </c>
      <c r="AA91" s="179">
        <f t="shared" si="27"/>
        <v>338.03120000000001</v>
      </c>
      <c r="AB91" s="179">
        <f>SUM(AB84:AB90)</f>
        <v>351.43020000000001</v>
      </c>
      <c r="AC91" s="179">
        <f>SUM(AC84:AC90)</f>
        <v>334.66430000000003</v>
      </c>
      <c r="AD91" s="179">
        <f>SUM(AD84:AD90)</f>
        <v>333.2842</v>
      </c>
      <c r="AE91" s="179">
        <f>SUM(AE84:AE90)</f>
        <v>0</v>
      </c>
      <c r="AF91" s="488"/>
      <c r="AG91" s="516"/>
      <c r="AH91" s="516"/>
      <c r="CB91" t="b">
        <v>0</v>
      </c>
      <c r="CC91" t="s">
        <v>91</v>
      </c>
      <c r="CD91" t="s">
        <v>580</v>
      </c>
      <c r="CE91" t="s">
        <v>96</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row>
    <row r="92" spans="1:109" hidden="1" outlineLevel="1" x14ac:dyDescent="0.2">
      <c r="A92" s="37"/>
      <c r="B92" s="182" t="s">
        <v>1169</v>
      </c>
      <c r="D92" s="413" t="s">
        <v>1168</v>
      </c>
      <c r="E92" s="184">
        <f>IF(E91*'MACRO ECONOMIC DATA'!E49&lt;&gt;0,INDUSTRY!E91/'MACRO ECONOMIC DATA'!E49,NA())</f>
        <v>16.390201885003556</v>
      </c>
      <c r="F92" s="184">
        <f>IF(F91*'MACRO ECONOMIC DATA'!F49&lt;&gt;0,INDUSTRY!F91/'MACRO ECONOMIC DATA'!F49,NA())</f>
        <v>17.601237169141655</v>
      </c>
      <c r="G92" s="184">
        <f>IF(G91*'MACRO ECONOMIC DATA'!G49&lt;&gt;0,INDUSTRY!G91/'MACRO ECONOMIC DATA'!G49,NA())</f>
        <v>17.768516910323463</v>
      </c>
      <c r="H92" s="184">
        <f>IF(H91*'MACRO ECONOMIC DATA'!H49&lt;&gt;0,INDUSTRY!H91/'MACRO ECONOMIC DATA'!H49,NA())</f>
        <v>17.682044759483379</v>
      </c>
      <c r="I92" s="184">
        <f>IF(I91*'MACRO ECONOMIC DATA'!I49&lt;&gt;0,INDUSTRY!I91/'MACRO ECONOMIC DATA'!I49,NA())</f>
        <v>18.813967021121293</v>
      </c>
      <c r="J92" s="184">
        <f>IF(J91*'MACRO ECONOMIC DATA'!J49&lt;&gt;0,INDUSTRY!J91/'MACRO ECONOMIC DATA'!J49,NA())</f>
        <v>18.373839861495902</v>
      </c>
      <c r="K92" s="184">
        <f>IF(K91*'MACRO ECONOMIC DATA'!K49&lt;&gt;0,INDUSTRY!K91/'MACRO ECONOMIC DATA'!K49,NA())</f>
        <v>18.892911254968904</v>
      </c>
      <c r="L92" s="184">
        <f>IF(L91*'MACRO ECONOMIC DATA'!L49&lt;&gt;0,INDUSTRY!L91/'MACRO ECONOMIC DATA'!L49,NA())</f>
        <v>19.015327100933455</v>
      </c>
      <c r="M92" s="184">
        <f>IF(M91*'MACRO ECONOMIC DATA'!M49&lt;&gt;0,INDUSTRY!M91/'MACRO ECONOMIC DATA'!M49,NA())</f>
        <v>17.486228267665037</v>
      </c>
      <c r="N92" s="184">
        <f>IF(N91*'MACRO ECONOMIC DATA'!N49&lt;&gt;0,INDUSTRY!N91/'MACRO ECONOMIC DATA'!N49,NA())</f>
        <v>18.80245000712593</v>
      </c>
      <c r="O92" s="184">
        <f>IF(O91*'MACRO ECONOMIC DATA'!O49&lt;&gt;0,INDUSTRY!O91/'MACRO ECONOMIC DATA'!O49,NA())</f>
        <v>19.182044111929237</v>
      </c>
      <c r="P92" s="184">
        <f>IF(P91*'MACRO ECONOMIC DATA'!P49&lt;&gt;0,INDUSTRY!P91/'MACRO ECONOMIC DATA'!P49,NA())</f>
        <v>19.445886645649949</v>
      </c>
      <c r="Q92" s="184">
        <f>IF(Q91*'MACRO ECONOMIC DATA'!Q49&lt;&gt;0,INDUSTRY!Q91/'MACRO ECONOMIC DATA'!Q49,NA())</f>
        <v>21.202278977063155</v>
      </c>
      <c r="R92" s="184">
        <f>IF(R91*'MACRO ECONOMIC DATA'!R49&lt;&gt;0,INDUSTRY!R91/'MACRO ECONOMIC DATA'!R49,NA())</f>
        <v>21.585156384401575</v>
      </c>
      <c r="S92" s="184">
        <f>IF(S91*'MACRO ECONOMIC DATA'!S49&lt;&gt;0,INDUSTRY!S91/'MACRO ECONOMIC DATA'!S49,NA())</f>
        <v>20.951474320567691</v>
      </c>
      <c r="T92" s="184">
        <f>IF(T91*'MACRO ECONOMIC DATA'!T49&lt;&gt;0,INDUSTRY!T91/'MACRO ECONOMIC DATA'!T49,NA())</f>
        <v>19.273971850634641</v>
      </c>
      <c r="U92" s="184">
        <f>IF(U91*'MACRO ECONOMIC DATA'!U49&lt;&gt;0,INDUSTRY!U91/'MACRO ECONOMIC DATA'!U49,NA())</f>
        <v>20.368899829736268</v>
      </c>
      <c r="V92" s="184">
        <f>IF(V91*'MACRO ECONOMIC DATA'!V49&lt;&gt;0,INDUSTRY!V91/'MACRO ECONOMIC DATA'!V49,NA())</f>
        <v>20.92296519642256</v>
      </c>
      <c r="W92" s="184">
        <f>IF(W91*'MACRO ECONOMIC DATA'!W49&lt;&gt;0,INDUSTRY!W91/'MACRO ECONOMIC DATA'!W49,NA())</f>
        <v>20.006745202098507</v>
      </c>
      <c r="X92" s="184">
        <f>IF(X91*'MACRO ECONOMIC DATA'!X49&lt;&gt;0,INDUSTRY!X91/'MACRO ECONOMIC DATA'!X49,NA())</f>
        <v>22.116929076453264</v>
      </c>
      <c r="Y92" s="184">
        <f>IF(Y91*'MACRO ECONOMIC DATA'!Y49&lt;&gt;0,INDUSTRY!Y91/'MACRO ECONOMIC DATA'!Y49,NA())</f>
        <v>21.646990101190251</v>
      </c>
      <c r="Z92" s="184">
        <f>IF(Z91*'MACRO ECONOMIC DATA'!Z49&lt;&gt;0,INDUSTRY!Z91/'MACRO ECONOMIC DATA'!Z49,NA())</f>
        <v>20.573709331374893</v>
      </c>
      <c r="AA92" s="184">
        <f>IF(AA91*'MACRO ECONOMIC DATA'!AA49&lt;&gt;0,INDUSTRY!AA91/'MACRO ECONOMIC DATA'!AA49,NA())</f>
        <v>20.668587318763446</v>
      </c>
      <c r="AB92" s="184">
        <f>IF(AB91*'MACRO ECONOMIC DATA'!AB49&lt;&gt;0,INDUSTRY!AB91/'MACRO ECONOMIC DATA'!AB49,NA())</f>
        <v>21.29090416013889</v>
      </c>
      <c r="AC92" s="184">
        <f>IF(AC91*'MACRO ECONOMIC DATA'!AC49&lt;&gt;0,INDUSTRY!AC91/'MACRO ECONOMIC DATA'!AC49,NA())</f>
        <v>20.277062170847678</v>
      </c>
      <c r="AD92" s="184">
        <f>IF(AD91*'MACRO ECONOMIC DATA'!AD49&lt;&gt;0,INDUSTRY!AD91/'MACRO ECONOMIC DATA'!AD49,NA())</f>
        <v>19.704926078410114</v>
      </c>
      <c r="AE92" s="184" t="e">
        <f>IF(AE91*'MACRO ECONOMIC DATA'!AE49&lt;&gt;0,INDUSTRY!AE91/'MACRO ECONOMIC DATA'!AE49,NA())</f>
        <v>#N/A</v>
      </c>
      <c r="AF92" s="488"/>
      <c r="AG92" s="517"/>
      <c r="AH92" s="517"/>
      <c r="CC92" t="s">
        <v>1169</v>
      </c>
      <c r="CE92" t="s">
        <v>1168</v>
      </c>
      <c r="CF92" t="e">
        <v>#N/A</v>
      </c>
      <c r="CG92" t="e">
        <v>#N/A</v>
      </c>
      <c r="CH92" t="e">
        <v>#N/A</v>
      </c>
      <c r="CI92" t="e">
        <v>#N/A</v>
      </c>
      <c r="CJ92" t="e">
        <v>#N/A</v>
      </c>
      <c r="CK92" t="e">
        <v>#N/A</v>
      </c>
      <c r="CL92" t="e">
        <v>#N/A</v>
      </c>
      <c r="CM92" t="e">
        <v>#N/A</v>
      </c>
      <c r="CN92" t="e">
        <v>#N/A</v>
      </c>
      <c r="CO92" t="e">
        <v>#N/A</v>
      </c>
      <c r="CP92" t="e">
        <v>#N/A</v>
      </c>
      <c r="CQ92" t="e">
        <v>#N/A</v>
      </c>
      <c r="CR92" t="e">
        <v>#N/A</v>
      </c>
      <c r="CS92" t="e">
        <v>#N/A</v>
      </c>
      <c r="CT92" t="e">
        <v>#N/A</v>
      </c>
      <c r="CU92" t="e">
        <v>#N/A</v>
      </c>
      <c r="CV92" t="e">
        <v>#N/A</v>
      </c>
      <c r="CW92" t="e">
        <v>#N/A</v>
      </c>
      <c r="CX92" t="e">
        <v>#N/A</v>
      </c>
      <c r="CY92" t="e">
        <v>#N/A</v>
      </c>
      <c r="CZ92" t="e">
        <v>#N/A</v>
      </c>
      <c r="DA92" t="e">
        <v>#N/A</v>
      </c>
      <c r="DB92" t="e">
        <v>#N/A</v>
      </c>
      <c r="DC92" t="e">
        <v>#N/A</v>
      </c>
      <c r="DD92" t="e">
        <v>#N/A</v>
      </c>
      <c r="DE92" t="e">
        <v>#N/A</v>
      </c>
    </row>
    <row r="93" spans="1:109" hidden="1" outlineLevel="1" x14ac:dyDescent="0.2">
      <c r="A93" s="37"/>
      <c r="B93" s="182" t="s">
        <v>454</v>
      </c>
      <c r="D93" s="413" t="str">
        <f>"MJ/" &amp;'MACRO ECONOMIC DATA'!$D$132</f>
        <v>MJ/JPY</v>
      </c>
      <c r="E93" s="184">
        <f>IF(E91*'MACRO ECONOMIC DATA'!E77&lt;&gt;0,E91/'MACRO ECONOMIC DATA'!E77,NA())</f>
        <v>0.14681717309266848</v>
      </c>
      <c r="F93" s="184">
        <f>IF(F91*'MACRO ECONOMIC DATA'!F77&lt;&gt;0,F91/'MACRO ECONOMIC DATA'!F77,NA())</f>
        <v>0.15766516497099389</v>
      </c>
      <c r="G93" s="184">
        <f>IF(G91*'MACRO ECONOMIC DATA'!G77&lt;&gt;0,G91/'MACRO ECONOMIC DATA'!G77,NA())</f>
        <v>0.15916359304944591</v>
      </c>
      <c r="H93" s="184">
        <f>IF(H91*'MACRO ECONOMIC DATA'!H77&lt;&gt;0,H91/'MACRO ECONOMIC DATA'!H77,NA())</f>
        <v>0.15838900852470006</v>
      </c>
      <c r="I93" s="184">
        <f>IF(I91*'MACRO ECONOMIC DATA'!I77&lt;&gt;0,I91/'MACRO ECONOMIC DATA'!I77,NA())</f>
        <v>0.1685283361413045</v>
      </c>
      <c r="J93" s="184">
        <f>IF(J91*'MACRO ECONOMIC DATA'!J77&lt;&gt;0,J91/'MACRO ECONOMIC DATA'!J77,NA())</f>
        <v>0.16458584502186144</v>
      </c>
      <c r="K93" s="184">
        <f>IF(K91*'MACRO ECONOMIC DATA'!K77&lt;&gt;0,K91/'MACRO ECONOMIC DATA'!K77,NA())</f>
        <v>0.16923548845869463</v>
      </c>
      <c r="L93" s="184">
        <f>IF(L91*'MACRO ECONOMIC DATA'!L77&lt;&gt;0,L91/'MACRO ECONOMIC DATA'!L77,NA())</f>
        <v>0.17033204288629492</v>
      </c>
      <c r="M93" s="184">
        <f>IF(M91*'MACRO ECONOMIC DATA'!M77&lt;&gt;0,M91/'MACRO ECONOMIC DATA'!M77,NA())</f>
        <v>0.15663495912522332</v>
      </c>
      <c r="N93" s="184">
        <f>IF(N91*'MACRO ECONOMIC DATA'!N77&lt;&gt;0,N91/'MACRO ECONOMIC DATA'!N77,NA())</f>
        <v>0.16842517112545344</v>
      </c>
      <c r="O93" s="184">
        <f>IF(O91*'MACRO ECONOMIC DATA'!O77&lt;&gt;0,O91/'MACRO ECONOMIC DATA'!O77,NA())</f>
        <v>0.17182543024250896</v>
      </c>
      <c r="P93" s="184">
        <f>IF(P91*'MACRO ECONOMIC DATA'!P77&lt;&gt;0,P91/'MACRO ECONOMIC DATA'!P77,NA())</f>
        <v>0.17418883096290672</v>
      </c>
      <c r="Q93" s="184">
        <f>IF(Q91*'MACRO ECONOMIC DATA'!Q77&lt;&gt;0,Q91/'MACRO ECONOMIC DATA'!Q77,NA())</f>
        <v>0.1899219231327883</v>
      </c>
      <c r="R93" s="184">
        <f>IF(R91*'MACRO ECONOMIC DATA'!R77&lt;&gt;0,R91/'MACRO ECONOMIC DATA'!R77,NA())</f>
        <v>0.19335159282086639</v>
      </c>
      <c r="S93" s="184">
        <f>IF(S91*'MACRO ECONOMIC DATA'!S77&lt;&gt;0,S91/'MACRO ECONOMIC DATA'!S77,NA())</f>
        <v>0.1876753107406107</v>
      </c>
      <c r="T93" s="184">
        <f>IF(T91*'MACRO ECONOMIC DATA'!T77&lt;&gt;0,T91/'MACRO ECONOMIC DATA'!T77,NA())</f>
        <v>0.17264888384120308</v>
      </c>
      <c r="U93" s="184">
        <f>IF(U91*'MACRO ECONOMIC DATA'!U77&lt;&gt;0,U91/'MACRO ECONOMIC DATA'!U77,NA())</f>
        <v>0.18245683079387931</v>
      </c>
      <c r="V93" s="184">
        <f>IF(V91*'MACRO ECONOMIC DATA'!V77&lt;&gt;0,V91/'MACRO ECONOMIC DATA'!V77,NA())</f>
        <v>0.18741993688715219</v>
      </c>
      <c r="W93" s="184">
        <f>IF(W91*'MACRO ECONOMIC DATA'!W77&lt;&gt;0,W91/'MACRO ECONOMIC DATA'!W77,NA())</f>
        <v>0.17921278785741901</v>
      </c>
      <c r="X93" s="184">
        <f>IF(X91*'MACRO ECONOMIC DATA'!X77&lt;&gt;0,X91/'MACRO ECONOMIC DATA'!X77,NA())</f>
        <v>0.19811500964286061</v>
      </c>
      <c r="Y93" s="184">
        <f>IF(Y91*'MACRO ECONOMIC DATA'!Y77&lt;&gt;0,Y91/'MACRO ECONOMIC DATA'!Y77,NA())</f>
        <v>0.19390547565674729</v>
      </c>
      <c r="Z93" s="184">
        <f>IF(Z91*'MACRO ECONOMIC DATA'!Z77&lt;&gt;0,Z91/'MACRO ECONOMIC DATA'!Z77,NA())</f>
        <v>0.18429143614310406</v>
      </c>
      <c r="AA93" s="184">
        <f>IF(AA91*'MACRO ECONOMIC DATA'!AA77&lt;&gt;0,AA91/'MACRO ECONOMIC DATA'!AA77,NA())</f>
        <v>0.18514131694352634</v>
      </c>
      <c r="AB93" s="184">
        <f>IF(AB91*'MACRO ECONOMIC DATA'!AB77&lt;&gt;0,AB91/'MACRO ECONOMIC DATA'!AB77,NA())</f>
        <v>0.19071579369858682</v>
      </c>
      <c r="AC93" s="184">
        <f>IF(AC91*'MACRO ECONOMIC DATA'!AC77&lt;&gt;0,AC91/'MACRO ECONOMIC DATA'!AC77,NA())</f>
        <v>0.18163418409580487</v>
      </c>
      <c r="AD93" s="184">
        <f>IF(AD91*'MACRO ECONOMIC DATA'!AD77&lt;&gt;0,AD91/'MACRO ECONOMIC DATA'!AD77,NA())</f>
        <v>0.17650920733802467</v>
      </c>
      <c r="AE93" s="184" t="e">
        <f>IF(AE91*'MACRO ECONOMIC DATA'!AE77&lt;&gt;0,AE91/'MACRO ECONOMIC DATA'!AE77,NA())</f>
        <v>#N/A</v>
      </c>
      <c r="AF93" s="488"/>
      <c r="AG93" s="517"/>
      <c r="AH93" s="517"/>
      <c r="CC93" t="s">
        <v>454</v>
      </c>
      <c r="CE93" t="s">
        <v>1313</v>
      </c>
      <c r="CF93" t="e">
        <v>#N/A</v>
      </c>
      <c r="CG93" t="e">
        <v>#N/A</v>
      </c>
      <c r="CH93" t="e">
        <v>#N/A</v>
      </c>
      <c r="CI93" t="e">
        <v>#N/A</v>
      </c>
      <c r="CJ93" t="e">
        <v>#N/A</v>
      </c>
      <c r="CK93" t="e">
        <v>#N/A</v>
      </c>
      <c r="CL93" t="e">
        <v>#N/A</v>
      </c>
      <c r="CM93" t="e">
        <v>#N/A</v>
      </c>
      <c r="CN93" t="e">
        <v>#N/A</v>
      </c>
      <c r="CO93" t="e">
        <v>#N/A</v>
      </c>
      <c r="CP93" t="e">
        <v>#N/A</v>
      </c>
      <c r="CQ93" t="e">
        <v>#N/A</v>
      </c>
      <c r="CR93" t="e">
        <v>#N/A</v>
      </c>
      <c r="CS93" t="e">
        <v>#N/A</v>
      </c>
      <c r="CT93" t="e">
        <v>#N/A</v>
      </c>
      <c r="CU93" t="e">
        <v>#N/A</v>
      </c>
      <c r="CV93" t="e">
        <v>#N/A</v>
      </c>
      <c r="CW93" t="e">
        <v>#N/A</v>
      </c>
      <c r="CX93" t="e">
        <v>#N/A</v>
      </c>
      <c r="CY93" t="e">
        <v>#N/A</v>
      </c>
      <c r="CZ93" t="e">
        <v>#N/A</v>
      </c>
      <c r="DA93" t="e">
        <v>#N/A</v>
      </c>
      <c r="DB93" t="e">
        <v>#N/A</v>
      </c>
      <c r="DC93" t="e">
        <v>#N/A</v>
      </c>
      <c r="DD93" t="e">
        <v>#N/A</v>
      </c>
      <c r="DE93" t="e">
        <v>#N/A</v>
      </c>
    </row>
    <row r="94" spans="1:109" hidden="1" outlineLevel="1" x14ac:dyDescent="0.2">
      <c r="A94" s="37"/>
      <c r="B94" s="182" t="s">
        <v>455</v>
      </c>
      <c r="D94" s="413" t="s">
        <v>433</v>
      </c>
      <c r="E94" s="184">
        <f>IF(E91*'MACRO ECONOMIC DATA'!E105&lt;&gt;0,E91/'MACRO ECONOMIC DATA'!E105,NA())</f>
        <v>12.887593101927804</v>
      </c>
      <c r="F94" s="184">
        <f>IF(F91*'MACRO ECONOMIC DATA'!F105&lt;&gt;0,F91/'MACRO ECONOMIC DATA'!F105,NA())</f>
        <v>13.839828473008225</v>
      </c>
      <c r="G94" s="184">
        <f>IF(G91*'MACRO ECONOMIC DATA'!G105&lt;&gt;0,G91/'MACRO ECONOMIC DATA'!G105,NA())</f>
        <v>13.971360302431231</v>
      </c>
      <c r="H94" s="184">
        <f>IF(H91*'MACRO ECONOMIC DATA'!H105&lt;&gt;0,H91/'MACRO ECONOMIC DATA'!H105,NA())</f>
        <v>13.903367369672107</v>
      </c>
      <c r="I94" s="184">
        <f>IF(I91*'MACRO ECONOMIC DATA'!I105&lt;&gt;0,I91/'MACRO ECONOMIC DATA'!I105,NA())</f>
        <v>14.793396280441691</v>
      </c>
      <c r="J94" s="184">
        <f>IF(J91*'MACRO ECONOMIC DATA'!J105&lt;&gt;0,J91/'MACRO ECONOMIC DATA'!J105,NA())</f>
        <v>14.44732490278837</v>
      </c>
      <c r="K94" s="184">
        <f>IF(K91*'MACRO ECONOMIC DATA'!K105&lt;&gt;0,K91/'MACRO ECONOMIC DATA'!K105,NA())</f>
        <v>14.855470022468158</v>
      </c>
      <c r="L94" s="184">
        <f>IF(L91*'MACRO ECONOMIC DATA'!L105&lt;&gt;0,L91/'MACRO ECONOMIC DATA'!L105,NA())</f>
        <v>14.951725433053607</v>
      </c>
      <c r="M94" s="184">
        <f>IF(M91*'MACRO ECONOMIC DATA'!M105&lt;&gt;0,M91/'MACRO ECONOMIC DATA'!M105,NA())</f>
        <v>13.749397132642214</v>
      </c>
      <c r="N94" s="184">
        <f>IF(N91*'MACRO ECONOMIC DATA'!N105&lt;&gt;0,N91/'MACRO ECONOMIC DATA'!N105,NA())</f>
        <v>14.784340468245913</v>
      </c>
      <c r="O94" s="184">
        <f>IF(O91*'MACRO ECONOMIC DATA'!O105&lt;&gt;0,O91/'MACRO ECONOMIC DATA'!O105,NA())</f>
        <v>15.082814788508658</v>
      </c>
      <c r="P94" s="184">
        <f>IF(P91*'MACRO ECONOMIC DATA'!P105&lt;&gt;0,P91/'MACRO ECONOMIC DATA'!P105,NA())</f>
        <v>15.290273808320082</v>
      </c>
      <c r="Q94" s="184">
        <f>IF(Q91*'MACRO ECONOMIC DATA'!Q105&lt;&gt;0,Q91/'MACRO ECONOMIC DATA'!Q105,NA())</f>
        <v>16.671322672355767</v>
      </c>
      <c r="R94" s="184">
        <f>IF(R91*'MACRO ECONOMIC DATA'!R105&lt;&gt;0,R91/'MACRO ECONOMIC DATA'!R105,NA())</f>
        <v>16.972378648866552</v>
      </c>
      <c r="S94" s="184">
        <f>IF(S91*'MACRO ECONOMIC DATA'!S105&lt;&gt;0,S91/'MACRO ECONOMIC DATA'!S105,NA())</f>
        <v>16.474115317396965</v>
      </c>
      <c r="T94" s="184">
        <f>IF(T91*'MACRO ECONOMIC DATA'!T105&lt;&gt;0,T91/'MACRO ECONOMIC DATA'!T105,NA())</f>
        <v>15.155097442470328</v>
      </c>
      <c r="U94" s="184">
        <f>IF(U91*'MACRO ECONOMIC DATA'!U105&lt;&gt;0,U91/'MACRO ECONOMIC DATA'!U105,NA())</f>
        <v>16.016037799982879</v>
      </c>
      <c r="V94" s="184">
        <f>IF(V91*'MACRO ECONOMIC DATA'!V105&lt;&gt;0,V91/'MACRO ECONOMIC DATA'!V105,NA())</f>
        <v>16.451698632462108</v>
      </c>
      <c r="W94" s="184">
        <f>IF(W91*'MACRO ECONOMIC DATA'!W105&lt;&gt;0,W91/'MACRO ECONOMIC DATA'!W105,NA())</f>
        <v>15.731276116525759</v>
      </c>
      <c r="X94" s="184">
        <f>IF(X91*'MACRO ECONOMIC DATA'!X105&lt;&gt;0,X91/'MACRO ECONOMIC DATA'!X105,NA())</f>
        <v>17.390510782074102</v>
      </c>
      <c r="Y94" s="184">
        <f>IF(Y91*'MACRO ECONOMIC DATA'!Y105&lt;&gt;0,Y91/'MACRO ECONOMIC DATA'!Y105,NA())</f>
        <v>17.020998414964822</v>
      </c>
      <c r="Z94" s="184">
        <f>IF(Z91*'MACRO ECONOMIC DATA'!Z105&lt;&gt;0,Z91/'MACRO ECONOMIC DATA'!Z105,NA())</f>
        <v>16.177079228212158</v>
      </c>
      <c r="AA94" s="184">
        <f>IF(AA91*'MACRO ECONOMIC DATA'!AA105&lt;&gt;0,AA91/'MACRO ECONOMIC DATA'!AA105,NA())</f>
        <v>16.251681658638123</v>
      </c>
      <c r="AB94" s="184">
        <f>IF(AB91*'MACRO ECONOMIC DATA'!AB105&lt;&gt;0,AB91/'MACRO ECONOMIC DATA'!AB105,NA())</f>
        <v>16.741008531387738</v>
      </c>
      <c r="AC94" s="184">
        <f>IF(AC91*'MACRO ECONOMIC DATA'!AC105&lt;&gt;0,AC91/'MACRO ECONOMIC DATA'!AC105,NA())</f>
        <v>15.943825975656742</v>
      </c>
      <c r="AD94" s="184">
        <f>IF(AD91*'MACRO ECONOMIC DATA'!AD105&lt;&gt;0,AD91/'MACRO ECONOMIC DATA'!AD105,NA())</f>
        <v>15.493956156480889</v>
      </c>
      <c r="AE94" s="184" t="e">
        <f>IF(AE91*'MACRO ECONOMIC DATA'!AE105&lt;&gt;0,AE91/'MACRO ECONOMIC DATA'!AE105,NA())</f>
        <v>#N/A</v>
      </c>
      <c r="AF94" s="488"/>
      <c r="AG94" s="517"/>
      <c r="AH94" s="517"/>
      <c r="CC94" t="s">
        <v>455</v>
      </c>
      <c r="CE94" t="s">
        <v>433</v>
      </c>
      <c r="CF94" t="e">
        <v>#N/A</v>
      </c>
      <c r="CG94" t="e">
        <v>#N/A</v>
      </c>
      <c r="CH94" t="e">
        <v>#N/A</v>
      </c>
      <c r="CI94" t="e">
        <v>#N/A</v>
      </c>
      <c r="CJ94" t="e">
        <v>#N/A</v>
      </c>
      <c r="CK94" t="e">
        <v>#N/A</v>
      </c>
      <c r="CL94" t="e">
        <v>#N/A</v>
      </c>
      <c r="CM94" t="e">
        <v>#N/A</v>
      </c>
      <c r="CN94" t="e">
        <v>#N/A</v>
      </c>
      <c r="CO94" t="e">
        <v>#N/A</v>
      </c>
      <c r="CP94" t="e">
        <v>#N/A</v>
      </c>
      <c r="CQ94" t="e">
        <v>#N/A</v>
      </c>
      <c r="CR94" t="e">
        <v>#N/A</v>
      </c>
      <c r="CS94" t="e">
        <v>#N/A</v>
      </c>
      <c r="CT94" t="e">
        <v>#N/A</v>
      </c>
      <c r="CU94" t="e">
        <v>#N/A</v>
      </c>
      <c r="CV94" t="e">
        <v>#N/A</v>
      </c>
      <c r="CW94" t="e">
        <v>#N/A</v>
      </c>
      <c r="CX94" t="e">
        <v>#N/A</v>
      </c>
      <c r="CY94" t="e">
        <v>#N/A</v>
      </c>
      <c r="CZ94" t="e">
        <v>#N/A</v>
      </c>
      <c r="DA94" t="e">
        <v>#N/A</v>
      </c>
      <c r="DB94" t="e">
        <v>#N/A</v>
      </c>
      <c r="DC94" t="e">
        <v>#N/A</v>
      </c>
      <c r="DD94" t="e">
        <v>#N/A</v>
      </c>
      <c r="DE94" t="e">
        <v>#N/A</v>
      </c>
    </row>
    <row r="95" spans="1:109" hidden="1" outlineLevel="1" x14ac:dyDescent="0.2">
      <c r="A95" s="37"/>
      <c r="B95" s="182" t="s">
        <v>1203</v>
      </c>
      <c r="D95" s="413" t="s">
        <v>343</v>
      </c>
      <c r="E95" s="184">
        <f>IF(E91*COMMODITIES!E13&lt;&gt;0,E91/COMMODITIES!E13,NA())</f>
        <v>15.032337653090288</v>
      </c>
      <c r="F95" s="184">
        <f>IF(F91*COMMODITIES!F13&lt;&gt;0,F91/COMMODITIES!F13,NA())</f>
        <v>14.620469486799987</v>
      </c>
      <c r="G95" s="184">
        <f>IF(G91*COMMODITIES!G13&lt;&gt;0,G91/COMMODITIES!G13,NA())</f>
        <v>14.603544697076684</v>
      </c>
      <c r="H95" s="184">
        <f>IF(H91*COMMODITIES!H13&lt;&gt;0,H91/COMMODITIES!H13,NA())</f>
        <v>14.484472698458436</v>
      </c>
      <c r="I95" s="184">
        <f>IF(I91*COMMODITIES!I13&lt;&gt;0,I91/COMMODITIES!I13,NA())</f>
        <v>14.328376625652888</v>
      </c>
      <c r="J95" s="184">
        <f>IF(J91*COMMODITIES!J13&lt;&gt;0,J91/COMMODITIES!J13,NA())</f>
        <v>14.288265237324705</v>
      </c>
      <c r="K95" s="184">
        <f>IF(K91*COMMODITIES!K13&lt;&gt;0,K91/COMMODITIES!K13,NA())</f>
        <v>14.297571133471047</v>
      </c>
      <c r="L95" s="184">
        <f>IF(L91*COMMODITIES!L13&lt;&gt;0,L91/COMMODITIES!L13,NA())</f>
        <v>13.975440123815051</v>
      </c>
      <c r="M95" s="184">
        <f>IF(M91*COMMODITIES!M13&lt;&gt;0,M91/COMMODITIES!M13,NA())</f>
        <v>13.142029712909055</v>
      </c>
      <c r="N95" s="184">
        <f>IF(N91*COMMODITIES!N13&lt;&gt;0,N91/COMMODITIES!N13,NA())</f>
        <v>13.255463419411706</v>
      </c>
      <c r="O95" s="184">
        <f>IF(O91*COMMODITIES!O13&lt;&gt;0,O91/COMMODITIES!O13,NA())</f>
        <v>13.648096016086466</v>
      </c>
      <c r="P95" s="184">
        <f>IF(P91*COMMODITIES!P13&lt;&gt;0,P91/COMMODITIES!P13,NA())</f>
        <v>13.330100595761307</v>
      </c>
      <c r="Q95" s="184">
        <f>IF(Q91*COMMODITIES!Q13&lt;&gt;0,Q91/COMMODITIES!Q13,NA())</f>
        <v>13.435719872254449</v>
      </c>
      <c r="R95" s="184">
        <f>IF(R91*COMMODITIES!R13&lt;&gt;0,R91/COMMODITIES!R13,NA())</f>
        <v>13.428893193682896</v>
      </c>
      <c r="S95" s="184">
        <f>IF(S91*COMMODITIES!S13&lt;&gt;0,S91/COMMODITIES!S13,NA())</f>
        <v>13.108678622297035</v>
      </c>
      <c r="T95" s="184">
        <f>IF(T91*COMMODITIES!T13&lt;&gt;0,T91/COMMODITIES!T13,NA())</f>
        <v>13.11386340139571</v>
      </c>
      <c r="U95" s="184">
        <f>IF(U91*COMMODITIES!U13&lt;&gt;0,U91/COMMODITIES!U13,NA())</f>
        <v>13.136849042047062</v>
      </c>
      <c r="V95" s="184">
        <f>IF(V91*COMMODITIES!V13&lt;&gt;0,V91/COMMODITIES!V13,NA())</f>
        <v>12.890344143798375</v>
      </c>
      <c r="W95" s="184">
        <f>IF(W91*COMMODITIES!W13&lt;&gt;0,W91/COMMODITIES!W13,NA())</f>
        <v>12.19780912266954</v>
      </c>
      <c r="X95" s="184">
        <f>IF(X91*COMMODITIES!X13&lt;&gt;0,X91/COMMODITIES!X13,NA())</f>
        <v>13.197091518197047</v>
      </c>
      <c r="Y95" s="184">
        <f>IF(Y91*COMMODITIES!Y13&lt;&gt;0,Y91/COMMODITIES!Y13,NA())</f>
        <v>13.721075308899145</v>
      </c>
      <c r="Z95" s="184">
        <f>IF(Z91*COMMODITIES!Z13&lt;&gt;0,Z91/COMMODITIES!Z13,NA())</f>
        <v>13.953388476961061</v>
      </c>
      <c r="AA95" s="184">
        <f>IF(AA91*COMMODITIES!AA13&lt;&gt;0,AA91/COMMODITIES!AA13,NA())</f>
        <v>13.022787775119525</v>
      </c>
      <c r="AB95" s="184">
        <f>IF(AB91*COMMODITIES!AB13&lt;&gt;0,AB91/COMMODITIES!AB13,NA())</f>
        <v>13.39261297378871</v>
      </c>
      <c r="AC95" s="184">
        <f>IF(AC91*COMMODITIES!AC13&lt;&gt;0,AC91/COMMODITIES!AC13,NA())</f>
        <v>12.569551173708922</v>
      </c>
      <c r="AD95" s="184">
        <f>IF(AD91*COMMODITIES!AD13&lt;&gt;0,AD91/COMMODITIES!AD13,NA())</f>
        <v>12.706560983327806</v>
      </c>
      <c r="AE95" s="184" t="e">
        <f>IF(AE91*COMMODITIES!AE13&lt;&gt;0,AE91/COMMODITIES!AE13,NA())</f>
        <v>#N/A</v>
      </c>
      <c r="AF95" s="488"/>
      <c r="AG95" s="517"/>
      <c r="AH95" s="517"/>
      <c r="CC95" t="s">
        <v>1203</v>
      </c>
      <c r="CE95" t="s">
        <v>343</v>
      </c>
      <c r="CF95" t="e">
        <v>#N/A</v>
      </c>
      <c r="CG95" t="e">
        <v>#N/A</v>
      </c>
      <c r="CH95" t="e">
        <v>#N/A</v>
      </c>
      <c r="CI95" t="e">
        <v>#N/A</v>
      </c>
      <c r="CJ95" t="e">
        <v>#N/A</v>
      </c>
      <c r="CK95" t="e">
        <v>#N/A</v>
      </c>
      <c r="CL95" t="e">
        <v>#N/A</v>
      </c>
      <c r="CM95" t="e">
        <v>#N/A</v>
      </c>
      <c r="CN95" t="e">
        <v>#N/A</v>
      </c>
      <c r="CO95" t="e">
        <v>#N/A</v>
      </c>
      <c r="CP95" t="e">
        <v>#N/A</v>
      </c>
      <c r="CQ95" t="e">
        <v>#N/A</v>
      </c>
      <c r="CR95" t="e">
        <v>#N/A</v>
      </c>
      <c r="CS95" t="e">
        <v>#N/A</v>
      </c>
      <c r="CT95" t="e">
        <v>#N/A</v>
      </c>
      <c r="CU95" t="e">
        <v>#N/A</v>
      </c>
      <c r="CV95" t="e">
        <v>#N/A</v>
      </c>
      <c r="CW95" t="e">
        <v>#N/A</v>
      </c>
      <c r="CX95" t="e">
        <v>#N/A</v>
      </c>
      <c r="CY95" t="e">
        <v>#N/A</v>
      </c>
      <c r="CZ95" t="e">
        <v>#N/A</v>
      </c>
      <c r="DA95" t="e">
        <v>#N/A</v>
      </c>
      <c r="DB95" t="e">
        <v>#N/A</v>
      </c>
      <c r="DC95" t="e">
        <v>#N/A</v>
      </c>
      <c r="DD95" t="e">
        <v>#N/A</v>
      </c>
      <c r="DE95" t="e">
        <v>#N/A</v>
      </c>
    </row>
    <row r="96" spans="1:109" ht="12.75" customHeight="1" collapsed="1" x14ac:dyDescent="0.2">
      <c r="A96" s="8"/>
      <c r="B96" s="77"/>
      <c r="D96" s="408"/>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488"/>
      <c r="AG96" s="514"/>
      <c r="AH96" s="514"/>
    </row>
    <row r="97" spans="1:109" s="17" customFormat="1" ht="12.75" customHeight="1" x14ac:dyDescent="0.2">
      <c r="A97" s="8"/>
      <c r="B97" s="274" t="s">
        <v>344</v>
      </c>
      <c r="D97" s="415"/>
      <c r="E97" s="275"/>
      <c r="F97" s="275"/>
      <c r="G97" s="275"/>
      <c r="H97" s="275"/>
      <c r="I97" s="275"/>
      <c r="J97" s="275"/>
      <c r="K97" s="275"/>
      <c r="L97" s="275"/>
      <c r="M97" s="275"/>
      <c r="N97" s="275"/>
      <c r="O97" s="275"/>
      <c r="P97" s="275"/>
      <c r="Q97" s="275"/>
      <c r="R97" s="275"/>
      <c r="S97" s="275"/>
      <c r="T97" s="275"/>
      <c r="U97" s="275"/>
      <c r="V97" s="275"/>
      <c r="W97" s="275"/>
      <c r="X97" s="275"/>
      <c r="Y97" s="275"/>
      <c r="Z97" s="275"/>
      <c r="AA97" s="275"/>
      <c r="AB97" s="275"/>
      <c r="AC97" s="275"/>
      <c r="AD97" s="275"/>
      <c r="AE97" s="275"/>
      <c r="AF97" s="488"/>
      <c r="AG97" s="519"/>
      <c r="AH97" s="519"/>
      <c r="CC97" s="17" t="s">
        <v>344</v>
      </c>
    </row>
    <row r="98" spans="1:109" ht="12.75" customHeight="1" x14ac:dyDescent="0.2">
      <c r="A98" s="8"/>
      <c r="B98" s="77" t="s">
        <v>187</v>
      </c>
      <c r="C98" t="s">
        <v>581</v>
      </c>
      <c r="D98" s="416" t="s">
        <v>96</v>
      </c>
      <c r="E98" s="409">
        <v>0</v>
      </c>
      <c r="F98" s="409">
        <v>0</v>
      </c>
      <c r="G98" s="409">
        <v>0</v>
      </c>
      <c r="H98" s="409">
        <v>0</v>
      </c>
      <c r="I98" s="409">
        <v>0</v>
      </c>
      <c r="J98" s="409">
        <v>0</v>
      </c>
      <c r="K98" s="409">
        <v>0</v>
      </c>
      <c r="L98" s="409">
        <v>0</v>
      </c>
      <c r="M98" s="409">
        <v>0</v>
      </c>
      <c r="N98" s="409">
        <v>0</v>
      </c>
      <c r="O98" s="409">
        <v>0</v>
      </c>
      <c r="P98" s="409">
        <v>0</v>
      </c>
      <c r="Q98" s="409">
        <v>0</v>
      </c>
      <c r="R98" s="409">
        <v>0</v>
      </c>
      <c r="S98" s="409">
        <v>0</v>
      </c>
      <c r="T98" s="409">
        <v>0</v>
      </c>
      <c r="U98" s="409">
        <v>0</v>
      </c>
      <c r="V98" s="409">
        <v>0</v>
      </c>
      <c r="W98" s="409">
        <v>0</v>
      </c>
      <c r="X98" s="409">
        <v>0</v>
      </c>
      <c r="Y98" s="409">
        <v>0</v>
      </c>
      <c r="Z98" s="409">
        <v>0</v>
      </c>
      <c r="AA98" s="409">
        <v>0</v>
      </c>
      <c r="AB98" s="409">
        <v>0</v>
      </c>
      <c r="AC98" s="409">
        <v>0</v>
      </c>
      <c r="AD98" s="409">
        <v>0</v>
      </c>
      <c r="AE98" s="409">
        <v>0</v>
      </c>
      <c r="AF98" s="488"/>
      <c r="AG98" s="521"/>
      <c r="AH98" s="521"/>
      <c r="CC98" t="s">
        <v>187</v>
      </c>
      <c r="CD98" t="s">
        <v>581</v>
      </c>
      <c r="CE98" t="s">
        <v>96</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row>
    <row r="99" spans="1:109" ht="12.75" customHeight="1" x14ac:dyDescent="0.2">
      <c r="A99" s="8"/>
      <c r="B99" s="77" t="s">
        <v>87</v>
      </c>
      <c r="C99" t="s">
        <v>582</v>
      </c>
      <c r="D99" s="416" t="s">
        <v>96</v>
      </c>
      <c r="E99" s="409">
        <v>0</v>
      </c>
      <c r="F99" s="409">
        <v>0</v>
      </c>
      <c r="G99" s="409">
        <v>0</v>
      </c>
      <c r="H99" s="409">
        <v>0</v>
      </c>
      <c r="I99" s="409">
        <v>0</v>
      </c>
      <c r="J99" s="409">
        <v>0</v>
      </c>
      <c r="K99" s="409">
        <v>0</v>
      </c>
      <c r="L99" s="409">
        <v>0</v>
      </c>
      <c r="M99" s="409">
        <v>0</v>
      </c>
      <c r="N99" s="409">
        <v>0</v>
      </c>
      <c r="O99" s="409">
        <v>0</v>
      </c>
      <c r="P99" s="409">
        <v>0</v>
      </c>
      <c r="Q99" s="409">
        <v>0</v>
      </c>
      <c r="R99" s="409">
        <v>0</v>
      </c>
      <c r="S99" s="409">
        <v>0</v>
      </c>
      <c r="T99" s="409">
        <v>0</v>
      </c>
      <c r="U99" s="409">
        <v>0</v>
      </c>
      <c r="V99" s="409">
        <v>0</v>
      </c>
      <c r="W99" s="409">
        <v>0</v>
      </c>
      <c r="X99" s="409">
        <v>0</v>
      </c>
      <c r="Y99" s="409">
        <v>0</v>
      </c>
      <c r="Z99" s="409">
        <v>0</v>
      </c>
      <c r="AA99" s="409">
        <v>0</v>
      </c>
      <c r="AB99" s="409">
        <v>0</v>
      </c>
      <c r="AC99" s="409">
        <v>0</v>
      </c>
      <c r="AD99" s="409">
        <v>0</v>
      </c>
      <c r="AE99" s="409">
        <v>0</v>
      </c>
      <c r="AF99" s="488"/>
      <c r="AG99" s="521"/>
      <c r="AH99" s="521"/>
      <c r="CC99" t="s">
        <v>87</v>
      </c>
      <c r="CD99" t="s">
        <v>582</v>
      </c>
      <c r="CE99" t="s">
        <v>96</v>
      </c>
      <c r="CF99">
        <v>0</v>
      </c>
      <c r="CG99">
        <v>0</v>
      </c>
      <c r="CH99">
        <v>0</v>
      </c>
      <c r="CI99">
        <v>0</v>
      </c>
      <c r="CJ99">
        <v>0</v>
      </c>
      <c r="CK99">
        <v>0</v>
      </c>
      <c r="CL99">
        <v>0</v>
      </c>
      <c r="CM99">
        <v>0</v>
      </c>
      <c r="CN99">
        <v>0</v>
      </c>
      <c r="CO99">
        <v>0</v>
      </c>
      <c r="CP99">
        <v>0</v>
      </c>
      <c r="CQ99">
        <v>0</v>
      </c>
      <c r="CR99">
        <v>0</v>
      </c>
      <c r="CS99">
        <v>0</v>
      </c>
      <c r="CT99">
        <v>0</v>
      </c>
      <c r="CU99">
        <v>0</v>
      </c>
      <c r="CV99">
        <v>0</v>
      </c>
      <c r="CW99">
        <v>0</v>
      </c>
      <c r="CX99">
        <v>0</v>
      </c>
      <c r="CY99">
        <v>0</v>
      </c>
      <c r="CZ99">
        <v>0</v>
      </c>
      <c r="DA99">
        <v>0</v>
      </c>
      <c r="DB99">
        <v>0</v>
      </c>
      <c r="DC99">
        <v>0</v>
      </c>
      <c r="DD99">
        <v>0</v>
      </c>
      <c r="DE99">
        <v>0</v>
      </c>
    </row>
    <row r="100" spans="1:109" ht="12.75" customHeight="1" x14ac:dyDescent="0.2">
      <c r="A100" s="8"/>
      <c r="B100" s="77" t="s">
        <v>116</v>
      </c>
      <c r="C100" t="s">
        <v>583</v>
      </c>
      <c r="D100" s="416" t="s">
        <v>96</v>
      </c>
      <c r="E100" s="409">
        <v>0</v>
      </c>
      <c r="F100" s="409">
        <v>0</v>
      </c>
      <c r="G100" s="409">
        <v>0</v>
      </c>
      <c r="H100" s="409">
        <v>0</v>
      </c>
      <c r="I100" s="409">
        <v>0</v>
      </c>
      <c r="J100" s="409">
        <v>0</v>
      </c>
      <c r="K100" s="409">
        <v>0</v>
      </c>
      <c r="L100" s="409">
        <v>0</v>
      </c>
      <c r="M100" s="409">
        <v>0</v>
      </c>
      <c r="N100" s="409">
        <v>0</v>
      </c>
      <c r="O100" s="409">
        <v>0</v>
      </c>
      <c r="P100" s="409">
        <v>0</v>
      </c>
      <c r="Q100" s="409">
        <v>0</v>
      </c>
      <c r="R100" s="409">
        <v>0</v>
      </c>
      <c r="S100" s="409">
        <v>0</v>
      </c>
      <c r="T100" s="409">
        <v>0</v>
      </c>
      <c r="U100" s="409">
        <v>0</v>
      </c>
      <c r="V100" s="409">
        <v>0</v>
      </c>
      <c r="W100" s="409">
        <v>0</v>
      </c>
      <c r="X100" s="409">
        <v>0</v>
      </c>
      <c r="Y100" s="409">
        <v>0</v>
      </c>
      <c r="Z100" s="409">
        <v>0</v>
      </c>
      <c r="AA100" s="409">
        <v>0</v>
      </c>
      <c r="AB100" s="409">
        <v>0</v>
      </c>
      <c r="AC100" s="409">
        <v>0</v>
      </c>
      <c r="AD100" s="409">
        <v>0</v>
      </c>
      <c r="AE100" s="409">
        <v>0</v>
      </c>
      <c r="AF100" s="488"/>
      <c r="AG100" s="521"/>
      <c r="AH100" s="521"/>
      <c r="CC100" t="s">
        <v>116</v>
      </c>
      <c r="CD100" t="s">
        <v>583</v>
      </c>
      <c r="CE100" t="s">
        <v>96</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row>
    <row r="101" spans="1:109" ht="12.75" customHeight="1" x14ac:dyDescent="0.2">
      <c r="A101" s="8"/>
      <c r="B101" s="77" t="s">
        <v>142</v>
      </c>
      <c r="C101" t="s">
        <v>584</v>
      </c>
      <c r="D101" s="416" t="s">
        <v>96</v>
      </c>
      <c r="E101" s="409">
        <v>0</v>
      </c>
      <c r="F101" s="409">
        <v>0</v>
      </c>
      <c r="G101" s="409">
        <v>0</v>
      </c>
      <c r="H101" s="409">
        <v>0</v>
      </c>
      <c r="I101" s="409">
        <v>0</v>
      </c>
      <c r="J101" s="409">
        <v>0</v>
      </c>
      <c r="K101" s="409">
        <v>0</v>
      </c>
      <c r="L101" s="409">
        <v>0</v>
      </c>
      <c r="M101" s="409">
        <v>0</v>
      </c>
      <c r="N101" s="409">
        <v>0</v>
      </c>
      <c r="O101" s="409">
        <v>0</v>
      </c>
      <c r="P101" s="409">
        <v>0</v>
      </c>
      <c r="Q101" s="409">
        <v>0</v>
      </c>
      <c r="R101" s="409">
        <v>0</v>
      </c>
      <c r="S101" s="409">
        <v>0</v>
      </c>
      <c r="T101" s="409">
        <v>0</v>
      </c>
      <c r="U101" s="409">
        <v>0</v>
      </c>
      <c r="V101" s="409">
        <v>0</v>
      </c>
      <c r="W101" s="409">
        <v>0</v>
      </c>
      <c r="X101" s="409">
        <v>0</v>
      </c>
      <c r="Y101" s="409">
        <v>0</v>
      </c>
      <c r="Z101" s="409">
        <v>0</v>
      </c>
      <c r="AA101" s="409">
        <v>0</v>
      </c>
      <c r="AB101" s="409">
        <v>0</v>
      </c>
      <c r="AC101" s="409">
        <v>0</v>
      </c>
      <c r="AD101" s="409">
        <v>0</v>
      </c>
      <c r="AE101" s="409">
        <v>0</v>
      </c>
      <c r="AF101" s="488"/>
      <c r="AG101" s="521"/>
      <c r="AH101" s="521"/>
      <c r="CC101" t="s">
        <v>142</v>
      </c>
      <c r="CD101" t="s">
        <v>584</v>
      </c>
      <c r="CE101" t="s">
        <v>96</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row>
    <row r="102" spans="1:109" ht="12.75" customHeight="1" x14ac:dyDescent="0.2">
      <c r="A102" s="8"/>
      <c r="B102" s="77" t="s">
        <v>190</v>
      </c>
      <c r="C102" t="s">
        <v>585</v>
      </c>
      <c r="D102" s="416" t="s">
        <v>96</v>
      </c>
      <c r="E102" s="409">
        <v>0</v>
      </c>
      <c r="F102" s="409">
        <v>0</v>
      </c>
      <c r="G102" s="409">
        <v>0</v>
      </c>
      <c r="H102" s="409">
        <v>0</v>
      </c>
      <c r="I102" s="409">
        <v>0</v>
      </c>
      <c r="J102" s="409">
        <v>0</v>
      </c>
      <c r="K102" s="409">
        <v>0</v>
      </c>
      <c r="L102" s="409">
        <v>0</v>
      </c>
      <c r="M102" s="409">
        <v>0</v>
      </c>
      <c r="N102" s="409">
        <v>0</v>
      </c>
      <c r="O102" s="409">
        <v>0</v>
      </c>
      <c r="P102" s="409">
        <v>0</v>
      </c>
      <c r="Q102" s="409">
        <v>0</v>
      </c>
      <c r="R102" s="409">
        <v>0</v>
      </c>
      <c r="S102" s="409">
        <v>0</v>
      </c>
      <c r="T102" s="409">
        <v>0</v>
      </c>
      <c r="U102" s="409">
        <v>0</v>
      </c>
      <c r="V102" s="409">
        <v>0</v>
      </c>
      <c r="W102" s="409">
        <v>0</v>
      </c>
      <c r="X102" s="409">
        <v>0</v>
      </c>
      <c r="Y102" s="409">
        <v>0</v>
      </c>
      <c r="Z102" s="409">
        <v>0</v>
      </c>
      <c r="AA102" s="409">
        <v>0</v>
      </c>
      <c r="AB102" s="409">
        <v>0</v>
      </c>
      <c r="AC102" s="409">
        <v>0</v>
      </c>
      <c r="AD102" s="409">
        <v>0</v>
      </c>
      <c r="AE102" s="409">
        <v>0</v>
      </c>
      <c r="AF102" s="488"/>
      <c r="AG102" s="521"/>
      <c r="AH102" s="521"/>
      <c r="CC102" t="s">
        <v>190</v>
      </c>
      <c r="CD102" t="s">
        <v>585</v>
      </c>
      <c r="CE102" t="s">
        <v>96</v>
      </c>
      <c r="CF102">
        <v>0</v>
      </c>
      <c r="CG102">
        <v>0</v>
      </c>
      <c r="CH102">
        <v>0</v>
      </c>
      <c r="CI102">
        <v>0</v>
      </c>
      <c r="CJ102">
        <v>0</v>
      </c>
      <c r="CK102">
        <v>0</v>
      </c>
      <c r="CL102">
        <v>0</v>
      </c>
      <c r="CM102">
        <v>0</v>
      </c>
      <c r="CN102">
        <v>0</v>
      </c>
      <c r="CO102">
        <v>0</v>
      </c>
      <c r="CP102">
        <v>0</v>
      </c>
      <c r="CQ102">
        <v>0</v>
      </c>
      <c r="CR102">
        <v>0</v>
      </c>
      <c r="CS102">
        <v>0</v>
      </c>
      <c r="CT102">
        <v>0</v>
      </c>
      <c r="CU102">
        <v>0</v>
      </c>
      <c r="CV102">
        <v>0</v>
      </c>
      <c r="CW102">
        <v>0</v>
      </c>
      <c r="CX102">
        <v>0</v>
      </c>
      <c r="CY102">
        <v>0</v>
      </c>
      <c r="CZ102">
        <v>0</v>
      </c>
      <c r="DA102">
        <v>0</v>
      </c>
      <c r="DB102">
        <v>0</v>
      </c>
      <c r="DC102">
        <v>0</v>
      </c>
      <c r="DD102">
        <v>0</v>
      </c>
      <c r="DE102">
        <v>0</v>
      </c>
    </row>
    <row r="103" spans="1:109" ht="12.75" customHeight="1" x14ac:dyDescent="0.2">
      <c r="A103" s="8"/>
      <c r="B103" s="77" t="s">
        <v>89</v>
      </c>
      <c r="C103" t="s">
        <v>586</v>
      </c>
      <c r="D103" s="416" t="s">
        <v>96</v>
      </c>
      <c r="E103" s="409">
        <v>0</v>
      </c>
      <c r="F103" s="409">
        <v>0</v>
      </c>
      <c r="G103" s="409">
        <v>0</v>
      </c>
      <c r="H103" s="409">
        <v>0</v>
      </c>
      <c r="I103" s="409">
        <v>0</v>
      </c>
      <c r="J103" s="409">
        <v>0</v>
      </c>
      <c r="K103" s="409">
        <v>0</v>
      </c>
      <c r="L103" s="409">
        <v>0</v>
      </c>
      <c r="M103" s="409">
        <v>0</v>
      </c>
      <c r="N103" s="409">
        <v>0</v>
      </c>
      <c r="O103" s="409">
        <v>0</v>
      </c>
      <c r="P103" s="409">
        <v>0</v>
      </c>
      <c r="Q103" s="409">
        <v>0</v>
      </c>
      <c r="R103" s="409">
        <v>0</v>
      </c>
      <c r="S103" s="409">
        <v>0</v>
      </c>
      <c r="T103" s="409">
        <v>0</v>
      </c>
      <c r="U103" s="409">
        <v>0</v>
      </c>
      <c r="V103" s="409">
        <v>0</v>
      </c>
      <c r="W103" s="409">
        <v>0</v>
      </c>
      <c r="X103" s="409">
        <v>0</v>
      </c>
      <c r="Y103" s="409">
        <v>0</v>
      </c>
      <c r="Z103" s="409">
        <v>0</v>
      </c>
      <c r="AA103" s="409">
        <v>0</v>
      </c>
      <c r="AB103" s="409">
        <v>0</v>
      </c>
      <c r="AC103" s="409">
        <v>0</v>
      </c>
      <c r="AD103" s="409">
        <v>0</v>
      </c>
      <c r="AE103" s="409">
        <v>0</v>
      </c>
      <c r="AF103" s="488"/>
      <c r="AG103" s="521"/>
      <c r="AH103" s="521"/>
      <c r="CC103" t="s">
        <v>89</v>
      </c>
      <c r="CD103" t="s">
        <v>586</v>
      </c>
      <c r="CE103" t="s">
        <v>96</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row>
    <row r="104" spans="1:109" ht="12.75" customHeight="1" x14ac:dyDescent="0.2">
      <c r="A104" s="8"/>
      <c r="B104" s="77" t="s">
        <v>90</v>
      </c>
      <c r="C104" t="s">
        <v>587</v>
      </c>
      <c r="D104" s="416" t="s">
        <v>96</v>
      </c>
      <c r="E104" s="409">
        <v>0</v>
      </c>
      <c r="F104" s="409">
        <v>0</v>
      </c>
      <c r="G104" s="409">
        <v>0</v>
      </c>
      <c r="H104" s="409">
        <v>0</v>
      </c>
      <c r="I104" s="409">
        <v>0</v>
      </c>
      <c r="J104" s="409">
        <v>0</v>
      </c>
      <c r="K104" s="409">
        <v>0</v>
      </c>
      <c r="L104" s="409">
        <v>0</v>
      </c>
      <c r="M104" s="409">
        <v>0</v>
      </c>
      <c r="N104" s="409">
        <v>0</v>
      </c>
      <c r="O104" s="409">
        <v>0</v>
      </c>
      <c r="P104" s="409">
        <v>0</v>
      </c>
      <c r="Q104" s="409">
        <v>0</v>
      </c>
      <c r="R104" s="409">
        <v>0</v>
      </c>
      <c r="S104" s="409">
        <v>0</v>
      </c>
      <c r="T104" s="409">
        <v>0</v>
      </c>
      <c r="U104" s="409">
        <v>0</v>
      </c>
      <c r="V104" s="409">
        <v>0</v>
      </c>
      <c r="W104" s="409">
        <v>0</v>
      </c>
      <c r="X104" s="409">
        <v>0</v>
      </c>
      <c r="Y104" s="409">
        <v>0</v>
      </c>
      <c r="Z104" s="409">
        <v>0</v>
      </c>
      <c r="AA104" s="409">
        <v>0</v>
      </c>
      <c r="AB104" s="409">
        <v>0</v>
      </c>
      <c r="AC104" s="409">
        <v>0</v>
      </c>
      <c r="AD104" s="409">
        <v>0</v>
      </c>
      <c r="AE104" s="409">
        <v>0</v>
      </c>
      <c r="AF104" s="488"/>
      <c r="AG104" s="521"/>
      <c r="AH104" s="521"/>
      <c r="CC104" t="s">
        <v>90</v>
      </c>
      <c r="CD104" t="s">
        <v>587</v>
      </c>
      <c r="CE104" t="s">
        <v>96</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row>
    <row r="105" spans="1:109" ht="12.75" customHeight="1" x14ac:dyDescent="0.2">
      <c r="A105" s="446" t="b">
        <v>0</v>
      </c>
      <c r="B105" s="177" t="s">
        <v>91</v>
      </c>
      <c r="C105" t="s">
        <v>588</v>
      </c>
      <c r="D105" s="412" t="s">
        <v>96</v>
      </c>
      <c r="E105" s="179">
        <f t="shared" ref="E105:U105" si="28">SUM(E98:E104)</f>
        <v>0</v>
      </c>
      <c r="F105" s="179">
        <f t="shared" si="28"/>
        <v>0</v>
      </c>
      <c r="G105" s="179">
        <f t="shared" si="28"/>
        <v>0</v>
      </c>
      <c r="H105" s="179">
        <f t="shared" si="28"/>
        <v>0</v>
      </c>
      <c r="I105" s="179">
        <f t="shared" si="28"/>
        <v>0</v>
      </c>
      <c r="J105" s="179">
        <f t="shared" si="28"/>
        <v>0</v>
      </c>
      <c r="K105" s="179">
        <f t="shared" si="28"/>
        <v>0</v>
      </c>
      <c r="L105" s="179">
        <f t="shared" si="28"/>
        <v>0</v>
      </c>
      <c r="M105" s="179">
        <f t="shared" si="28"/>
        <v>0</v>
      </c>
      <c r="N105" s="179">
        <f t="shared" si="28"/>
        <v>0</v>
      </c>
      <c r="O105" s="179">
        <f t="shared" si="28"/>
        <v>0</v>
      </c>
      <c r="P105" s="179">
        <f t="shared" si="28"/>
        <v>0</v>
      </c>
      <c r="Q105" s="179">
        <f t="shared" si="28"/>
        <v>0</v>
      </c>
      <c r="R105" s="179">
        <f t="shared" si="28"/>
        <v>0</v>
      </c>
      <c r="S105" s="179">
        <f t="shared" si="28"/>
        <v>0</v>
      </c>
      <c r="T105" s="179">
        <f t="shared" si="28"/>
        <v>0</v>
      </c>
      <c r="U105" s="179">
        <f t="shared" si="28"/>
        <v>0</v>
      </c>
      <c r="V105" s="179">
        <f t="shared" ref="V105:AA105" si="29">SUM(V98:V104)</f>
        <v>0</v>
      </c>
      <c r="W105" s="179">
        <f t="shared" si="29"/>
        <v>0</v>
      </c>
      <c r="X105" s="179">
        <f t="shared" si="29"/>
        <v>0</v>
      </c>
      <c r="Y105" s="179">
        <f t="shared" si="29"/>
        <v>0</v>
      </c>
      <c r="Z105" s="179">
        <f t="shared" si="29"/>
        <v>0</v>
      </c>
      <c r="AA105" s="179">
        <f t="shared" si="29"/>
        <v>0</v>
      </c>
      <c r="AB105" s="179">
        <f>SUM(AB98:AB104)</f>
        <v>0</v>
      </c>
      <c r="AC105" s="179">
        <f>SUM(AC98:AC104)</f>
        <v>0</v>
      </c>
      <c r="AD105" s="179">
        <f>SUM(AD98:AD104)</f>
        <v>0</v>
      </c>
      <c r="AE105" s="179">
        <f>SUM(AE98:AE104)</f>
        <v>0</v>
      </c>
      <c r="AF105" s="488"/>
      <c r="AG105" s="516"/>
      <c r="AH105" s="516"/>
      <c r="CB105" t="b">
        <v>0</v>
      </c>
      <c r="CC105" t="s">
        <v>91</v>
      </c>
      <c r="CD105" t="s">
        <v>588</v>
      </c>
      <c r="CE105" t="s">
        <v>96</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row>
    <row r="106" spans="1:109" hidden="1" outlineLevel="1" x14ac:dyDescent="0.2">
      <c r="A106" s="37"/>
      <c r="B106" s="182" t="s">
        <v>229</v>
      </c>
      <c r="D106" s="413" t="s">
        <v>343</v>
      </c>
      <c r="E106" s="184" t="e">
        <f>IF(E105*COMMODITIES!E5&lt;&gt;0,E105/COMMODITIES!E5,NA())</f>
        <v>#N/A</v>
      </c>
      <c r="F106" s="184" t="e">
        <f>IF(F105*COMMODITIES!F5&lt;&gt;0,F105/COMMODITIES!F5,NA())</f>
        <v>#N/A</v>
      </c>
      <c r="G106" s="184" t="e">
        <f>IF(G105*COMMODITIES!G5&lt;&gt;0,G105/COMMODITIES!G5,NA())</f>
        <v>#N/A</v>
      </c>
      <c r="H106" s="184" t="e">
        <f>IF(H105*COMMODITIES!H5&lt;&gt;0,H105/COMMODITIES!H5,NA())</f>
        <v>#N/A</v>
      </c>
      <c r="I106" s="184" t="e">
        <f>IF(I105*COMMODITIES!I5&lt;&gt;0,I105/COMMODITIES!I5,NA())</f>
        <v>#N/A</v>
      </c>
      <c r="J106" s="184" t="e">
        <f>IF(J105*COMMODITIES!J5&lt;&gt;0,J105/COMMODITIES!J5,NA())</f>
        <v>#N/A</v>
      </c>
      <c r="K106" s="184" t="e">
        <f>IF(K105*COMMODITIES!K5&lt;&gt;0,K105/COMMODITIES!K5,NA())</f>
        <v>#N/A</v>
      </c>
      <c r="L106" s="184" t="e">
        <f>IF(L105*COMMODITIES!L5&lt;&gt;0,L105/COMMODITIES!L5,NA())</f>
        <v>#N/A</v>
      </c>
      <c r="M106" s="184" t="e">
        <f>IF(M105*COMMODITIES!M5&lt;&gt;0,M105/COMMODITIES!M5,NA())</f>
        <v>#N/A</v>
      </c>
      <c r="N106" s="184" t="e">
        <f>IF(N105*COMMODITIES!N5&lt;&gt;0,N105/COMMODITIES!N5,NA())</f>
        <v>#N/A</v>
      </c>
      <c r="O106" s="184" t="e">
        <f>IF(O105*COMMODITIES!O5&lt;&gt;0,O105/COMMODITIES!O5,NA())</f>
        <v>#N/A</v>
      </c>
      <c r="P106" s="184" t="e">
        <f>IF(P105*COMMODITIES!P5&lt;&gt;0,P105/COMMODITIES!P5,NA())</f>
        <v>#N/A</v>
      </c>
      <c r="Q106" s="184" t="e">
        <f>IF(Q105*COMMODITIES!Q5&lt;&gt;0,Q105/COMMODITIES!Q5,NA())</f>
        <v>#N/A</v>
      </c>
      <c r="R106" s="184" t="e">
        <f>IF(R105*COMMODITIES!R5&lt;&gt;0,R105/COMMODITIES!R5,NA())</f>
        <v>#N/A</v>
      </c>
      <c r="S106" s="184" t="e">
        <f>IF(S105*COMMODITIES!S5&lt;&gt;0,S105/COMMODITIES!S5,NA())</f>
        <v>#N/A</v>
      </c>
      <c r="T106" s="184" t="e">
        <f>IF(T105*COMMODITIES!T5&lt;&gt;0,T105/COMMODITIES!T5,NA())</f>
        <v>#N/A</v>
      </c>
      <c r="U106" s="184" t="e">
        <f>IF(U105*COMMODITIES!U5&lt;&gt;0,U105/COMMODITIES!U5,NA())</f>
        <v>#N/A</v>
      </c>
      <c r="V106" s="184" t="e">
        <f>IF(V105*COMMODITIES!V5&lt;&gt;0,V105/COMMODITIES!V5,NA())</f>
        <v>#N/A</v>
      </c>
      <c r="W106" s="184" t="e">
        <f>IF(W105*COMMODITIES!W5&lt;&gt;0,W105/COMMODITIES!W5,NA())</f>
        <v>#N/A</v>
      </c>
      <c r="X106" s="184" t="e">
        <f>IF(X105*COMMODITIES!X5&lt;&gt;0,X105/COMMODITIES!X5,NA())</f>
        <v>#N/A</v>
      </c>
      <c r="Y106" s="184" t="e">
        <f>IF(Y105*COMMODITIES!Y5&lt;&gt;0,Y105/COMMODITIES!Y5,NA())</f>
        <v>#N/A</v>
      </c>
      <c r="Z106" s="184" t="e">
        <f>IF(Z105*COMMODITIES!Z5&lt;&gt;0,Z105/COMMODITIES!Z5,NA())</f>
        <v>#N/A</v>
      </c>
      <c r="AA106" s="184" t="e">
        <f>IF(AA105*COMMODITIES!AA5&lt;&gt;0,AA105/COMMODITIES!AA5,NA())</f>
        <v>#N/A</v>
      </c>
      <c r="AB106" s="184" t="e">
        <f>IF(AB105*COMMODITIES!AB5&lt;&gt;0,AB105/COMMODITIES!AB5,NA())</f>
        <v>#N/A</v>
      </c>
      <c r="AC106" s="184" t="e">
        <f>IF(AC105*COMMODITIES!AC5&lt;&gt;0,AC105/COMMODITIES!AC5,NA())</f>
        <v>#N/A</v>
      </c>
      <c r="AD106" s="184" t="e">
        <f>IF(AD105*COMMODITIES!AD5&lt;&gt;0,AD105/COMMODITIES!AD5,NA())</f>
        <v>#N/A</v>
      </c>
      <c r="AE106" s="184" t="e">
        <f>IF(AE105*COMMODITIES!AE5&lt;&gt;0,AE105/COMMODITIES!AE5,NA())</f>
        <v>#N/A</v>
      </c>
      <c r="AF106" s="488"/>
      <c r="AG106" s="517"/>
      <c r="AH106" s="517"/>
      <c r="CC106" t="s">
        <v>229</v>
      </c>
      <c r="CE106" t="s">
        <v>343</v>
      </c>
      <c r="CF106" t="e">
        <v>#N/A</v>
      </c>
      <c r="CG106" t="e">
        <v>#N/A</v>
      </c>
      <c r="CH106" t="e">
        <v>#N/A</v>
      </c>
      <c r="CI106" t="e">
        <v>#N/A</v>
      </c>
      <c r="CJ106" t="e">
        <v>#N/A</v>
      </c>
      <c r="CK106" t="e">
        <v>#N/A</v>
      </c>
      <c r="CL106" t="e">
        <v>#N/A</v>
      </c>
      <c r="CM106" t="e">
        <v>#N/A</v>
      </c>
      <c r="CN106" t="e">
        <v>#N/A</v>
      </c>
      <c r="CO106" t="e">
        <v>#N/A</v>
      </c>
      <c r="CP106" t="e">
        <v>#N/A</v>
      </c>
      <c r="CQ106" t="e">
        <v>#N/A</v>
      </c>
      <c r="CR106" t="e">
        <v>#N/A</v>
      </c>
      <c r="CS106" t="e">
        <v>#N/A</v>
      </c>
      <c r="CT106" t="e">
        <v>#N/A</v>
      </c>
      <c r="CU106" t="e">
        <v>#N/A</v>
      </c>
      <c r="CV106" t="e">
        <v>#N/A</v>
      </c>
      <c r="CW106" t="e">
        <v>#N/A</v>
      </c>
      <c r="CX106" t="e">
        <v>#N/A</v>
      </c>
      <c r="CY106" t="e">
        <v>#N/A</v>
      </c>
      <c r="CZ106" t="e">
        <v>#N/A</v>
      </c>
      <c r="DA106" t="e">
        <v>#N/A</v>
      </c>
      <c r="DB106" t="e">
        <v>#N/A</v>
      </c>
      <c r="DC106" t="e">
        <v>#N/A</v>
      </c>
      <c r="DD106" t="e">
        <v>#N/A</v>
      </c>
      <c r="DE106" t="e">
        <v>#N/A</v>
      </c>
    </row>
    <row r="107" spans="1:109" ht="12.75" customHeight="1" collapsed="1" x14ac:dyDescent="0.2">
      <c r="A107" s="8"/>
      <c r="B107" s="77"/>
      <c r="D107" s="408"/>
      <c r="E107" s="116"/>
      <c r="F107" s="116"/>
      <c r="G107" s="116"/>
      <c r="H107" s="116"/>
      <c r="I107" s="116"/>
      <c r="J107" s="116"/>
      <c r="K107" s="116"/>
      <c r="L107" s="116"/>
      <c r="M107" s="116"/>
      <c r="N107" s="116"/>
      <c r="O107" s="116"/>
      <c r="P107" s="116"/>
      <c r="Q107" s="116"/>
      <c r="R107" s="116"/>
      <c r="S107" s="116"/>
      <c r="T107" s="116"/>
      <c r="U107" s="116"/>
      <c r="V107" s="116"/>
      <c r="W107" s="116"/>
      <c r="X107" s="116"/>
      <c r="Y107" s="116"/>
      <c r="Z107" s="116"/>
      <c r="AA107" s="116"/>
      <c r="AB107" s="116"/>
      <c r="AC107" s="116"/>
      <c r="AD107" s="116"/>
      <c r="AE107" s="116"/>
      <c r="AF107" s="488"/>
      <c r="AG107" s="514"/>
      <c r="AH107" s="514"/>
    </row>
    <row r="108" spans="1:109" ht="12.75" customHeight="1" x14ac:dyDescent="0.2">
      <c r="A108" s="8"/>
      <c r="B108" s="274" t="s">
        <v>346</v>
      </c>
      <c r="D108" s="415"/>
      <c r="E108" s="275"/>
      <c r="F108" s="275"/>
      <c r="G108" s="275"/>
      <c r="H108" s="275"/>
      <c r="I108" s="275"/>
      <c r="J108" s="275"/>
      <c r="K108" s="275"/>
      <c r="L108" s="275"/>
      <c r="M108" s="275"/>
      <c r="N108" s="275"/>
      <c r="O108" s="275"/>
      <c r="P108" s="275"/>
      <c r="Q108" s="275"/>
      <c r="R108" s="275"/>
      <c r="S108" s="275"/>
      <c r="T108" s="275"/>
      <c r="U108" s="275"/>
      <c r="V108" s="275"/>
      <c r="W108" s="275"/>
      <c r="X108" s="275"/>
      <c r="Y108" s="275"/>
      <c r="Z108" s="275"/>
      <c r="AA108" s="275"/>
      <c r="AB108" s="275"/>
      <c r="AC108" s="275"/>
      <c r="AD108" s="275"/>
      <c r="AE108" s="275"/>
      <c r="AF108" s="488"/>
      <c r="AG108" s="519"/>
      <c r="AH108" s="519"/>
      <c r="CC108" t="s">
        <v>346</v>
      </c>
    </row>
    <row r="109" spans="1:109" ht="12.75" customHeight="1" x14ac:dyDescent="0.2">
      <c r="A109" s="8"/>
      <c r="B109" s="77" t="s">
        <v>187</v>
      </c>
      <c r="C109" t="s">
        <v>589</v>
      </c>
      <c r="D109" s="416" t="s">
        <v>96</v>
      </c>
      <c r="E109" s="409">
        <v>0</v>
      </c>
      <c r="F109" s="409">
        <v>0</v>
      </c>
      <c r="G109" s="409">
        <v>0</v>
      </c>
      <c r="H109" s="409">
        <v>0</v>
      </c>
      <c r="I109" s="409">
        <v>0</v>
      </c>
      <c r="J109" s="409">
        <v>0</v>
      </c>
      <c r="K109" s="409">
        <v>0</v>
      </c>
      <c r="L109" s="409">
        <v>0</v>
      </c>
      <c r="M109" s="409">
        <v>0</v>
      </c>
      <c r="N109" s="409">
        <v>0</v>
      </c>
      <c r="O109" s="409">
        <v>0</v>
      </c>
      <c r="P109" s="409">
        <v>0</v>
      </c>
      <c r="Q109" s="409">
        <v>0</v>
      </c>
      <c r="R109" s="409">
        <v>0</v>
      </c>
      <c r="S109" s="409">
        <v>0</v>
      </c>
      <c r="T109" s="409">
        <v>0</v>
      </c>
      <c r="U109" s="409">
        <v>0</v>
      </c>
      <c r="V109" s="409">
        <v>0</v>
      </c>
      <c r="W109" s="409">
        <v>0</v>
      </c>
      <c r="X109" s="409">
        <v>0</v>
      </c>
      <c r="Y109" s="409">
        <v>0</v>
      </c>
      <c r="Z109" s="409">
        <v>0</v>
      </c>
      <c r="AA109" s="409">
        <v>0</v>
      </c>
      <c r="AB109" s="409">
        <v>0</v>
      </c>
      <c r="AC109" s="409">
        <v>0</v>
      </c>
      <c r="AD109" s="409">
        <v>0</v>
      </c>
      <c r="AE109" s="409">
        <v>0</v>
      </c>
      <c r="AF109" s="488"/>
      <c r="AG109" s="521"/>
      <c r="AH109" s="521"/>
      <c r="CC109" t="s">
        <v>187</v>
      </c>
      <c r="CD109" t="s">
        <v>589</v>
      </c>
      <c r="CE109" t="s">
        <v>96</v>
      </c>
      <c r="CF109">
        <v>0</v>
      </c>
      <c r="CG109">
        <v>0</v>
      </c>
      <c r="CH109">
        <v>0</v>
      </c>
      <c r="CI109">
        <v>0</v>
      </c>
      <c r="CJ109">
        <v>0</v>
      </c>
      <c r="CK109">
        <v>0</v>
      </c>
      <c r="CL109">
        <v>0</v>
      </c>
      <c r="CM109">
        <v>0</v>
      </c>
      <c r="CN109">
        <v>0</v>
      </c>
      <c r="CO109">
        <v>0</v>
      </c>
      <c r="CP109">
        <v>0</v>
      </c>
      <c r="CQ109">
        <v>0</v>
      </c>
      <c r="CR109">
        <v>0</v>
      </c>
      <c r="CS109">
        <v>0</v>
      </c>
      <c r="CT109">
        <v>0</v>
      </c>
      <c r="CU109">
        <v>0</v>
      </c>
      <c r="CV109">
        <v>0</v>
      </c>
      <c r="CW109">
        <v>0</v>
      </c>
      <c r="CX109">
        <v>0</v>
      </c>
      <c r="CY109">
        <v>0</v>
      </c>
      <c r="CZ109">
        <v>0</v>
      </c>
      <c r="DA109">
        <v>0</v>
      </c>
      <c r="DB109">
        <v>0</v>
      </c>
      <c r="DC109">
        <v>0</v>
      </c>
      <c r="DD109">
        <v>0</v>
      </c>
      <c r="DE109">
        <v>0</v>
      </c>
    </row>
    <row r="110" spans="1:109" ht="12.75" customHeight="1" x14ac:dyDescent="0.2">
      <c r="A110" s="8"/>
      <c r="B110" s="77" t="s">
        <v>87</v>
      </c>
      <c r="C110" t="s">
        <v>590</v>
      </c>
      <c r="D110" s="416" t="s">
        <v>96</v>
      </c>
      <c r="E110" s="409">
        <v>0</v>
      </c>
      <c r="F110" s="409">
        <v>0</v>
      </c>
      <c r="G110" s="409">
        <v>0</v>
      </c>
      <c r="H110" s="409">
        <v>0</v>
      </c>
      <c r="I110" s="409">
        <v>0</v>
      </c>
      <c r="J110" s="409">
        <v>0</v>
      </c>
      <c r="K110" s="409">
        <v>0</v>
      </c>
      <c r="L110" s="409">
        <v>0</v>
      </c>
      <c r="M110" s="409">
        <v>0</v>
      </c>
      <c r="N110" s="409">
        <v>0</v>
      </c>
      <c r="O110" s="409">
        <v>0</v>
      </c>
      <c r="P110" s="409">
        <v>0</v>
      </c>
      <c r="Q110" s="409">
        <v>0</v>
      </c>
      <c r="R110" s="409">
        <v>0</v>
      </c>
      <c r="S110" s="409">
        <v>0</v>
      </c>
      <c r="T110" s="409">
        <v>0</v>
      </c>
      <c r="U110" s="409">
        <v>0</v>
      </c>
      <c r="V110" s="409">
        <v>0</v>
      </c>
      <c r="W110" s="409">
        <v>0</v>
      </c>
      <c r="X110" s="409">
        <v>0</v>
      </c>
      <c r="Y110" s="409">
        <v>0</v>
      </c>
      <c r="Z110" s="409">
        <v>0</v>
      </c>
      <c r="AA110" s="409">
        <v>0</v>
      </c>
      <c r="AB110" s="409">
        <v>0</v>
      </c>
      <c r="AC110" s="409">
        <v>0</v>
      </c>
      <c r="AD110" s="409">
        <v>0</v>
      </c>
      <c r="AE110" s="409">
        <v>0</v>
      </c>
      <c r="AF110" s="488"/>
      <c r="AG110" s="521"/>
      <c r="AH110" s="521"/>
      <c r="CC110" t="s">
        <v>87</v>
      </c>
      <c r="CD110" t="s">
        <v>590</v>
      </c>
      <c r="CE110" t="s">
        <v>96</v>
      </c>
      <c r="CF110">
        <v>0</v>
      </c>
      <c r="CG110">
        <v>0</v>
      </c>
      <c r="CH110">
        <v>0</v>
      </c>
      <c r="CI110">
        <v>0</v>
      </c>
      <c r="CJ110">
        <v>0</v>
      </c>
      <c r="CK110">
        <v>0</v>
      </c>
      <c r="CL110">
        <v>0</v>
      </c>
      <c r="CM110">
        <v>0</v>
      </c>
      <c r="CN110">
        <v>0</v>
      </c>
      <c r="CO110">
        <v>0</v>
      </c>
      <c r="CP110">
        <v>0</v>
      </c>
      <c r="CQ110">
        <v>0</v>
      </c>
      <c r="CR110">
        <v>0</v>
      </c>
      <c r="CS110">
        <v>0</v>
      </c>
      <c r="CT110">
        <v>0</v>
      </c>
      <c r="CU110">
        <v>0</v>
      </c>
      <c r="CV110">
        <v>0</v>
      </c>
      <c r="CW110">
        <v>0</v>
      </c>
      <c r="CX110">
        <v>0</v>
      </c>
      <c r="CY110">
        <v>0</v>
      </c>
      <c r="CZ110">
        <v>0</v>
      </c>
      <c r="DA110">
        <v>0</v>
      </c>
      <c r="DB110">
        <v>0</v>
      </c>
      <c r="DC110">
        <v>0</v>
      </c>
      <c r="DD110">
        <v>0</v>
      </c>
      <c r="DE110">
        <v>0</v>
      </c>
    </row>
    <row r="111" spans="1:109" ht="12.75" customHeight="1" x14ac:dyDescent="0.2">
      <c r="A111" s="8"/>
      <c r="B111" s="77" t="s">
        <v>116</v>
      </c>
      <c r="C111" t="s">
        <v>591</v>
      </c>
      <c r="D111" s="416" t="s">
        <v>96</v>
      </c>
      <c r="E111" s="409">
        <v>0</v>
      </c>
      <c r="F111" s="409">
        <v>0</v>
      </c>
      <c r="G111" s="409">
        <v>0</v>
      </c>
      <c r="H111" s="409">
        <v>0</v>
      </c>
      <c r="I111" s="409">
        <v>0</v>
      </c>
      <c r="J111" s="409">
        <v>0</v>
      </c>
      <c r="K111" s="409">
        <v>0</v>
      </c>
      <c r="L111" s="409">
        <v>0</v>
      </c>
      <c r="M111" s="409">
        <v>0</v>
      </c>
      <c r="N111" s="409">
        <v>0</v>
      </c>
      <c r="O111" s="409">
        <v>0</v>
      </c>
      <c r="P111" s="409">
        <v>0</v>
      </c>
      <c r="Q111" s="409">
        <v>0</v>
      </c>
      <c r="R111" s="409">
        <v>0</v>
      </c>
      <c r="S111" s="409">
        <v>0</v>
      </c>
      <c r="T111" s="409">
        <v>0</v>
      </c>
      <c r="U111" s="409">
        <v>0</v>
      </c>
      <c r="V111" s="409">
        <v>0</v>
      </c>
      <c r="W111" s="409">
        <v>0</v>
      </c>
      <c r="X111" s="409">
        <v>0</v>
      </c>
      <c r="Y111" s="409">
        <v>0</v>
      </c>
      <c r="Z111" s="409">
        <v>0</v>
      </c>
      <c r="AA111" s="409">
        <v>0</v>
      </c>
      <c r="AB111" s="409">
        <v>0</v>
      </c>
      <c r="AC111" s="409">
        <v>0</v>
      </c>
      <c r="AD111" s="409">
        <v>0</v>
      </c>
      <c r="AE111" s="409">
        <v>0</v>
      </c>
      <c r="AF111" s="488"/>
      <c r="AG111" s="521"/>
      <c r="AH111" s="521"/>
      <c r="CC111" t="s">
        <v>116</v>
      </c>
      <c r="CD111" t="s">
        <v>591</v>
      </c>
      <c r="CE111" t="s">
        <v>96</v>
      </c>
      <c r="CF111">
        <v>0</v>
      </c>
      <c r="CG111">
        <v>0</v>
      </c>
      <c r="CH111">
        <v>0</v>
      </c>
      <c r="CI111">
        <v>0</v>
      </c>
      <c r="CJ111">
        <v>0</v>
      </c>
      <c r="CK111">
        <v>0</v>
      </c>
      <c r="CL111">
        <v>0</v>
      </c>
      <c r="CM111">
        <v>0</v>
      </c>
      <c r="CN111">
        <v>0</v>
      </c>
      <c r="CO111">
        <v>0</v>
      </c>
      <c r="CP111">
        <v>0</v>
      </c>
      <c r="CQ111">
        <v>0</v>
      </c>
      <c r="CR111">
        <v>0</v>
      </c>
      <c r="CS111">
        <v>0</v>
      </c>
      <c r="CT111">
        <v>0</v>
      </c>
      <c r="CU111">
        <v>0</v>
      </c>
      <c r="CV111">
        <v>0</v>
      </c>
      <c r="CW111">
        <v>0</v>
      </c>
      <c r="CX111">
        <v>0</v>
      </c>
      <c r="CY111">
        <v>0</v>
      </c>
      <c r="CZ111">
        <v>0</v>
      </c>
      <c r="DA111">
        <v>0</v>
      </c>
      <c r="DB111">
        <v>0</v>
      </c>
      <c r="DC111">
        <v>0</v>
      </c>
      <c r="DD111">
        <v>0</v>
      </c>
      <c r="DE111">
        <v>0</v>
      </c>
    </row>
    <row r="112" spans="1:109" ht="12.75" customHeight="1" x14ac:dyDescent="0.2">
      <c r="A112" s="8"/>
      <c r="B112" s="77" t="s">
        <v>142</v>
      </c>
      <c r="C112" t="s">
        <v>592</v>
      </c>
      <c r="D112" s="416" t="s">
        <v>96</v>
      </c>
      <c r="E112" s="409">
        <v>0</v>
      </c>
      <c r="F112" s="409">
        <v>0</v>
      </c>
      <c r="G112" s="409">
        <v>0</v>
      </c>
      <c r="H112" s="409">
        <v>0</v>
      </c>
      <c r="I112" s="409">
        <v>0</v>
      </c>
      <c r="J112" s="409">
        <v>0</v>
      </c>
      <c r="K112" s="409">
        <v>0</v>
      </c>
      <c r="L112" s="409">
        <v>0</v>
      </c>
      <c r="M112" s="409">
        <v>0</v>
      </c>
      <c r="N112" s="409">
        <v>0</v>
      </c>
      <c r="O112" s="409">
        <v>0</v>
      </c>
      <c r="P112" s="409">
        <v>0</v>
      </c>
      <c r="Q112" s="409">
        <v>0</v>
      </c>
      <c r="R112" s="409">
        <v>0</v>
      </c>
      <c r="S112" s="409">
        <v>0</v>
      </c>
      <c r="T112" s="409">
        <v>0</v>
      </c>
      <c r="U112" s="409">
        <v>0</v>
      </c>
      <c r="V112" s="409">
        <v>0</v>
      </c>
      <c r="W112" s="409">
        <v>0</v>
      </c>
      <c r="X112" s="409">
        <v>0</v>
      </c>
      <c r="Y112" s="409">
        <v>0</v>
      </c>
      <c r="Z112" s="409">
        <v>0</v>
      </c>
      <c r="AA112" s="409">
        <v>0</v>
      </c>
      <c r="AB112" s="409">
        <v>0</v>
      </c>
      <c r="AC112" s="409">
        <v>0</v>
      </c>
      <c r="AD112" s="409">
        <v>0</v>
      </c>
      <c r="AE112" s="409">
        <v>0</v>
      </c>
      <c r="AF112" s="488"/>
      <c r="AG112" s="521"/>
      <c r="AH112" s="521"/>
      <c r="CC112" t="s">
        <v>142</v>
      </c>
      <c r="CD112" t="s">
        <v>592</v>
      </c>
      <c r="CE112" t="s">
        <v>96</v>
      </c>
      <c r="CF112">
        <v>0</v>
      </c>
      <c r="CG112">
        <v>0</v>
      </c>
      <c r="CH112">
        <v>0</v>
      </c>
      <c r="CI112">
        <v>0</v>
      </c>
      <c r="CJ112">
        <v>0</v>
      </c>
      <c r="CK112">
        <v>0</v>
      </c>
      <c r="CL112">
        <v>0</v>
      </c>
      <c r="CM112">
        <v>0</v>
      </c>
      <c r="CN112">
        <v>0</v>
      </c>
      <c r="CO112">
        <v>0</v>
      </c>
      <c r="CP112">
        <v>0</v>
      </c>
      <c r="CQ112">
        <v>0</v>
      </c>
      <c r="CR112">
        <v>0</v>
      </c>
      <c r="CS112">
        <v>0</v>
      </c>
      <c r="CT112">
        <v>0</v>
      </c>
      <c r="CU112">
        <v>0</v>
      </c>
      <c r="CV112">
        <v>0</v>
      </c>
      <c r="CW112">
        <v>0</v>
      </c>
      <c r="CX112">
        <v>0</v>
      </c>
      <c r="CY112">
        <v>0</v>
      </c>
      <c r="CZ112">
        <v>0</v>
      </c>
      <c r="DA112">
        <v>0</v>
      </c>
      <c r="DB112">
        <v>0</v>
      </c>
      <c r="DC112">
        <v>0</v>
      </c>
      <c r="DD112">
        <v>0</v>
      </c>
      <c r="DE112">
        <v>0</v>
      </c>
    </row>
    <row r="113" spans="1:109" ht="12.75" customHeight="1" x14ac:dyDescent="0.2">
      <c r="A113" s="8"/>
      <c r="B113" s="77" t="s">
        <v>190</v>
      </c>
      <c r="C113" t="s">
        <v>593</v>
      </c>
      <c r="D113" s="416" t="s">
        <v>96</v>
      </c>
      <c r="E113" s="409">
        <v>0</v>
      </c>
      <c r="F113" s="409">
        <v>0</v>
      </c>
      <c r="G113" s="409">
        <v>0</v>
      </c>
      <c r="H113" s="409">
        <v>0</v>
      </c>
      <c r="I113" s="409">
        <v>0</v>
      </c>
      <c r="J113" s="409">
        <v>0</v>
      </c>
      <c r="K113" s="409">
        <v>0</v>
      </c>
      <c r="L113" s="409">
        <v>0</v>
      </c>
      <c r="M113" s="409">
        <v>0</v>
      </c>
      <c r="N113" s="409">
        <v>0</v>
      </c>
      <c r="O113" s="409">
        <v>0</v>
      </c>
      <c r="P113" s="409">
        <v>0</v>
      </c>
      <c r="Q113" s="409">
        <v>0</v>
      </c>
      <c r="R113" s="409">
        <v>0</v>
      </c>
      <c r="S113" s="409">
        <v>0</v>
      </c>
      <c r="T113" s="409">
        <v>0</v>
      </c>
      <c r="U113" s="409">
        <v>0</v>
      </c>
      <c r="V113" s="409">
        <v>0</v>
      </c>
      <c r="W113" s="409">
        <v>0</v>
      </c>
      <c r="X113" s="409">
        <v>0</v>
      </c>
      <c r="Y113" s="409">
        <v>0</v>
      </c>
      <c r="Z113" s="409">
        <v>0</v>
      </c>
      <c r="AA113" s="409">
        <v>0</v>
      </c>
      <c r="AB113" s="409">
        <v>0</v>
      </c>
      <c r="AC113" s="409">
        <v>0</v>
      </c>
      <c r="AD113" s="409">
        <v>0</v>
      </c>
      <c r="AE113" s="409">
        <v>0</v>
      </c>
      <c r="AF113" s="488"/>
      <c r="AG113" s="521"/>
      <c r="AH113" s="521"/>
      <c r="CC113" t="s">
        <v>190</v>
      </c>
      <c r="CD113" t="s">
        <v>593</v>
      </c>
      <c r="CE113" t="s">
        <v>96</v>
      </c>
      <c r="CF113">
        <v>0</v>
      </c>
      <c r="CG113">
        <v>0</v>
      </c>
      <c r="CH113">
        <v>0</v>
      </c>
      <c r="CI113">
        <v>0</v>
      </c>
      <c r="CJ113">
        <v>0</v>
      </c>
      <c r="CK113">
        <v>0</v>
      </c>
      <c r="CL113">
        <v>0</v>
      </c>
      <c r="CM113">
        <v>0</v>
      </c>
      <c r="CN113">
        <v>0</v>
      </c>
      <c r="CO113">
        <v>0</v>
      </c>
      <c r="CP113">
        <v>0</v>
      </c>
      <c r="CQ113">
        <v>0</v>
      </c>
      <c r="CR113">
        <v>0</v>
      </c>
      <c r="CS113">
        <v>0</v>
      </c>
      <c r="CT113">
        <v>0</v>
      </c>
      <c r="CU113">
        <v>0</v>
      </c>
      <c r="CV113">
        <v>0</v>
      </c>
      <c r="CW113">
        <v>0</v>
      </c>
      <c r="CX113">
        <v>0</v>
      </c>
      <c r="CY113">
        <v>0</v>
      </c>
      <c r="CZ113">
        <v>0</v>
      </c>
      <c r="DA113">
        <v>0</v>
      </c>
      <c r="DB113">
        <v>0</v>
      </c>
      <c r="DC113">
        <v>0</v>
      </c>
      <c r="DD113">
        <v>0</v>
      </c>
      <c r="DE113">
        <v>0</v>
      </c>
    </row>
    <row r="114" spans="1:109" ht="12.75" customHeight="1" x14ac:dyDescent="0.2">
      <c r="A114" s="8"/>
      <c r="B114" s="77" t="s">
        <v>89</v>
      </c>
      <c r="C114" t="s">
        <v>594</v>
      </c>
      <c r="D114" s="416" t="s">
        <v>96</v>
      </c>
      <c r="E114" s="409">
        <v>0</v>
      </c>
      <c r="F114" s="409">
        <v>0</v>
      </c>
      <c r="G114" s="409">
        <v>0</v>
      </c>
      <c r="H114" s="409">
        <v>0</v>
      </c>
      <c r="I114" s="409">
        <v>0</v>
      </c>
      <c r="J114" s="409">
        <v>0</v>
      </c>
      <c r="K114" s="409">
        <v>0</v>
      </c>
      <c r="L114" s="409">
        <v>0</v>
      </c>
      <c r="M114" s="409">
        <v>0</v>
      </c>
      <c r="N114" s="409">
        <v>0</v>
      </c>
      <c r="O114" s="409">
        <v>0</v>
      </c>
      <c r="P114" s="409">
        <v>0</v>
      </c>
      <c r="Q114" s="409">
        <v>0</v>
      </c>
      <c r="R114" s="409">
        <v>0</v>
      </c>
      <c r="S114" s="409">
        <v>0</v>
      </c>
      <c r="T114" s="409">
        <v>0</v>
      </c>
      <c r="U114" s="409">
        <v>0</v>
      </c>
      <c r="V114" s="409">
        <v>0</v>
      </c>
      <c r="W114" s="409">
        <v>0</v>
      </c>
      <c r="X114" s="409">
        <v>0</v>
      </c>
      <c r="Y114" s="409">
        <v>0</v>
      </c>
      <c r="Z114" s="409">
        <v>0</v>
      </c>
      <c r="AA114" s="409">
        <v>0</v>
      </c>
      <c r="AB114" s="409">
        <v>0</v>
      </c>
      <c r="AC114" s="409">
        <v>0</v>
      </c>
      <c r="AD114" s="409">
        <v>0</v>
      </c>
      <c r="AE114" s="409">
        <v>0</v>
      </c>
      <c r="AF114" s="488"/>
      <c r="AG114" s="521"/>
      <c r="AH114" s="521"/>
      <c r="CC114" t="s">
        <v>89</v>
      </c>
      <c r="CD114" t="s">
        <v>594</v>
      </c>
      <c r="CE114" t="s">
        <v>96</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row>
    <row r="115" spans="1:109" ht="12.75" customHeight="1" x14ac:dyDescent="0.2">
      <c r="A115" s="8"/>
      <c r="B115" s="77" t="s">
        <v>90</v>
      </c>
      <c r="C115" t="s">
        <v>595</v>
      </c>
      <c r="D115" s="416" t="s">
        <v>96</v>
      </c>
      <c r="E115" s="409">
        <v>0</v>
      </c>
      <c r="F115" s="409">
        <v>0</v>
      </c>
      <c r="G115" s="409">
        <v>0</v>
      </c>
      <c r="H115" s="409">
        <v>0</v>
      </c>
      <c r="I115" s="409">
        <v>0</v>
      </c>
      <c r="J115" s="409">
        <v>0</v>
      </c>
      <c r="K115" s="409">
        <v>0</v>
      </c>
      <c r="L115" s="409">
        <v>0</v>
      </c>
      <c r="M115" s="409">
        <v>0</v>
      </c>
      <c r="N115" s="409">
        <v>0</v>
      </c>
      <c r="O115" s="409">
        <v>0</v>
      </c>
      <c r="P115" s="409">
        <v>0</v>
      </c>
      <c r="Q115" s="409">
        <v>0</v>
      </c>
      <c r="R115" s="409">
        <v>0</v>
      </c>
      <c r="S115" s="409">
        <v>0</v>
      </c>
      <c r="T115" s="409">
        <v>0</v>
      </c>
      <c r="U115" s="409">
        <v>0</v>
      </c>
      <c r="V115" s="409">
        <v>0</v>
      </c>
      <c r="W115" s="409">
        <v>0</v>
      </c>
      <c r="X115" s="409">
        <v>0</v>
      </c>
      <c r="Y115" s="409">
        <v>0</v>
      </c>
      <c r="Z115" s="409">
        <v>0</v>
      </c>
      <c r="AA115" s="409">
        <v>0</v>
      </c>
      <c r="AB115" s="409">
        <v>0</v>
      </c>
      <c r="AC115" s="409">
        <v>0</v>
      </c>
      <c r="AD115" s="409">
        <v>0</v>
      </c>
      <c r="AE115" s="409">
        <v>0</v>
      </c>
      <c r="AF115" s="488"/>
      <c r="AG115" s="521"/>
      <c r="AH115" s="521"/>
      <c r="CC115" t="s">
        <v>90</v>
      </c>
      <c r="CD115" t="s">
        <v>595</v>
      </c>
      <c r="CE115" t="s">
        <v>96</v>
      </c>
      <c r="CF115">
        <v>0</v>
      </c>
      <c r="CG115">
        <v>0</v>
      </c>
      <c r="CH115">
        <v>0</v>
      </c>
      <c r="CI115">
        <v>0</v>
      </c>
      <c r="CJ115">
        <v>0</v>
      </c>
      <c r="CK115">
        <v>0</v>
      </c>
      <c r="CL115">
        <v>0</v>
      </c>
      <c r="CM115">
        <v>0</v>
      </c>
      <c r="CN115">
        <v>0</v>
      </c>
      <c r="CO115">
        <v>0</v>
      </c>
      <c r="CP115">
        <v>0</v>
      </c>
      <c r="CQ115">
        <v>0</v>
      </c>
      <c r="CR115">
        <v>0</v>
      </c>
      <c r="CS115">
        <v>0</v>
      </c>
      <c r="CT115">
        <v>0</v>
      </c>
      <c r="CU115">
        <v>0</v>
      </c>
      <c r="CV115">
        <v>0</v>
      </c>
      <c r="CW115">
        <v>0</v>
      </c>
      <c r="CX115">
        <v>0</v>
      </c>
      <c r="CY115">
        <v>0</v>
      </c>
      <c r="CZ115">
        <v>0</v>
      </c>
      <c r="DA115">
        <v>0</v>
      </c>
      <c r="DB115">
        <v>0</v>
      </c>
      <c r="DC115">
        <v>0</v>
      </c>
      <c r="DD115">
        <v>0</v>
      </c>
      <c r="DE115">
        <v>0</v>
      </c>
    </row>
    <row r="116" spans="1:109" ht="12.75" customHeight="1" x14ac:dyDescent="0.2">
      <c r="A116" s="446" t="b">
        <v>0</v>
      </c>
      <c r="B116" s="177" t="s">
        <v>91</v>
      </c>
      <c r="C116" t="s">
        <v>596</v>
      </c>
      <c r="D116" s="412" t="s">
        <v>96</v>
      </c>
      <c r="E116" s="179">
        <f t="shared" ref="E116:U116" si="30">SUM(E109:E115)</f>
        <v>0</v>
      </c>
      <c r="F116" s="179">
        <f t="shared" si="30"/>
        <v>0</v>
      </c>
      <c r="G116" s="179">
        <f t="shared" si="30"/>
        <v>0</v>
      </c>
      <c r="H116" s="179">
        <f t="shared" si="30"/>
        <v>0</v>
      </c>
      <c r="I116" s="179">
        <f t="shared" si="30"/>
        <v>0</v>
      </c>
      <c r="J116" s="179">
        <f t="shared" si="30"/>
        <v>0</v>
      </c>
      <c r="K116" s="179">
        <f t="shared" si="30"/>
        <v>0</v>
      </c>
      <c r="L116" s="179">
        <f t="shared" si="30"/>
        <v>0</v>
      </c>
      <c r="M116" s="179">
        <f t="shared" si="30"/>
        <v>0</v>
      </c>
      <c r="N116" s="179">
        <f t="shared" si="30"/>
        <v>0</v>
      </c>
      <c r="O116" s="179">
        <f t="shared" si="30"/>
        <v>0</v>
      </c>
      <c r="P116" s="179">
        <f t="shared" si="30"/>
        <v>0</v>
      </c>
      <c r="Q116" s="179">
        <f t="shared" si="30"/>
        <v>0</v>
      </c>
      <c r="R116" s="179">
        <f t="shared" si="30"/>
        <v>0</v>
      </c>
      <c r="S116" s="179">
        <f t="shared" si="30"/>
        <v>0</v>
      </c>
      <c r="T116" s="179">
        <f t="shared" si="30"/>
        <v>0</v>
      </c>
      <c r="U116" s="179">
        <f t="shared" si="30"/>
        <v>0</v>
      </c>
      <c r="V116" s="179">
        <f t="shared" ref="V116:AA116" si="31">SUM(V109:V115)</f>
        <v>0</v>
      </c>
      <c r="W116" s="179">
        <f t="shared" si="31"/>
        <v>0</v>
      </c>
      <c r="X116" s="179">
        <f t="shared" si="31"/>
        <v>0</v>
      </c>
      <c r="Y116" s="179">
        <f t="shared" si="31"/>
        <v>0</v>
      </c>
      <c r="Z116" s="179">
        <f t="shared" si="31"/>
        <v>0</v>
      </c>
      <c r="AA116" s="179">
        <f t="shared" si="31"/>
        <v>0</v>
      </c>
      <c r="AB116" s="179">
        <f>SUM(AB109:AB115)</f>
        <v>0</v>
      </c>
      <c r="AC116" s="179">
        <f>SUM(AC109:AC115)</f>
        <v>0</v>
      </c>
      <c r="AD116" s="179">
        <f>SUM(AD109:AD115)</f>
        <v>0</v>
      </c>
      <c r="AE116" s="179">
        <f>SUM(AE109:AE115)</f>
        <v>0</v>
      </c>
      <c r="AF116" s="488"/>
      <c r="AG116" s="516"/>
      <c r="AH116" s="516"/>
      <c r="CB116" t="b">
        <v>0</v>
      </c>
      <c r="CC116" t="s">
        <v>91</v>
      </c>
      <c r="CD116" t="s">
        <v>596</v>
      </c>
      <c r="CE116" t="s">
        <v>96</v>
      </c>
      <c r="CF116">
        <v>0</v>
      </c>
      <c r="CG116">
        <v>0</v>
      </c>
      <c r="CH116">
        <v>0</v>
      </c>
      <c r="CI116">
        <v>0</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row>
    <row r="117" spans="1:109" hidden="1" outlineLevel="1" x14ac:dyDescent="0.2">
      <c r="A117" s="37"/>
      <c r="B117" s="182" t="s">
        <v>229</v>
      </c>
      <c r="D117" s="413" t="s">
        <v>343</v>
      </c>
      <c r="E117" s="184" t="e">
        <f>IF(E116*COMMODITIES!E13&lt;&gt;0,E116/COMMODITIES!E13,NA())</f>
        <v>#N/A</v>
      </c>
      <c r="F117" s="184" t="e">
        <f>IF(F116*COMMODITIES!F13&lt;&gt;0,F116/COMMODITIES!F13,NA())</f>
        <v>#N/A</v>
      </c>
      <c r="G117" s="184" t="e">
        <f>IF(G116*COMMODITIES!G13&lt;&gt;0,G116/COMMODITIES!G13,NA())</f>
        <v>#N/A</v>
      </c>
      <c r="H117" s="184" t="e">
        <f>IF(H116*COMMODITIES!H13&lt;&gt;0,H116/COMMODITIES!H13,NA())</f>
        <v>#N/A</v>
      </c>
      <c r="I117" s="184" t="e">
        <f>IF(I116*COMMODITIES!I13&lt;&gt;0,I116/COMMODITIES!I13,NA())</f>
        <v>#N/A</v>
      </c>
      <c r="J117" s="184" t="e">
        <f>IF(J116*COMMODITIES!J13&lt;&gt;0,J116/COMMODITIES!J13,NA())</f>
        <v>#N/A</v>
      </c>
      <c r="K117" s="184" t="e">
        <f>IF(K116*COMMODITIES!K13&lt;&gt;0,K116/COMMODITIES!K13,NA())</f>
        <v>#N/A</v>
      </c>
      <c r="L117" s="184" t="e">
        <f>IF(L116*COMMODITIES!L13&lt;&gt;0,L116/COMMODITIES!L13,NA())</f>
        <v>#N/A</v>
      </c>
      <c r="M117" s="184" t="e">
        <f>IF(M116*COMMODITIES!M13&lt;&gt;0,M116/COMMODITIES!M13,NA())</f>
        <v>#N/A</v>
      </c>
      <c r="N117" s="184" t="e">
        <f>IF(N116*COMMODITIES!N13&lt;&gt;0,N116/COMMODITIES!N13,NA())</f>
        <v>#N/A</v>
      </c>
      <c r="O117" s="184" t="e">
        <f>IF(O116*COMMODITIES!O13&lt;&gt;0,O116/COMMODITIES!O13,NA())</f>
        <v>#N/A</v>
      </c>
      <c r="P117" s="184" t="e">
        <f>IF(P116*COMMODITIES!P13&lt;&gt;0,P116/COMMODITIES!P13,NA())</f>
        <v>#N/A</v>
      </c>
      <c r="Q117" s="184" t="e">
        <f>IF(Q116*COMMODITIES!Q13&lt;&gt;0,Q116/COMMODITIES!Q13,NA())</f>
        <v>#N/A</v>
      </c>
      <c r="R117" s="184" t="e">
        <f>IF(R116*COMMODITIES!R13&lt;&gt;0,R116/COMMODITIES!R13,NA())</f>
        <v>#N/A</v>
      </c>
      <c r="S117" s="184" t="e">
        <f>IF(S116*COMMODITIES!S13&lt;&gt;0,S116/COMMODITIES!S13,NA())</f>
        <v>#N/A</v>
      </c>
      <c r="T117" s="184" t="e">
        <f>IF(T116*COMMODITIES!T13&lt;&gt;0,T116/COMMODITIES!T13,NA())</f>
        <v>#N/A</v>
      </c>
      <c r="U117" s="184" t="e">
        <f>IF(U116*COMMODITIES!U13&lt;&gt;0,U116/COMMODITIES!U13,NA())</f>
        <v>#N/A</v>
      </c>
      <c r="V117" s="184" t="e">
        <f>IF(V116*COMMODITIES!V13&lt;&gt;0,V116/COMMODITIES!V13,NA())</f>
        <v>#N/A</v>
      </c>
      <c r="W117" s="184" t="e">
        <f>IF(W116*COMMODITIES!W13&lt;&gt;0,W116/COMMODITIES!W13,NA())</f>
        <v>#N/A</v>
      </c>
      <c r="X117" s="184" t="e">
        <f>IF(X116*COMMODITIES!X13&lt;&gt;0,X116/COMMODITIES!X13,NA())</f>
        <v>#N/A</v>
      </c>
      <c r="Y117" s="184" t="e">
        <f>IF(Y116*COMMODITIES!Y13&lt;&gt;0,Y116/COMMODITIES!Y13,NA())</f>
        <v>#N/A</v>
      </c>
      <c r="Z117" s="184" t="e">
        <f>IF(Z116*COMMODITIES!Z13&lt;&gt;0,Z116/COMMODITIES!Z13,NA())</f>
        <v>#N/A</v>
      </c>
      <c r="AA117" s="184" t="e">
        <f>IF(AA116*COMMODITIES!AA13&lt;&gt;0,AA116/COMMODITIES!AA13,NA())</f>
        <v>#N/A</v>
      </c>
      <c r="AB117" s="184" t="e">
        <f>IF(AB116*COMMODITIES!AB13&lt;&gt;0,AB116/COMMODITIES!AB13,NA())</f>
        <v>#N/A</v>
      </c>
      <c r="AC117" s="184" t="e">
        <f>IF(AC116*COMMODITIES!AC13&lt;&gt;0,AC116/COMMODITIES!AC13,NA())</f>
        <v>#N/A</v>
      </c>
      <c r="AD117" s="184" t="e">
        <f>IF(AD116*COMMODITIES!AD13&lt;&gt;0,AD116/COMMODITIES!AD13,NA())</f>
        <v>#N/A</v>
      </c>
      <c r="AE117" s="184" t="e">
        <f>IF(AE116*COMMODITIES!AE13&lt;&gt;0,AE116/COMMODITIES!AE13,NA())</f>
        <v>#N/A</v>
      </c>
      <c r="AF117" s="488"/>
      <c r="AG117" s="517"/>
      <c r="AH117" s="517"/>
      <c r="CC117" t="s">
        <v>229</v>
      </c>
      <c r="CE117" t="s">
        <v>343</v>
      </c>
      <c r="CF117" t="e">
        <v>#N/A</v>
      </c>
      <c r="CG117" t="e">
        <v>#N/A</v>
      </c>
      <c r="CH117" t="e">
        <v>#N/A</v>
      </c>
      <c r="CI117" t="e">
        <v>#N/A</v>
      </c>
      <c r="CJ117" t="e">
        <v>#N/A</v>
      </c>
      <c r="CK117" t="e">
        <v>#N/A</v>
      </c>
      <c r="CL117" t="e">
        <v>#N/A</v>
      </c>
      <c r="CM117" t="e">
        <v>#N/A</v>
      </c>
      <c r="CN117" t="e">
        <v>#N/A</v>
      </c>
      <c r="CO117" t="e">
        <v>#N/A</v>
      </c>
      <c r="CP117" t="e">
        <v>#N/A</v>
      </c>
      <c r="CQ117" t="e">
        <v>#N/A</v>
      </c>
      <c r="CR117" t="e">
        <v>#N/A</v>
      </c>
      <c r="CS117" t="e">
        <v>#N/A</v>
      </c>
      <c r="CT117" t="e">
        <v>#N/A</v>
      </c>
      <c r="CU117" t="e">
        <v>#N/A</v>
      </c>
      <c r="CV117" t="e">
        <v>#N/A</v>
      </c>
      <c r="CW117" t="e">
        <v>#N/A</v>
      </c>
      <c r="CX117" t="e">
        <v>#N/A</v>
      </c>
      <c r="CY117" t="e">
        <v>#N/A</v>
      </c>
      <c r="CZ117" t="e">
        <v>#N/A</v>
      </c>
      <c r="DA117" t="e">
        <v>#N/A</v>
      </c>
      <c r="DB117" t="e">
        <v>#N/A</v>
      </c>
      <c r="DC117" t="e">
        <v>#N/A</v>
      </c>
      <c r="DD117" t="e">
        <v>#N/A</v>
      </c>
      <c r="DE117" t="e">
        <v>#N/A</v>
      </c>
    </row>
    <row r="118" spans="1:109" ht="12.75" customHeight="1" collapsed="1" x14ac:dyDescent="0.2">
      <c r="A118" s="8"/>
      <c r="B118" s="77"/>
      <c r="D118" s="408"/>
      <c r="E118" s="116"/>
      <c r="F118" s="116"/>
      <c r="G118" s="116"/>
      <c r="H118" s="116"/>
      <c r="I118" s="116"/>
      <c r="J118" s="116"/>
      <c r="K118" s="116"/>
      <c r="L118" s="116"/>
      <c r="M118" s="116"/>
      <c r="N118" s="116"/>
      <c r="O118" s="116"/>
      <c r="P118" s="116"/>
      <c r="Q118" s="116"/>
      <c r="R118" s="116"/>
      <c r="S118" s="116"/>
      <c r="T118" s="116"/>
      <c r="U118" s="116"/>
      <c r="V118" s="116"/>
      <c r="W118" s="116"/>
      <c r="X118" s="116"/>
      <c r="Y118" s="116"/>
      <c r="Z118" s="116"/>
      <c r="AA118" s="116"/>
      <c r="AB118" s="116"/>
      <c r="AC118" s="116"/>
      <c r="AD118" s="116"/>
      <c r="AE118" s="116"/>
      <c r="AF118" s="488"/>
      <c r="AG118" s="514"/>
      <c r="AH118" s="514"/>
    </row>
    <row r="119" spans="1:109" s="17" customFormat="1" ht="12.75" customHeight="1" x14ac:dyDescent="0.2">
      <c r="A119" s="481" t="s">
        <v>1263</v>
      </c>
      <c r="B119" s="263" t="s">
        <v>1240</v>
      </c>
      <c r="D119" s="411"/>
      <c r="E119" s="265"/>
      <c r="F119" s="265"/>
      <c r="G119" s="265"/>
      <c r="H119" s="265"/>
      <c r="I119" s="265"/>
      <c r="J119" s="265"/>
      <c r="K119" s="265"/>
      <c r="L119" s="265"/>
      <c r="M119" s="265"/>
      <c r="N119" s="265"/>
      <c r="O119" s="265"/>
      <c r="P119" s="265"/>
      <c r="Q119" s="265"/>
      <c r="R119" s="265"/>
      <c r="S119" s="265"/>
      <c r="T119" s="265"/>
      <c r="U119" s="265"/>
      <c r="V119" s="265"/>
      <c r="W119" s="265"/>
      <c r="X119" s="265"/>
      <c r="Y119" s="265"/>
      <c r="Z119" s="265"/>
      <c r="AA119" s="265"/>
      <c r="AB119" s="265"/>
      <c r="AC119" s="265"/>
      <c r="AD119" s="265"/>
      <c r="AE119" s="265"/>
      <c r="AF119" s="488"/>
      <c r="AG119" s="518"/>
      <c r="AH119" s="518"/>
      <c r="CB119" s="17">
        <v>18</v>
      </c>
      <c r="CC119" s="17" t="s">
        <v>1240</v>
      </c>
    </row>
    <row r="120" spans="1:109" ht="12.75" customHeight="1" x14ac:dyDescent="0.2">
      <c r="A120" s="8"/>
      <c r="B120" s="65" t="s">
        <v>187</v>
      </c>
      <c r="C120" t="s">
        <v>597</v>
      </c>
      <c r="D120" s="408" t="s">
        <v>96</v>
      </c>
      <c r="E120" s="409">
        <v>0</v>
      </c>
      <c r="F120" s="409">
        <v>0</v>
      </c>
      <c r="G120" s="409">
        <v>0</v>
      </c>
      <c r="H120" s="409">
        <v>0</v>
      </c>
      <c r="I120" s="409">
        <v>0</v>
      </c>
      <c r="J120" s="409">
        <v>0</v>
      </c>
      <c r="K120" s="409">
        <v>0</v>
      </c>
      <c r="L120" s="409">
        <v>0</v>
      </c>
      <c r="M120" s="409">
        <v>0</v>
      </c>
      <c r="N120" s="409">
        <v>0</v>
      </c>
      <c r="O120" s="409">
        <v>0</v>
      </c>
      <c r="P120" s="409">
        <v>0</v>
      </c>
      <c r="Q120" s="409">
        <v>0</v>
      </c>
      <c r="R120" s="409">
        <v>0</v>
      </c>
      <c r="S120" s="409">
        <v>0</v>
      </c>
      <c r="T120" s="409">
        <v>0</v>
      </c>
      <c r="U120" s="409">
        <v>0</v>
      </c>
      <c r="V120" s="409">
        <v>0</v>
      </c>
      <c r="W120" s="409">
        <v>0</v>
      </c>
      <c r="X120" s="409">
        <v>0</v>
      </c>
      <c r="Y120" s="409">
        <v>0</v>
      </c>
      <c r="Z120" s="409">
        <v>0</v>
      </c>
      <c r="AA120" s="409">
        <v>0</v>
      </c>
      <c r="AB120" s="409">
        <v>0</v>
      </c>
      <c r="AC120" s="409">
        <v>0</v>
      </c>
      <c r="AD120" s="409">
        <v>0</v>
      </c>
      <c r="AE120" s="409">
        <v>0</v>
      </c>
      <c r="AF120" s="488"/>
      <c r="AG120" s="511"/>
      <c r="AH120" s="511"/>
      <c r="CC120" t="s">
        <v>187</v>
      </c>
      <c r="CD120" t="s">
        <v>597</v>
      </c>
      <c r="CE120" t="s">
        <v>96</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0</v>
      </c>
      <c r="CY120">
        <v>0</v>
      </c>
      <c r="CZ120">
        <v>0</v>
      </c>
      <c r="DA120">
        <v>0</v>
      </c>
      <c r="DB120">
        <v>0</v>
      </c>
      <c r="DC120">
        <v>0</v>
      </c>
      <c r="DD120">
        <v>0</v>
      </c>
      <c r="DE120">
        <v>0</v>
      </c>
    </row>
    <row r="121" spans="1:109" ht="12.75" customHeight="1" x14ac:dyDescent="0.2">
      <c r="A121" s="8"/>
      <c r="B121" s="65" t="s">
        <v>87</v>
      </c>
      <c r="C121" t="s">
        <v>598</v>
      </c>
      <c r="D121" s="408" t="s">
        <v>96</v>
      </c>
      <c r="E121" s="409">
        <v>0</v>
      </c>
      <c r="F121" s="409">
        <v>0</v>
      </c>
      <c r="G121" s="409">
        <v>0</v>
      </c>
      <c r="H121" s="409">
        <v>0</v>
      </c>
      <c r="I121" s="409">
        <v>0</v>
      </c>
      <c r="J121" s="409">
        <v>0</v>
      </c>
      <c r="K121" s="409">
        <v>0</v>
      </c>
      <c r="L121" s="409">
        <v>0</v>
      </c>
      <c r="M121" s="409">
        <v>0</v>
      </c>
      <c r="N121" s="409">
        <v>0</v>
      </c>
      <c r="O121" s="409">
        <v>0</v>
      </c>
      <c r="P121" s="409">
        <v>0</v>
      </c>
      <c r="Q121" s="409">
        <v>0</v>
      </c>
      <c r="R121" s="409">
        <v>0</v>
      </c>
      <c r="S121" s="409">
        <v>0</v>
      </c>
      <c r="T121" s="409">
        <v>0</v>
      </c>
      <c r="U121" s="409">
        <v>0</v>
      </c>
      <c r="V121" s="409">
        <v>0</v>
      </c>
      <c r="W121" s="409">
        <v>0</v>
      </c>
      <c r="X121" s="409">
        <v>0</v>
      </c>
      <c r="Y121" s="409">
        <v>0</v>
      </c>
      <c r="Z121" s="409">
        <v>0</v>
      </c>
      <c r="AA121" s="409">
        <v>0</v>
      </c>
      <c r="AB121" s="409">
        <v>0</v>
      </c>
      <c r="AC121" s="409">
        <v>0</v>
      </c>
      <c r="AD121" s="409">
        <v>0</v>
      </c>
      <c r="AE121" s="409">
        <v>0</v>
      </c>
      <c r="AF121" s="488"/>
      <c r="AG121" s="511"/>
      <c r="AH121" s="511"/>
      <c r="CC121" t="s">
        <v>87</v>
      </c>
      <c r="CD121" t="s">
        <v>598</v>
      </c>
      <c r="CE121" t="s">
        <v>96</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row>
    <row r="122" spans="1:109" ht="12.75" customHeight="1" x14ac:dyDescent="0.2">
      <c r="A122" s="8"/>
      <c r="B122" s="65" t="s">
        <v>116</v>
      </c>
      <c r="C122" t="s">
        <v>599</v>
      </c>
      <c r="D122" s="408" t="s">
        <v>96</v>
      </c>
      <c r="E122" s="409">
        <v>0</v>
      </c>
      <c r="F122" s="409">
        <v>0</v>
      </c>
      <c r="G122" s="409">
        <v>0</v>
      </c>
      <c r="H122" s="409">
        <v>0</v>
      </c>
      <c r="I122" s="409">
        <v>0</v>
      </c>
      <c r="J122" s="409">
        <v>0</v>
      </c>
      <c r="K122" s="409">
        <v>0</v>
      </c>
      <c r="L122" s="409">
        <v>0</v>
      </c>
      <c r="M122" s="409">
        <v>0</v>
      </c>
      <c r="N122" s="409">
        <v>0</v>
      </c>
      <c r="O122" s="409">
        <v>0</v>
      </c>
      <c r="P122" s="409">
        <v>0</v>
      </c>
      <c r="Q122" s="409">
        <v>0</v>
      </c>
      <c r="R122" s="409">
        <v>0</v>
      </c>
      <c r="S122" s="409">
        <v>0</v>
      </c>
      <c r="T122" s="409">
        <v>0</v>
      </c>
      <c r="U122" s="409">
        <v>0</v>
      </c>
      <c r="V122" s="409">
        <v>0</v>
      </c>
      <c r="W122" s="409">
        <v>0</v>
      </c>
      <c r="X122" s="409">
        <v>0</v>
      </c>
      <c r="Y122" s="409">
        <v>0</v>
      </c>
      <c r="Z122" s="409">
        <v>0</v>
      </c>
      <c r="AA122" s="409">
        <v>0</v>
      </c>
      <c r="AB122" s="409">
        <v>0</v>
      </c>
      <c r="AC122" s="409">
        <v>0</v>
      </c>
      <c r="AD122" s="409">
        <v>0</v>
      </c>
      <c r="AE122" s="409">
        <v>0</v>
      </c>
      <c r="AF122" s="488"/>
      <c r="AG122" s="511"/>
      <c r="AH122" s="511"/>
      <c r="CC122" t="s">
        <v>116</v>
      </c>
      <c r="CD122" t="s">
        <v>599</v>
      </c>
      <c r="CE122" t="s">
        <v>96</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row>
    <row r="123" spans="1:109" ht="12.75" customHeight="1" x14ac:dyDescent="0.2">
      <c r="A123" s="8"/>
      <c r="B123" s="65" t="s">
        <v>142</v>
      </c>
      <c r="C123" t="s">
        <v>600</v>
      </c>
      <c r="D123" s="408" t="s">
        <v>96</v>
      </c>
      <c r="E123" s="409">
        <v>0</v>
      </c>
      <c r="F123" s="409">
        <v>0</v>
      </c>
      <c r="G123" s="409">
        <v>0</v>
      </c>
      <c r="H123" s="409">
        <v>0</v>
      </c>
      <c r="I123" s="409">
        <v>0</v>
      </c>
      <c r="J123" s="409">
        <v>0</v>
      </c>
      <c r="K123" s="409">
        <v>0</v>
      </c>
      <c r="L123" s="409">
        <v>0</v>
      </c>
      <c r="M123" s="409">
        <v>0</v>
      </c>
      <c r="N123" s="409">
        <v>0</v>
      </c>
      <c r="O123" s="409">
        <v>0</v>
      </c>
      <c r="P123" s="409">
        <v>0</v>
      </c>
      <c r="Q123" s="409">
        <v>0</v>
      </c>
      <c r="R123" s="409">
        <v>0</v>
      </c>
      <c r="S123" s="409">
        <v>0</v>
      </c>
      <c r="T123" s="409">
        <v>0</v>
      </c>
      <c r="U123" s="409">
        <v>0</v>
      </c>
      <c r="V123" s="409">
        <v>0</v>
      </c>
      <c r="W123" s="409">
        <v>0</v>
      </c>
      <c r="X123" s="409">
        <v>0</v>
      </c>
      <c r="Y123" s="409">
        <v>0</v>
      </c>
      <c r="Z123" s="409">
        <v>0</v>
      </c>
      <c r="AA123" s="409">
        <v>0</v>
      </c>
      <c r="AB123" s="409">
        <v>0</v>
      </c>
      <c r="AC123" s="409">
        <v>0</v>
      </c>
      <c r="AD123" s="409">
        <v>0</v>
      </c>
      <c r="AE123" s="409">
        <v>0</v>
      </c>
      <c r="AF123" s="488"/>
      <c r="AG123" s="511"/>
      <c r="AH123" s="511"/>
      <c r="CC123" t="s">
        <v>142</v>
      </c>
      <c r="CD123" t="s">
        <v>600</v>
      </c>
      <c r="CE123" t="s">
        <v>96</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row>
    <row r="124" spans="1:109" ht="12.75" customHeight="1" x14ac:dyDescent="0.2">
      <c r="A124" s="8"/>
      <c r="B124" s="65" t="s">
        <v>190</v>
      </c>
      <c r="C124" t="s">
        <v>601</v>
      </c>
      <c r="D124" s="408" t="s">
        <v>96</v>
      </c>
      <c r="E124" s="409">
        <v>0</v>
      </c>
      <c r="F124" s="409">
        <v>0</v>
      </c>
      <c r="G124" s="409">
        <v>0</v>
      </c>
      <c r="H124" s="409">
        <v>0</v>
      </c>
      <c r="I124" s="409">
        <v>0</v>
      </c>
      <c r="J124" s="409">
        <v>0</v>
      </c>
      <c r="K124" s="409">
        <v>0</v>
      </c>
      <c r="L124" s="409">
        <v>0</v>
      </c>
      <c r="M124" s="409">
        <v>0</v>
      </c>
      <c r="N124" s="409">
        <v>0</v>
      </c>
      <c r="O124" s="409">
        <v>0</v>
      </c>
      <c r="P124" s="409">
        <v>0</v>
      </c>
      <c r="Q124" s="409">
        <v>0</v>
      </c>
      <c r="R124" s="409">
        <v>0</v>
      </c>
      <c r="S124" s="409">
        <v>0</v>
      </c>
      <c r="T124" s="409">
        <v>0</v>
      </c>
      <c r="U124" s="409">
        <v>0</v>
      </c>
      <c r="V124" s="409">
        <v>0</v>
      </c>
      <c r="W124" s="409">
        <v>0</v>
      </c>
      <c r="X124" s="409">
        <v>0</v>
      </c>
      <c r="Y124" s="409">
        <v>0</v>
      </c>
      <c r="Z124" s="409">
        <v>0</v>
      </c>
      <c r="AA124" s="409">
        <v>0</v>
      </c>
      <c r="AB124" s="409">
        <v>0</v>
      </c>
      <c r="AC124" s="409">
        <v>0</v>
      </c>
      <c r="AD124" s="409">
        <v>0</v>
      </c>
      <c r="AE124" s="409">
        <v>0</v>
      </c>
      <c r="AF124" s="488"/>
      <c r="AG124" s="511"/>
      <c r="AH124" s="511"/>
      <c r="CC124" t="s">
        <v>190</v>
      </c>
      <c r="CD124" t="s">
        <v>601</v>
      </c>
      <c r="CE124" t="s">
        <v>96</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row>
    <row r="125" spans="1:109" ht="12.75" customHeight="1" x14ac:dyDescent="0.2">
      <c r="A125" s="8"/>
      <c r="B125" s="65" t="s">
        <v>89</v>
      </c>
      <c r="C125" t="s">
        <v>602</v>
      </c>
      <c r="D125" s="408" t="s">
        <v>96</v>
      </c>
      <c r="E125" s="409">
        <v>0</v>
      </c>
      <c r="F125" s="409">
        <v>0</v>
      </c>
      <c r="G125" s="409">
        <v>0</v>
      </c>
      <c r="H125" s="409">
        <v>0</v>
      </c>
      <c r="I125" s="409">
        <v>0</v>
      </c>
      <c r="J125" s="409">
        <v>0</v>
      </c>
      <c r="K125" s="409">
        <v>0</v>
      </c>
      <c r="L125" s="409">
        <v>0</v>
      </c>
      <c r="M125" s="409">
        <v>0</v>
      </c>
      <c r="N125" s="409">
        <v>0</v>
      </c>
      <c r="O125" s="409">
        <v>0</v>
      </c>
      <c r="P125" s="409">
        <v>0</v>
      </c>
      <c r="Q125" s="409">
        <v>0</v>
      </c>
      <c r="R125" s="409">
        <v>0</v>
      </c>
      <c r="S125" s="409">
        <v>0</v>
      </c>
      <c r="T125" s="409">
        <v>0</v>
      </c>
      <c r="U125" s="409">
        <v>0</v>
      </c>
      <c r="V125" s="409">
        <v>0</v>
      </c>
      <c r="W125" s="409">
        <v>0</v>
      </c>
      <c r="X125" s="409">
        <v>0</v>
      </c>
      <c r="Y125" s="409">
        <v>0</v>
      </c>
      <c r="Z125" s="409">
        <v>0</v>
      </c>
      <c r="AA125" s="409">
        <v>0</v>
      </c>
      <c r="AB125" s="409">
        <v>0</v>
      </c>
      <c r="AC125" s="409">
        <v>0</v>
      </c>
      <c r="AD125" s="409">
        <v>0</v>
      </c>
      <c r="AE125" s="409">
        <v>0</v>
      </c>
      <c r="AF125" s="488"/>
      <c r="AG125" s="511"/>
      <c r="AH125" s="511"/>
      <c r="CC125" t="s">
        <v>89</v>
      </c>
      <c r="CD125" t="s">
        <v>602</v>
      </c>
      <c r="CE125" t="s">
        <v>96</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row>
    <row r="126" spans="1:109" ht="12.75" customHeight="1" x14ac:dyDescent="0.2">
      <c r="A126" s="8"/>
      <c r="B126" s="65" t="s">
        <v>90</v>
      </c>
      <c r="C126" t="s">
        <v>603</v>
      </c>
      <c r="D126" s="408" t="s">
        <v>96</v>
      </c>
      <c r="E126" s="409">
        <v>0</v>
      </c>
      <c r="F126" s="409">
        <v>0</v>
      </c>
      <c r="G126" s="409">
        <v>0</v>
      </c>
      <c r="H126" s="409">
        <v>0</v>
      </c>
      <c r="I126" s="409">
        <v>0</v>
      </c>
      <c r="J126" s="409">
        <v>0</v>
      </c>
      <c r="K126" s="409">
        <v>0</v>
      </c>
      <c r="L126" s="409">
        <v>0</v>
      </c>
      <c r="M126" s="409">
        <v>0</v>
      </c>
      <c r="N126" s="409">
        <v>0</v>
      </c>
      <c r="O126" s="409">
        <v>0</v>
      </c>
      <c r="P126" s="409">
        <v>0</v>
      </c>
      <c r="Q126" s="409">
        <v>0</v>
      </c>
      <c r="R126" s="409">
        <v>0</v>
      </c>
      <c r="S126" s="409">
        <v>0</v>
      </c>
      <c r="T126" s="409">
        <v>0</v>
      </c>
      <c r="U126" s="409">
        <v>0</v>
      </c>
      <c r="V126" s="409">
        <v>0</v>
      </c>
      <c r="W126" s="409">
        <v>0</v>
      </c>
      <c r="X126" s="409">
        <v>0</v>
      </c>
      <c r="Y126" s="409">
        <v>0</v>
      </c>
      <c r="Z126" s="409">
        <v>0</v>
      </c>
      <c r="AA126" s="409">
        <v>0</v>
      </c>
      <c r="AB126" s="409">
        <v>0</v>
      </c>
      <c r="AC126" s="409">
        <v>0</v>
      </c>
      <c r="AD126" s="409">
        <v>0</v>
      </c>
      <c r="AE126" s="409">
        <v>0</v>
      </c>
      <c r="AF126" s="488"/>
      <c r="AG126" s="511"/>
      <c r="AH126" s="511"/>
      <c r="CC126" t="s">
        <v>90</v>
      </c>
      <c r="CD126" t="s">
        <v>603</v>
      </c>
      <c r="CE126" t="s">
        <v>96</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row>
    <row r="127" spans="1:109" ht="12.75" customHeight="1" x14ac:dyDescent="0.2">
      <c r="A127" s="446" t="b">
        <v>0</v>
      </c>
      <c r="B127" s="177" t="s">
        <v>91</v>
      </c>
      <c r="C127" t="s">
        <v>604</v>
      </c>
      <c r="D127" s="412" t="s">
        <v>96</v>
      </c>
      <c r="E127" s="179">
        <f t="shared" ref="E127:U127" si="32">SUM(E120:E126)</f>
        <v>0</v>
      </c>
      <c r="F127" s="179">
        <f t="shared" si="32"/>
        <v>0</v>
      </c>
      <c r="G127" s="179">
        <f t="shared" si="32"/>
        <v>0</v>
      </c>
      <c r="H127" s="179">
        <f t="shared" si="32"/>
        <v>0</v>
      </c>
      <c r="I127" s="179">
        <f t="shared" si="32"/>
        <v>0</v>
      </c>
      <c r="J127" s="179">
        <f t="shared" si="32"/>
        <v>0</v>
      </c>
      <c r="K127" s="179">
        <f t="shared" si="32"/>
        <v>0</v>
      </c>
      <c r="L127" s="179">
        <f t="shared" si="32"/>
        <v>0</v>
      </c>
      <c r="M127" s="179">
        <f t="shared" si="32"/>
        <v>0</v>
      </c>
      <c r="N127" s="179">
        <f t="shared" si="32"/>
        <v>0</v>
      </c>
      <c r="O127" s="179">
        <f t="shared" si="32"/>
        <v>0</v>
      </c>
      <c r="P127" s="179">
        <f t="shared" si="32"/>
        <v>0</v>
      </c>
      <c r="Q127" s="179">
        <f t="shared" si="32"/>
        <v>0</v>
      </c>
      <c r="R127" s="179">
        <f t="shared" si="32"/>
        <v>0</v>
      </c>
      <c r="S127" s="179">
        <f t="shared" si="32"/>
        <v>0</v>
      </c>
      <c r="T127" s="179">
        <f t="shared" si="32"/>
        <v>0</v>
      </c>
      <c r="U127" s="179">
        <f t="shared" si="32"/>
        <v>0</v>
      </c>
      <c r="V127" s="179">
        <f t="shared" ref="V127:AA127" si="33">SUM(V120:V126)</f>
        <v>0</v>
      </c>
      <c r="W127" s="179">
        <f t="shared" si="33"/>
        <v>0</v>
      </c>
      <c r="X127" s="179">
        <f t="shared" si="33"/>
        <v>0</v>
      </c>
      <c r="Y127" s="179">
        <f t="shared" si="33"/>
        <v>0</v>
      </c>
      <c r="Z127" s="179">
        <f t="shared" si="33"/>
        <v>0</v>
      </c>
      <c r="AA127" s="179">
        <f t="shared" si="33"/>
        <v>0</v>
      </c>
      <c r="AB127" s="179">
        <f>SUM(AB120:AB126)</f>
        <v>0</v>
      </c>
      <c r="AC127" s="179">
        <f>SUM(AC120:AC126)</f>
        <v>0</v>
      </c>
      <c r="AD127" s="179">
        <f>SUM(AD120:AD126)</f>
        <v>0</v>
      </c>
      <c r="AE127" s="179">
        <f>SUM(AE120:AE126)</f>
        <v>0</v>
      </c>
      <c r="AF127" s="488"/>
      <c r="AG127" s="516"/>
      <c r="AH127" s="516"/>
      <c r="CB127" t="b">
        <v>0</v>
      </c>
      <c r="CC127" t="s">
        <v>91</v>
      </c>
      <c r="CD127" t="s">
        <v>604</v>
      </c>
      <c r="CE127" t="s">
        <v>96</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row>
    <row r="128" spans="1:109" hidden="1" outlineLevel="1" x14ac:dyDescent="0.2">
      <c r="A128" s="37"/>
      <c r="B128" s="182" t="s">
        <v>1169</v>
      </c>
      <c r="D128" s="413" t="s">
        <v>1168</v>
      </c>
      <c r="E128" s="184" t="e">
        <f>IF(E127*'MACRO ECONOMIC DATA'!E50&lt;&gt;0,INDUSTRY!E127/'MACRO ECONOMIC DATA'!E50,NA())</f>
        <v>#N/A</v>
      </c>
      <c r="F128" s="184" t="e">
        <f>IF(F127*'MACRO ECONOMIC DATA'!F50&lt;&gt;0,INDUSTRY!F127/'MACRO ECONOMIC DATA'!F50,NA())</f>
        <v>#N/A</v>
      </c>
      <c r="G128" s="184" t="e">
        <f>IF(G127*'MACRO ECONOMIC DATA'!G50&lt;&gt;0,INDUSTRY!G127/'MACRO ECONOMIC DATA'!G50,NA())</f>
        <v>#N/A</v>
      </c>
      <c r="H128" s="184" t="e">
        <f>IF(H127*'MACRO ECONOMIC DATA'!H50&lt;&gt;0,INDUSTRY!H127/'MACRO ECONOMIC DATA'!H50,NA())</f>
        <v>#N/A</v>
      </c>
      <c r="I128" s="184" t="e">
        <f>IF(I127*'MACRO ECONOMIC DATA'!I50&lt;&gt;0,INDUSTRY!I127/'MACRO ECONOMIC DATA'!I50,NA())</f>
        <v>#N/A</v>
      </c>
      <c r="J128" s="184" t="e">
        <f>IF(J127*'MACRO ECONOMIC DATA'!J50&lt;&gt;0,INDUSTRY!J127/'MACRO ECONOMIC DATA'!J50,NA())</f>
        <v>#N/A</v>
      </c>
      <c r="K128" s="184" t="e">
        <f>IF(K127*'MACRO ECONOMIC DATA'!K50&lt;&gt;0,INDUSTRY!K127/'MACRO ECONOMIC DATA'!K50,NA())</f>
        <v>#N/A</v>
      </c>
      <c r="L128" s="184" t="e">
        <f>IF(L127*'MACRO ECONOMIC DATA'!L50&lt;&gt;0,INDUSTRY!L127/'MACRO ECONOMIC DATA'!L50,NA())</f>
        <v>#N/A</v>
      </c>
      <c r="M128" s="184" t="e">
        <f>IF(M127*'MACRO ECONOMIC DATA'!M50&lt;&gt;0,INDUSTRY!M127/'MACRO ECONOMIC DATA'!M50,NA())</f>
        <v>#N/A</v>
      </c>
      <c r="N128" s="184" t="e">
        <f>IF(N127*'MACRO ECONOMIC DATA'!N50&lt;&gt;0,INDUSTRY!N127/'MACRO ECONOMIC DATA'!N50,NA())</f>
        <v>#N/A</v>
      </c>
      <c r="O128" s="184" t="e">
        <f>IF(O127*'MACRO ECONOMIC DATA'!O50&lt;&gt;0,INDUSTRY!O127/'MACRO ECONOMIC DATA'!O50,NA())</f>
        <v>#N/A</v>
      </c>
      <c r="P128" s="184" t="e">
        <f>IF(P127*'MACRO ECONOMIC DATA'!P50&lt;&gt;0,INDUSTRY!P127/'MACRO ECONOMIC DATA'!P50,NA())</f>
        <v>#N/A</v>
      </c>
      <c r="Q128" s="184" t="e">
        <f>IF(Q127*'MACRO ECONOMIC DATA'!Q50&lt;&gt;0,INDUSTRY!Q127/'MACRO ECONOMIC DATA'!Q50,NA())</f>
        <v>#N/A</v>
      </c>
      <c r="R128" s="184" t="e">
        <f>IF(R127*'MACRO ECONOMIC DATA'!R50&lt;&gt;0,INDUSTRY!R127/'MACRO ECONOMIC DATA'!R50,NA())</f>
        <v>#N/A</v>
      </c>
      <c r="S128" s="184" t="e">
        <f>IF(S127*'MACRO ECONOMIC DATA'!S50&lt;&gt;0,INDUSTRY!S127/'MACRO ECONOMIC DATA'!S50,NA())</f>
        <v>#N/A</v>
      </c>
      <c r="T128" s="184" t="e">
        <f>IF(T127*'MACRO ECONOMIC DATA'!T50&lt;&gt;0,INDUSTRY!T127/'MACRO ECONOMIC DATA'!T50,NA())</f>
        <v>#N/A</v>
      </c>
      <c r="U128" s="184" t="e">
        <f>IF(U127*'MACRO ECONOMIC DATA'!U50&lt;&gt;0,INDUSTRY!U127/'MACRO ECONOMIC DATA'!U50,NA())</f>
        <v>#N/A</v>
      </c>
      <c r="V128" s="184" t="e">
        <f>IF(V127*'MACRO ECONOMIC DATA'!V50&lt;&gt;0,INDUSTRY!V127/'MACRO ECONOMIC DATA'!V50,NA())</f>
        <v>#N/A</v>
      </c>
      <c r="W128" s="184" t="e">
        <f>IF(W127*'MACRO ECONOMIC DATA'!W50&lt;&gt;0,INDUSTRY!W127/'MACRO ECONOMIC DATA'!W50,NA())</f>
        <v>#N/A</v>
      </c>
      <c r="X128" s="184" t="e">
        <f>IF(X127*'MACRO ECONOMIC DATA'!X50&lt;&gt;0,INDUSTRY!X127/'MACRO ECONOMIC DATA'!X50,NA())</f>
        <v>#N/A</v>
      </c>
      <c r="Y128" s="184" t="e">
        <f>IF(Y127*'MACRO ECONOMIC DATA'!Y50&lt;&gt;0,INDUSTRY!Y127/'MACRO ECONOMIC DATA'!Y50,NA())</f>
        <v>#N/A</v>
      </c>
      <c r="Z128" s="184" t="e">
        <f>IF(Z127*'MACRO ECONOMIC DATA'!Z50&lt;&gt;0,INDUSTRY!Z127/'MACRO ECONOMIC DATA'!Z50,NA())</f>
        <v>#N/A</v>
      </c>
      <c r="AA128" s="184" t="e">
        <f>IF(AA127*'MACRO ECONOMIC DATA'!AA50&lt;&gt;0,INDUSTRY!AA127/'MACRO ECONOMIC DATA'!AA50,NA())</f>
        <v>#N/A</v>
      </c>
      <c r="AB128" s="184" t="e">
        <f>IF(AB127*'MACRO ECONOMIC DATA'!AB50&lt;&gt;0,INDUSTRY!AB127/'MACRO ECONOMIC DATA'!AB50,NA())</f>
        <v>#N/A</v>
      </c>
      <c r="AC128" s="184" t="e">
        <f>IF(AC127*'MACRO ECONOMIC DATA'!AC50&lt;&gt;0,INDUSTRY!AC127/'MACRO ECONOMIC DATA'!AC50,NA())</f>
        <v>#N/A</v>
      </c>
      <c r="AD128" s="184" t="e">
        <f>IF(AD127*'MACRO ECONOMIC DATA'!AD50&lt;&gt;0,INDUSTRY!AD127/'MACRO ECONOMIC DATA'!AD50,NA())</f>
        <v>#N/A</v>
      </c>
      <c r="AE128" s="184" t="e">
        <f>IF(AE127*'MACRO ECONOMIC DATA'!AE50&lt;&gt;0,INDUSTRY!AE127/'MACRO ECONOMIC DATA'!AE50,NA())</f>
        <v>#N/A</v>
      </c>
      <c r="AF128" s="488"/>
      <c r="AG128" s="517"/>
      <c r="AH128" s="517"/>
      <c r="CC128" t="s">
        <v>1169</v>
      </c>
      <c r="CE128" t="s">
        <v>1168</v>
      </c>
      <c r="CF128" t="e">
        <v>#N/A</v>
      </c>
      <c r="CG128" t="e">
        <v>#N/A</v>
      </c>
      <c r="CH128" t="e">
        <v>#N/A</v>
      </c>
      <c r="CI128" t="e">
        <v>#N/A</v>
      </c>
      <c r="CJ128" t="e">
        <v>#N/A</v>
      </c>
      <c r="CK128" t="e">
        <v>#N/A</v>
      </c>
      <c r="CL128" t="e">
        <v>#N/A</v>
      </c>
      <c r="CM128" t="e">
        <v>#N/A</v>
      </c>
      <c r="CN128" t="e">
        <v>#N/A</v>
      </c>
      <c r="CO128" t="e">
        <v>#N/A</v>
      </c>
      <c r="CP128" t="e">
        <v>#N/A</v>
      </c>
      <c r="CQ128" t="e">
        <v>#N/A</v>
      </c>
      <c r="CR128" t="e">
        <v>#N/A</v>
      </c>
      <c r="CS128" t="e">
        <v>#N/A</v>
      </c>
      <c r="CT128" t="e">
        <v>#N/A</v>
      </c>
      <c r="CU128" t="e">
        <v>#N/A</v>
      </c>
      <c r="CV128" t="e">
        <v>#N/A</v>
      </c>
      <c r="CW128" t="e">
        <v>#N/A</v>
      </c>
      <c r="CX128" t="e">
        <v>#N/A</v>
      </c>
      <c r="CY128" t="e">
        <v>#N/A</v>
      </c>
      <c r="CZ128" t="e">
        <v>#N/A</v>
      </c>
      <c r="DA128" t="e">
        <v>#N/A</v>
      </c>
      <c r="DB128" t="e">
        <v>#N/A</v>
      </c>
      <c r="DC128" t="e">
        <v>#N/A</v>
      </c>
      <c r="DD128" t="e">
        <v>#N/A</v>
      </c>
      <c r="DE128" t="e">
        <v>#N/A</v>
      </c>
    </row>
    <row r="129" spans="1:109" hidden="1" outlineLevel="1" x14ac:dyDescent="0.2">
      <c r="A129" s="37"/>
      <c r="B129" s="182" t="s">
        <v>454</v>
      </c>
      <c r="D129" s="413" t="str">
        <f>"MJ/" &amp;'MACRO ECONOMIC DATA'!$D$132</f>
        <v>MJ/JPY</v>
      </c>
      <c r="E129" s="184" t="e">
        <f>IF(E127*'MACRO ECONOMIC DATA'!E78&lt;&gt;0,E127/'MACRO ECONOMIC DATA'!E78,NA())</f>
        <v>#N/A</v>
      </c>
      <c r="F129" s="184" t="e">
        <f>IF(F127*'MACRO ECONOMIC DATA'!F78&lt;&gt;0,F127/'MACRO ECONOMIC DATA'!F78,NA())</f>
        <v>#N/A</v>
      </c>
      <c r="G129" s="184" t="e">
        <f>IF(G127*'MACRO ECONOMIC DATA'!G78&lt;&gt;0,G127/'MACRO ECONOMIC DATA'!G78,NA())</f>
        <v>#N/A</v>
      </c>
      <c r="H129" s="184" t="e">
        <f>IF(H127*'MACRO ECONOMIC DATA'!H78&lt;&gt;0,H127/'MACRO ECONOMIC DATA'!H78,NA())</f>
        <v>#N/A</v>
      </c>
      <c r="I129" s="184" t="e">
        <f>IF(I127*'MACRO ECONOMIC DATA'!I78&lt;&gt;0,I127/'MACRO ECONOMIC DATA'!I78,NA())</f>
        <v>#N/A</v>
      </c>
      <c r="J129" s="184" t="e">
        <f>IF(J127*'MACRO ECONOMIC DATA'!J78&lt;&gt;0,J127/'MACRO ECONOMIC DATA'!J78,NA())</f>
        <v>#N/A</v>
      </c>
      <c r="K129" s="184" t="e">
        <f>IF(K127*'MACRO ECONOMIC DATA'!K78&lt;&gt;0,K127/'MACRO ECONOMIC DATA'!K78,NA())</f>
        <v>#N/A</v>
      </c>
      <c r="L129" s="184" t="e">
        <f>IF(L127*'MACRO ECONOMIC DATA'!L78&lt;&gt;0,L127/'MACRO ECONOMIC DATA'!L78,NA())</f>
        <v>#N/A</v>
      </c>
      <c r="M129" s="184" t="e">
        <f>IF(M127*'MACRO ECONOMIC DATA'!M78&lt;&gt;0,M127/'MACRO ECONOMIC DATA'!M78,NA())</f>
        <v>#N/A</v>
      </c>
      <c r="N129" s="184" t="e">
        <f>IF(N127*'MACRO ECONOMIC DATA'!N78&lt;&gt;0,N127/'MACRO ECONOMIC DATA'!N78,NA())</f>
        <v>#N/A</v>
      </c>
      <c r="O129" s="184" t="e">
        <f>IF(O127*'MACRO ECONOMIC DATA'!O78&lt;&gt;0,O127/'MACRO ECONOMIC DATA'!O78,NA())</f>
        <v>#N/A</v>
      </c>
      <c r="P129" s="184" t="e">
        <f>IF(P127*'MACRO ECONOMIC DATA'!P78&lt;&gt;0,P127/'MACRO ECONOMIC DATA'!P78,NA())</f>
        <v>#N/A</v>
      </c>
      <c r="Q129" s="184" t="e">
        <f>IF(Q127*'MACRO ECONOMIC DATA'!Q78&lt;&gt;0,Q127/'MACRO ECONOMIC DATA'!Q78,NA())</f>
        <v>#N/A</v>
      </c>
      <c r="R129" s="184" t="e">
        <f>IF(R127*'MACRO ECONOMIC DATA'!R78&lt;&gt;0,R127/'MACRO ECONOMIC DATA'!R78,NA())</f>
        <v>#N/A</v>
      </c>
      <c r="S129" s="184" t="e">
        <f>IF(S127*'MACRO ECONOMIC DATA'!S78&lt;&gt;0,S127/'MACRO ECONOMIC DATA'!S78,NA())</f>
        <v>#N/A</v>
      </c>
      <c r="T129" s="184" t="e">
        <f>IF(T127*'MACRO ECONOMIC DATA'!T78&lt;&gt;0,T127/'MACRO ECONOMIC DATA'!T78,NA())</f>
        <v>#N/A</v>
      </c>
      <c r="U129" s="184" t="e">
        <f>IF(U127*'MACRO ECONOMIC DATA'!U78&lt;&gt;0,U127/'MACRO ECONOMIC DATA'!U78,NA())</f>
        <v>#N/A</v>
      </c>
      <c r="V129" s="184" t="e">
        <f>IF(V127*'MACRO ECONOMIC DATA'!V78&lt;&gt;0,V127/'MACRO ECONOMIC DATA'!V78,NA())</f>
        <v>#N/A</v>
      </c>
      <c r="W129" s="184" t="e">
        <f>IF(W127*'MACRO ECONOMIC DATA'!W78&lt;&gt;0,W127/'MACRO ECONOMIC DATA'!W78,NA())</f>
        <v>#N/A</v>
      </c>
      <c r="X129" s="184" t="e">
        <f>IF(X127*'MACRO ECONOMIC DATA'!X78&lt;&gt;0,X127/'MACRO ECONOMIC DATA'!X78,NA())</f>
        <v>#N/A</v>
      </c>
      <c r="Y129" s="184" t="e">
        <f>IF(Y127*'MACRO ECONOMIC DATA'!Y78&lt;&gt;0,Y127/'MACRO ECONOMIC DATA'!Y78,NA())</f>
        <v>#N/A</v>
      </c>
      <c r="Z129" s="184" t="e">
        <f>IF(Z127*'MACRO ECONOMIC DATA'!Z78&lt;&gt;0,Z127/'MACRO ECONOMIC DATA'!Z78,NA())</f>
        <v>#N/A</v>
      </c>
      <c r="AA129" s="184" t="e">
        <f>IF(AA127*'MACRO ECONOMIC DATA'!AA78&lt;&gt;0,AA127/'MACRO ECONOMIC DATA'!AA78,NA())</f>
        <v>#N/A</v>
      </c>
      <c r="AB129" s="184" t="e">
        <f>IF(AB127*'MACRO ECONOMIC DATA'!AB78&lt;&gt;0,AB127/'MACRO ECONOMIC DATA'!AB78,NA())</f>
        <v>#N/A</v>
      </c>
      <c r="AC129" s="184" t="e">
        <f>IF(AC127*'MACRO ECONOMIC DATA'!AC78&lt;&gt;0,AC127/'MACRO ECONOMIC DATA'!AC78,NA())</f>
        <v>#N/A</v>
      </c>
      <c r="AD129" s="184" t="e">
        <f>IF(AD127*'MACRO ECONOMIC DATA'!AD78&lt;&gt;0,AD127/'MACRO ECONOMIC DATA'!AD78,NA())</f>
        <v>#N/A</v>
      </c>
      <c r="AE129" s="184" t="e">
        <f>IF(AE127*'MACRO ECONOMIC DATA'!AE78&lt;&gt;0,AE127/'MACRO ECONOMIC DATA'!AE78,NA())</f>
        <v>#N/A</v>
      </c>
      <c r="AF129" s="488"/>
      <c r="AG129" s="517"/>
      <c r="AH129" s="517"/>
      <c r="CC129" t="s">
        <v>454</v>
      </c>
      <c r="CE129" t="s">
        <v>1313</v>
      </c>
      <c r="CF129" t="e">
        <v>#N/A</v>
      </c>
      <c r="CG129" t="e">
        <v>#N/A</v>
      </c>
      <c r="CH129" t="e">
        <v>#N/A</v>
      </c>
      <c r="CI129" t="e">
        <v>#N/A</v>
      </c>
      <c r="CJ129" t="e">
        <v>#N/A</v>
      </c>
      <c r="CK129" t="e">
        <v>#N/A</v>
      </c>
      <c r="CL129" t="e">
        <v>#N/A</v>
      </c>
      <c r="CM129" t="e">
        <v>#N/A</v>
      </c>
      <c r="CN129" t="e">
        <v>#N/A</v>
      </c>
      <c r="CO129" t="e">
        <v>#N/A</v>
      </c>
      <c r="CP129" t="e">
        <v>#N/A</v>
      </c>
      <c r="CQ129" t="e">
        <v>#N/A</v>
      </c>
      <c r="CR129" t="e">
        <v>#N/A</v>
      </c>
      <c r="CS129" t="e">
        <v>#N/A</v>
      </c>
      <c r="CT129" t="e">
        <v>#N/A</v>
      </c>
      <c r="CU129" t="e">
        <v>#N/A</v>
      </c>
      <c r="CV129" t="e">
        <v>#N/A</v>
      </c>
      <c r="CW129" t="e">
        <v>#N/A</v>
      </c>
      <c r="CX129" t="e">
        <v>#N/A</v>
      </c>
      <c r="CY129" t="e">
        <v>#N/A</v>
      </c>
      <c r="CZ129" t="e">
        <v>#N/A</v>
      </c>
      <c r="DA129" t="e">
        <v>#N/A</v>
      </c>
      <c r="DB129" t="e">
        <v>#N/A</v>
      </c>
      <c r="DC129" t="e">
        <v>#N/A</v>
      </c>
      <c r="DD129" t="e">
        <v>#N/A</v>
      </c>
      <c r="DE129" t="e">
        <v>#N/A</v>
      </c>
    </row>
    <row r="130" spans="1:109" hidden="1" outlineLevel="1" x14ac:dyDescent="0.2">
      <c r="A130" s="37"/>
      <c r="B130" s="182" t="s">
        <v>455</v>
      </c>
      <c r="D130" s="413" t="s">
        <v>433</v>
      </c>
      <c r="E130" s="184" t="e">
        <f>IF(E127*'MACRO ECONOMIC DATA'!E106&lt;&gt;0,E127/'MACRO ECONOMIC DATA'!E106,NA())</f>
        <v>#N/A</v>
      </c>
      <c r="F130" s="184" t="e">
        <f>IF(F127*'MACRO ECONOMIC DATA'!F106&lt;&gt;0,F127/'MACRO ECONOMIC DATA'!F106,NA())</f>
        <v>#N/A</v>
      </c>
      <c r="G130" s="184" t="e">
        <f>IF(G127*'MACRO ECONOMIC DATA'!G106&lt;&gt;0,G127/'MACRO ECONOMIC DATA'!G106,NA())</f>
        <v>#N/A</v>
      </c>
      <c r="H130" s="184" t="e">
        <f>IF(H127*'MACRO ECONOMIC DATA'!H106&lt;&gt;0,H127/'MACRO ECONOMIC DATA'!H106,NA())</f>
        <v>#N/A</v>
      </c>
      <c r="I130" s="184" t="e">
        <f>IF(I127*'MACRO ECONOMIC DATA'!I106&lt;&gt;0,I127/'MACRO ECONOMIC DATA'!I106,NA())</f>
        <v>#N/A</v>
      </c>
      <c r="J130" s="184" t="e">
        <f>IF(J127*'MACRO ECONOMIC DATA'!J106&lt;&gt;0,J127/'MACRO ECONOMIC DATA'!J106,NA())</f>
        <v>#N/A</v>
      </c>
      <c r="K130" s="184" t="e">
        <f>IF(K127*'MACRO ECONOMIC DATA'!K106&lt;&gt;0,K127/'MACRO ECONOMIC DATA'!K106,NA())</f>
        <v>#N/A</v>
      </c>
      <c r="L130" s="184" t="e">
        <f>IF(L127*'MACRO ECONOMIC DATA'!L106&lt;&gt;0,L127/'MACRO ECONOMIC DATA'!L106,NA())</f>
        <v>#N/A</v>
      </c>
      <c r="M130" s="184" t="e">
        <f>IF(M127*'MACRO ECONOMIC DATA'!M106&lt;&gt;0,M127/'MACRO ECONOMIC DATA'!M106,NA())</f>
        <v>#N/A</v>
      </c>
      <c r="N130" s="184" t="e">
        <f>IF(N127*'MACRO ECONOMIC DATA'!N106&lt;&gt;0,N127/'MACRO ECONOMIC DATA'!N106,NA())</f>
        <v>#N/A</v>
      </c>
      <c r="O130" s="184" t="e">
        <f>IF(O127*'MACRO ECONOMIC DATA'!O106&lt;&gt;0,O127/'MACRO ECONOMIC DATA'!O106,NA())</f>
        <v>#N/A</v>
      </c>
      <c r="P130" s="184" t="e">
        <f>IF(P127*'MACRO ECONOMIC DATA'!P106&lt;&gt;0,P127/'MACRO ECONOMIC DATA'!P106,NA())</f>
        <v>#N/A</v>
      </c>
      <c r="Q130" s="184" t="e">
        <f>IF(Q127*'MACRO ECONOMIC DATA'!Q106&lt;&gt;0,Q127/'MACRO ECONOMIC DATA'!Q106,NA())</f>
        <v>#N/A</v>
      </c>
      <c r="R130" s="184" t="e">
        <f>IF(R127*'MACRO ECONOMIC DATA'!R106&lt;&gt;0,R127/'MACRO ECONOMIC DATA'!R106,NA())</f>
        <v>#N/A</v>
      </c>
      <c r="S130" s="184" t="e">
        <f>IF(S127*'MACRO ECONOMIC DATA'!S106&lt;&gt;0,S127/'MACRO ECONOMIC DATA'!S106,NA())</f>
        <v>#N/A</v>
      </c>
      <c r="T130" s="184" t="e">
        <f>IF(T127*'MACRO ECONOMIC DATA'!T106&lt;&gt;0,T127/'MACRO ECONOMIC DATA'!T106,NA())</f>
        <v>#N/A</v>
      </c>
      <c r="U130" s="184" t="e">
        <f>IF(U127*'MACRO ECONOMIC DATA'!U106&lt;&gt;0,U127/'MACRO ECONOMIC DATA'!U106,NA())</f>
        <v>#N/A</v>
      </c>
      <c r="V130" s="184" t="e">
        <f>IF(V127*'MACRO ECONOMIC DATA'!V106&lt;&gt;0,V127/'MACRO ECONOMIC DATA'!V106,NA())</f>
        <v>#N/A</v>
      </c>
      <c r="W130" s="184" t="e">
        <f>IF(W127*'MACRO ECONOMIC DATA'!W106&lt;&gt;0,W127/'MACRO ECONOMIC DATA'!W106,NA())</f>
        <v>#N/A</v>
      </c>
      <c r="X130" s="184" t="e">
        <f>IF(X127*'MACRO ECONOMIC DATA'!X106&lt;&gt;0,X127/'MACRO ECONOMIC DATA'!X106,NA())</f>
        <v>#N/A</v>
      </c>
      <c r="Y130" s="184" t="e">
        <f>IF(Y127*'MACRO ECONOMIC DATA'!Y106&lt;&gt;0,Y127/'MACRO ECONOMIC DATA'!Y106,NA())</f>
        <v>#N/A</v>
      </c>
      <c r="Z130" s="184" t="e">
        <f>IF(Z127*'MACRO ECONOMIC DATA'!Z106&lt;&gt;0,Z127/'MACRO ECONOMIC DATA'!Z106,NA())</f>
        <v>#N/A</v>
      </c>
      <c r="AA130" s="184" t="e">
        <f>IF(AA127*'MACRO ECONOMIC DATA'!AA106&lt;&gt;0,AA127/'MACRO ECONOMIC DATA'!AA106,NA())</f>
        <v>#N/A</v>
      </c>
      <c r="AB130" s="184" t="e">
        <f>IF(AB127*'MACRO ECONOMIC DATA'!AB106&lt;&gt;0,AB127/'MACRO ECONOMIC DATA'!AB106,NA())</f>
        <v>#N/A</v>
      </c>
      <c r="AC130" s="184" t="e">
        <f>IF(AC127*'MACRO ECONOMIC DATA'!AC106&lt;&gt;0,AC127/'MACRO ECONOMIC DATA'!AC106,NA())</f>
        <v>#N/A</v>
      </c>
      <c r="AD130" s="184" t="e">
        <f>IF(AD127*'MACRO ECONOMIC DATA'!AD106&lt;&gt;0,AD127/'MACRO ECONOMIC DATA'!AD106,NA())</f>
        <v>#N/A</v>
      </c>
      <c r="AE130" s="184" t="e">
        <f>IF(AE127*'MACRO ECONOMIC DATA'!AE106&lt;&gt;0,AE127/'MACRO ECONOMIC DATA'!AE106,NA())</f>
        <v>#N/A</v>
      </c>
      <c r="AF130" s="488"/>
      <c r="AG130" s="517"/>
      <c r="AH130" s="517"/>
      <c r="CC130" t="s">
        <v>455</v>
      </c>
      <c r="CE130" t="s">
        <v>433</v>
      </c>
      <c r="CF130" t="e">
        <v>#N/A</v>
      </c>
      <c r="CG130" t="e">
        <v>#N/A</v>
      </c>
      <c r="CH130" t="e">
        <v>#N/A</v>
      </c>
      <c r="CI130" t="e">
        <v>#N/A</v>
      </c>
      <c r="CJ130" t="e">
        <v>#N/A</v>
      </c>
      <c r="CK130" t="e">
        <v>#N/A</v>
      </c>
      <c r="CL130" t="e">
        <v>#N/A</v>
      </c>
      <c r="CM130" t="e">
        <v>#N/A</v>
      </c>
      <c r="CN130" t="e">
        <v>#N/A</v>
      </c>
      <c r="CO130" t="e">
        <v>#N/A</v>
      </c>
      <c r="CP130" t="e">
        <v>#N/A</v>
      </c>
      <c r="CQ130" t="e">
        <v>#N/A</v>
      </c>
      <c r="CR130" t="e">
        <v>#N/A</v>
      </c>
      <c r="CS130" t="e">
        <v>#N/A</v>
      </c>
      <c r="CT130" t="e">
        <v>#N/A</v>
      </c>
      <c r="CU130" t="e">
        <v>#N/A</v>
      </c>
      <c r="CV130" t="e">
        <v>#N/A</v>
      </c>
      <c r="CW130" t="e">
        <v>#N/A</v>
      </c>
      <c r="CX130" t="e">
        <v>#N/A</v>
      </c>
      <c r="CY130" t="e">
        <v>#N/A</v>
      </c>
      <c r="CZ130" t="e">
        <v>#N/A</v>
      </c>
      <c r="DA130" t="e">
        <v>#N/A</v>
      </c>
      <c r="DB130" t="e">
        <v>#N/A</v>
      </c>
      <c r="DC130" t="e">
        <v>#N/A</v>
      </c>
      <c r="DD130" t="e">
        <v>#N/A</v>
      </c>
      <c r="DE130" t="e">
        <v>#N/A</v>
      </c>
    </row>
    <row r="131" spans="1:109" ht="12.75" customHeight="1" collapsed="1" x14ac:dyDescent="0.2">
      <c r="A131" s="8"/>
      <c r="B131" s="77"/>
      <c r="D131" s="408"/>
      <c r="E131" s="116"/>
      <c r="F131" s="116"/>
      <c r="G131" s="116"/>
      <c r="H131" s="116"/>
      <c r="I131" s="116"/>
      <c r="J131" s="116"/>
      <c r="K131" s="116"/>
      <c r="L131" s="116"/>
      <c r="M131" s="116"/>
      <c r="N131" s="116"/>
      <c r="O131" s="116"/>
      <c r="P131" s="116"/>
      <c r="Q131" s="116"/>
      <c r="R131" s="116"/>
      <c r="S131" s="116"/>
      <c r="T131" s="116"/>
      <c r="U131" s="116"/>
      <c r="V131" s="116"/>
      <c r="W131" s="116"/>
      <c r="X131" s="116"/>
      <c r="Y131" s="116"/>
      <c r="Z131" s="116"/>
      <c r="AA131" s="116"/>
      <c r="AB131" s="116"/>
      <c r="AC131" s="116"/>
      <c r="AD131" s="116"/>
      <c r="AE131" s="116"/>
      <c r="AF131" s="488"/>
      <c r="AG131" s="514"/>
      <c r="AH131" s="514"/>
    </row>
    <row r="132" spans="1:109" s="17" customFormat="1" ht="12.75" customHeight="1" x14ac:dyDescent="0.2">
      <c r="A132" s="481" t="s">
        <v>1264</v>
      </c>
      <c r="B132" s="263" t="s">
        <v>1241</v>
      </c>
      <c r="D132" s="411"/>
      <c r="E132" s="265"/>
      <c r="F132" s="265"/>
      <c r="G132" s="265"/>
      <c r="H132" s="265"/>
      <c r="I132" s="265"/>
      <c r="J132" s="265"/>
      <c r="K132" s="265"/>
      <c r="L132" s="265"/>
      <c r="M132" s="265"/>
      <c r="N132" s="265"/>
      <c r="O132" s="265"/>
      <c r="P132" s="265"/>
      <c r="Q132" s="265"/>
      <c r="R132" s="265"/>
      <c r="S132" s="265"/>
      <c r="T132" s="265"/>
      <c r="U132" s="265"/>
      <c r="V132" s="265"/>
      <c r="W132" s="265"/>
      <c r="X132" s="265"/>
      <c r="Y132" s="265"/>
      <c r="Z132" s="265"/>
      <c r="AA132" s="265"/>
      <c r="AB132" s="265"/>
      <c r="AC132" s="265"/>
      <c r="AD132" s="265"/>
      <c r="AE132" s="265"/>
      <c r="AF132" s="488"/>
      <c r="AG132" s="518"/>
      <c r="AH132" s="518"/>
      <c r="CB132" s="17" t="s">
        <v>1264</v>
      </c>
      <c r="CC132" s="17" t="s">
        <v>1241</v>
      </c>
    </row>
    <row r="133" spans="1:109" ht="12.75" customHeight="1" x14ac:dyDescent="0.2">
      <c r="A133" s="8"/>
      <c r="B133" s="77" t="s">
        <v>187</v>
      </c>
      <c r="C133" t="s">
        <v>605</v>
      </c>
      <c r="D133" s="416" t="s">
        <v>96</v>
      </c>
      <c r="E133" s="425">
        <v>143.42869999999999</v>
      </c>
      <c r="F133" s="425">
        <v>139.79349999999999</v>
      </c>
      <c r="G133" s="425">
        <v>136.3759</v>
      </c>
      <c r="H133" s="425">
        <v>132.3245</v>
      </c>
      <c r="I133" s="425">
        <v>134.14230000000001</v>
      </c>
      <c r="J133" s="425">
        <v>133.87440000000001</v>
      </c>
      <c r="K133" s="425">
        <v>133.72929999999999</v>
      </c>
      <c r="L133" s="425">
        <v>127.91370000000001</v>
      </c>
      <c r="M133" s="425">
        <v>107.5192</v>
      </c>
      <c r="N133" s="425">
        <v>109.7606</v>
      </c>
      <c r="O133" s="425">
        <v>109.60760000000001</v>
      </c>
      <c r="P133" s="425">
        <v>100.3489</v>
      </c>
      <c r="Q133" s="425">
        <v>98.969499999999996</v>
      </c>
      <c r="R133" s="425">
        <v>96.665300000000002</v>
      </c>
      <c r="S133" s="425">
        <v>92.3309</v>
      </c>
      <c r="T133" s="425">
        <v>87.586100000000002</v>
      </c>
      <c r="U133" s="425">
        <v>79.258899999999997</v>
      </c>
      <c r="V133" s="425">
        <v>67.589500000000001</v>
      </c>
      <c r="W133" s="425">
        <v>55.286099999999998</v>
      </c>
      <c r="X133" s="425">
        <v>44.3309</v>
      </c>
      <c r="Y133" s="425">
        <v>50.322000000000003</v>
      </c>
      <c r="Z133" s="425">
        <v>57.252200000000002</v>
      </c>
      <c r="AA133" s="425">
        <v>41.965200000000003</v>
      </c>
      <c r="AB133" s="425">
        <v>40.216700000000003</v>
      </c>
      <c r="AC133" s="425">
        <v>32.839700000000001</v>
      </c>
      <c r="AD133" s="425">
        <v>31.744299999999999</v>
      </c>
      <c r="AE133" s="425">
        <f t="shared" ref="AE133:AE139" si="34">AE84+AE120</f>
        <v>0</v>
      </c>
      <c r="AF133" s="488"/>
      <c r="AG133" s="521"/>
      <c r="AH133" s="521"/>
      <c r="CC133" t="s">
        <v>187</v>
      </c>
      <c r="CD133" t="s">
        <v>605</v>
      </c>
      <c r="CE133" t="s">
        <v>96</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row>
    <row r="134" spans="1:109" ht="12.75" customHeight="1" x14ac:dyDescent="0.2">
      <c r="A134" s="8"/>
      <c r="B134" s="77" t="s">
        <v>87</v>
      </c>
      <c r="C134" t="s">
        <v>606</v>
      </c>
      <c r="D134" s="416" t="s">
        <v>96</v>
      </c>
      <c r="E134" s="425">
        <v>3.2427000000000001</v>
      </c>
      <c r="F134" s="425">
        <v>8.5978999999999992</v>
      </c>
      <c r="G134" s="425">
        <v>9.7802000000000007</v>
      </c>
      <c r="H134" s="425">
        <v>9.7936999999999994</v>
      </c>
      <c r="I134" s="425">
        <v>11.0722</v>
      </c>
      <c r="J134" s="425">
        <v>14.590199999999999</v>
      </c>
      <c r="K134" s="425">
        <v>16.221499999999999</v>
      </c>
      <c r="L134" s="425">
        <v>16.6677</v>
      </c>
      <c r="M134" s="425">
        <v>10.3911</v>
      </c>
      <c r="N134" s="425">
        <v>10.6889</v>
      </c>
      <c r="O134" s="425">
        <v>23.001899999999999</v>
      </c>
      <c r="P134" s="425">
        <v>21.5884</v>
      </c>
      <c r="Q134" s="425">
        <v>22.660900000000002</v>
      </c>
      <c r="R134" s="425">
        <v>23.082000000000001</v>
      </c>
      <c r="S134" s="425">
        <v>24.3552</v>
      </c>
      <c r="T134" s="425">
        <v>26.845600000000001</v>
      </c>
      <c r="U134" s="425">
        <v>31.481100000000001</v>
      </c>
      <c r="V134" s="425">
        <v>33.694499999999998</v>
      </c>
      <c r="W134" s="425">
        <v>32.531999999999996</v>
      </c>
      <c r="X134" s="425">
        <v>33.365200000000002</v>
      </c>
      <c r="Y134" s="425">
        <v>45.637700000000002</v>
      </c>
      <c r="Z134" s="425">
        <v>43.208399999999997</v>
      </c>
      <c r="AA134" s="425">
        <v>30.034300000000002</v>
      </c>
      <c r="AB134" s="425">
        <v>35.798099999999998</v>
      </c>
      <c r="AC134" s="425">
        <v>23.7334</v>
      </c>
      <c r="AD134" s="425">
        <v>22.956900000000001</v>
      </c>
      <c r="AE134" s="425">
        <f t="shared" si="34"/>
        <v>0</v>
      </c>
      <c r="AF134" s="488"/>
      <c r="AG134" s="521"/>
      <c r="AH134" s="521"/>
      <c r="CC134" t="s">
        <v>87</v>
      </c>
      <c r="CD134" t="s">
        <v>606</v>
      </c>
      <c r="CE134" t="s">
        <v>96</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row>
    <row r="135" spans="1:109" ht="12.75" customHeight="1" x14ac:dyDescent="0.2">
      <c r="A135" s="8"/>
      <c r="B135" s="77" t="s">
        <v>116</v>
      </c>
      <c r="C135" t="s">
        <v>607</v>
      </c>
      <c r="D135" s="416" t="s">
        <v>96</v>
      </c>
      <c r="E135" s="425">
        <v>39.923299999999998</v>
      </c>
      <c r="F135" s="425">
        <v>40.148699999999998</v>
      </c>
      <c r="G135" s="425">
        <v>38.9465</v>
      </c>
      <c r="H135" s="425">
        <v>41.501199999999997</v>
      </c>
      <c r="I135" s="425">
        <v>42.603200000000001</v>
      </c>
      <c r="J135" s="425">
        <v>49.115200000000002</v>
      </c>
      <c r="K135" s="425">
        <v>49.691200000000002</v>
      </c>
      <c r="L135" s="425">
        <v>53.448099999999997</v>
      </c>
      <c r="M135" s="425">
        <v>51.369399999999999</v>
      </c>
      <c r="N135" s="425">
        <v>54.299700000000001</v>
      </c>
      <c r="O135" s="425">
        <v>59.398000000000003</v>
      </c>
      <c r="P135" s="425">
        <v>60.501800000000003</v>
      </c>
      <c r="Q135" s="425">
        <v>59.808799999999998</v>
      </c>
      <c r="R135" s="425">
        <v>59.808799999999998</v>
      </c>
      <c r="S135" s="425">
        <v>61.810899999999997</v>
      </c>
      <c r="T135" s="425">
        <v>60.564</v>
      </c>
      <c r="U135" s="425">
        <v>58.356699999999996</v>
      </c>
      <c r="V135" s="425">
        <v>60.712800000000001</v>
      </c>
      <c r="W135" s="425">
        <v>61.035299999999999</v>
      </c>
      <c r="X135" s="425">
        <v>60.861699999999999</v>
      </c>
      <c r="Y135" s="425">
        <v>59.948599999999999</v>
      </c>
      <c r="Z135" s="425">
        <v>60.458399999999997</v>
      </c>
      <c r="AA135" s="425">
        <v>61.128100000000003</v>
      </c>
      <c r="AB135" s="425">
        <v>64.677800000000005</v>
      </c>
      <c r="AC135" s="425">
        <v>65.249899999999997</v>
      </c>
      <c r="AD135" s="425">
        <v>66.552899999999994</v>
      </c>
      <c r="AE135" s="425">
        <f t="shared" si="34"/>
        <v>0</v>
      </c>
      <c r="AF135" s="488"/>
      <c r="AG135" s="521"/>
      <c r="AH135" s="521"/>
      <c r="CC135" t="s">
        <v>116</v>
      </c>
      <c r="CD135" t="s">
        <v>607</v>
      </c>
      <c r="CE135" t="s">
        <v>96</v>
      </c>
      <c r="CF135">
        <v>0</v>
      </c>
      <c r="CG135">
        <v>0</v>
      </c>
      <c r="CH135">
        <v>0</v>
      </c>
      <c r="CI135">
        <v>0</v>
      </c>
      <c r="CJ135">
        <v>0</v>
      </c>
      <c r="CK135">
        <v>0</v>
      </c>
      <c r="CL135">
        <v>0</v>
      </c>
      <c r="CM135">
        <v>0</v>
      </c>
      <c r="CN135">
        <v>0</v>
      </c>
      <c r="CO135">
        <v>0</v>
      </c>
      <c r="CP135">
        <v>0</v>
      </c>
      <c r="CQ135">
        <v>0</v>
      </c>
      <c r="CR135">
        <v>0</v>
      </c>
      <c r="CS135">
        <v>0</v>
      </c>
      <c r="CT135">
        <v>0</v>
      </c>
      <c r="CU135">
        <v>0</v>
      </c>
      <c r="CV135">
        <v>0</v>
      </c>
      <c r="CW135">
        <v>0</v>
      </c>
      <c r="CX135">
        <v>0</v>
      </c>
      <c r="CY135">
        <v>0</v>
      </c>
      <c r="CZ135">
        <v>0</v>
      </c>
      <c r="DA135">
        <v>0</v>
      </c>
      <c r="DB135">
        <v>0</v>
      </c>
      <c r="DC135">
        <v>0</v>
      </c>
      <c r="DD135">
        <v>0</v>
      </c>
      <c r="DE135">
        <v>0</v>
      </c>
    </row>
    <row r="136" spans="1:109" ht="12.75" customHeight="1" x14ac:dyDescent="0.2">
      <c r="A136" s="8"/>
      <c r="B136" s="77" t="s">
        <v>142</v>
      </c>
      <c r="C136" t="s">
        <v>608</v>
      </c>
      <c r="D136" s="416" t="s">
        <v>96</v>
      </c>
      <c r="E136" s="425">
        <v>104.77889999999999</v>
      </c>
      <c r="F136" s="425">
        <v>104.18899999999999</v>
      </c>
      <c r="G136" s="425">
        <v>100.2047</v>
      </c>
      <c r="H136" s="425">
        <v>93.549000000000007</v>
      </c>
      <c r="I136" s="425">
        <v>92.363200000000006</v>
      </c>
      <c r="J136" s="425">
        <v>95.167699999999996</v>
      </c>
      <c r="K136" s="425">
        <v>95.645600000000002</v>
      </c>
      <c r="L136" s="425">
        <v>98.915000000000006</v>
      </c>
      <c r="M136" s="425">
        <v>88.113</v>
      </c>
      <c r="N136" s="425">
        <v>94.331900000000005</v>
      </c>
      <c r="O136" s="425">
        <v>103.3991</v>
      </c>
      <c r="P136" s="425">
        <v>92.267300000000006</v>
      </c>
      <c r="Q136" s="425">
        <v>96.080600000000004</v>
      </c>
      <c r="R136" s="425">
        <v>96.641400000000004</v>
      </c>
      <c r="S136" s="425">
        <v>92.937100000000001</v>
      </c>
      <c r="T136" s="425">
        <v>101.1156</v>
      </c>
      <c r="U136" s="425">
        <v>105.52670000000001</v>
      </c>
      <c r="V136" s="425">
        <v>109.8539</v>
      </c>
      <c r="W136" s="425">
        <v>101.9324</v>
      </c>
      <c r="X136" s="425">
        <v>93.501999999999995</v>
      </c>
      <c r="Y136" s="425">
        <v>106.0316</v>
      </c>
      <c r="Z136" s="425">
        <v>104.9259</v>
      </c>
      <c r="AA136" s="425">
        <v>96.873400000000004</v>
      </c>
      <c r="AB136" s="425">
        <v>105.1558</v>
      </c>
      <c r="AC136" s="425">
        <v>108.0372</v>
      </c>
      <c r="AD136" s="425">
        <v>108.2162</v>
      </c>
      <c r="AE136" s="425">
        <f t="shared" si="34"/>
        <v>0</v>
      </c>
      <c r="AF136" s="488"/>
      <c r="AG136" s="521"/>
      <c r="AH136" s="521"/>
      <c r="CC136" t="s">
        <v>142</v>
      </c>
      <c r="CD136" t="s">
        <v>608</v>
      </c>
      <c r="CE136" t="s">
        <v>96</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row>
    <row r="137" spans="1:109" ht="12.75" customHeight="1" x14ac:dyDescent="0.2">
      <c r="A137" s="8"/>
      <c r="B137" s="77" t="s">
        <v>190</v>
      </c>
      <c r="C137" t="s">
        <v>609</v>
      </c>
      <c r="D137" s="416" t="s">
        <v>96</v>
      </c>
      <c r="E137" s="425">
        <v>0</v>
      </c>
      <c r="F137" s="425">
        <v>0</v>
      </c>
      <c r="G137" s="425">
        <v>0</v>
      </c>
      <c r="H137" s="425">
        <v>0</v>
      </c>
      <c r="I137" s="425">
        <v>0</v>
      </c>
      <c r="J137" s="425">
        <v>0</v>
      </c>
      <c r="K137" s="425">
        <v>0</v>
      </c>
      <c r="L137" s="425">
        <v>0</v>
      </c>
      <c r="M137" s="425">
        <v>0</v>
      </c>
      <c r="N137" s="425">
        <v>0</v>
      </c>
      <c r="O137" s="425">
        <v>0</v>
      </c>
      <c r="P137" s="425">
        <v>0</v>
      </c>
      <c r="Q137" s="425">
        <v>0</v>
      </c>
      <c r="R137" s="425">
        <v>0</v>
      </c>
      <c r="S137" s="425">
        <v>0</v>
      </c>
      <c r="T137" s="425">
        <v>0</v>
      </c>
      <c r="U137" s="425">
        <v>0</v>
      </c>
      <c r="V137" s="425">
        <v>0</v>
      </c>
      <c r="W137" s="425">
        <v>0</v>
      </c>
      <c r="X137" s="425">
        <v>0</v>
      </c>
      <c r="Y137" s="425">
        <v>0</v>
      </c>
      <c r="Z137" s="425">
        <v>0</v>
      </c>
      <c r="AA137" s="425">
        <v>0</v>
      </c>
      <c r="AB137" s="425">
        <v>0</v>
      </c>
      <c r="AC137" s="425">
        <v>0</v>
      </c>
      <c r="AD137" s="425">
        <v>0</v>
      </c>
      <c r="AE137" s="425">
        <f t="shared" si="34"/>
        <v>0</v>
      </c>
      <c r="AF137" s="488"/>
      <c r="AG137" s="521"/>
      <c r="AH137" s="521"/>
      <c r="CC137" t="s">
        <v>190</v>
      </c>
      <c r="CD137" t="s">
        <v>609</v>
      </c>
      <c r="CE137" t="s">
        <v>96</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row>
    <row r="138" spans="1:109" ht="12.75" customHeight="1" x14ac:dyDescent="0.2">
      <c r="A138" s="8"/>
      <c r="B138" s="77" t="s">
        <v>89</v>
      </c>
      <c r="C138" t="s">
        <v>610</v>
      </c>
      <c r="D138" s="416" t="s">
        <v>96</v>
      </c>
      <c r="E138" s="425">
        <v>130.85470000000001</v>
      </c>
      <c r="F138" s="425">
        <v>132.0394</v>
      </c>
      <c r="G138" s="425">
        <v>128.3235</v>
      </c>
      <c r="H138" s="425">
        <v>124.9785</v>
      </c>
      <c r="I138" s="425">
        <v>128.56469999999999</v>
      </c>
      <c r="J138" s="425">
        <v>131.09960000000001</v>
      </c>
      <c r="K138" s="425">
        <v>133.83969999999999</v>
      </c>
      <c r="L138" s="425">
        <v>136.4898</v>
      </c>
      <c r="M138" s="425">
        <v>135.37</v>
      </c>
      <c r="N138" s="425">
        <v>136.947</v>
      </c>
      <c r="O138" s="425">
        <v>138.98500000000001</v>
      </c>
      <c r="P138" s="425">
        <v>134.7543</v>
      </c>
      <c r="Q138" s="425">
        <v>134.7687</v>
      </c>
      <c r="R138" s="425">
        <v>132.80629999999999</v>
      </c>
      <c r="S138" s="425">
        <v>133.51920000000001</v>
      </c>
      <c r="T138" s="425">
        <v>129.78899999999999</v>
      </c>
      <c r="U138" s="425">
        <v>134.0377</v>
      </c>
      <c r="V138" s="425">
        <v>131.1788</v>
      </c>
      <c r="W138" s="425">
        <v>122.79649999999999</v>
      </c>
      <c r="X138" s="425">
        <v>114.6014</v>
      </c>
      <c r="Y138" s="425">
        <v>113.514</v>
      </c>
      <c r="Z138" s="425">
        <v>105.44499999999999</v>
      </c>
      <c r="AA138" s="425">
        <v>108.03019999999999</v>
      </c>
      <c r="AB138" s="425">
        <v>105.5818</v>
      </c>
      <c r="AC138" s="425">
        <v>104.80410000000001</v>
      </c>
      <c r="AD138" s="425">
        <v>103.8139</v>
      </c>
      <c r="AE138" s="425">
        <f t="shared" si="34"/>
        <v>0</v>
      </c>
      <c r="AF138" s="488"/>
      <c r="AG138" s="521"/>
      <c r="AH138" s="521"/>
      <c r="CC138" t="s">
        <v>89</v>
      </c>
      <c r="CD138" t="s">
        <v>610</v>
      </c>
      <c r="CE138" t="s">
        <v>96</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row>
    <row r="139" spans="1:109" ht="12.75" customHeight="1" x14ac:dyDescent="0.2">
      <c r="A139" s="8"/>
      <c r="B139" s="77" t="s">
        <v>90</v>
      </c>
      <c r="C139" t="s">
        <v>611</v>
      </c>
      <c r="D139" s="416" t="s">
        <v>96</v>
      </c>
      <c r="E139" s="425">
        <v>0</v>
      </c>
      <c r="F139" s="425">
        <v>0</v>
      </c>
      <c r="G139" s="425">
        <v>0</v>
      </c>
      <c r="H139" s="425">
        <v>0</v>
      </c>
      <c r="I139" s="425">
        <v>0</v>
      </c>
      <c r="J139" s="425">
        <v>0</v>
      </c>
      <c r="K139" s="425">
        <v>0</v>
      </c>
      <c r="L139" s="425">
        <v>0</v>
      </c>
      <c r="M139" s="425">
        <v>0</v>
      </c>
      <c r="N139" s="425">
        <v>0</v>
      </c>
      <c r="O139" s="425">
        <v>0</v>
      </c>
      <c r="P139" s="425">
        <v>0</v>
      </c>
      <c r="Q139" s="425">
        <v>0</v>
      </c>
      <c r="R139" s="425">
        <v>0</v>
      </c>
      <c r="S139" s="425">
        <v>0</v>
      </c>
      <c r="T139" s="425">
        <v>0</v>
      </c>
      <c r="U139" s="425">
        <v>0</v>
      </c>
      <c r="V139" s="425">
        <v>0</v>
      </c>
      <c r="W139" s="425">
        <v>0</v>
      </c>
      <c r="X139" s="425">
        <v>0</v>
      </c>
      <c r="Y139" s="425">
        <v>0</v>
      </c>
      <c r="Z139" s="425">
        <v>0</v>
      </c>
      <c r="AA139" s="425">
        <v>0</v>
      </c>
      <c r="AB139" s="425">
        <v>0</v>
      </c>
      <c r="AC139" s="425">
        <v>0</v>
      </c>
      <c r="AD139" s="425">
        <v>0</v>
      </c>
      <c r="AE139" s="425">
        <f t="shared" si="34"/>
        <v>0</v>
      </c>
      <c r="AF139" s="488"/>
      <c r="AG139" s="521"/>
      <c r="AH139" s="521"/>
      <c r="CC139" t="s">
        <v>90</v>
      </c>
      <c r="CD139" t="s">
        <v>611</v>
      </c>
      <c r="CE139" t="s">
        <v>96</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row>
    <row r="140" spans="1:109" ht="12.75" customHeight="1" x14ac:dyDescent="0.2">
      <c r="A140" s="446" t="b">
        <v>0</v>
      </c>
      <c r="B140" s="177" t="s">
        <v>91</v>
      </c>
      <c r="C140" t="s">
        <v>612</v>
      </c>
      <c r="D140" s="412" t="s">
        <v>96</v>
      </c>
      <c r="E140" s="179">
        <f t="shared" ref="E140:U140" si="35">SUM(E133:E139)</f>
        <v>422.22829999999999</v>
      </c>
      <c r="F140" s="179">
        <f t="shared" si="35"/>
        <v>424.76850000000002</v>
      </c>
      <c r="G140" s="179">
        <f t="shared" si="35"/>
        <v>413.63080000000002</v>
      </c>
      <c r="H140" s="179">
        <f t="shared" si="35"/>
        <v>402.14690000000002</v>
      </c>
      <c r="I140" s="179">
        <f t="shared" si="35"/>
        <v>408.74559999999997</v>
      </c>
      <c r="J140" s="179">
        <f t="shared" si="35"/>
        <v>423.84710000000007</v>
      </c>
      <c r="K140" s="179">
        <f t="shared" si="35"/>
        <v>429.12729999999999</v>
      </c>
      <c r="L140" s="179">
        <f t="shared" si="35"/>
        <v>433.43430000000001</v>
      </c>
      <c r="M140" s="179">
        <f t="shared" si="35"/>
        <v>392.7627</v>
      </c>
      <c r="N140" s="179">
        <f t="shared" si="35"/>
        <v>406.02809999999999</v>
      </c>
      <c r="O140" s="179">
        <f t="shared" si="35"/>
        <v>434.39160000000004</v>
      </c>
      <c r="P140" s="179">
        <f t="shared" si="35"/>
        <v>409.46070000000003</v>
      </c>
      <c r="Q140" s="179">
        <f t="shared" si="35"/>
        <v>412.2885</v>
      </c>
      <c r="R140" s="179">
        <f t="shared" si="35"/>
        <v>409.00379999999996</v>
      </c>
      <c r="S140" s="179">
        <f t="shared" si="35"/>
        <v>404.95330000000001</v>
      </c>
      <c r="T140" s="179">
        <f t="shared" si="35"/>
        <v>405.90030000000002</v>
      </c>
      <c r="U140" s="179">
        <f t="shared" si="35"/>
        <v>408.66110000000003</v>
      </c>
      <c r="V140" s="179">
        <f t="shared" ref="V140:AA140" si="36">SUM(V133:V139)</f>
        <v>403.02949999999998</v>
      </c>
      <c r="W140" s="179">
        <f t="shared" si="36"/>
        <v>373.58229999999998</v>
      </c>
      <c r="X140" s="179">
        <f t="shared" si="36"/>
        <v>346.66120000000001</v>
      </c>
      <c r="Y140" s="179">
        <f t="shared" si="36"/>
        <v>375.45389999999998</v>
      </c>
      <c r="Z140" s="179">
        <f t="shared" si="36"/>
        <v>371.28989999999999</v>
      </c>
      <c r="AA140" s="179">
        <f t="shared" si="36"/>
        <v>338.03120000000001</v>
      </c>
      <c r="AB140" s="179">
        <f>SUM(AB133:AB139)</f>
        <v>351.43020000000001</v>
      </c>
      <c r="AC140" s="179">
        <f>SUM(AC133:AC139)</f>
        <v>334.66430000000003</v>
      </c>
      <c r="AD140" s="179">
        <f>SUM(AD133:AD139)</f>
        <v>333.2842</v>
      </c>
      <c r="AE140" s="179">
        <f>SUM(AE133:AE139)</f>
        <v>0</v>
      </c>
      <c r="AF140" s="488"/>
      <c r="AG140" s="516"/>
      <c r="AH140" s="516"/>
      <c r="CB140" t="b">
        <v>0</v>
      </c>
      <c r="CC140" t="s">
        <v>91</v>
      </c>
      <c r="CD140" t="s">
        <v>612</v>
      </c>
      <c r="CE140" t="s">
        <v>96</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row>
    <row r="141" spans="1:109" hidden="1" outlineLevel="1" x14ac:dyDescent="0.2">
      <c r="A141" s="37"/>
      <c r="B141" s="182" t="s">
        <v>1169</v>
      </c>
      <c r="D141" s="413" t="s">
        <v>1168</v>
      </c>
      <c r="E141" s="184">
        <f>IF(E140*'MACRO ECONOMIC DATA'!E51&lt;&gt;0,INDUSTRY!E140/'MACRO ECONOMIC DATA'!E51,NA())</f>
        <v>7.64235071041184</v>
      </c>
      <c r="F141" s="184">
        <f>IF(F140*'MACRO ECONOMIC DATA'!F51&lt;&gt;0,INDUSTRY!F140/'MACRO ECONOMIC DATA'!F51,NA())</f>
        <v>7.6378805362767528</v>
      </c>
      <c r="G141" s="184">
        <f>IF(G140*'MACRO ECONOMIC DATA'!G51&lt;&gt;0,INDUSTRY!G140/'MACRO ECONOMIC DATA'!G51,NA())</f>
        <v>7.9280734703772788</v>
      </c>
      <c r="H141" s="184">
        <f>IF(H140*'MACRO ECONOMIC DATA'!H51&lt;&gt;0,INDUSTRY!H140/'MACRO ECONOMIC DATA'!H51,NA())</f>
        <v>7.8265037031743621</v>
      </c>
      <c r="I141" s="184">
        <f>IF(I140*'MACRO ECONOMIC DATA'!I51&lt;&gt;0,INDUSTRY!I140/'MACRO ECONOMIC DATA'!I51,NA())</f>
        <v>8.1828676738287527</v>
      </c>
      <c r="J141" s="184">
        <f>IF(J140*'MACRO ECONOMIC DATA'!J51&lt;&gt;0,INDUSTRY!J140/'MACRO ECONOMIC DATA'!J51,NA())</f>
        <v>8.2898367139829858</v>
      </c>
      <c r="K141" s="184">
        <f>IF(K140*'MACRO ECONOMIC DATA'!K51&lt;&gt;0,INDUSTRY!K140/'MACRO ECONOMIC DATA'!K51,NA())</f>
        <v>8.2802282746565421</v>
      </c>
      <c r="L141" s="184">
        <f>IF(L140*'MACRO ECONOMIC DATA'!L51&lt;&gt;0,INDUSTRY!L140/'MACRO ECONOMIC DATA'!L51,NA())</f>
        <v>8.3454352276222785</v>
      </c>
      <c r="M141" s="184">
        <f>IF(M140*'MACRO ECONOMIC DATA'!M51&lt;&gt;0,INDUSTRY!M140/'MACRO ECONOMIC DATA'!M51,NA())</f>
        <v>7.9676764955808599</v>
      </c>
      <c r="N141" s="184">
        <f>IF(N140*'MACRO ECONOMIC DATA'!N51&lt;&gt;0,INDUSTRY!N140/'MACRO ECONOMIC DATA'!N51,NA())</f>
        <v>8.6094036040354016</v>
      </c>
      <c r="O141" s="184">
        <f>IF(O140*'MACRO ECONOMIC DATA'!O51&lt;&gt;0,INDUSTRY!O140/'MACRO ECONOMIC DATA'!O51,NA())</f>
        <v>9.0673134642033357</v>
      </c>
      <c r="P141" s="184">
        <f>IF(P140*'MACRO ECONOMIC DATA'!P51&lt;&gt;0,INDUSTRY!P140/'MACRO ECONOMIC DATA'!P51,NA())</f>
        <v>8.8831191273140355</v>
      </c>
      <c r="Q141" s="184">
        <f>IF(Q140*'MACRO ECONOMIC DATA'!Q51&lt;&gt;0,INDUSTRY!Q140/'MACRO ECONOMIC DATA'!Q51,NA())</f>
        <v>9.5030390348036669</v>
      </c>
      <c r="R141" s="184">
        <f>IF(R140*'MACRO ECONOMIC DATA'!R51&lt;&gt;0,INDUSTRY!R140/'MACRO ECONOMIC DATA'!R51,NA())</f>
        <v>9.5396877956987236</v>
      </c>
      <c r="S141" s="184">
        <f>IF(S140*'MACRO ECONOMIC DATA'!S51&lt;&gt;0,INDUSTRY!S140/'MACRO ECONOMIC DATA'!S51,NA())</f>
        <v>9.2853967608321248</v>
      </c>
      <c r="T141" s="184">
        <f>IF(T140*'MACRO ECONOMIC DATA'!T51&lt;&gt;0,INDUSTRY!T140/'MACRO ECONOMIC DATA'!T51,NA())</f>
        <v>8.5336455753860694</v>
      </c>
      <c r="U141" s="184">
        <f>IF(U140*'MACRO ECONOMIC DATA'!U51&lt;&gt;0,INDUSTRY!U140/'MACRO ECONOMIC DATA'!U51,NA())</f>
        <v>8.8570212358762852</v>
      </c>
      <c r="V141" s="184">
        <f>IF(V140*'MACRO ECONOMIC DATA'!V51&lt;&gt;0,INDUSTRY!V140/'MACRO ECONOMIC DATA'!V51,NA())</f>
        <v>8.8265167183961619</v>
      </c>
      <c r="W141" s="184">
        <f>IF(W140*'MACRO ECONOMIC DATA'!W51&lt;&gt;0,INDUSTRY!W140/'MACRO ECONOMIC DATA'!W51,NA())</f>
        <v>8.3609711015438091</v>
      </c>
      <c r="X141" s="184">
        <f>IF(X140*'MACRO ECONOMIC DATA'!X51&lt;&gt;0,INDUSTRY!X140/'MACRO ECONOMIC DATA'!X51,NA())</f>
        <v>8.6474701420325406</v>
      </c>
      <c r="Y141" s="184">
        <f>IF(Y140*'MACRO ECONOMIC DATA'!Y51&lt;&gt;0,INDUSTRY!Y140/'MACRO ECONOMIC DATA'!Y51,NA())</f>
        <v>8.8219650967379728</v>
      </c>
      <c r="Z141" s="184">
        <f>IF(Z140*'MACRO ECONOMIC DATA'!Z51&lt;&gt;0,INDUSTRY!Z140/'MACRO ECONOMIC DATA'!Z51,NA())</f>
        <v>9.0153373473441096</v>
      </c>
      <c r="AA141" s="184">
        <f>IF(AA140*'MACRO ECONOMIC DATA'!AA51&lt;&gt;0,INDUSTRY!AA140/'MACRO ECONOMIC DATA'!AA51,NA())</f>
        <v>8.6078826164119899</v>
      </c>
      <c r="AB141" s="184">
        <f>IF(AB140*'MACRO ECONOMIC DATA'!AB51&lt;&gt;0,INDUSTRY!AB140/'MACRO ECONOMIC DATA'!AB51,NA())</f>
        <v>8.9957656351467072</v>
      </c>
      <c r="AC141" s="184">
        <f>IF(AC140*'MACRO ECONOMIC DATA'!AC51&lt;&gt;0,INDUSTRY!AC140/'MACRO ECONOMIC DATA'!AC51,NA())</f>
        <v>8.5539230425968711</v>
      </c>
      <c r="AD141" s="184">
        <f>IF(AD140*'MACRO ECONOMIC DATA'!AD51&lt;&gt;0,INDUSTRY!AD140/'MACRO ECONOMIC DATA'!AD51,NA())</f>
        <v>8.3125661801792408</v>
      </c>
      <c r="AE141" s="184" t="e">
        <f>IF(AE140*'MACRO ECONOMIC DATA'!AE51&lt;&gt;0,INDUSTRY!AE140/'MACRO ECONOMIC DATA'!AE51,NA())</f>
        <v>#N/A</v>
      </c>
      <c r="AF141" s="488"/>
      <c r="AG141" s="517"/>
      <c r="AH141" s="517"/>
      <c r="CC141" t="s">
        <v>1169</v>
      </c>
      <c r="CE141" t="s">
        <v>1168</v>
      </c>
      <c r="CF141" t="e">
        <v>#N/A</v>
      </c>
      <c r="CG141" t="e">
        <v>#N/A</v>
      </c>
      <c r="CH141" t="e">
        <v>#N/A</v>
      </c>
      <c r="CI141" t="e">
        <v>#N/A</v>
      </c>
      <c r="CJ141" t="e">
        <v>#N/A</v>
      </c>
      <c r="CK141" t="e">
        <v>#N/A</v>
      </c>
      <c r="CL141" t="e">
        <v>#N/A</v>
      </c>
      <c r="CM141" t="e">
        <v>#N/A</v>
      </c>
      <c r="CN141" t="e">
        <v>#N/A</v>
      </c>
      <c r="CO141" t="e">
        <v>#N/A</v>
      </c>
      <c r="CP141" t="e">
        <v>#N/A</v>
      </c>
      <c r="CQ141" t="e">
        <v>#N/A</v>
      </c>
      <c r="CR141" t="e">
        <v>#N/A</v>
      </c>
      <c r="CS141" t="e">
        <v>#N/A</v>
      </c>
      <c r="CT141" t="e">
        <v>#N/A</v>
      </c>
      <c r="CU141" t="e">
        <v>#N/A</v>
      </c>
      <c r="CV141" t="e">
        <v>#N/A</v>
      </c>
      <c r="CW141" t="e">
        <v>#N/A</v>
      </c>
      <c r="CX141" t="e">
        <v>#N/A</v>
      </c>
      <c r="CY141" t="e">
        <v>#N/A</v>
      </c>
      <c r="CZ141" t="e">
        <v>#N/A</v>
      </c>
      <c r="DA141" t="e">
        <v>#N/A</v>
      </c>
      <c r="DB141" t="e">
        <v>#N/A</v>
      </c>
      <c r="DC141" t="e">
        <v>#N/A</v>
      </c>
      <c r="DD141" t="e">
        <v>#N/A</v>
      </c>
      <c r="DE141" t="e">
        <v>#N/A</v>
      </c>
    </row>
    <row r="142" spans="1:109" hidden="1" outlineLevel="1" x14ac:dyDescent="0.2">
      <c r="A142" s="37"/>
      <c r="B142" s="182" t="s">
        <v>454</v>
      </c>
      <c r="D142" s="413" t="str">
        <f>"MJ/" &amp;'MACRO ECONOMIC DATA'!$D$132</f>
        <v>MJ/JPY</v>
      </c>
      <c r="E142" s="184">
        <f>IF(E140*'MACRO ECONOMIC DATA'!E79&lt;&gt;0,E140/'MACRO ECONOMIC DATA'!E79,NA())</f>
        <v>6.8457260926848534E-2</v>
      </c>
      <c r="F142" s="184">
        <f>IF(F140*'MACRO ECONOMIC DATA'!F79&lt;&gt;0,F140/'MACRO ECONOMIC DATA'!F79,NA())</f>
        <v>6.841721881300819E-2</v>
      </c>
      <c r="G142" s="184">
        <f>IF(G140*'MACRO ECONOMIC DATA'!G79&lt;&gt;0,G140/'MACRO ECONOMIC DATA'!G79,NA())</f>
        <v>7.1016656363261224E-2</v>
      </c>
      <c r="H142" s="184">
        <f>IF(H140*'MACRO ECONOMIC DATA'!H79&lt;&gt;0,H140/'MACRO ECONOMIC DATA'!H79,NA())</f>
        <v>7.0106833153209328E-2</v>
      </c>
      <c r="I142" s="184">
        <f>IF(I140*'MACRO ECONOMIC DATA'!I79&lt;&gt;0,I140/'MACRO ECONOMIC DATA'!I79,NA())</f>
        <v>7.3299005594442482E-2</v>
      </c>
      <c r="J142" s="184">
        <f>IF(J140*'MACRO ECONOMIC DATA'!J79&lt;&gt;0,J140/'MACRO ECONOMIC DATA'!J79,NA())</f>
        <v>7.4257193430935842E-2</v>
      </c>
      <c r="K142" s="184">
        <f>IF(K140*'MACRO ECONOMIC DATA'!K79&lt;&gt;0,K140/'MACRO ECONOMIC DATA'!K79,NA())</f>
        <v>7.4171124698553026E-2</v>
      </c>
      <c r="L142" s="184">
        <f>IF(L140*'MACRO ECONOMIC DATA'!L79&lt;&gt;0,L140/'MACRO ECONOMIC DATA'!L79,NA())</f>
        <v>7.4755223696697473E-2</v>
      </c>
      <c r="M142" s="184">
        <f>IF(M140*'MACRO ECONOMIC DATA'!M79&lt;&gt;0,M140/'MACRO ECONOMIC DATA'!M79,NA())</f>
        <v>7.1371405148364805E-2</v>
      </c>
      <c r="N142" s="184">
        <f>IF(N140*'MACRO ECONOMIC DATA'!N79&lt;&gt;0,N140/'MACRO ECONOMIC DATA'!N79,NA())</f>
        <v>7.7119751667905412E-2</v>
      </c>
      <c r="O142" s="184">
        <f>IF(O140*'MACRO ECONOMIC DATA'!O79&lt;&gt;0,O140/'MACRO ECONOMIC DATA'!O79,NA())</f>
        <v>8.1221533431962104E-2</v>
      </c>
      <c r="P142" s="184">
        <f>IF(P140*'MACRO ECONOMIC DATA'!P79&lt;&gt;0,P140/'MACRO ECONOMIC DATA'!P79,NA())</f>
        <v>7.9571590860692806E-2</v>
      </c>
      <c r="Q142" s="184">
        <f>IF(Q140*'MACRO ECONOMIC DATA'!Q79&lt;&gt;0,Q140/'MACRO ECONOMIC DATA'!Q79,NA())</f>
        <v>8.5124596796804647E-2</v>
      </c>
      <c r="R142" s="184">
        <f>IF(R140*'MACRO ECONOMIC DATA'!R79&lt;&gt;0,R140/'MACRO ECONOMIC DATA'!R79,NA())</f>
        <v>8.5452882409740555E-2</v>
      </c>
      <c r="S142" s="184">
        <f>IF(S140*'MACRO ECONOMIC DATA'!S79&lt;&gt;0,S140/'MACRO ECONOMIC DATA'!S79,NA())</f>
        <v>8.3175040370706055E-2</v>
      </c>
      <c r="T142" s="184">
        <f>IF(T140*'MACRO ECONOMIC DATA'!T79&lt;&gt;0,T140/'MACRO ECONOMIC DATA'!T79,NA())</f>
        <v>7.6441140160652107E-2</v>
      </c>
      <c r="U142" s="184">
        <f>IF(U140*'MACRO ECONOMIC DATA'!U79&lt;&gt;0,U140/'MACRO ECONOMIC DATA'!U79,NA())</f>
        <v>7.9337815909569384E-2</v>
      </c>
      <c r="V142" s="184">
        <f>IF(V140*'MACRO ECONOMIC DATA'!V79&lt;&gt;0,V140/'MACRO ECONOMIC DATA'!V79,NA())</f>
        <v>7.9064568084166731E-2</v>
      </c>
      <c r="W142" s="184">
        <f>IF(W140*'MACRO ECONOMIC DATA'!W79&lt;&gt;0,W140/'MACRO ECONOMIC DATA'!W79,NA())</f>
        <v>7.4894388125951394E-2</v>
      </c>
      <c r="X142" s="184">
        <f>IF(X140*'MACRO ECONOMIC DATA'!X79&lt;&gt;0,X140/'MACRO ECONOMIC DATA'!X79,NA())</f>
        <v>7.7460737187020845E-2</v>
      </c>
      <c r="Y142" s="184">
        <f>IF(Y140*'MACRO ECONOMIC DATA'!Y79&lt;&gt;0,Y140/'MACRO ECONOMIC DATA'!Y79,NA())</f>
        <v>7.902379639449926E-2</v>
      </c>
      <c r="Z142" s="184">
        <f>IF(Z140*'MACRO ECONOMIC DATA'!Z79&lt;&gt;0,Z140/'MACRO ECONOMIC DATA'!Z79,NA())</f>
        <v>8.0755951214052532E-2</v>
      </c>
      <c r="AA142" s="184">
        <f>IF(AA140*'MACRO ECONOMIC DATA'!AA79&lt;&gt;0,AA140/'MACRO ECONOMIC DATA'!AA79,NA())</f>
        <v>7.7106127241266559E-2</v>
      </c>
      <c r="AB142" s="184">
        <f>IF(AB140*'MACRO ECONOMIC DATA'!AB79&lt;&gt;0,AB140/'MACRO ECONOMIC DATA'!AB79,NA())</f>
        <v>8.0580635285818894E-2</v>
      </c>
      <c r="AC142" s="184">
        <f>IF(AC140*'MACRO ECONOMIC DATA'!AC79&lt;&gt;0,AC140/'MACRO ECONOMIC DATA'!AC79,NA())</f>
        <v>7.6622777972941217E-2</v>
      </c>
      <c r="AD142" s="184">
        <f>IF(AD140*'MACRO ECONOMIC DATA'!AD79&lt;&gt;0,AD140/'MACRO ECONOMIC DATA'!AD79,NA())</f>
        <v>7.4460795314320385E-2</v>
      </c>
      <c r="AE142" s="184" t="e">
        <f>IF(AE140*'MACRO ECONOMIC DATA'!AE79&lt;&gt;0,AE140/'MACRO ECONOMIC DATA'!AE79,NA())</f>
        <v>#N/A</v>
      </c>
      <c r="AF142" s="488"/>
      <c r="AG142" s="517"/>
      <c r="AH142" s="517"/>
      <c r="CC142" t="s">
        <v>454</v>
      </c>
      <c r="CE142" t="s">
        <v>1313</v>
      </c>
      <c r="CF142" t="e">
        <v>#N/A</v>
      </c>
      <c r="CG142" t="e">
        <v>#N/A</v>
      </c>
      <c r="CH142" t="e">
        <v>#N/A</v>
      </c>
      <c r="CI142" t="e">
        <v>#N/A</v>
      </c>
      <c r="CJ142" t="e">
        <v>#N/A</v>
      </c>
      <c r="CK142" t="e">
        <v>#N/A</v>
      </c>
      <c r="CL142" t="e">
        <v>#N/A</v>
      </c>
      <c r="CM142" t="e">
        <v>#N/A</v>
      </c>
      <c r="CN142" t="e">
        <v>#N/A</v>
      </c>
      <c r="CO142" t="e">
        <v>#N/A</v>
      </c>
      <c r="CP142" t="e">
        <v>#N/A</v>
      </c>
      <c r="CQ142" t="e">
        <v>#N/A</v>
      </c>
      <c r="CR142" t="e">
        <v>#N/A</v>
      </c>
      <c r="CS142" t="e">
        <v>#N/A</v>
      </c>
      <c r="CT142" t="e">
        <v>#N/A</v>
      </c>
      <c r="CU142" t="e">
        <v>#N/A</v>
      </c>
      <c r="CV142" t="e">
        <v>#N/A</v>
      </c>
      <c r="CW142" t="e">
        <v>#N/A</v>
      </c>
      <c r="CX142" t="e">
        <v>#N/A</v>
      </c>
      <c r="CY142" t="e">
        <v>#N/A</v>
      </c>
      <c r="CZ142" t="e">
        <v>#N/A</v>
      </c>
      <c r="DA142" t="e">
        <v>#N/A</v>
      </c>
      <c r="DB142" t="e">
        <v>#N/A</v>
      </c>
      <c r="DC142" t="e">
        <v>#N/A</v>
      </c>
      <c r="DD142" t="e">
        <v>#N/A</v>
      </c>
      <c r="DE142" t="e">
        <v>#N/A</v>
      </c>
    </row>
    <row r="143" spans="1:109" hidden="1" outlineLevel="1" x14ac:dyDescent="0.2">
      <c r="A143" s="37"/>
      <c r="B143" s="182" t="s">
        <v>455</v>
      </c>
      <c r="D143" s="413" t="s">
        <v>433</v>
      </c>
      <c r="E143" s="184">
        <f>IF(E140*'MACRO ECONOMIC DATA'!E107&lt;&gt;0,E140/'MACRO ECONOMIC DATA'!E107,NA())</f>
        <v>6.0091698070011494</v>
      </c>
      <c r="F143" s="184">
        <f>IF(F140*'MACRO ECONOMIC DATA'!F107&lt;&gt;0,F140/'MACRO ECONOMIC DATA'!F107,NA())</f>
        <v>6.0056549152535084</v>
      </c>
      <c r="G143" s="184">
        <f>IF(G140*'MACRO ECONOMIC DATA'!G107&lt;&gt;0,G140/'MACRO ECONOMIC DATA'!G107,NA())</f>
        <v>6.2338332184850254</v>
      </c>
      <c r="H143" s="184">
        <f>IF(H140*'MACRO ECONOMIC DATA'!H107&lt;&gt;0,H140/'MACRO ECONOMIC DATA'!H107,NA())</f>
        <v>6.1539690508345712</v>
      </c>
      <c r="I143" s="184">
        <f>IF(I140*'MACRO ECONOMIC DATA'!I107&lt;&gt;0,I140/'MACRO ECONOMIC DATA'!I107,NA())</f>
        <v>6.4341775487044623</v>
      </c>
      <c r="J143" s="184">
        <f>IF(J140*'MACRO ECONOMIC DATA'!J107&lt;&gt;0,J140/'MACRO ECONOMIC DATA'!J107,NA())</f>
        <v>6.5182871572183698</v>
      </c>
      <c r="K143" s="184">
        <f>IF(K140*'MACRO ECONOMIC DATA'!K107&lt;&gt;0,K140/'MACRO ECONOMIC DATA'!K107,NA())</f>
        <v>6.5107320546483969</v>
      </c>
      <c r="L143" s="184">
        <f>IF(L140*'MACRO ECONOMIC DATA'!L107&lt;&gt;0,L140/'MACRO ECONOMIC DATA'!L107,NA())</f>
        <v>6.5620041916931422</v>
      </c>
      <c r="M143" s="184">
        <f>IF(M140*'MACRO ECONOMIC DATA'!M107&lt;&gt;0,M140/'MACRO ECONOMIC DATA'!M107,NA())</f>
        <v>6.2649730224978191</v>
      </c>
      <c r="N143" s="184">
        <f>IF(N140*'MACRO ECONOMIC DATA'!N107&lt;&gt;0,N140/'MACRO ECONOMIC DATA'!N107,NA())</f>
        <v>6.7695621614397794</v>
      </c>
      <c r="O143" s="184">
        <f>IF(O140*'MACRO ECONOMIC DATA'!O107&lt;&gt;0,O140/'MACRO ECONOMIC DATA'!O107,NA())</f>
        <v>7.1296160519659546</v>
      </c>
      <c r="P143" s="184">
        <f>IF(P140*'MACRO ECONOMIC DATA'!P107&lt;&gt;0,P140/'MACRO ECONOMIC DATA'!P107,NA())</f>
        <v>6.9847842993027571</v>
      </c>
      <c r="Q143" s="184">
        <f>IF(Q140*'MACRO ECONOMIC DATA'!Q107&lt;&gt;0,Q140/'MACRO ECONOMIC DATA'!Q107,NA())</f>
        <v>7.4722264662489133</v>
      </c>
      <c r="R143" s="184">
        <f>IF(R140*'MACRO ECONOMIC DATA'!R107&lt;&gt;0,R140/'MACRO ECONOMIC DATA'!R107,NA())</f>
        <v>7.5010433363167239</v>
      </c>
      <c r="S143" s="184">
        <f>IF(S140*'MACRO ECONOMIC DATA'!S107&lt;&gt;0,S140/'MACRO ECONOMIC DATA'!S107,NA())</f>
        <v>7.3010946468605313</v>
      </c>
      <c r="T143" s="184">
        <f>IF(T140*'MACRO ECONOMIC DATA'!T107&lt;&gt;0,T140/'MACRO ECONOMIC DATA'!T107,NA())</f>
        <v>6.7099937281595228</v>
      </c>
      <c r="U143" s="184">
        <f>IF(U140*'MACRO ECONOMIC DATA'!U107&lt;&gt;0,U140/'MACRO ECONOMIC DATA'!U107,NA())</f>
        <v>6.9642635633150123</v>
      </c>
      <c r="V143" s="184">
        <f>IF(V140*'MACRO ECONOMIC DATA'!V107&lt;&gt;0,V140/'MACRO ECONOMIC DATA'!V107,NA())</f>
        <v>6.9402779033571456</v>
      </c>
      <c r="W143" s="184">
        <f>IF(W140*'MACRO ECONOMIC DATA'!W107&lt;&gt;0,W140/'MACRO ECONOMIC DATA'!W107,NA())</f>
        <v>6.5742200278974989</v>
      </c>
      <c r="X143" s="184">
        <f>IF(X140*'MACRO ECONOMIC DATA'!X107&lt;&gt;0,X140/'MACRO ECONOMIC DATA'!X107,NA())</f>
        <v>6.7994938276845414</v>
      </c>
      <c r="Y143" s="184">
        <f>IF(Y140*'MACRO ECONOMIC DATA'!Y107&lt;&gt;0,Y140/'MACRO ECONOMIC DATA'!Y107,NA())</f>
        <v>6.9366989695345964</v>
      </c>
      <c r="Z143" s="184">
        <f>IF(Z140*'MACRO ECONOMIC DATA'!Z107&lt;&gt;0,Z140/'MACRO ECONOMIC DATA'!Z107,NA())</f>
        <v>7.0887473030756309</v>
      </c>
      <c r="AA143" s="184">
        <f>IF(AA140*'MACRO ECONOMIC DATA'!AA107&lt;&gt;0,AA140/'MACRO ECONOMIC DATA'!AA107,NA())</f>
        <v>6.7683662109724736</v>
      </c>
      <c r="AB143" s="184">
        <f>IF(AB140*'MACRO ECONOMIC DATA'!AB107&lt;&gt;0,AB140/'MACRO ECONOMIC DATA'!AB107,NA())</f>
        <v>7.0733580928097721</v>
      </c>
      <c r="AC143" s="184">
        <f>IF(AC140*'MACRO ECONOMIC DATA'!AC107&lt;&gt;0,AC140/'MACRO ECONOMIC DATA'!AC107,NA())</f>
        <v>6.7259378726175347</v>
      </c>
      <c r="AD143" s="184">
        <f>IF(AD140*'MACRO ECONOMIC DATA'!AD107&lt;&gt;0,AD140/'MACRO ECONOMIC DATA'!AD107,NA())</f>
        <v>6.5361593050916289</v>
      </c>
      <c r="AE143" s="184" t="e">
        <f>IF(AE140*'MACRO ECONOMIC DATA'!AE107&lt;&gt;0,AE140/'MACRO ECONOMIC DATA'!AE107,NA())</f>
        <v>#N/A</v>
      </c>
      <c r="AF143" s="488"/>
      <c r="AG143" s="517"/>
      <c r="AH143" s="517"/>
      <c r="CC143" t="s">
        <v>455</v>
      </c>
      <c r="CE143" t="s">
        <v>433</v>
      </c>
      <c r="CF143" t="e">
        <v>#N/A</v>
      </c>
      <c r="CG143" t="e">
        <v>#N/A</v>
      </c>
      <c r="CH143" t="e">
        <v>#N/A</v>
      </c>
      <c r="CI143" t="e">
        <v>#N/A</v>
      </c>
      <c r="CJ143" t="e">
        <v>#N/A</v>
      </c>
      <c r="CK143" t="e">
        <v>#N/A</v>
      </c>
      <c r="CL143" t="e">
        <v>#N/A</v>
      </c>
      <c r="CM143" t="e">
        <v>#N/A</v>
      </c>
      <c r="CN143" t="e">
        <v>#N/A</v>
      </c>
      <c r="CO143" t="e">
        <v>#N/A</v>
      </c>
      <c r="CP143" t="e">
        <v>#N/A</v>
      </c>
      <c r="CQ143" t="e">
        <v>#N/A</v>
      </c>
      <c r="CR143" t="e">
        <v>#N/A</v>
      </c>
      <c r="CS143" t="e">
        <v>#N/A</v>
      </c>
      <c r="CT143" t="e">
        <v>#N/A</v>
      </c>
      <c r="CU143" t="e">
        <v>#N/A</v>
      </c>
      <c r="CV143" t="e">
        <v>#N/A</v>
      </c>
      <c r="CW143" t="e">
        <v>#N/A</v>
      </c>
      <c r="CX143" t="e">
        <v>#N/A</v>
      </c>
      <c r="CY143" t="e">
        <v>#N/A</v>
      </c>
      <c r="CZ143" t="e">
        <v>#N/A</v>
      </c>
      <c r="DA143" t="e">
        <v>#N/A</v>
      </c>
      <c r="DB143" t="e">
        <v>#N/A</v>
      </c>
      <c r="DC143" t="e">
        <v>#N/A</v>
      </c>
      <c r="DD143" t="e">
        <v>#N/A</v>
      </c>
      <c r="DE143" t="e">
        <v>#N/A</v>
      </c>
    </row>
    <row r="144" spans="1:109" ht="12.75" customHeight="1" collapsed="1" x14ac:dyDescent="0.2">
      <c r="A144" s="8"/>
      <c r="B144" s="77"/>
      <c r="D144" s="408"/>
      <c r="E144" s="116"/>
      <c r="F144" s="116"/>
      <c r="G144" s="116"/>
      <c r="H144" s="116"/>
      <c r="I144" s="116"/>
      <c r="J144" s="116"/>
      <c r="K144" s="116"/>
      <c r="L144" s="116"/>
      <c r="M144" s="116"/>
      <c r="N144" s="116"/>
      <c r="O144" s="116"/>
      <c r="P144" s="116"/>
      <c r="Q144" s="116"/>
      <c r="R144" s="116"/>
      <c r="S144" s="116"/>
      <c r="T144" s="116"/>
      <c r="U144" s="116"/>
      <c r="V144" s="116"/>
      <c r="W144" s="116"/>
      <c r="X144" s="116"/>
      <c r="Y144" s="116"/>
      <c r="Z144" s="116"/>
      <c r="AA144" s="116"/>
      <c r="AB144" s="116"/>
      <c r="AC144" s="116"/>
      <c r="AD144" s="116"/>
      <c r="AE144" s="116"/>
      <c r="AF144" s="488"/>
      <c r="AG144" s="514"/>
      <c r="AH144" s="514"/>
    </row>
    <row r="145" spans="1:109" s="17" customFormat="1" ht="12.75" customHeight="1" x14ac:dyDescent="0.2">
      <c r="A145" s="481" t="s">
        <v>1265</v>
      </c>
      <c r="B145" s="263" t="s">
        <v>1242</v>
      </c>
      <c r="D145" s="411"/>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488"/>
      <c r="AG145" s="518"/>
      <c r="AH145" s="518"/>
      <c r="CB145" s="17">
        <v>19</v>
      </c>
      <c r="CC145" s="17" t="s">
        <v>1242</v>
      </c>
    </row>
    <row r="146" spans="1:109" ht="12.75" customHeight="1" x14ac:dyDescent="0.2">
      <c r="A146" s="8"/>
      <c r="B146" s="65" t="s">
        <v>187</v>
      </c>
      <c r="C146" t="s">
        <v>613</v>
      </c>
      <c r="D146" s="408" t="s">
        <v>96</v>
      </c>
      <c r="E146" s="409">
        <v>417.80540000000002</v>
      </c>
      <c r="F146" s="409">
        <v>422.6123</v>
      </c>
      <c r="G146" s="409">
        <v>441.07749999999999</v>
      </c>
      <c r="H146" s="409">
        <v>452.51949999999999</v>
      </c>
      <c r="I146" s="409">
        <v>469.20269999999999</v>
      </c>
      <c r="J146" s="409">
        <v>468.38760000000002</v>
      </c>
      <c r="K146" s="409">
        <v>477.93079999999998</v>
      </c>
      <c r="L146" s="409">
        <v>503.96129999999999</v>
      </c>
      <c r="M146" s="409">
        <v>484.40960000000001</v>
      </c>
      <c r="N146" s="409">
        <v>474.79300000000001</v>
      </c>
      <c r="O146" s="409">
        <v>419.23820000000001</v>
      </c>
      <c r="P146" s="409">
        <v>401.6293</v>
      </c>
      <c r="Q146" s="409">
        <v>395.976</v>
      </c>
      <c r="R146" s="409">
        <v>403.05770000000001</v>
      </c>
      <c r="S146" s="409">
        <v>403.56610000000001</v>
      </c>
      <c r="T146" s="409">
        <v>417.36799999999999</v>
      </c>
      <c r="U146" s="409">
        <v>411.35579999999999</v>
      </c>
      <c r="V146" s="409">
        <v>404.7593</v>
      </c>
      <c r="W146" s="409">
        <v>394.44940000000003</v>
      </c>
      <c r="X146" s="409">
        <v>398.08909999999997</v>
      </c>
      <c r="Y146" s="409">
        <v>396.17500000000001</v>
      </c>
      <c r="Z146" s="409">
        <v>346.55419999999998</v>
      </c>
      <c r="AA146" s="409">
        <v>335.98180000000002</v>
      </c>
      <c r="AB146" s="409">
        <v>374.4169</v>
      </c>
      <c r="AC146" s="409">
        <v>311.46249999999998</v>
      </c>
      <c r="AD146" s="409">
        <v>321.9622</v>
      </c>
      <c r="AE146" s="409">
        <v>0</v>
      </c>
      <c r="AF146" s="488"/>
      <c r="AG146" s="511" t="s">
        <v>1370</v>
      </c>
      <c r="AH146" s="511"/>
      <c r="CC146" t="s">
        <v>187</v>
      </c>
      <c r="CD146" t="s">
        <v>613</v>
      </c>
      <c r="CE146" t="s">
        <v>96</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row>
    <row r="147" spans="1:109" ht="12.75" customHeight="1" x14ac:dyDescent="0.2">
      <c r="A147" s="8"/>
      <c r="B147" s="65" t="s">
        <v>87</v>
      </c>
      <c r="C147" t="s">
        <v>614</v>
      </c>
      <c r="D147" s="408" t="s">
        <v>96</v>
      </c>
      <c r="E147" s="409">
        <v>0.2142</v>
      </c>
      <c r="F147" s="409">
        <v>3.5999999999999997E-2</v>
      </c>
      <c r="G147" s="409">
        <v>3.5999999999999997E-2</v>
      </c>
      <c r="H147" s="409">
        <v>3.5999999999999997E-2</v>
      </c>
      <c r="I147" s="409">
        <v>6.6600000000000006E-2</v>
      </c>
      <c r="J147" s="409">
        <v>7.7399999999999997E-2</v>
      </c>
      <c r="K147" s="409">
        <v>9.3600000000000003E-2</v>
      </c>
      <c r="L147" s="409">
        <v>4.2299999999999997E-2</v>
      </c>
      <c r="M147" s="409">
        <v>4.2299999999999997E-2</v>
      </c>
      <c r="N147" s="409">
        <v>4.2299999999999997E-2</v>
      </c>
      <c r="O147" s="409">
        <v>6.3E-3</v>
      </c>
      <c r="P147" s="409">
        <v>4.4999999999999997E-3</v>
      </c>
      <c r="Q147" s="409">
        <v>8.0999999999999996E-3</v>
      </c>
      <c r="R147" s="409">
        <v>0.17369999999999999</v>
      </c>
      <c r="S147" s="409">
        <v>0.20960000000000001</v>
      </c>
      <c r="T147" s="409">
        <v>0.63790000000000002</v>
      </c>
      <c r="U147" s="409">
        <v>1.2138</v>
      </c>
      <c r="V147" s="409">
        <v>1.3829</v>
      </c>
      <c r="W147" s="409">
        <v>0.60550000000000004</v>
      </c>
      <c r="X147" s="409">
        <v>1.6176999999999999</v>
      </c>
      <c r="Y147" s="409">
        <v>3.617</v>
      </c>
      <c r="Z147" s="409">
        <v>3.7014999999999998</v>
      </c>
      <c r="AA147" s="409">
        <v>6.5132000000000003</v>
      </c>
      <c r="AB147" s="409">
        <v>7.1889000000000003</v>
      </c>
      <c r="AC147" s="409">
        <v>8.6699000000000002</v>
      </c>
      <c r="AD147" s="409">
        <v>5.0997000000000003</v>
      </c>
      <c r="AE147" s="409">
        <v>0</v>
      </c>
      <c r="AF147" s="488"/>
      <c r="AG147" s="511" t="s">
        <v>1371</v>
      </c>
      <c r="AH147" s="511"/>
      <c r="CC147" t="s">
        <v>87</v>
      </c>
      <c r="CD147" t="s">
        <v>614</v>
      </c>
      <c r="CE147" t="s">
        <v>96</v>
      </c>
      <c r="CF147">
        <v>0</v>
      </c>
      <c r="CG147">
        <v>0</v>
      </c>
      <c r="CH147">
        <v>0</v>
      </c>
      <c r="CI147">
        <v>0</v>
      </c>
      <c r="CJ147">
        <v>0</v>
      </c>
      <c r="CK147">
        <v>0</v>
      </c>
      <c r="CL147">
        <v>0</v>
      </c>
      <c r="CM147">
        <v>0</v>
      </c>
      <c r="CN147">
        <v>0</v>
      </c>
      <c r="CO147">
        <v>0</v>
      </c>
      <c r="CP147">
        <v>0</v>
      </c>
      <c r="CQ147">
        <v>0</v>
      </c>
      <c r="CR147">
        <v>0</v>
      </c>
      <c r="CS147">
        <v>0</v>
      </c>
      <c r="CT147">
        <v>0</v>
      </c>
      <c r="CU147">
        <v>0</v>
      </c>
      <c r="CV147">
        <v>0</v>
      </c>
      <c r="CW147">
        <v>0</v>
      </c>
      <c r="CX147">
        <v>0</v>
      </c>
      <c r="CY147">
        <v>0</v>
      </c>
      <c r="CZ147">
        <v>0</v>
      </c>
      <c r="DA147">
        <v>0</v>
      </c>
      <c r="DB147">
        <v>0</v>
      </c>
      <c r="DC147">
        <v>0</v>
      </c>
      <c r="DD147">
        <v>0</v>
      </c>
      <c r="DE147">
        <v>0</v>
      </c>
    </row>
    <row r="148" spans="1:109" ht="12.75" customHeight="1" x14ac:dyDescent="0.2">
      <c r="A148" s="8"/>
      <c r="B148" s="65" t="s">
        <v>116</v>
      </c>
      <c r="C148" t="s">
        <v>615</v>
      </c>
      <c r="D148" s="408" t="s">
        <v>96</v>
      </c>
      <c r="E148" s="409">
        <v>0</v>
      </c>
      <c r="F148" s="409">
        <v>0</v>
      </c>
      <c r="G148" s="409">
        <v>0</v>
      </c>
      <c r="H148" s="409">
        <v>0</v>
      </c>
      <c r="I148" s="409">
        <v>0</v>
      </c>
      <c r="J148" s="409">
        <v>0</v>
      </c>
      <c r="K148" s="409">
        <v>0</v>
      </c>
      <c r="L148" s="409">
        <v>0</v>
      </c>
      <c r="M148" s="409">
        <v>0</v>
      </c>
      <c r="N148" s="409">
        <v>0</v>
      </c>
      <c r="O148" s="409">
        <v>0</v>
      </c>
      <c r="P148" s="409">
        <v>0</v>
      </c>
      <c r="Q148" s="409">
        <v>0</v>
      </c>
      <c r="R148" s="409">
        <v>0</v>
      </c>
      <c r="S148" s="409">
        <v>0</v>
      </c>
      <c r="T148" s="409">
        <v>0</v>
      </c>
      <c r="U148" s="409">
        <v>0</v>
      </c>
      <c r="V148" s="409">
        <v>0</v>
      </c>
      <c r="W148" s="409">
        <v>0</v>
      </c>
      <c r="X148" s="409">
        <v>0</v>
      </c>
      <c r="Y148" s="409">
        <v>0</v>
      </c>
      <c r="Z148" s="409">
        <v>0</v>
      </c>
      <c r="AA148" s="409">
        <v>0</v>
      </c>
      <c r="AB148" s="409">
        <v>0</v>
      </c>
      <c r="AC148" s="409">
        <v>0</v>
      </c>
      <c r="AD148" s="409">
        <v>0</v>
      </c>
      <c r="AE148" s="409">
        <v>0</v>
      </c>
      <c r="AF148" s="488"/>
      <c r="AG148" s="511"/>
      <c r="AH148" s="511"/>
      <c r="CC148" t="s">
        <v>116</v>
      </c>
      <c r="CD148" t="s">
        <v>615</v>
      </c>
      <c r="CE148" t="s">
        <v>96</v>
      </c>
      <c r="CF148">
        <v>0</v>
      </c>
      <c r="CG148">
        <v>0</v>
      </c>
      <c r="CH148">
        <v>0</v>
      </c>
      <c r="CI148">
        <v>0</v>
      </c>
      <c r="CJ148">
        <v>0</v>
      </c>
      <c r="CK148">
        <v>0</v>
      </c>
      <c r="CL148">
        <v>0</v>
      </c>
      <c r="CM148">
        <v>0</v>
      </c>
      <c r="CN148">
        <v>0</v>
      </c>
      <c r="CO148">
        <v>0</v>
      </c>
      <c r="CP148">
        <v>0</v>
      </c>
      <c r="CQ148">
        <v>0</v>
      </c>
      <c r="CR148">
        <v>0</v>
      </c>
      <c r="CS148">
        <v>0</v>
      </c>
      <c r="CT148">
        <v>0</v>
      </c>
      <c r="CU148">
        <v>0</v>
      </c>
      <c r="CV148">
        <v>0</v>
      </c>
      <c r="CW148">
        <v>0</v>
      </c>
      <c r="CX148">
        <v>0</v>
      </c>
      <c r="CY148">
        <v>0</v>
      </c>
      <c r="CZ148">
        <v>0</v>
      </c>
      <c r="DA148">
        <v>0</v>
      </c>
      <c r="DB148">
        <v>0</v>
      </c>
      <c r="DC148">
        <v>0</v>
      </c>
      <c r="DD148">
        <v>0</v>
      </c>
      <c r="DE148">
        <v>0</v>
      </c>
    </row>
    <row r="149" spans="1:109" ht="12.75" customHeight="1" x14ac:dyDescent="0.2">
      <c r="A149" s="8"/>
      <c r="B149" s="65" t="s">
        <v>142</v>
      </c>
      <c r="C149" t="s">
        <v>616</v>
      </c>
      <c r="D149" s="408" t="s">
        <v>96</v>
      </c>
      <c r="E149" s="409">
        <v>0</v>
      </c>
      <c r="F149" s="409">
        <v>0</v>
      </c>
      <c r="G149" s="409">
        <v>0</v>
      </c>
      <c r="H149" s="409">
        <v>0</v>
      </c>
      <c r="I149" s="409">
        <v>0</v>
      </c>
      <c r="J149" s="409">
        <v>0</v>
      </c>
      <c r="K149" s="409">
        <v>0</v>
      </c>
      <c r="L149" s="409">
        <v>0</v>
      </c>
      <c r="M149" s="409">
        <v>0</v>
      </c>
      <c r="N149" s="409">
        <v>0</v>
      </c>
      <c r="O149" s="409">
        <v>0</v>
      </c>
      <c r="P149" s="409">
        <v>0</v>
      </c>
      <c r="Q149" s="409">
        <v>0</v>
      </c>
      <c r="R149" s="409">
        <v>0</v>
      </c>
      <c r="S149" s="409">
        <v>0</v>
      </c>
      <c r="T149" s="409">
        <v>0</v>
      </c>
      <c r="U149" s="409">
        <v>0</v>
      </c>
      <c r="V149" s="409">
        <v>0</v>
      </c>
      <c r="W149" s="409">
        <v>0</v>
      </c>
      <c r="X149" s="409">
        <v>0</v>
      </c>
      <c r="Y149" s="409">
        <v>0</v>
      </c>
      <c r="Z149" s="409">
        <v>0</v>
      </c>
      <c r="AA149" s="409">
        <v>0</v>
      </c>
      <c r="AB149" s="409">
        <v>0</v>
      </c>
      <c r="AC149" s="409">
        <v>0</v>
      </c>
      <c r="AD149" s="409">
        <v>0</v>
      </c>
      <c r="AE149" s="409">
        <v>0</v>
      </c>
      <c r="AF149" s="488"/>
      <c r="AG149" s="511"/>
      <c r="AH149" s="511"/>
      <c r="CC149" t="s">
        <v>142</v>
      </c>
      <c r="CD149" t="s">
        <v>616</v>
      </c>
      <c r="CE149" t="s">
        <v>96</v>
      </c>
      <c r="CF149">
        <v>0</v>
      </c>
      <c r="CG149">
        <v>0</v>
      </c>
      <c r="CH149">
        <v>0</v>
      </c>
      <c r="CI149">
        <v>0</v>
      </c>
      <c r="CJ149">
        <v>0</v>
      </c>
      <c r="CK149">
        <v>0</v>
      </c>
      <c r="CL149">
        <v>0</v>
      </c>
      <c r="CM149">
        <v>0</v>
      </c>
      <c r="CN149">
        <v>0</v>
      </c>
      <c r="CO149">
        <v>0</v>
      </c>
      <c r="CP149">
        <v>0</v>
      </c>
      <c r="CQ149">
        <v>0</v>
      </c>
      <c r="CR149">
        <v>0</v>
      </c>
      <c r="CS149">
        <v>0</v>
      </c>
      <c r="CT149">
        <v>0</v>
      </c>
      <c r="CU149">
        <v>0</v>
      </c>
      <c r="CV149">
        <v>0</v>
      </c>
      <c r="CW149">
        <v>0</v>
      </c>
      <c r="CX149">
        <v>0</v>
      </c>
      <c r="CY149">
        <v>0</v>
      </c>
      <c r="CZ149">
        <v>0</v>
      </c>
      <c r="DA149">
        <v>0</v>
      </c>
      <c r="DB149">
        <v>0</v>
      </c>
      <c r="DC149">
        <v>0</v>
      </c>
      <c r="DD149">
        <v>0</v>
      </c>
      <c r="DE149">
        <v>0</v>
      </c>
    </row>
    <row r="150" spans="1:109" ht="12.75" customHeight="1" x14ac:dyDescent="0.2">
      <c r="A150" s="8"/>
      <c r="B150" s="65" t="s">
        <v>190</v>
      </c>
      <c r="C150" t="s">
        <v>617</v>
      </c>
      <c r="D150" s="408" t="s">
        <v>96</v>
      </c>
      <c r="E150" s="409">
        <v>0</v>
      </c>
      <c r="F150" s="409">
        <v>0</v>
      </c>
      <c r="G150" s="409">
        <v>0</v>
      </c>
      <c r="H150" s="409">
        <v>0</v>
      </c>
      <c r="I150" s="409">
        <v>0</v>
      </c>
      <c r="J150" s="409">
        <v>0</v>
      </c>
      <c r="K150" s="409">
        <v>0</v>
      </c>
      <c r="L150" s="409">
        <v>0</v>
      </c>
      <c r="M150" s="409">
        <v>0</v>
      </c>
      <c r="N150" s="409">
        <v>0</v>
      </c>
      <c r="O150" s="409">
        <v>0</v>
      </c>
      <c r="P150" s="409">
        <v>0</v>
      </c>
      <c r="Q150" s="409">
        <v>0</v>
      </c>
      <c r="R150" s="409">
        <v>0</v>
      </c>
      <c r="S150" s="409">
        <v>0</v>
      </c>
      <c r="T150" s="409">
        <v>0</v>
      </c>
      <c r="U150" s="409">
        <v>0</v>
      </c>
      <c r="V150" s="409">
        <v>0</v>
      </c>
      <c r="W150" s="409">
        <v>0</v>
      </c>
      <c r="X150" s="409">
        <v>0</v>
      </c>
      <c r="Y150" s="409">
        <v>0</v>
      </c>
      <c r="Z150" s="409">
        <v>0</v>
      </c>
      <c r="AA150" s="409">
        <v>0</v>
      </c>
      <c r="AB150" s="409">
        <v>0</v>
      </c>
      <c r="AC150" s="409">
        <v>0</v>
      </c>
      <c r="AD150" s="409">
        <v>0</v>
      </c>
      <c r="AE150" s="409">
        <v>0</v>
      </c>
      <c r="AF150" s="488"/>
      <c r="AG150" s="511"/>
      <c r="AH150" s="511"/>
      <c r="CC150" t="s">
        <v>190</v>
      </c>
      <c r="CD150" t="s">
        <v>617</v>
      </c>
      <c r="CE150" t="s">
        <v>96</v>
      </c>
      <c r="CF150">
        <v>0</v>
      </c>
      <c r="CG150">
        <v>0</v>
      </c>
      <c r="CH150">
        <v>0</v>
      </c>
      <c r="CI150">
        <v>0</v>
      </c>
      <c r="CJ150">
        <v>0</v>
      </c>
      <c r="CK150">
        <v>0</v>
      </c>
      <c r="CL150">
        <v>0</v>
      </c>
      <c r="CM150">
        <v>0</v>
      </c>
      <c r="CN150">
        <v>0</v>
      </c>
      <c r="CO150">
        <v>0</v>
      </c>
      <c r="CP150">
        <v>0</v>
      </c>
      <c r="CQ150">
        <v>0</v>
      </c>
      <c r="CR150">
        <v>0</v>
      </c>
      <c r="CS150">
        <v>0</v>
      </c>
      <c r="CT150">
        <v>0</v>
      </c>
      <c r="CU150">
        <v>0</v>
      </c>
      <c r="CV150">
        <v>0</v>
      </c>
      <c r="CW150">
        <v>0</v>
      </c>
      <c r="CX150">
        <v>0</v>
      </c>
      <c r="CY150">
        <v>0</v>
      </c>
      <c r="CZ150">
        <v>0</v>
      </c>
      <c r="DA150">
        <v>0</v>
      </c>
      <c r="DB150">
        <v>0</v>
      </c>
      <c r="DC150">
        <v>0</v>
      </c>
      <c r="DD150">
        <v>0</v>
      </c>
      <c r="DE150">
        <v>0</v>
      </c>
    </row>
    <row r="151" spans="1:109" ht="12.75" customHeight="1" x14ac:dyDescent="0.2">
      <c r="A151" s="8"/>
      <c r="B151" s="65" t="s">
        <v>89</v>
      </c>
      <c r="C151" t="s">
        <v>618</v>
      </c>
      <c r="D151" s="408" t="s">
        <v>96</v>
      </c>
      <c r="E151" s="409">
        <v>25.8599</v>
      </c>
      <c r="F151" s="409">
        <v>26.832000000000001</v>
      </c>
      <c r="G151" s="409">
        <v>27.804200000000002</v>
      </c>
      <c r="H151" s="409">
        <v>30.033000000000001</v>
      </c>
      <c r="I151" s="409">
        <v>31.815300000000001</v>
      </c>
      <c r="J151" s="409">
        <v>33.043100000000003</v>
      </c>
      <c r="K151" s="409">
        <v>34.969499999999996</v>
      </c>
      <c r="L151" s="409">
        <v>37.018300000000004</v>
      </c>
      <c r="M151" s="409">
        <v>37.194699999999997</v>
      </c>
      <c r="N151" s="409">
        <v>37.731200000000001</v>
      </c>
      <c r="O151" s="409">
        <v>36.751800000000003</v>
      </c>
      <c r="P151" s="409">
        <v>36.384500000000003</v>
      </c>
      <c r="Q151" s="409">
        <v>37.126300000000001</v>
      </c>
      <c r="R151" s="409">
        <v>38.1633</v>
      </c>
      <c r="S151" s="409">
        <v>39.023800000000001</v>
      </c>
      <c r="T151" s="409">
        <v>40.496499999999997</v>
      </c>
      <c r="U151" s="409">
        <v>40.093200000000003</v>
      </c>
      <c r="V151" s="409">
        <v>41.501100000000001</v>
      </c>
      <c r="W151" s="409">
        <v>41.569499999999998</v>
      </c>
      <c r="X151" s="409">
        <v>40.273200000000003</v>
      </c>
      <c r="Y151" s="409">
        <v>41.767499999999998</v>
      </c>
      <c r="Z151" s="409">
        <v>39.816000000000003</v>
      </c>
      <c r="AA151" s="409">
        <v>39.78</v>
      </c>
      <c r="AB151" s="409">
        <v>41.108600000000003</v>
      </c>
      <c r="AC151" s="409">
        <v>39.2759</v>
      </c>
      <c r="AD151" s="409">
        <v>39.448700000000002</v>
      </c>
      <c r="AE151" s="409">
        <v>0</v>
      </c>
      <c r="AF151" s="488"/>
      <c r="AG151" s="511" t="s">
        <v>1370</v>
      </c>
      <c r="AH151" s="511"/>
      <c r="CC151" t="s">
        <v>89</v>
      </c>
      <c r="CD151" t="s">
        <v>618</v>
      </c>
      <c r="CE151" t="s">
        <v>96</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0</v>
      </c>
      <c r="CY151">
        <v>0</v>
      </c>
      <c r="CZ151">
        <v>0</v>
      </c>
      <c r="DA151">
        <v>0</v>
      </c>
      <c r="DB151">
        <v>0</v>
      </c>
      <c r="DC151">
        <v>0</v>
      </c>
      <c r="DD151">
        <v>0</v>
      </c>
      <c r="DE151">
        <v>0</v>
      </c>
    </row>
    <row r="152" spans="1:109" ht="12.75" customHeight="1" x14ac:dyDescent="0.2">
      <c r="A152" s="8"/>
      <c r="B152" s="65" t="s">
        <v>90</v>
      </c>
      <c r="C152" t="s">
        <v>619</v>
      </c>
      <c r="D152" s="408" t="s">
        <v>96</v>
      </c>
      <c r="E152" s="409">
        <v>0</v>
      </c>
      <c r="F152" s="409">
        <v>0</v>
      </c>
      <c r="G152" s="409">
        <v>0</v>
      </c>
      <c r="H152" s="409">
        <v>0</v>
      </c>
      <c r="I152" s="409">
        <v>0</v>
      </c>
      <c r="J152" s="409">
        <v>0</v>
      </c>
      <c r="K152" s="409">
        <v>0</v>
      </c>
      <c r="L152" s="409">
        <v>0</v>
      </c>
      <c r="M152" s="409">
        <v>0</v>
      </c>
      <c r="N152" s="409">
        <v>0</v>
      </c>
      <c r="O152" s="409">
        <v>0</v>
      </c>
      <c r="P152" s="409">
        <v>0</v>
      </c>
      <c r="Q152" s="409">
        <v>0</v>
      </c>
      <c r="R152" s="409">
        <v>0</v>
      </c>
      <c r="S152" s="409">
        <v>0</v>
      </c>
      <c r="T152" s="409">
        <v>0</v>
      </c>
      <c r="U152" s="409">
        <v>0</v>
      </c>
      <c r="V152" s="409">
        <v>0</v>
      </c>
      <c r="W152" s="409">
        <v>0</v>
      </c>
      <c r="X152" s="409">
        <v>0</v>
      </c>
      <c r="Y152" s="409">
        <v>0</v>
      </c>
      <c r="Z152" s="409">
        <v>0</v>
      </c>
      <c r="AA152" s="409">
        <v>0</v>
      </c>
      <c r="AB152" s="409">
        <v>0</v>
      </c>
      <c r="AC152" s="409">
        <v>0</v>
      </c>
      <c r="AD152" s="409">
        <v>0</v>
      </c>
      <c r="AE152" s="409">
        <v>0</v>
      </c>
      <c r="AF152" s="488"/>
      <c r="AG152" s="511"/>
      <c r="AH152" s="511"/>
      <c r="CC152" t="s">
        <v>90</v>
      </c>
      <c r="CD152" t="s">
        <v>619</v>
      </c>
      <c r="CE152" t="s">
        <v>96</v>
      </c>
      <c r="CF152">
        <v>0</v>
      </c>
      <c r="CG152">
        <v>0</v>
      </c>
      <c r="CH152">
        <v>0</v>
      </c>
      <c r="CI152">
        <v>0</v>
      </c>
      <c r="CJ152">
        <v>0</v>
      </c>
      <c r="CK152">
        <v>0</v>
      </c>
      <c r="CL152">
        <v>0</v>
      </c>
      <c r="CM152">
        <v>0</v>
      </c>
      <c r="CN152">
        <v>0</v>
      </c>
      <c r="CO152">
        <v>0</v>
      </c>
      <c r="CP152">
        <v>0</v>
      </c>
      <c r="CQ152">
        <v>0</v>
      </c>
      <c r="CR152">
        <v>0</v>
      </c>
      <c r="CS152">
        <v>0</v>
      </c>
      <c r="CT152">
        <v>0</v>
      </c>
      <c r="CU152">
        <v>0</v>
      </c>
      <c r="CV152">
        <v>0</v>
      </c>
      <c r="CW152">
        <v>0</v>
      </c>
      <c r="CX152">
        <v>0</v>
      </c>
      <c r="CY152">
        <v>0</v>
      </c>
      <c r="CZ152">
        <v>0</v>
      </c>
      <c r="DA152">
        <v>0</v>
      </c>
      <c r="DB152">
        <v>0</v>
      </c>
      <c r="DC152">
        <v>0</v>
      </c>
      <c r="DD152">
        <v>0</v>
      </c>
      <c r="DE152">
        <v>0</v>
      </c>
    </row>
    <row r="153" spans="1:109" ht="12.75" customHeight="1" x14ac:dyDescent="0.2">
      <c r="A153" s="446" t="b">
        <v>0</v>
      </c>
      <c r="B153" s="177" t="s">
        <v>91</v>
      </c>
      <c r="C153" t="s">
        <v>620</v>
      </c>
      <c r="D153" s="412" t="s">
        <v>96</v>
      </c>
      <c r="E153" s="179">
        <f t="shared" ref="E153:U153" si="37">SUM(E146:E152)</f>
        <v>443.87950000000001</v>
      </c>
      <c r="F153" s="179">
        <f t="shared" si="37"/>
        <v>449.4803</v>
      </c>
      <c r="G153" s="179">
        <f t="shared" si="37"/>
        <v>468.91769999999997</v>
      </c>
      <c r="H153" s="179">
        <f t="shared" si="37"/>
        <v>482.58850000000001</v>
      </c>
      <c r="I153" s="179">
        <f t="shared" si="37"/>
        <v>501.08459999999997</v>
      </c>
      <c r="J153" s="179">
        <f t="shared" si="37"/>
        <v>501.50810000000001</v>
      </c>
      <c r="K153" s="179">
        <f t="shared" si="37"/>
        <v>512.99389999999994</v>
      </c>
      <c r="L153" s="179">
        <f t="shared" si="37"/>
        <v>541.02189999999996</v>
      </c>
      <c r="M153" s="179">
        <f t="shared" si="37"/>
        <v>521.64660000000003</v>
      </c>
      <c r="N153" s="179">
        <f t="shared" si="37"/>
        <v>512.56650000000002</v>
      </c>
      <c r="O153" s="179">
        <f t="shared" si="37"/>
        <v>455.99630000000002</v>
      </c>
      <c r="P153" s="179">
        <f t="shared" si="37"/>
        <v>438.01830000000001</v>
      </c>
      <c r="Q153" s="179">
        <f t="shared" si="37"/>
        <v>433.11040000000003</v>
      </c>
      <c r="R153" s="179">
        <f t="shared" si="37"/>
        <v>441.3947</v>
      </c>
      <c r="S153" s="179">
        <f t="shared" si="37"/>
        <v>442.79950000000002</v>
      </c>
      <c r="T153" s="179">
        <f t="shared" si="37"/>
        <v>458.50239999999997</v>
      </c>
      <c r="U153" s="179">
        <f t="shared" si="37"/>
        <v>452.6628</v>
      </c>
      <c r="V153" s="179">
        <f t="shared" ref="V153:AA153" si="38">SUM(V146:V152)</f>
        <v>447.64330000000001</v>
      </c>
      <c r="W153" s="179">
        <f t="shared" si="38"/>
        <v>436.62440000000004</v>
      </c>
      <c r="X153" s="179">
        <f t="shared" si="38"/>
        <v>439.98</v>
      </c>
      <c r="Y153" s="179">
        <f t="shared" si="38"/>
        <v>441.55950000000001</v>
      </c>
      <c r="Z153" s="179">
        <f t="shared" si="38"/>
        <v>390.07169999999996</v>
      </c>
      <c r="AA153" s="179">
        <f t="shared" si="38"/>
        <v>382.27499999999998</v>
      </c>
      <c r="AB153" s="179">
        <f>SUM(AB146:AB152)</f>
        <v>422.71440000000001</v>
      </c>
      <c r="AC153" s="179">
        <f>SUM(AC146:AC152)</f>
        <v>359.40829999999994</v>
      </c>
      <c r="AD153" s="179">
        <f>SUM(AD146:AD152)</f>
        <v>366.51059999999995</v>
      </c>
      <c r="AE153" s="179">
        <f>SUM(AE146:AE152)</f>
        <v>0</v>
      </c>
      <c r="AF153" s="488"/>
      <c r="AG153" s="516"/>
      <c r="AH153" s="516"/>
      <c r="CB153" t="b">
        <v>0</v>
      </c>
      <c r="CC153" t="s">
        <v>91</v>
      </c>
      <c r="CD153" t="s">
        <v>620</v>
      </c>
      <c r="CE153" t="s">
        <v>96</v>
      </c>
      <c r="CF153">
        <v>0</v>
      </c>
      <c r="CG153">
        <v>0</v>
      </c>
      <c r="CH153">
        <v>0</v>
      </c>
      <c r="CI153">
        <v>0</v>
      </c>
      <c r="CJ153">
        <v>0</v>
      </c>
      <c r="CK153">
        <v>0</v>
      </c>
      <c r="CL153">
        <v>0</v>
      </c>
      <c r="CM153">
        <v>0</v>
      </c>
      <c r="CN153">
        <v>0</v>
      </c>
      <c r="CO153">
        <v>0</v>
      </c>
      <c r="CP153">
        <v>0</v>
      </c>
      <c r="CQ153">
        <v>0</v>
      </c>
      <c r="CR153">
        <v>0</v>
      </c>
      <c r="CS153">
        <v>0</v>
      </c>
      <c r="CT153">
        <v>0</v>
      </c>
      <c r="CU153">
        <v>0</v>
      </c>
      <c r="CV153">
        <v>0</v>
      </c>
      <c r="CW153">
        <v>0</v>
      </c>
      <c r="CX153">
        <v>0</v>
      </c>
      <c r="CY153">
        <v>0</v>
      </c>
      <c r="CZ153">
        <v>0</v>
      </c>
      <c r="DA153">
        <v>0</v>
      </c>
      <c r="DB153">
        <v>0</v>
      </c>
      <c r="DC153">
        <v>0</v>
      </c>
      <c r="DD153">
        <v>0</v>
      </c>
      <c r="DE153">
        <v>0</v>
      </c>
    </row>
    <row r="154" spans="1:109" hidden="1" outlineLevel="1" x14ac:dyDescent="0.2">
      <c r="A154" s="37"/>
      <c r="B154" s="182" t="s">
        <v>1169</v>
      </c>
      <c r="D154" s="413" t="s">
        <v>1168</v>
      </c>
      <c r="E154" s="184">
        <f>IF(E153*'MACRO ECONOMIC DATA'!E52&lt;&gt;0,INDUSTRY!E153/'MACRO ECONOMIC DATA'!E52,NA())</f>
        <v>6.26996014988603</v>
      </c>
      <c r="F154" s="184">
        <f>IF(F153*'MACRO ECONOMIC DATA'!F52&lt;&gt;0,INDUSTRY!F153/'MACRO ECONOMIC DATA'!F52,NA())</f>
        <v>5.98109065968554</v>
      </c>
      <c r="G154" s="184">
        <f>IF(G153*'MACRO ECONOMIC DATA'!G52&lt;&gt;0,INDUSTRY!G153/'MACRO ECONOMIC DATA'!G52,NA())</f>
        <v>5.9128445820068283</v>
      </c>
      <c r="H154" s="184">
        <f>IF(H153*'MACRO ECONOMIC DATA'!H52&lt;&gt;0,INDUSTRY!H153/'MACRO ECONOMIC DATA'!H52,NA())</f>
        <v>6.2175436828630675</v>
      </c>
      <c r="I154" s="184">
        <f>IF(I153*'MACRO ECONOMIC DATA'!I52&lt;&gt;0,INDUSTRY!I153/'MACRO ECONOMIC DATA'!I52,NA())</f>
        <v>6.1441365895351892</v>
      </c>
      <c r="J154" s="184">
        <f>IF(J153*'MACRO ECONOMIC DATA'!J52&lt;&gt;0,INDUSTRY!J153/'MACRO ECONOMIC DATA'!J52,NA())</f>
        <v>6.6081524413481993</v>
      </c>
      <c r="K154" s="184">
        <f>IF(K153*'MACRO ECONOMIC DATA'!K52&lt;&gt;0,INDUSTRY!K153/'MACRO ECONOMIC DATA'!K52,NA())</f>
        <v>5.6731111626382429</v>
      </c>
      <c r="L154" s="184">
        <f>IF(L153*'MACRO ECONOMIC DATA'!L52&lt;&gt;0,INDUSTRY!L153/'MACRO ECONOMIC DATA'!L52,NA())</f>
        <v>5.9064815696709694</v>
      </c>
      <c r="M154" s="184">
        <f>IF(M153*'MACRO ECONOMIC DATA'!M52&lt;&gt;0,INDUSTRY!M153/'MACRO ECONOMIC DATA'!M52,NA())</f>
        <v>6.6563250383246988</v>
      </c>
      <c r="N154" s="184">
        <f>IF(N153*'MACRO ECONOMIC DATA'!N52&lt;&gt;0,INDUSTRY!N153/'MACRO ECONOMIC DATA'!N52,NA())</f>
        <v>7.4847543527888618</v>
      </c>
      <c r="O154" s="184">
        <f>IF(O153*'MACRO ECONOMIC DATA'!O52&lt;&gt;0,INDUSTRY!O153/'MACRO ECONOMIC DATA'!O52,NA())</f>
        <v>6.9121302199431938</v>
      </c>
      <c r="P154" s="184">
        <f>IF(P153*'MACRO ECONOMIC DATA'!P52&lt;&gt;0,INDUSTRY!P153/'MACRO ECONOMIC DATA'!P52,NA())</f>
        <v>7.2620170065364524</v>
      </c>
      <c r="Q154" s="184">
        <f>IF(Q153*'MACRO ECONOMIC DATA'!Q52&lt;&gt;0,INDUSTRY!Q153/'MACRO ECONOMIC DATA'!Q52,NA())</f>
        <v>8.2079400609751172</v>
      </c>
      <c r="R154" s="184">
        <f>IF(R153*'MACRO ECONOMIC DATA'!R52&lt;&gt;0,INDUSTRY!R153/'MACRO ECONOMIC DATA'!R52,NA())</f>
        <v>9.8093397910006868</v>
      </c>
      <c r="S154" s="184">
        <f>IF(S153*'MACRO ECONOMIC DATA'!S52&lt;&gt;0,INDUSTRY!S153/'MACRO ECONOMIC DATA'!S52,NA())</f>
        <v>10.90185117788341</v>
      </c>
      <c r="T154" s="184">
        <f>IF(T153*'MACRO ECONOMIC DATA'!T52&lt;&gt;0,INDUSTRY!T153/'MACRO ECONOMIC DATA'!T52,NA())</f>
        <v>11.732614816345103</v>
      </c>
      <c r="U154" s="184">
        <f>IF(U153*'MACRO ECONOMIC DATA'!U52&lt;&gt;0,INDUSTRY!U153/'MACRO ECONOMIC DATA'!U52,NA())</f>
        <v>10.961783748135256</v>
      </c>
      <c r="V154" s="184">
        <f>IF(V153*'MACRO ECONOMIC DATA'!V52&lt;&gt;0,INDUSTRY!V153/'MACRO ECONOMIC DATA'!V52,NA())</f>
        <v>11.257947441937276</v>
      </c>
      <c r="W154" s="184">
        <f>IF(W153*'MACRO ECONOMIC DATA'!W52&lt;&gt;0,INDUSTRY!W153/'MACRO ECONOMIC DATA'!W52,NA())</f>
        <v>11.121595057254478</v>
      </c>
      <c r="X154" s="184">
        <f>IF(X153*'MACRO ECONOMIC DATA'!X52&lt;&gt;0,INDUSTRY!X153/'MACRO ECONOMIC DATA'!X52,NA())</f>
        <v>10.329504034087202</v>
      </c>
      <c r="Y154" s="184">
        <f>IF(Y153*'MACRO ECONOMIC DATA'!Y52&lt;&gt;0,INDUSTRY!Y153/'MACRO ECONOMIC DATA'!Y52,NA())</f>
        <v>10.108479523921206</v>
      </c>
      <c r="Z154" s="184">
        <f>IF(Z153*'MACRO ECONOMIC DATA'!Z52&lt;&gt;0,INDUSTRY!Z153/'MACRO ECONOMIC DATA'!Z52,NA())</f>
        <v>9.4911260095360035</v>
      </c>
      <c r="AA154" s="184">
        <f>IF(AA153*'MACRO ECONOMIC DATA'!AA52&lt;&gt;0,INDUSTRY!AA153/'MACRO ECONOMIC DATA'!AA52,NA())</f>
        <v>8.5892009222541148</v>
      </c>
      <c r="AB154" s="184">
        <f>IF(AB153*'MACRO ECONOMIC DATA'!AB52&lt;&gt;0,INDUSTRY!AB153/'MACRO ECONOMIC DATA'!AB52,NA())</f>
        <v>8.8923401683286514</v>
      </c>
      <c r="AC154" s="184">
        <f>IF(AC153*'MACRO ECONOMIC DATA'!AC52&lt;&gt;0,INDUSTRY!AC153/'MACRO ECONOMIC DATA'!AC52,NA())</f>
        <v>8.0081949517958293</v>
      </c>
      <c r="AD154" s="184">
        <f>IF(AD153*'MACRO ECONOMIC DATA'!AD52&lt;&gt;0,INDUSTRY!AD153/'MACRO ECONOMIC DATA'!AD52,NA())</f>
        <v>7.3507400775365896</v>
      </c>
      <c r="AE154" s="184" t="e">
        <f>IF(AE153*'MACRO ECONOMIC DATA'!AE52&lt;&gt;0,INDUSTRY!AE153/'MACRO ECONOMIC DATA'!AE52,NA())</f>
        <v>#N/A</v>
      </c>
      <c r="AF154" s="488"/>
      <c r="AG154" s="517"/>
      <c r="AH154" s="517"/>
      <c r="CC154" t="s">
        <v>1169</v>
      </c>
      <c r="CE154" t="s">
        <v>1168</v>
      </c>
      <c r="CF154" t="e">
        <v>#N/A</v>
      </c>
      <c r="CG154" t="e">
        <v>#N/A</v>
      </c>
      <c r="CH154" t="e">
        <v>#N/A</v>
      </c>
      <c r="CI154" t="e">
        <v>#N/A</v>
      </c>
      <c r="CJ154" t="e">
        <v>#N/A</v>
      </c>
      <c r="CK154" t="e">
        <v>#N/A</v>
      </c>
      <c r="CL154" t="e">
        <v>#N/A</v>
      </c>
      <c r="CM154" t="e">
        <v>#N/A</v>
      </c>
      <c r="CN154" t="e">
        <v>#N/A</v>
      </c>
      <c r="CO154" t="e">
        <v>#N/A</v>
      </c>
      <c r="CP154" t="e">
        <v>#N/A</v>
      </c>
      <c r="CQ154" t="e">
        <v>#N/A</v>
      </c>
      <c r="CR154" t="e">
        <v>#N/A</v>
      </c>
      <c r="CS154" t="e">
        <v>#N/A</v>
      </c>
      <c r="CT154" t="e">
        <v>#N/A</v>
      </c>
      <c r="CU154" t="e">
        <v>#N/A</v>
      </c>
      <c r="CV154" t="e">
        <v>#N/A</v>
      </c>
      <c r="CW154" t="e">
        <v>#N/A</v>
      </c>
      <c r="CX154" t="e">
        <v>#N/A</v>
      </c>
      <c r="CY154" t="e">
        <v>#N/A</v>
      </c>
      <c r="CZ154" t="e">
        <v>#N/A</v>
      </c>
      <c r="DA154" t="e">
        <v>#N/A</v>
      </c>
      <c r="DB154" t="e">
        <v>#N/A</v>
      </c>
      <c r="DC154" t="e">
        <v>#N/A</v>
      </c>
      <c r="DD154" t="e">
        <v>#N/A</v>
      </c>
      <c r="DE154" t="e">
        <v>#N/A</v>
      </c>
    </row>
    <row r="155" spans="1:109" hidden="1" outlineLevel="1" x14ac:dyDescent="0.2">
      <c r="A155" s="37"/>
      <c r="B155" s="182" t="s">
        <v>454</v>
      </c>
      <c r="D155" s="413" t="str">
        <f>"MJ/" &amp;'MACRO ECONOMIC DATA'!$D$132</f>
        <v>MJ/JPY</v>
      </c>
      <c r="E155" s="184">
        <f>IF(E153*'MACRO ECONOMIC DATA'!E80&lt;&gt;0,E153/'MACRO ECONOMIC DATA'!E80,NA())</f>
        <v>5.6163910064598407E-2</v>
      </c>
      <c r="F155" s="184">
        <f>IF(F153*'MACRO ECONOMIC DATA'!F80&lt;&gt;0,F153/'MACRO ECONOMIC DATA'!F80,NA())</f>
        <v>5.3576327419703668E-2</v>
      </c>
      <c r="G155" s="184">
        <f>IF(G153*'MACRO ECONOMIC DATA'!G80&lt;&gt;0,G153/'MACRO ECONOMIC DATA'!G80,NA())</f>
        <v>5.2965005102275788E-2</v>
      </c>
      <c r="H155" s="184">
        <f>IF(H153*'MACRO ECONOMIC DATA'!H80&lt;&gt;0,H153/'MACRO ECONOMIC DATA'!H80,NA())</f>
        <v>5.5694383357983657E-2</v>
      </c>
      <c r="I155" s="184">
        <f>IF(I153*'MACRO ECONOMIC DATA'!I80&lt;&gt;0,I153/'MACRO ECONOMIC DATA'!I80,NA())</f>
        <v>5.5036830632095045E-2</v>
      </c>
      <c r="J155" s="184">
        <f>IF(J153*'MACRO ECONOMIC DATA'!J80&lt;&gt;0,J153/'MACRO ECONOMIC DATA'!J80,NA())</f>
        <v>5.9193307538929561E-2</v>
      </c>
      <c r="K155" s="184">
        <f>IF(K153*'MACRO ECONOMIC DATA'!K80&lt;&gt;0,K153/'MACRO ECONOMIC DATA'!K80,NA())</f>
        <v>5.0817564626894039E-2</v>
      </c>
      <c r="L155" s="184">
        <f>IF(L153*'MACRO ECONOMIC DATA'!L80&lt;&gt;0,L153/'MACRO ECONOMIC DATA'!L80,NA())</f>
        <v>5.2908007666243019E-2</v>
      </c>
      <c r="M155" s="184">
        <f>IF(M153*'MACRO ECONOMIC DATA'!M80&lt;&gt;0,M153/'MACRO ECONOMIC DATA'!M80,NA())</f>
        <v>5.9624819277359895E-2</v>
      </c>
      <c r="N155" s="184">
        <f>IF(N153*'MACRO ECONOMIC DATA'!N80&lt;&gt;0,N153/'MACRO ECONOMIC DATA'!N80,NA())</f>
        <v>6.7045572902610276E-2</v>
      </c>
      <c r="O155" s="184">
        <f>IF(O153*'MACRO ECONOMIC DATA'!O80&lt;&gt;0,O153/'MACRO ECONOMIC DATA'!O80,NA())</f>
        <v>6.1916224465117041E-2</v>
      </c>
      <c r="P155" s="184">
        <f>IF(P153*'MACRO ECONOMIC DATA'!P80&lt;&gt;0,P153/'MACRO ECONOMIC DATA'!P80,NA())</f>
        <v>6.5050376763576598E-2</v>
      </c>
      <c r="Q155" s="184">
        <f>IF(Q153*'MACRO ECONOMIC DATA'!Q80&lt;&gt;0,Q153/'MACRO ECONOMIC DATA'!Q80,NA())</f>
        <v>7.3523594469511941E-2</v>
      </c>
      <c r="R155" s="184">
        <f>IF(R153*'MACRO ECONOMIC DATA'!R80&lt;&gt;0,R153/'MACRO ECONOMIC DATA'!R80,NA())</f>
        <v>8.7868322069776378E-2</v>
      </c>
      <c r="S155" s="184">
        <f>IF(S153*'MACRO ECONOMIC DATA'!S80&lt;&gt;0,S153/'MACRO ECONOMIC DATA'!S80,NA())</f>
        <v>9.7654622111658831E-2</v>
      </c>
      <c r="T155" s="184">
        <f>IF(T153*'MACRO ECONOMIC DATA'!T80&lt;&gt;0,T153/'MACRO ECONOMIC DATA'!T80,NA())</f>
        <v>0.10509628572037399</v>
      </c>
      <c r="U155" s="184">
        <f>IF(U153*'MACRO ECONOMIC DATA'!U80&lt;&gt;0,U153/'MACRO ECONOMIC DATA'!U80,NA())</f>
        <v>9.8191475202443812E-2</v>
      </c>
      <c r="V155" s="184">
        <f>IF(V153*'MACRO ECONOMIC DATA'!V80&lt;&gt;0,V153/'MACRO ECONOMIC DATA'!V80,NA())</f>
        <v>0.10084439653933593</v>
      </c>
      <c r="W155" s="184">
        <f>IF(W153*'MACRO ECONOMIC DATA'!W80&lt;&gt;0,W153/'MACRO ECONOMIC DATA'!W80,NA())</f>
        <v>9.9623003916839342E-2</v>
      </c>
      <c r="X155" s="184">
        <f>IF(X153*'MACRO ECONOMIC DATA'!X80&lt;&gt;0,X153/'MACRO ECONOMIC DATA'!X80,NA())</f>
        <v>9.2527754836356585E-2</v>
      </c>
      <c r="Y155" s="184">
        <f>IF(Y153*'MACRO ECONOMIC DATA'!Y80&lt;&gt;0,Y153/'MACRO ECONOMIC DATA'!Y80,NA())</f>
        <v>9.0547901629273495E-2</v>
      </c>
      <c r="Z155" s="184">
        <f>IF(Z153*'MACRO ECONOMIC DATA'!Z80&lt;&gt;0,Z153/'MACRO ECONOMIC DATA'!Z80,NA())</f>
        <v>8.5017884463115811E-2</v>
      </c>
      <c r="AA155" s="184">
        <f>IF(AA153*'MACRO ECONOMIC DATA'!AA80&lt;&gt;0,AA153/'MACRO ECONOMIC DATA'!AA80,NA())</f>
        <v>7.6938783754951695E-2</v>
      </c>
      <c r="AB155" s="184">
        <f>IF(AB153*'MACRO ECONOMIC DATA'!AB80&lt;&gt;0,AB153/'MACRO ECONOMIC DATA'!AB80,NA())</f>
        <v>7.9654189426850555E-2</v>
      </c>
      <c r="AC155" s="184">
        <f>IF(AC153*'MACRO ECONOMIC DATA'!AC80&lt;&gt;0,AC153/'MACRO ECONOMIC DATA'!AC80,NA())</f>
        <v>7.173435401509011E-2</v>
      </c>
      <c r="AD155" s="184">
        <f>IF(AD153*'MACRO ECONOMIC DATA'!AD80&lt;&gt;0,AD153/'MACRO ECONOMIC DATA'!AD80,NA())</f>
        <v>6.5845124172042538E-2</v>
      </c>
      <c r="AE155" s="184" t="e">
        <f>IF(AE153*'MACRO ECONOMIC DATA'!AE80&lt;&gt;0,AE153/'MACRO ECONOMIC DATA'!AE80,NA())</f>
        <v>#N/A</v>
      </c>
      <c r="AF155" s="488"/>
      <c r="AG155" s="517"/>
      <c r="AH155" s="517"/>
      <c r="CC155" t="s">
        <v>454</v>
      </c>
      <c r="CE155" t="s">
        <v>1313</v>
      </c>
      <c r="CF155" t="e">
        <v>#N/A</v>
      </c>
      <c r="CG155" t="e">
        <v>#N/A</v>
      </c>
      <c r="CH155" t="e">
        <v>#N/A</v>
      </c>
      <c r="CI155" t="e">
        <v>#N/A</v>
      </c>
      <c r="CJ155" t="e">
        <v>#N/A</v>
      </c>
      <c r="CK155" t="e">
        <v>#N/A</v>
      </c>
      <c r="CL155" t="e">
        <v>#N/A</v>
      </c>
      <c r="CM155" t="e">
        <v>#N/A</v>
      </c>
      <c r="CN155" t="e">
        <v>#N/A</v>
      </c>
      <c r="CO155" t="e">
        <v>#N/A</v>
      </c>
      <c r="CP155" t="e">
        <v>#N/A</v>
      </c>
      <c r="CQ155" t="e">
        <v>#N/A</v>
      </c>
      <c r="CR155" t="e">
        <v>#N/A</v>
      </c>
      <c r="CS155" t="e">
        <v>#N/A</v>
      </c>
      <c r="CT155" t="e">
        <v>#N/A</v>
      </c>
      <c r="CU155" t="e">
        <v>#N/A</v>
      </c>
      <c r="CV155" t="e">
        <v>#N/A</v>
      </c>
      <c r="CW155" t="e">
        <v>#N/A</v>
      </c>
      <c r="CX155" t="e">
        <v>#N/A</v>
      </c>
      <c r="CY155" t="e">
        <v>#N/A</v>
      </c>
      <c r="CZ155" t="e">
        <v>#N/A</v>
      </c>
      <c r="DA155" t="e">
        <v>#N/A</v>
      </c>
      <c r="DB155" t="e">
        <v>#N/A</v>
      </c>
      <c r="DC155" t="e">
        <v>#N/A</v>
      </c>
      <c r="DD155" t="e">
        <v>#N/A</v>
      </c>
      <c r="DE155" t="e">
        <v>#N/A</v>
      </c>
    </row>
    <row r="156" spans="1:109" hidden="1" outlineLevel="1" x14ac:dyDescent="0.2">
      <c r="A156" s="37"/>
      <c r="B156" s="182" t="s">
        <v>455</v>
      </c>
      <c r="D156" s="413" t="s">
        <v>433</v>
      </c>
      <c r="E156" s="184">
        <f>IF(E153*'MACRO ECONOMIC DATA'!E108&lt;&gt;0,E153/'MACRO ECONOMIC DATA'!E108,NA())</f>
        <v>4.93006100498169</v>
      </c>
      <c r="F156" s="184">
        <f>IF(F153*'MACRO ECONOMIC DATA'!F108&lt;&gt;0,F153/'MACRO ECONOMIC DATA'!F108,NA())</f>
        <v>4.7029233238606603</v>
      </c>
      <c r="G156" s="184">
        <f>IF(G153*'MACRO ECONOMIC DATA'!G108&lt;&gt;0,G153/'MACRO ECONOMIC DATA'!G108,NA())</f>
        <v>4.6492615272521309</v>
      </c>
      <c r="H156" s="184">
        <f>IF(H153*'MACRO ECONOMIC DATA'!H108&lt;&gt;0,H153/'MACRO ECONOMIC DATA'!H108,NA())</f>
        <v>4.8888460093658859</v>
      </c>
      <c r="I156" s="184">
        <f>IF(I153*'MACRO ECONOMIC DATA'!I108&lt;&gt;0,I153/'MACRO ECONOMIC DATA'!I108,NA())</f>
        <v>4.8311261132814742</v>
      </c>
      <c r="J156" s="184">
        <f>IF(J153*'MACRO ECONOMIC DATA'!J108&lt;&gt;0,J153/'MACRO ECONOMIC DATA'!J108,NA())</f>
        <v>5.1959811366037956</v>
      </c>
      <c r="K156" s="184">
        <f>IF(K153*'MACRO ECONOMIC DATA'!K108&lt;&gt;0,K153/'MACRO ECONOMIC DATA'!K108,NA())</f>
        <v>4.4607594707531808</v>
      </c>
      <c r="L156" s="184">
        <f>IF(L153*'MACRO ECONOMIC DATA'!L108&lt;&gt;0,L153/'MACRO ECONOMIC DATA'!L108,NA())</f>
        <v>4.6442582994418542</v>
      </c>
      <c r="M156" s="184">
        <f>IF(M153*'MACRO ECONOMIC DATA'!M108&lt;&gt;0,M153/'MACRO ECONOMIC DATA'!M108,NA())</f>
        <v>5.2338591830642427</v>
      </c>
      <c r="N156" s="184">
        <f>IF(N153*'MACRO ECONOMIC DATA'!N108&lt;&gt;0,N153/'MACRO ECONOMIC DATA'!N108,NA())</f>
        <v>5.8852520086945175</v>
      </c>
      <c r="O156" s="184">
        <f>IF(O153*'MACRO ECONOMIC DATA'!O108&lt;&gt;0,O153/'MACRO ECONOMIC DATA'!O108,NA())</f>
        <v>5.4349984440199162</v>
      </c>
      <c r="P156" s="184">
        <f>IF(P153*'MACRO ECONOMIC DATA'!P108&lt;&gt;0,P153/'MACRO ECONOMIC DATA'!P108,NA())</f>
        <v>5.7101139410096593</v>
      </c>
      <c r="Q156" s="184">
        <f>IF(Q153*'MACRO ECONOMIC DATA'!Q108&lt;&gt;0,Q153/'MACRO ECONOMIC DATA'!Q108,NA())</f>
        <v>6.4538919320844501</v>
      </c>
      <c r="R156" s="184">
        <f>IF(R153*'MACRO ECONOMIC DATA'!R108&lt;&gt;0,R153/'MACRO ECONOMIC DATA'!R108,NA())</f>
        <v>7.7130703277447132</v>
      </c>
      <c r="S156" s="184">
        <f>IF(S153*'MACRO ECONOMIC DATA'!S108&lt;&gt;0,S153/'MACRO ECONOMIC DATA'!S108,NA())</f>
        <v>8.5721105221336487</v>
      </c>
      <c r="T156" s="184">
        <f>IF(T153*'MACRO ECONOMIC DATA'!T108&lt;&gt;0,T153/'MACRO ECONOMIC DATA'!T108,NA())</f>
        <v>9.2253388234987153</v>
      </c>
      <c r="U156" s="184">
        <f>IF(U153*'MACRO ECONOMIC DATA'!U108&lt;&gt;0,U153/'MACRO ECONOMIC DATA'!U108,NA())</f>
        <v>8.6192354193361176</v>
      </c>
      <c r="V156" s="184">
        <f>IF(V153*'MACRO ECONOMIC DATA'!V108&lt;&gt;0,V153/'MACRO ECONOMIC DATA'!V108,NA())</f>
        <v>8.8521085226733405</v>
      </c>
      <c r="W156" s="184">
        <f>IF(W153*'MACRO ECONOMIC DATA'!W108&lt;&gt;0,W153/'MACRO ECONOMIC DATA'!W108,NA())</f>
        <v>8.7448948309446681</v>
      </c>
      <c r="X156" s="184">
        <f>IF(X153*'MACRO ECONOMIC DATA'!X108&lt;&gt;0,X153/'MACRO ECONOMIC DATA'!X108,NA())</f>
        <v>8.1220747535660269</v>
      </c>
      <c r="Y156" s="184">
        <f>IF(Y153*'MACRO ECONOMIC DATA'!Y108&lt;&gt;0,Y153/'MACRO ECONOMIC DATA'!Y108,NA())</f>
        <v>7.9482834865299239</v>
      </c>
      <c r="Z156" s="184">
        <f>IF(Z153*'MACRO ECONOMIC DATA'!Z108&lt;&gt;0,Z153/'MACRO ECONOMIC DATA'!Z108,NA())</f>
        <v>7.4628592709367485</v>
      </c>
      <c r="AA156" s="184">
        <f>IF(AA153*'MACRO ECONOMIC DATA'!AA108&lt;&gt;0,AA153/'MACRO ECONOMIC DATA'!AA108,NA())</f>
        <v>6.7536768206616911</v>
      </c>
      <c r="AB156" s="184">
        <f>IF(AB153*'MACRO ECONOMIC DATA'!AB108&lt;&gt;0,AB153/'MACRO ECONOMIC DATA'!AB108,NA())</f>
        <v>6.9920347911152643</v>
      </c>
      <c r="AC156" s="184">
        <f>IF(AC153*'MACRO ECONOMIC DATA'!AC108&lt;&gt;0,AC153/'MACRO ECONOMIC DATA'!AC108,NA())</f>
        <v>6.2968326286503586</v>
      </c>
      <c r="AD156" s="184">
        <f>IF(AD153*'MACRO ECONOMIC DATA'!AD108&lt;&gt;0,AD153/'MACRO ECONOMIC DATA'!AD108,NA())</f>
        <v>5.7798767691813726</v>
      </c>
      <c r="AE156" s="184" t="e">
        <f>IF(AE153*'MACRO ECONOMIC DATA'!AE108&lt;&gt;0,AE153/'MACRO ECONOMIC DATA'!AE108,NA())</f>
        <v>#N/A</v>
      </c>
      <c r="AF156" s="488"/>
      <c r="AG156" s="517"/>
      <c r="AH156" s="517"/>
      <c r="CC156" t="s">
        <v>455</v>
      </c>
      <c r="CE156" t="s">
        <v>433</v>
      </c>
      <c r="CF156" t="e">
        <v>#N/A</v>
      </c>
      <c r="CG156" t="e">
        <v>#N/A</v>
      </c>
      <c r="CH156" t="e">
        <v>#N/A</v>
      </c>
      <c r="CI156" t="e">
        <v>#N/A</v>
      </c>
      <c r="CJ156" t="e">
        <v>#N/A</v>
      </c>
      <c r="CK156" t="e">
        <v>#N/A</v>
      </c>
      <c r="CL156" t="e">
        <v>#N/A</v>
      </c>
      <c r="CM156" t="e">
        <v>#N/A</v>
      </c>
      <c r="CN156" t="e">
        <v>#N/A</v>
      </c>
      <c r="CO156" t="e">
        <v>#N/A</v>
      </c>
      <c r="CP156" t="e">
        <v>#N/A</v>
      </c>
      <c r="CQ156" t="e">
        <v>#N/A</v>
      </c>
      <c r="CR156" t="e">
        <v>#N/A</v>
      </c>
      <c r="CS156" t="e">
        <v>#N/A</v>
      </c>
      <c r="CT156" t="e">
        <v>#N/A</v>
      </c>
      <c r="CU156" t="e">
        <v>#N/A</v>
      </c>
      <c r="CV156" t="e">
        <v>#N/A</v>
      </c>
      <c r="CW156" t="e">
        <v>#N/A</v>
      </c>
      <c r="CX156" t="e">
        <v>#N/A</v>
      </c>
      <c r="CY156" t="e">
        <v>#N/A</v>
      </c>
      <c r="CZ156" t="e">
        <v>#N/A</v>
      </c>
      <c r="DA156" t="e">
        <v>#N/A</v>
      </c>
      <c r="DB156" t="e">
        <v>#N/A</v>
      </c>
      <c r="DC156" t="e">
        <v>#N/A</v>
      </c>
      <c r="DD156" t="e">
        <v>#N/A</v>
      </c>
      <c r="DE156" t="e">
        <v>#N/A</v>
      </c>
    </row>
    <row r="157" spans="1:109" ht="12.75" customHeight="1" collapsed="1" x14ac:dyDescent="0.2">
      <c r="A157" s="8"/>
      <c r="B157" s="77"/>
      <c r="D157" s="408"/>
      <c r="E157" s="116"/>
      <c r="F157" s="116"/>
      <c r="G157" s="116"/>
      <c r="H157" s="116"/>
      <c r="I157" s="116"/>
      <c r="J157" s="116"/>
      <c r="K157" s="116"/>
      <c r="L157" s="116"/>
      <c r="M157" s="116"/>
      <c r="N157" s="116"/>
      <c r="O157" s="116"/>
      <c r="P157" s="116"/>
      <c r="Q157" s="116"/>
      <c r="R157" s="116"/>
      <c r="S157" s="116"/>
      <c r="T157" s="116"/>
      <c r="U157" s="116"/>
      <c r="V157" s="116"/>
      <c r="W157" s="116"/>
      <c r="X157" s="116"/>
      <c r="Y157" s="116"/>
      <c r="Z157" s="116"/>
      <c r="AA157" s="116"/>
      <c r="AB157" s="116"/>
      <c r="AC157" s="116"/>
      <c r="AD157" s="116"/>
      <c r="AE157" s="116"/>
      <c r="AF157" s="488"/>
      <c r="AG157" s="514"/>
      <c r="AH157" s="514"/>
    </row>
    <row r="158" spans="1:109" s="17" customFormat="1" ht="12.75" customHeight="1" x14ac:dyDescent="0.2">
      <c r="A158" s="481" t="s">
        <v>1266</v>
      </c>
      <c r="B158" s="263" t="s">
        <v>1243</v>
      </c>
      <c r="D158" s="411"/>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488"/>
      <c r="AG158" s="518"/>
      <c r="AH158" s="518"/>
      <c r="CB158" s="17" t="s">
        <v>1266</v>
      </c>
      <c r="CC158" s="17" t="s">
        <v>1243</v>
      </c>
    </row>
    <row r="159" spans="1:109" ht="12.75" customHeight="1" x14ac:dyDescent="0.2">
      <c r="A159" s="8"/>
      <c r="B159" s="65" t="s">
        <v>187</v>
      </c>
      <c r="C159" t="s">
        <v>621</v>
      </c>
      <c r="D159" s="408" t="s">
        <v>96</v>
      </c>
      <c r="E159" s="409">
        <v>473.80759999999998</v>
      </c>
      <c r="F159" s="409">
        <v>434.87700000000001</v>
      </c>
      <c r="G159" s="409">
        <v>400.57810000000001</v>
      </c>
      <c r="H159" s="409">
        <v>394.58170000000001</v>
      </c>
      <c r="I159" s="409">
        <v>403.43310000000002</v>
      </c>
      <c r="J159" s="409">
        <v>420.41789999999997</v>
      </c>
      <c r="K159" s="409">
        <v>426.69810000000001</v>
      </c>
      <c r="L159" s="409">
        <v>410.9289</v>
      </c>
      <c r="M159" s="409">
        <v>341.65550000000002</v>
      </c>
      <c r="N159" s="409">
        <v>404.5394</v>
      </c>
      <c r="O159" s="409">
        <v>399.71609999999998</v>
      </c>
      <c r="P159" s="409">
        <v>388.45859999999999</v>
      </c>
      <c r="Q159" s="409">
        <v>388.35019999999997</v>
      </c>
      <c r="R159" s="409">
        <v>341.02260000000001</v>
      </c>
      <c r="S159" s="409">
        <v>362.90069999999997</v>
      </c>
      <c r="T159" s="409">
        <v>363.51229999999998</v>
      </c>
      <c r="U159" s="409">
        <v>378.13569999999999</v>
      </c>
      <c r="V159" s="409">
        <v>371.22500000000002</v>
      </c>
      <c r="W159" s="409">
        <v>290.23880000000003</v>
      </c>
      <c r="X159" s="409">
        <v>346.0385</v>
      </c>
      <c r="Y159" s="409">
        <v>318.28370000000001</v>
      </c>
      <c r="Z159" s="409">
        <v>328.9674</v>
      </c>
      <c r="AA159" s="409">
        <v>296.37209999999999</v>
      </c>
      <c r="AB159" s="409">
        <v>388.42430000000002</v>
      </c>
      <c r="AC159" s="409">
        <v>332.53629999999998</v>
      </c>
      <c r="AD159" s="409">
        <v>317.67469999999997</v>
      </c>
      <c r="AE159" s="409">
        <v>0</v>
      </c>
      <c r="AF159" s="488"/>
      <c r="AG159" s="511" t="s">
        <v>1370</v>
      </c>
      <c r="AH159" s="511"/>
      <c r="CC159" t="s">
        <v>187</v>
      </c>
      <c r="CD159" t="s">
        <v>621</v>
      </c>
      <c r="CE159" t="s">
        <v>96</v>
      </c>
      <c r="CF159">
        <v>0</v>
      </c>
      <c r="CG159">
        <v>0</v>
      </c>
      <c r="CH159">
        <v>0</v>
      </c>
      <c r="CI159">
        <v>0</v>
      </c>
      <c r="CJ159">
        <v>0</v>
      </c>
      <c r="CK159">
        <v>0</v>
      </c>
      <c r="CL159">
        <v>0</v>
      </c>
      <c r="CM159">
        <v>0</v>
      </c>
      <c r="CN159">
        <v>0</v>
      </c>
      <c r="CO159">
        <v>0</v>
      </c>
      <c r="CP159">
        <v>0</v>
      </c>
      <c r="CQ159">
        <v>0</v>
      </c>
      <c r="CR159">
        <v>0</v>
      </c>
      <c r="CS159">
        <v>0</v>
      </c>
      <c r="CT159">
        <v>0</v>
      </c>
      <c r="CU159">
        <v>0</v>
      </c>
      <c r="CV159">
        <v>0</v>
      </c>
      <c r="CW159">
        <v>0</v>
      </c>
      <c r="CX159">
        <v>0</v>
      </c>
      <c r="CY159">
        <v>0</v>
      </c>
      <c r="CZ159">
        <v>0</v>
      </c>
      <c r="DA159">
        <v>0</v>
      </c>
      <c r="DB159">
        <v>0</v>
      </c>
      <c r="DC159">
        <v>0</v>
      </c>
      <c r="DD159">
        <v>0</v>
      </c>
      <c r="DE159">
        <v>0</v>
      </c>
    </row>
    <row r="160" spans="1:109" ht="12.75" customHeight="1" x14ac:dyDescent="0.2">
      <c r="A160" s="8"/>
      <c r="B160" s="65" t="s">
        <v>87</v>
      </c>
      <c r="C160" t="s">
        <v>622</v>
      </c>
      <c r="D160" s="408" t="s">
        <v>96</v>
      </c>
      <c r="E160" s="409">
        <v>13.368399999999999</v>
      </c>
      <c r="F160" s="409">
        <v>12.213100000000001</v>
      </c>
      <c r="G160" s="409">
        <v>13.0733</v>
      </c>
      <c r="H160" s="409">
        <v>13.8596</v>
      </c>
      <c r="I160" s="409">
        <v>15.3028</v>
      </c>
      <c r="J160" s="409">
        <v>17.814</v>
      </c>
      <c r="K160" s="409">
        <v>19.2563</v>
      </c>
      <c r="L160" s="409">
        <v>21.038699999999999</v>
      </c>
      <c r="M160" s="409">
        <v>19.861799999999999</v>
      </c>
      <c r="N160" s="409">
        <v>21.9421</v>
      </c>
      <c r="O160" s="409">
        <v>51.251199999999997</v>
      </c>
      <c r="P160" s="409">
        <v>50.736499999999999</v>
      </c>
      <c r="Q160" s="409">
        <v>53.063299999999998</v>
      </c>
      <c r="R160" s="409">
        <v>55.706699999999998</v>
      </c>
      <c r="S160" s="409">
        <v>63.493099999999998</v>
      </c>
      <c r="T160" s="409">
        <v>60.6355</v>
      </c>
      <c r="U160" s="409">
        <v>64.185900000000004</v>
      </c>
      <c r="V160" s="409">
        <v>75.930300000000003</v>
      </c>
      <c r="W160" s="409">
        <v>58.802700000000002</v>
      </c>
      <c r="X160" s="409">
        <v>58.198999999999998</v>
      </c>
      <c r="Y160" s="409">
        <v>72.266499999999994</v>
      </c>
      <c r="Z160" s="409">
        <v>86.749700000000004</v>
      </c>
      <c r="AA160" s="409">
        <v>78.280299999999997</v>
      </c>
      <c r="AB160" s="409">
        <v>75.268000000000001</v>
      </c>
      <c r="AC160" s="409">
        <v>64.372100000000003</v>
      </c>
      <c r="AD160" s="409">
        <v>66.791600000000003</v>
      </c>
      <c r="AE160" s="409">
        <v>0</v>
      </c>
      <c r="AF160" s="488"/>
      <c r="AG160" s="511" t="s">
        <v>1371</v>
      </c>
      <c r="AH160" s="511"/>
      <c r="CC160" t="s">
        <v>87</v>
      </c>
      <c r="CD160" t="s">
        <v>622</v>
      </c>
      <c r="CE160" t="s">
        <v>96</v>
      </c>
      <c r="CF160">
        <v>0</v>
      </c>
      <c r="CG160">
        <v>0</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row>
    <row r="161" spans="1:109" ht="12.75" customHeight="1" x14ac:dyDescent="0.2">
      <c r="A161" s="8"/>
      <c r="B161" s="65" t="s">
        <v>116</v>
      </c>
      <c r="C161" t="s">
        <v>623</v>
      </c>
      <c r="D161" s="408" t="s">
        <v>96</v>
      </c>
      <c r="E161" s="409">
        <v>169.89439999999999</v>
      </c>
      <c r="F161" s="409">
        <v>169.76179999999999</v>
      </c>
      <c r="G161" s="409">
        <v>163.87870000000001</v>
      </c>
      <c r="H161" s="409">
        <v>166.0839</v>
      </c>
      <c r="I161" s="409">
        <v>161.79230000000001</v>
      </c>
      <c r="J161" s="409">
        <v>157.76339999999999</v>
      </c>
      <c r="K161" s="409">
        <v>154.50069999999999</v>
      </c>
      <c r="L161" s="409">
        <v>150.10579999999999</v>
      </c>
      <c r="M161" s="409">
        <v>128.81200000000001</v>
      </c>
      <c r="N161" s="409">
        <v>133.53700000000001</v>
      </c>
      <c r="O161" s="409">
        <v>134.6849</v>
      </c>
      <c r="P161" s="409">
        <v>136.315</v>
      </c>
      <c r="Q161" s="409">
        <v>138.65039999999999</v>
      </c>
      <c r="R161" s="409">
        <v>146.75290000000001</v>
      </c>
      <c r="S161" s="409">
        <v>144.5566</v>
      </c>
      <c r="T161" s="409">
        <v>145.49959999999999</v>
      </c>
      <c r="U161" s="409">
        <v>155.9452</v>
      </c>
      <c r="V161" s="409">
        <v>157.9237</v>
      </c>
      <c r="W161" s="409">
        <v>145.50720000000001</v>
      </c>
      <c r="X161" s="409">
        <v>139.53790000000001</v>
      </c>
      <c r="Y161" s="409">
        <v>168.1626</v>
      </c>
      <c r="Z161" s="409">
        <v>160.85910000000001</v>
      </c>
      <c r="AA161" s="409">
        <v>161.77690000000001</v>
      </c>
      <c r="AB161" s="409">
        <v>160.55160000000001</v>
      </c>
      <c r="AC161" s="409">
        <v>164.0797</v>
      </c>
      <c r="AD161" s="409">
        <v>164.46299999999999</v>
      </c>
      <c r="AE161" s="409">
        <v>0</v>
      </c>
      <c r="AF161" s="488"/>
      <c r="AG161" s="511" t="s">
        <v>1370</v>
      </c>
      <c r="AH161" s="511"/>
      <c r="CC161" t="s">
        <v>116</v>
      </c>
      <c r="CD161" t="s">
        <v>623</v>
      </c>
      <c r="CE161" t="s">
        <v>96</v>
      </c>
      <c r="CF161">
        <v>0</v>
      </c>
      <c r="CG161">
        <v>0</v>
      </c>
      <c r="CH161">
        <v>0</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row>
    <row r="162" spans="1:109" ht="12.75" customHeight="1" x14ac:dyDescent="0.2">
      <c r="A162" s="8"/>
      <c r="B162" s="65" t="s">
        <v>142</v>
      </c>
      <c r="C162" t="s">
        <v>624</v>
      </c>
      <c r="D162" s="408" t="s">
        <v>96</v>
      </c>
      <c r="E162" s="409">
        <v>0</v>
      </c>
      <c r="F162" s="409">
        <v>0</v>
      </c>
      <c r="G162" s="409">
        <v>0</v>
      </c>
      <c r="H162" s="409">
        <v>0</v>
      </c>
      <c r="I162" s="409">
        <v>0</v>
      </c>
      <c r="J162" s="409">
        <v>0</v>
      </c>
      <c r="K162" s="409">
        <v>0</v>
      </c>
      <c r="L162" s="409">
        <v>0.1799</v>
      </c>
      <c r="M162" s="409">
        <v>0.69389999999999996</v>
      </c>
      <c r="N162" s="409">
        <v>0.66590000000000005</v>
      </c>
      <c r="O162" s="409">
        <v>0.63090000000000002</v>
      </c>
      <c r="P162" s="409">
        <v>0.57489999999999997</v>
      </c>
      <c r="Q162" s="409">
        <v>0.4249</v>
      </c>
      <c r="R162" s="409">
        <v>0.32090000000000002</v>
      </c>
      <c r="S162" s="409">
        <v>0.32990000000000003</v>
      </c>
      <c r="T162" s="409">
        <v>0.51990000000000003</v>
      </c>
      <c r="U162" s="409">
        <v>0.46489999999999998</v>
      </c>
      <c r="V162" s="409">
        <v>0.59589999999999999</v>
      </c>
      <c r="W162" s="409">
        <v>0.69189999999999996</v>
      </c>
      <c r="X162" s="409">
        <v>0.87680000000000002</v>
      </c>
      <c r="Y162" s="409">
        <v>1.4806999999999999</v>
      </c>
      <c r="Z162" s="409">
        <v>2.0415999999999999</v>
      </c>
      <c r="AA162" s="409">
        <v>2.2046000000000001</v>
      </c>
      <c r="AB162" s="409">
        <v>4.3601999999999999</v>
      </c>
      <c r="AC162" s="409">
        <v>5.1970000000000001</v>
      </c>
      <c r="AD162" s="409">
        <v>5.6548999999999996</v>
      </c>
      <c r="AE162" s="409">
        <v>0</v>
      </c>
      <c r="AF162" s="488"/>
      <c r="AG162" s="511" t="s">
        <v>1370</v>
      </c>
      <c r="AH162" s="511"/>
      <c r="CC162" t="s">
        <v>142</v>
      </c>
      <c r="CD162" t="s">
        <v>624</v>
      </c>
      <c r="CE162" t="s">
        <v>96</v>
      </c>
      <c r="CF162">
        <v>0</v>
      </c>
      <c r="CG162">
        <v>0</v>
      </c>
      <c r="CH162">
        <v>0</v>
      </c>
      <c r="CI162">
        <v>0</v>
      </c>
      <c r="CJ162">
        <v>0</v>
      </c>
      <c r="CK162">
        <v>0</v>
      </c>
      <c r="CL162">
        <v>0</v>
      </c>
      <c r="CM162">
        <v>0</v>
      </c>
      <c r="CN162">
        <v>0</v>
      </c>
      <c r="CO162">
        <v>0</v>
      </c>
      <c r="CP162">
        <v>0</v>
      </c>
      <c r="CQ162">
        <v>0</v>
      </c>
      <c r="CR162">
        <v>0</v>
      </c>
      <c r="CS162">
        <v>0</v>
      </c>
      <c r="CT162">
        <v>0</v>
      </c>
      <c r="CU162">
        <v>0</v>
      </c>
      <c r="CV162">
        <v>0</v>
      </c>
      <c r="CW162">
        <v>0</v>
      </c>
      <c r="CX162">
        <v>0</v>
      </c>
      <c r="CY162">
        <v>0</v>
      </c>
      <c r="CZ162">
        <v>0</v>
      </c>
      <c r="DA162">
        <v>0</v>
      </c>
      <c r="DB162">
        <v>0</v>
      </c>
      <c r="DC162">
        <v>0</v>
      </c>
      <c r="DD162">
        <v>0</v>
      </c>
      <c r="DE162">
        <v>0</v>
      </c>
    </row>
    <row r="163" spans="1:109" ht="12.75" customHeight="1" x14ac:dyDescent="0.2">
      <c r="A163" s="8"/>
      <c r="B163" s="65" t="s">
        <v>190</v>
      </c>
      <c r="C163" t="s">
        <v>625</v>
      </c>
      <c r="D163" s="408" t="s">
        <v>96</v>
      </c>
      <c r="E163" s="409">
        <v>0</v>
      </c>
      <c r="F163" s="409">
        <v>0</v>
      </c>
      <c r="G163" s="409">
        <v>0</v>
      </c>
      <c r="H163" s="409">
        <v>0</v>
      </c>
      <c r="I163" s="409">
        <v>0</v>
      </c>
      <c r="J163" s="409">
        <v>0</v>
      </c>
      <c r="K163" s="409">
        <v>0</v>
      </c>
      <c r="L163" s="409">
        <v>0</v>
      </c>
      <c r="M163" s="409">
        <v>0</v>
      </c>
      <c r="N163" s="409">
        <v>0</v>
      </c>
      <c r="O163" s="409">
        <v>0</v>
      </c>
      <c r="P163" s="409">
        <v>0</v>
      </c>
      <c r="Q163" s="409">
        <v>0</v>
      </c>
      <c r="R163" s="409">
        <v>0</v>
      </c>
      <c r="S163" s="409">
        <v>0</v>
      </c>
      <c r="T163" s="409">
        <v>0</v>
      </c>
      <c r="U163" s="409">
        <v>0</v>
      </c>
      <c r="V163" s="409">
        <v>0</v>
      </c>
      <c r="W163" s="409">
        <v>0</v>
      </c>
      <c r="X163" s="409">
        <v>0</v>
      </c>
      <c r="Y163" s="409">
        <v>0</v>
      </c>
      <c r="Z163" s="409">
        <v>0</v>
      </c>
      <c r="AA163" s="409">
        <v>0</v>
      </c>
      <c r="AB163" s="409">
        <v>0</v>
      </c>
      <c r="AC163" s="409">
        <v>0</v>
      </c>
      <c r="AD163" s="409">
        <v>0</v>
      </c>
      <c r="AE163" s="409">
        <v>0</v>
      </c>
      <c r="AF163" s="488"/>
      <c r="AG163" s="511"/>
      <c r="AH163" s="511"/>
      <c r="CC163" t="s">
        <v>190</v>
      </c>
      <c r="CD163" t="s">
        <v>625</v>
      </c>
      <c r="CE163" t="s">
        <v>96</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row>
    <row r="164" spans="1:109" ht="12.75" customHeight="1" x14ac:dyDescent="0.2">
      <c r="A164" s="8"/>
      <c r="B164" s="65" t="s">
        <v>89</v>
      </c>
      <c r="C164" t="s">
        <v>626</v>
      </c>
      <c r="D164" s="408" t="s">
        <v>96</v>
      </c>
      <c r="E164" s="409">
        <v>238.44569999999999</v>
      </c>
      <c r="F164" s="409">
        <v>239.49350000000001</v>
      </c>
      <c r="G164" s="409">
        <v>237.46270000000001</v>
      </c>
      <c r="H164" s="409">
        <v>233.90889999999999</v>
      </c>
      <c r="I164" s="409">
        <v>239.5943</v>
      </c>
      <c r="J164" s="409">
        <v>239.86799999999999</v>
      </c>
      <c r="K164" s="409">
        <v>245.9135</v>
      </c>
      <c r="L164" s="409">
        <v>251.05879999999999</v>
      </c>
      <c r="M164" s="409">
        <v>233.0231</v>
      </c>
      <c r="N164" s="409">
        <v>238.3305</v>
      </c>
      <c r="O164" s="409">
        <v>239.23429999999999</v>
      </c>
      <c r="P164" s="409">
        <v>230.0274</v>
      </c>
      <c r="Q164" s="409">
        <v>228.8716</v>
      </c>
      <c r="R164" s="409">
        <v>227.63659999999999</v>
      </c>
      <c r="S164" s="409">
        <v>228.0506</v>
      </c>
      <c r="T164" s="409">
        <v>218.82579999999999</v>
      </c>
      <c r="U164" s="409">
        <v>230.7259</v>
      </c>
      <c r="V164" s="409">
        <v>226.0667</v>
      </c>
      <c r="W164" s="409">
        <v>210.02940000000001</v>
      </c>
      <c r="X164" s="409">
        <v>204.38</v>
      </c>
      <c r="Y164" s="409">
        <v>200.30760000000001</v>
      </c>
      <c r="Z164" s="409">
        <v>186.9708</v>
      </c>
      <c r="AA164" s="409">
        <v>180.51849999999999</v>
      </c>
      <c r="AB164" s="409">
        <v>177.86840000000001</v>
      </c>
      <c r="AC164" s="409">
        <v>179.43469999999999</v>
      </c>
      <c r="AD164" s="409">
        <v>179.62190000000001</v>
      </c>
      <c r="AE164" s="409">
        <v>0</v>
      </c>
      <c r="AF164" s="488"/>
      <c r="AG164" s="511" t="s">
        <v>1370</v>
      </c>
      <c r="AH164" s="511"/>
      <c r="CC164" t="s">
        <v>89</v>
      </c>
      <c r="CD164" t="s">
        <v>626</v>
      </c>
      <c r="CE164" t="s">
        <v>96</v>
      </c>
      <c r="CF164">
        <v>0</v>
      </c>
      <c r="CG164">
        <v>0</v>
      </c>
      <c r="CH164">
        <v>0</v>
      </c>
      <c r="CI164">
        <v>0</v>
      </c>
      <c r="CJ164">
        <v>0</v>
      </c>
      <c r="CK164">
        <v>0</v>
      </c>
      <c r="CL164">
        <v>0</v>
      </c>
      <c r="CM164">
        <v>0</v>
      </c>
      <c r="CN164">
        <v>0</v>
      </c>
      <c r="CO164">
        <v>0</v>
      </c>
      <c r="CP164">
        <v>0</v>
      </c>
      <c r="CQ164">
        <v>0</v>
      </c>
      <c r="CR164">
        <v>0</v>
      </c>
      <c r="CS164">
        <v>0</v>
      </c>
      <c r="CT164">
        <v>0</v>
      </c>
      <c r="CU164">
        <v>0</v>
      </c>
      <c r="CV164">
        <v>0</v>
      </c>
      <c r="CW164">
        <v>0</v>
      </c>
      <c r="CX164">
        <v>0</v>
      </c>
      <c r="CY164">
        <v>0</v>
      </c>
      <c r="CZ164">
        <v>0</v>
      </c>
      <c r="DA164">
        <v>0</v>
      </c>
      <c r="DB164">
        <v>0</v>
      </c>
      <c r="DC164">
        <v>0</v>
      </c>
      <c r="DD164">
        <v>0</v>
      </c>
      <c r="DE164">
        <v>0</v>
      </c>
    </row>
    <row r="165" spans="1:109" ht="12.75" customHeight="1" x14ac:dyDescent="0.2">
      <c r="A165" s="8"/>
      <c r="B165" s="65" t="s">
        <v>90</v>
      </c>
      <c r="C165" t="s">
        <v>627</v>
      </c>
      <c r="D165" s="408" t="s">
        <v>96</v>
      </c>
      <c r="E165" s="409">
        <v>0</v>
      </c>
      <c r="F165" s="409">
        <v>0</v>
      </c>
      <c r="G165" s="409">
        <v>0</v>
      </c>
      <c r="H165" s="409">
        <v>0</v>
      </c>
      <c r="I165" s="409">
        <v>0</v>
      </c>
      <c r="J165" s="409">
        <v>0</v>
      </c>
      <c r="K165" s="409">
        <v>0</v>
      </c>
      <c r="L165" s="409">
        <v>0</v>
      </c>
      <c r="M165" s="409">
        <v>0</v>
      </c>
      <c r="N165" s="409">
        <v>0</v>
      </c>
      <c r="O165" s="409">
        <v>0</v>
      </c>
      <c r="P165" s="409">
        <v>0</v>
      </c>
      <c r="Q165" s="409">
        <v>0</v>
      </c>
      <c r="R165" s="409">
        <v>0</v>
      </c>
      <c r="S165" s="409">
        <v>0</v>
      </c>
      <c r="T165" s="409">
        <v>0</v>
      </c>
      <c r="U165" s="409">
        <v>0</v>
      </c>
      <c r="V165" s="409">
        <v>0</v>
      </c>
      <c r="W165" s="409">
        <v>0</v>
      </c>
      <c r="X165" s="409">
        <v>0</v>
      </c>
      <c r="Y165" s="409">
        <v>0</v>
      </c>
      <c r="Z165" s="409">
        <v>0</v>
      </c>
      <c r="AA165" s="409">
        <v>0</v>
      </c>
      <c r="AB165" s="409">
        <v>0</v>
      </c>
      <c r="AC165" s="409">
        <v>0</v>
      </c>
      <c r="AD165" s="409">
        <v>0</v>
      </c>
      <c r="AE165" s="409">
        <v>0</v>
      </c>
      <c r="AF165" s="488"/>
      <c r="AG165" s="511"/>
      <c r="AH165" s="511"/>
      <c r="CC165" t="s">
        <v>90</v>
      </c>
      <c r="CD165" t="s">
        <v>627</v>
      </c>
      <c r="CE165" t="s">
        <v>96</v>
      </c>
      <c r="CF165">
        <v>0</v>
      </c>
      <c r="CG165">
        <v>0</v>
      </c>
      <c r="CH165">
        <v>0</v>
      </c>
      <c r="CI165">
        <v>0</v>
      </c>
      <c r="CJ165">
        <v>0</v>
      </c>
      <c r="CK165">
        <v>0</v>
      </c>
      <c r="CL165">
        <v>0</v>
      </c>
      <c r="CM165">
        <v>0</v>
      </c>
      <c r="CN165">
        <v>0</v>
      </c>
      <c r="CO165">
        <v>0</v>
      </c>
      <c r="CP165">
        <v>0</v>
      </c>
      <c r="CQ165">
        <v>0</v>
      </c>
      <c r="CR165">
        <v>0</v>
      </c>
      <c r="CS165">
        <v>0</v>
      </c>
      <c r="CT165">
        <v>0</v>
      </c>
      <c r="CU165">
        <v>0</v>
      </c>
      <c r="CV165">
        <v>0</v>
      </c>
      <c r="CW165">
        <v>0</v>
      </c>
      <c r="CX165">
        <v>0</v>
      </c>
      <c r="CY165">
        <v>0</v>
      </c>
      <c r="CZ165">
        <v>0</v>
      </c>
      <c r="DA165">
        <v>0</v>
      </c>
      <c r="DB165">
        <v>0</v>
      </c>
      <c r="DC165">
        <v>0</v>
      </c>
      <c r="DD165">
        <v>0</v>
      </c>
      <c r="DE165">
        <v>0</v>
      </c>
    </row>
    <row r="166" spans="1:109" ht="12.75" customHeight="1" x14ac:dyDescent="0.2">
      <c r="A166" s="446" t="b">
        <v>0</v>
      </c>
      <c r="B166" s="177" t="s">
        <v>91</v>
      </c>
      <c r="C166" t="s">
        <v>628</v>
      </c>
      <c r="D166" s="412" t="s">
        <v>96</v>
      </c>
      <c r="E166" s="179">
        <f t="shared" ref="E166:U166" si="39">SUM(E159:E165)</f>
        <v>895.51609999999994</v>
      </c>
      <c r="F166" s="179">
        <f t="shared" si="39"/>
        <v>856.34540000000004</v>
      </c>
      <c r="G166" s="179">
        <f t="shared" si="39"/>
        <v>814.9928000000001</v>
      </c>
      <c r="H166" s="179">
        <f t="shared" si="39"/>
        <v>808.43410000000006</v>
      </c>
      <c r="I166" s="179">
        <f t="shared" si="39"/>
        <v>820.12249999999995</v>
      </c>
      <c r="J166" s="179">
        <f t="shared" si="39"/>
        <v>835.86329999999998</v>
      </c>
      <c r="K166" s="179">
        <f t="shared" si="39"/>
        <v>846.36860000000001</v>
      </c>
      <c r="L166" s="179">
        <f t="shared" si="39"/>
        <v>833.31209999999999</v>
      </c>
      <c r="M166" s="179">
        <f t="shared" si="39"/>
        <v>724.04629999999997</v>
      </c>
      <c r="N166" s="179">
        <f t="shared" si="39"/>
        <v>799.01490000000001</v>
      </c>
      <c r="O166" s="179">
        <f t="shared" si="39"/>
        <v>825.51739999999995</v>
      </c>
      <c r="P166" s="179">
        <f t="shared" si="39"/>
        <v>806.11239999999998</v>
      </c>
      <c r="Q166" s="179">
        <f t="shared" si="39"/>
        <v>809.36040000000003</v>
      </c>
      <c r="R166" s="179">
        <f t="shared" si="39"/>
        <v>771.43970000000013</v>
      </c>
      <c r="S166" s="179">
        <f t="shared" si="39"/>
        <v>799.33089999999993</v>
      </c>
      <c r="T166" s="179">
        <f t="shared" si="39"/>
        <v>788.99309999999991</v>
      </c>
      <c r="U166" s="179">
        <f t="shared" si="39"/>
        <v>829.45759999999996</v>
      </c>
      <c r="V166" s="179">
        <f t="shared" ref="V166:AA166" si="40">SUM(V159:V165)</f>
        <v>831.74159999999995</v>
      </c>
      <c r="W166" s="179">
        <f t="shared" si="40"/>
        <v>705.27</v>
      </c>
      <c r="X166" s="179">
        <f t="shared" si="40"/>
        <v>749.03219999999999</v>
      </c>
      <c r="Y166" s="179">
        <f t="shared" si="40"/>
        <v>760.50109999999995</v>
      </c>
      <c r="Z166" s="179">
        <f t="shared" si="40"/>
        <v>765.58860000000004</v>
      </c>
      <c r="AA166" s="179">
        <f t="shared" si="40"/>
        <v>719.15240000000006</v>
      </c>
      <c r="AB166" s="179">
        <f>SUM(AB159:AB165)</f>
        <v>806.47250000000008</v>
      </c>
      <c r="AC166" s="179">
        <f>SUM(AC159:AC165)</f>
        <v>745.61980000000005</v>
      </c>
      <c r="AD166" s="179">
        <f>SUM(AD159:AD165)</f>
        <v>734.20609999999999</v>
      </c>
      <c r="AE166" s="179">
        <f>SUM(AE159:AE165)</f>
        <v>0</v>
      </c>
      <c r="AF166" s="488"/>
      <c r="AG166" s="516"/>
      <c r="AH166" s="516"/>
      <c r="CB166" t="b">
        <v>0</v>
      </c>
      <c r="CC166" t="s">
        <v>91</v>
      </c>
      <c r="CD166" t="s">
        <v>628</v>
      </c>
      <c r="CE166" t="s">
        <v>96</v>
      </c>
      <c r="CF166">
        <v>0</v>
      </c>
      <c r="CG166">
        <v>0</v>
      </c>
      <c r="CH166">
        <v>0</v>
      </c>
      <c r="CI166">
        <v>0</v>
      </c>
      <c r="CJ166">
        <v>0</v>
      </c>
      <c r="CK166">
        <v>0</v>
      </c>
      <c r="CL166">
        <v>0</v>
      </c>
      <c r="CM166">
        <v>0</v>
      </c>
      <c r="CN166">
        <v>0</v>
      </c>
      <c r="CO166">
        <v>0</v>
      </c>
      <c r="CP166">
        <v>0</v>
      </c>
      <c r="CQ166">
        <v>0</v>
      </c>
      <c r="CR166">
        <v>0</v>
      </c>
      <c r="CS166">
        <v>0</v>
      </c>
      <c r="CT166">
        <v>0</v>
      </c>
      <c r="CU166">
        <v>0</v>
      </c>
      <c r="CV166">
        <v>0</v>
      </c>
      <c r="CW166">
        <v>0</v>
      </c>
      <c r="CX166">
        <v>0</v>
      </c>
      <c r="CY166">
        <v>0</v>
      </c>
      <c r="CZ166">
        <v>0</v>
      </c>
      <c r="DA166">
        <v>0</v>
      </c>
      <c r="DB166">
        <v>0</v>
      </c>
      <c r="DC166">
        <v>0</v>
      </c>
      <c r="DD166">
        <v>0</v>
      </c>
      <c r="DE166">
        <v>0</v>
      </c>
    </row>
    <row r="167" spans="1:109" hidden="1" outlineLevel="1" x14ac:dyDescent="0.2">
      <c r="A167" s="37"/>
      <c r="B167" s="182" t="s">
        <v>1169</v>
      </c>
      <c r="D167" s="413" t="s">
        <v>1168</v>
      </c>
      <c r="E167" s="184">
        <f>IF(E166*'MACRO ECONOMIC DATA'!E53&lt;&gt;0,INDUSTRY!E166/'MACRO ECONOMIC DATA'!E53,NA())</f>
        <v>16.39573695593516</v>
      </c>
      <c r="F167" s="184">
        <f>IF(F166*'MACRO ECONOMIC DATA'!F53&lt;&gt;0,INDUSTRY!F166/'MACRO ECONOMIC DATA'!F53,NA())</f>
        <v>15.330439115843106</v>
      </c>
      <c r="G167" s="184">
        <f>IF(G166*'MACRO ECONOMIC DATA'!G53&lt;&gt;0,INDUSTRY!G166/'MACRO ECONOMIC DATA'!G53,NA())</f>
        <v>13.318714482901335</v>
      </c>
      <c r="H167" s="184">
        <f>IF(H166*'MACRO ECONOMIC DATA'!H53&lt;&gt;0,INDUSTRY!H166/'MACRO ECONOMIC DATA'!H53,NA())</f>
        <v>12.881780504496485</v>
      </c>
      <c r="I167" s="184">
        <f>IF(I166*'MACRO ECONOMIC DATA'!I53&lt;&gt;0,INDUSTRY!I166/'MACRO ECONOMIC DATA'!I53,NA())</f>
        <v>13.18431920961042</v>
      </c>
      <c r="J167" s="184">
        <f>IF(J166*'MACRO ECONOMIC DATA'!J53&lt;&gt;0,INDUSTRY!J166/'MACRO ECONOMIC DATA'!J53,NA())</f>
        <v>14.395177750448854</v>
      </c>
      <c r="K167" s="184">
        <f>IF(K166*'MACRO ECONOMIC DATA'!K53&lt;&gt;0,INDUSTRY!K166/'MACRO ECONOMIC DATA'!K53,NA())</f>
        <v>13.70060810433489</v>
      </c>
      <c r="L167" s="184">
        <f>IF(L166*'MACRO ECONOMIC DATA'!L53&lt;&gt;0,INDUSTRY!L166/'MACRO ECONOMIC DATA'!L53,NA())</f>
        <v>12.734106923984466</v>
      </c>
      <c r="M167" s="184">
        <f>IF(M166*'MACRO ECONOMIC DATA'!M53&lt;&gt;0,INDUSTRY!M166/'MACRO ECONOMIC DATA'!M53,NA())</f>
        <v>11.698587423052119</v>
      </c>
      <c r="N167" s="184">
        <f>IF(N166*'MACRO ECONOMIC DATA'!N53&lt;&gt;0,INDUSTRY!N166/'MACRO ECONOMIC DATA'!N53,NA())</f>
        <v>11.583016367241765</v>
      </c>
      <c r="O167" s="184">
        <f>IF(O166*'MACRO ECONOMIC DATA'!O53&lt;&gt;0,INDUSTRY!O166/'MACRO ECONOMIC DATA'!O53,NA())</f>
        <v>12.638846705962916</v>
      </c>
      <c r="P167" s="184">
        <f>IF(P166*'MACRO ECONOMIC DATA'!P53&lt;&gt;0,INDUSTRY!P166/'MACRO ECONOMIC DATA'!P53,NA())</f>
        <v>12.682118033412509</v>
      </c>
      <c r="Q167" s="184">
        <f>IF(Q166*'MACRO ECONOMIC DATA'!Q53&lt;&gt;0,INDUSTRY!Q166/'MACRO ECONOMIC DATA'!Q53,NA())</f>
        <v>12.185550171948448</v>
      </c>
      <c r="R167" s="184">
        <f>IF(R166*'MACRO ECONOMIC DATA'!R53&lt;&gt;0,INDUSTRY!R166/'MACRO ECONOMIC DATA'!R53,NA())</f>
        <v>11.344743890074749</v>
      </c>
      <c r="S167" s="184">
        <f>IF(S166*'MACRO ECONOMIC DATA'!S53&lt;&gt;0,INDUSTRY!S166/'MACRO ECONOMIC DATA'!S53,NA())</f>
        <v>12.050232822904194</v>
      </c>
      <c r="T167" s="184">
        <f>IF(T166*'MACRO ECONOMIC DATA'!T53&lt;&gt;0,INDUSTRY!T166/'MACRO ECONOMIC DATA'!T53,NA())</f>
        <v>12.324932908880614</v>
      </c>
      <c r="U167" s="184">
        <f>IF(U166*'MACRO ECONOMIC DATA'!U53&lt;&gt;0,INDUSTRY!U166/'MACRO ECONOMIC DATA'!U53,NA())</f>
        <v>12.821296910896768</v>
      </c>
      <c r="V167" s="184">
        <f>IF(V166*'MACRO ECONOMIC DATA'!V53&lt;&gt;0,INDUSTRY!V166/'MACRO ECONOMIC DATA'!V53,NA())</f>
        <v>13.06375257141811</v>
      </c>
      <c r="W167" s="184">
        <f>IF(W166*'MACRO ECONOMIC DATA'!W53&lt;&gt;0,INDUSTRY!W166/'MACRO ECONOMIC DATA'!W53,NA())</f>
        <v>11.00951998443807</v>
      </c>
      <c r="X167" s="184">
        <f>IF(X166*'MACRO ECONOMIC DATA'!X53&lt;&gt;0,INDUSTRY!X166/'MACRO ECONOMIC DATA'!X53,NA())</f>
        <v>12.07503277228961</v>
      </c>
      <c r="Y167" s="184">
        <f>IF(Y166*'MACRO ECONOMIC DATA'!Y53&lt;&gt;0,INDUSTRY!Y166/'MACRO ECONOMIC DATA'!Y53,NA())</f>
        <v>10.780890738899034</v>
      </c>
      <c r="Z167" s="184">
        <f>IF(Z166*'MACRO ECONOMIC DATA'!Z53&lt;&gt;0,INDUSTRY!Z166/'MACRO ECONOMIC DATA'!Z53,NA())</f>
        <v>10.977576325188762</v>
      </c>
      <c r="AA167" s="184">
        <f>IF(AA166*'MACRO ECONOMIC DATA'!AA53&lt;&gt;0,INDUSTRY!AA166/'MACRO ECONOMIC DATA'!AA53,NA())</f>
        <v>10.06162179800015</v>
      </c>
      <c r="AB167" s="184">
        <f>IF(AB166*'MACRO ECONOMIC DATA'!AB53&lt;&gt;0,INDUSTRY!AB166/'MACRO ECONOMIC DATA'!AB53,NA())</f>
        <v>11.378670350871534</v>
      </c>
      <c r="AC167" s="184">
        <f>IF(AC166*'MACRO ECONOMIC DATA'!AC53&lt;&gt;0,INDUSTRY!AC166/'MACRO ECONOMIC DATA'!AC53,NA())</f>
        <v>10.059830328123658</v>
      </c>
      <c r="AD167" s="184">
        <f>IF(AD166*'MACRO ECONOMIC DATA'!AD53&lt;&gt;0,INDUSTRY!AD166/'MACRO ECONOMIC DATA'!AD53,NA())</f>
        <v>8.8477471758644803</v>
      </c>
      <c r="AE167" s="184" t="e">
        <f>IF(AE166*'MACRO ECONOMIC DATA'!AE53&lt;&gt;0,INDUSTRY!AE166/'MACRO ECONOMIC DATA'!AE53,NA())</f>
        <v>#N/A</v>
      </c>
      <c r="AF167" s="488"/>
      <c r="AG167" s="517"/>
      <c r="AH167" s="517"/>
      <c r="CC167" t="s">
        <v>1169</v>
      </c>
      <c r="CE167" t="s">
        <v>1168</v>
      </c>
      <c r="CF167" t="e">
        <v>#N/A</v>
      </c>
      <c r="CG167" t="e">
        <v>#N/A</v>
      </c>
      <c r="CH167" t="e">
        <v>#N/A</v>
      </c>
      <c r="CI167" t="e">
        <v>#N/A</v>
      </c>
      <c r="CJ167" t="e">
        <v>#N/A</v>
      </c>
      <c r="CK167" t="e">
        <v>#N/A</v>
      </c>
      <c r="CL167" t="e">
        <v>#N/A</v>
      </c>
      <c r="CM167" t="e">
        <v>#N/A</v>
      </c>
      <c r="CN167" t="e">
        <v>#N/A</v>
      </c>
      <c r="CO167" t="e">
        <v>#N/A</v>
      </c>
      <c r="CP167" t="e">
        <v>#N/A</v>
      </c>
      <c r="CQ167" t="e">
        <v>#N/A</v>
      </c>
      <c r="CR167" t="e">
        <v>#N/A</v>
      </c>
      <c r="CS167" t="e">
        <v>#N/A</v>
      </c>
      <c r="CT167" t="e">
        <v>#N/A</v>
      </c>
      <c r="CU167" t="e">
        <v>#N/A</v>
      </c>
      <c r="CV167" t="e">
        <v>#N/A</v>
      </c>
      <c r="CW167" t="e">
        <v>#N/A</v>
      </c>
      <c r="CX167" t="e">
        <v>#N/A</v>
      </c>
      <c r="CY167" t="e">
        <v>#N/A</v>
      </c>
      <c r="CZ167" t="e">
        <v>#N/A</v>
      </c>
      <c r="DA167" t="e">
        <v>#N/A</v>
      </c>
      <c r="DB167" t="e">
        <v>#N/A</v>
      </c>
      <c r="DC167" t="e">
        <v>#N/A</v>
      </c>
      <c r="DD167" t="e">
        <v>#N/A</v>
      </c>
      <c r="DE167" t="e">
        <v>#N/A</v>
      </c>
    </row>
    <row r="168" spans="1:109" hidden="1" outlineLevel="1" x14ac:dyDescent="0.2">
      <c r="A168" s="37"/>
      <c r="B168" s="182" t="s">
        <v>454</v>
      </c>
      <c r="D168" s="413" t="str">
        <f>"MJ/" &amp;'MACRO ECONOMIC DATA'!$D$132</f>
        <v>MJ/JPY</v>
      </c>
      <c r="E168" s="184">
        <f>IF(E166*'MACRO ECONOMIC DATA'!E81&lt;&gt;0,E166/'MACRO ECONOMIC DATA'!E81,NA())</f>
        <v>0.14686675414558942</v>
      </c>
      <c r="F168" s="184">
        <f>IF(F166*'MACRO ECONOMIC DATA'!F81&lt;&gt;0,F166/'MACRO ECONOMIC DATA'!F81,NA())</f>
        <v>0.13732422266968708</v>
      </c>
      <c r="G168" s="184">
        <f>IF(G166*'MACRO ECONOMIC DATA'!G81&lt;&gt;0,G166/'MACRO ECONOMIC DATA'!G81,NA())</f>
        <v>0.11930396119141713</v>
      </c>
      <c r="H168" s="184">
        <f>IF(H166*'MACRO ECONOMIC DATA'!H81&lt;&gt;0,H166/'MACRO ECONOMIC DATA'!H81,NA())</f>
        <v>0.1153900733706559</v>
      </c>
      <c r="I168" s="184">
        <f>IF(I166*'MACRO ECONOMIC DATA'!I81&lt;&gt;0,I166/'MACRO ECONOMIC DATA'!I81,NA())</f>
        <v>0.11810009962582882</v>
      </c>
      <c r="J168" s="184">
        <f>IF(J166*'MACRO ECONOMIC DATA'!J81&lt;&gt;0,J166/'MACRO ECONOMIC DATA'!J81,NA())</f>
        <v>0.12894650830513069</v>
      </c>
      <c r="K168" s="184">
        <f>IF(K166*'MACRO ECONOMIC DATA'!K81&lt;&gt;0,K166/'MACRO ECONOMIC DATA'!K81,NA())</f>
        <v>0.12272481850082569</v>
      </c>
      <c r="L168" s="184">
        <f>IF(L166*'MACRO ECONOMIC DATA'!L81&lt;&gt;0,L166/'MACRO ECONOMIC DATA'!L81,NA())</f>
        <v>0.11406726979670576</v>
      </c>
      <c r="M168" s="184">
        <f>IF(M166*'MACRO ECONOMIC DATA'!M81&lt;&gt;0,M166/'MACRO ECONOMIC DATA'!M81,NA())</f>
        <v>0.10479148131796089</v>
      </c>
      <c r="N168" s="184">
        <f>IF(N166*'MACRO ECONOMIC DATA'!N81&lt;&gt;0,N166/'MACRO ECONOMIC DATA'!N81,NA())</f>
        <v>0.10375623990821743</v>
      </c>
      <c r="O168" s="184">
        <f>IF(O166*'MACRO ECONOMIC DATA'!O81&lt;&gt;0,O166/'MACRO ECONOMIC DATA'!O81,NA())</f>
        <v>0.11321396512015311</v>
      </c>
      <c r="P168" s="184">
        <f>IF(P166*'MACRO ECONOMIC DATA'!P81&lt;&gt;0,P166/'MACRO ECONOMIC DATA'!P81,NA())</f>
        <v>0.11360157315675266</v>
      </c>
      <c r="Q168" s="184">
        <f>IF(Q166*'MACRO ECONOMIC DATA'!Q81&lt;&gt;0,Q166/'MACRO ECONOMIC DATA'!Q81,NA())</f>
        <v>0.10915350777108281</v>
      </c>
      <c r="R168" s="184">
        <f>IF(R166*'MACRO ECONOMIC DATA'!R81&lt;&gt;0,R166/'MACRO ECONOMIC DATA'!R81,NA())</f>
        <v>0.10162188599550227</v>
      </c>
      <c r="S168" s="184">
        <f>IF(S166*'MACRO ECONOMIC DATA'!S81&lt;&gt;0,S166/'MACRO ECONOMIC DATA'!S81,NA())</f>
        <v>0.10794138660281039</v>
      </c>
      <c r="T168" s="184">
        <f>IF(T166*'MACRO ECONOMIC DATA'!T81&lt;&gt;0,T166/'MACRO ECONOMIC DATA'!T81,NA())</f>
        <v>0.11040204513248184</v>
      </c>
      <c r="U168" s="184">
        <f>IF(U166*'MACRO ECONOMIC DATA'!U81&lt;&gt;0,U166/'MACRO ECONOMIC DATA'!U81,NA())</f>
        <v>0.1148482844230212</v>
      </c>
      <c r="V168" s="184">
        <f>IF(V166*'MACRO ECONOMIC DATA'!V81&lt;&gt;0,V166/'MACRO ECONOMIC DATA'!V81,NA())</f>
        <v>0.11702010969569394</v>
      </c>
      <c r="W168" s="184">
        <f>IF(W166*'MACRO ECONOMIC DATA'!W81&lt;&gt;0,W166/'MACRO ECONOMIC DATA'!W81,NA())</f>
        <v>9.8619078188498244E-2</v>
      </c>
      <c r="X168" s="184">
        <f>IF(X166*'MACRO ECONOMIC DATA'!X81&lt;&gt;0,X166/'MACRO ECONOMIC DATA'!X81,NA())</f>
        <v>0.10816353508439434</v>
      </c>
      <c r="Y168" s="184">
        <f>IF(Y166*'MACRO ECONOMIC DATA'!Y81&lt;&gt;0,Y166/'MACRO ECONOMIC DATA'!Y81,NA())</f>
        <v>9.6571104664324434E-2</v>
      </c>
      <c r="Z168" s="184">
        <f>IF(Z166*'MACRO ECONOMIC DATA'!Z81&lt;&gt;0,Z166/'MACRO ECONOMIC DATA'!Z81,NA())</f>
        <v>9.8332939080382084E-2</v>
      </c>
      <c r="AA168" s="184">
        <f>IF(AA166*'MACRO ECONOMIC DATA'!AA81&lt;&gt;0,AA166/'MACRO ECONOMIC DATA'!AA81,NA())</f>
        <v>9.0128168003931461E-2</v>
      </c>
      <c r="AB168" s="184">
        <f>IF(AB166*'MACRO ECONOMIC DATA'!AB81&lt;&gt;0,AB166/'MACRO ECONOMIC DATA'!AB81,NA())</f>
        <v>0.10192578628313573</v>
      </c>
      <c r="AC168" s="184">
        <f>IF(AC166*'MACRO ECONOMIC DATA'!AC81&lt;&gt;0,AC166/'MACRO ECONOMIC DATA'!AC81,NA())</f>
        <v>9.0112120700500259E-2</v>
      </c>
      <c r="AD168" s="184">
        <f>IF(AD166*'MACRO ECONOMIC DATA'!AD81&lt;&gt;0,AD166/'MACRO ECONOMIC DATA'!AD81,NA())</f>
        <v>7.925474241946974E-2</v>
      </c>
      <c r="AE168" s="184" t="e">
        <f>IF(AE166*'MACRO ECONOMIC DATA'!AE81&lt;&gt;0,AE166/'MACRO ECONOMIC DATA'!AE81,NA())</f>
        <v>#N/A</v>
      </c>
      <c r="AF168" s="488"/>
      <c r="AG168" s="517"/>
      <c r="AH168" s="517"/>
      <c r="CC168" t="s">
        <v>454</v>
      </c>
      <c r="CE168" t="s">
        <v>1313</v>
      </c>
      <c r="CF168" t="e">
        <v>#N/A</v>
      </c>
      <c r="CG168" t="e">
        <v>#N/A</v>
      </c>
      <c r="CH168" t="e">
        <v>#N/A</v>
      </c>
      <c r="CI168" t="e">
        <v>#N/A</v>
      </c>
      <c r="CJ168" t="e">
        <v>#N/A</v>
      </c>
      <c r="CK168" t="e">
        <v>#N/A</v>
      </c>
      <c r="CL168" t="e">
        <v>#N/A</v>
      </c>
      <c r="CM168" t="e">
        <v>#N/A</v>
      </c>
      <c r="CN168" t="e">
        <v>#N/A</v>
      </c>
      <c r="CO168" t="e">
        <v>#N/A</v>
      </c>
      <c r="CP168" t="e">
        <v>#N/A</v>
      </c>
      <c r="CQ168" t="e">
        <v>#N/A</v>
      </c>
      <c r="CR168" t="e">
        <v>#N/A</v>
      </c>
      <c r="CS168" t="e">
        <v>#N/A</v>
      </c>
      <c r="CT168" t="e">
        <v>#N/A</v>
      </c>
      <c r="CU168" t="e">
        <v>#N/A</v>
      </c>
      <c r="CV168" t="e">
        <v>#N/A</v>
      </c>
      <c r="CW168" t="e">
        <v>#N/A</v>
      </c>
      <c r="CX168" t="e">
        <v>#N/A</v>
      </c>
      <c r="CY168" t="e">
        <v>#N/A</v>
      </c>
      <c r="CZ168" t="e">
        <v>#N/A</v>
      </c>
      <c r="DA168" t="e">
        <v>#N/A</v>
      </c>
      <c r="DB168" t="e">
        <v>#N/A</v>
      </c>
      <c r="DC168" t="e">
        <v>#N/A</v>
      </c>
      <c r="DD168" t="e">
        <v>#N/A</v>
      </c>
      <c r="DE168" t="e">
        <v>#N/A</v>
      </c>
    </row>
    <row r="169" spans="1:109" hidden="1" outlineLevel="1" x14ac:dyDescent="0.2">
      <c r="A169" s="37"/>
      <c r="B169" s="182" t="s">
        <v>455</v>
      </c>
      <c r="D169" s="413" t="s">
        <v>433</v>
      </c>
      <c r="E169" s="184">
        <f>IF(E166*'MACRO ECONOMIC DATA'!E109&lt;&gt;0,E166/'MACRO ECONOMIC DATA'!E109,NA())</f>
        <v>12.891945320555573</v>
      </c>
      <c r="F169" s="184">
        <f>IF(F166*'MACRO ECONOMIC DATA'!F109&lt;&gt;0,F166/'MACRO ECONOMIC DATA'!F109,NA())</f>
        <v>12.054303100417298</v>
      </c>
      <c r="G169" s="184">
        <f>IF(G166*'MACRO ECONOMIC DATA'!G109&lt;&gt;0,G166/'MACRO ECONOMIC DATA'!G109,NA())</f>
        <v>10.472486800387447</v>
      </c>
      <c r="H169" s="184">
        <f>IF(H166*'MACRO ECONOMIC DATA'!H109&lt;&gt;0,H166/'MACRO ECONOMIC DATA'!H109,NA())</f>
        <v>10.128926216717005</v>
      </c>
      <c r="I169" s="184">
        <f>IF(I166*'MACRO ECONOMIC DATA'!I109&lt;&gt;0,I166/'MACRO ECONOMIC DATA'!I109,NA())</f>
        <v>10.366811982642801</v>
      </c>
      <c r="J169" s="184">
        <f>IF(J166*'MACRO ECONOMIC DATA'!J109&lt;&gt;0,J166/'MACRO ECONOMIC DATA'!J109,NA())</f>
        <v>11.318908380710834</v>
      </c>
      <c r="K169" s="184">
        <f>IF(K166*'MACRO ECONOMIC DATA'!K109&lt;&gt;0,K166/'MACRO ECONOMIC DATA'!K109,NA())</f>
        <v>10.772769227400165</v>
      </c>
      <c r="L169" s="184">
        <f>IF(L166*'MACRO ECONOMIC DATA'!L109&lt;&gt;0,L166/'MACRO ECONOMIC DATA'!L109,NA())</f>
        <v>10.012810684346107</v>
      </c>
      <c r="M169" s="184">
        <f>IF(M166*'MACRO ECONOMIC DATA'!M109&lt;&gt;0,M166/'MACRO ECONOMIC DATA'!M109,NA())</f>
        <v>9.1985831311554431</v>
      </c>
      <c r="N169" s="184">
        <f>IF(N166*'MACRO ECONOMIC DATA'!N109&lt;&gt;0,N166/'MACRO ECONOMIC DATA'!N109,NA())</f>
        <v>9.1077097696133382</v>
      </c>
      <c r="O169" s="184">
        <f>IF(O166*'MACRO ECONOMIC DATA'!O109&lt;&gt;0,O166/'MACRO ECONOMIC DATA'!O109,NA())</f>
        <v>9.9379077065014005</v>
      </c>
      <c r="P169" s="184">
        <f>IF(P166*'MACRO ECONOMIC DATA'!P109&lt;&gt;0,P166/'MACRO ECONOMIC DATA'!P109,NA())</f>
        <v>9.9719318915031057</v>
      </c>
      <c r="Q169" s="184">
        <f>IF(Q166*'MACRO ECONOMIC DATA'!Q109&lt;&gt;0,Q166/'MACRO ECONOMIC DATA'!Q109,NA())</f>
        <v>9.5814812679571784</v>
      </c>
      <c r="R169" s="184">
        <f>IF(R166*'MACRO ECONOMIC DATA'!R109&lt;&gt;0,R166/'MACRO ECONOMIC DATA'!R109,NA())</f>
        <v>8.9203564499494412</v>
      </c>
      <c r="S169" s="184">
        <f>IF(S166*'MACRO ECONOMIC DATA'!S109&lt;&gt;0,S166/'MACRO ECONOMIC DATA'!S109,NA())</f>
        <v>9.475081423321372</v>
      </c>
      <c r="T169" s="184">
        <f>IF(T166*'MACRO ECONOMIC DATA'!T109&lt;&gt;0,T166/'MACRO ECONOMIC DATA'!T109,NA())</f>
        <v>9.691077721473615</v>
      </c>
      <c r="U169" s="184">
        <f>IF(U166*'MACRO ECONOMIC DATA'!U109&lt;&gt;0,U166/'MACRO ECONOMIC DATA'!U109,NA())</f>
        <v>10.081368050617247</v>
      </c>
      <c r="V169" s="184">
        <f>IF(V166*'MACRO ECONOMIC DATA'!V109&lt;&gt;0,V166/'MACRO ECONOMIC DATA'!V109,NA())</f>
        <v>10.272010601574303</v>
      </c>
      <c r="W169" s="184">
        <f>IF(W166*'MACRO ECONOMIC DATA'!W109&lt;&gt;0,W166/'MACRO ECONOMIC DATA'!W109,NA())</f>
        <v>8.6567703560016032</v>
      </c>
      <c r="X169" s="184">
        <f>IF(X166*'MACRO ECONOMIC DATA'!X109&lt;&gt;0,X166/'MACRO ECONOMIC DATA'!X109,NA())</f>
        <v>9.494581589266252</v>
      </c>
      <c r="Y169" s="184">
        <f>IF(Y166*'MACRO ECONOMIC DATA'!Y109&lt;&gt;0,Y166/'MACRO ECONOMIC DATA'!Y109,NA())</f>
        <v>8.4769994960463162</v>
      </c>
      <c r="Z169" s="184">
        <f>IF(Z166*'MACRO ECONOMIC DATA'!Z109&lt;&gt;0,Z166/'MACRO ECONOMIC DATA'!Z109,NA())</f>
        <v>8.6316531008585553</v>
      </c>
      <c r="AA169" s="184">
        <f>IF(AA166*'MACRO ECONOMIC DATA'!AA109&lt;&gt;0,AA166/'MACRO ECONOMIC DATA'!AA109,NA())</f>
        <v>7.911439321364103</v>
      </c>
      <c r="AB169" s="184">
        <f>IF(AB166*'MACRO ECONOMIC DATA'!AB109&lt;&gt;0,AB166/'MACRO ECONOMIC DATA'!AB109,NA())</f>
        <v>8.9470327792103692</v>
      </c>
      <c r="AC169" s="184">
        <f>IF(AC166*'MACRO ECONOMIC DATA'!AC109&lt;&gt;0,AC166/'MACRO ECONOMIC DATA'!AC109,NA())</f>
        <v>7.9100306910748257</v>
      </c>
      <c r="AD169" s="184">
        <f>IF(AD166*'MACRO ECONOMIC DATA'!AD109&lt;&gt;0,AD166/'MACRO ECONOMIC DATA'!AD109,NA())</f>
        <v>6.9569713827382511</v>
      </c>
      <c r="AE169" s="184" t="e">
        <f>IF(AE166*'MACRO ECONOMIC DATA'!AE109&lt;&gt;0,AE166/'MACRO ECONOMIC DATA'!AE109,NA())</f>
        <v>#N/A</v>
      </c>
      <c r="AF169" s="488"/>
      <c r="AG169" s="517"/>
      <c r="AH169" s="517"/>
      <c r="CC169" t="s">
        <v>455</v>
      </c>
      <c r="CE169" t="s">
        <v>433</v>
      </c>
      <c r="CF169" t="e">
        <v>#N/A</v>
      </c>
      <c r="CG169" t="e">
        <v>#N/A</v>
      </c>
      <c r="CH169" t="e">
        <v>#N/A</v>
      </c>
      <c r="CI169" t="e">
        <v>#N/A</v>
      </c>
      <c r="CJ169" t="e">
        <v>#N/A</v>
      </c>
      <c r="CK169" t="e">
        <v>#N/A</v>
      </c>
      <c r="CL169" t="e">
        <v>#N/A</v>
      </c>
      <c r="CM169" t="e">
        <v>#N/A</v>
      </c>
      <c r="CN169" t="e">
        <v>#N/A</v>
      </c>
      <c r="CO169" t="e">
        <v>#N/A</v>
      </c>
      <c r="CP169" t="e">
        <v>#N/A</v>
      </c>
      <c r="CQ169" t="e">
        <v>#N/A</v>
      </c>
      <c r="CR169" t="e">
        <v>#N/A</v>
      </c>
      <c r="CS169" t="e">
        <v>#N/A</v>
      </c>
      <c r="CT169" t="e">
        <v>#N/A</v>
      </c>
      <c r="CU169" t="e">
        <v>#N/A</v>
      </c>
      <c r="CV169" t="e">
        <v>#N/A</v>
      </c>
      <c r="CW169" t="e">
        <v>#N/A</v>
      </c>
      <c r="CX169" t="e">
        <v>#N/A</v>
      </c>
      <c r="CY169" t="e">
        <v>#N/A</v>
      </c>
      <c r="CZ169" t="e">
        <v>#N/A</v>
      </c>
      <c r="DA169" t="e">
        <v>#N/A</v>
      </c>
      <c r="DB169" t="e">
        <v>#N/A</v>
      </c>
      <c r="DC169" t="e">
        <v>#N/A</v>
      </c>
      <c r="DD169" t="e">
        <v>#N/A</v>
      </c>
      <c r="DE169" t="e">
        <v>#N/A</v>
      </c>
    </row>
    <row r="170" spans="1:109" ht="12.75" customHeight="1" collapsed="1" x14ac:dyDescent="0.2">
      <c r="A170" s="8"/>
      <c r="B170" s="77"/>
      <c r="D170" s="408"/>
      <c r="E170" s="116"/>
      <c r="F170" s="116"/>
      <c r="G170" s="116"/>
      <c r="H170" s="116"/>
      <c r="I170" s="116"/>
      <c r="J170" s="116"/>
      <c r="K170" s="116"/>
      <c r="L170" s="116"/>
      <c r="M170" s="116"/>
      <c r="N170" s="116"/>
      <c r="O170" s="116"/>
      <c r="P170" s="116"/>
      <c r="Q170" s="116"/>
      <c r="R170" s="116"/>
      <c r="S170" s="116"/>
      <c r="T170" s="116"/>
      <c r="U170" s="116"/>
      <c r="V170" s="116"/>
      <c r="W170" s="116"/>
      <c r="X170" s="116"/>
      <c r="Y170" s="116"/>
      <c r="Z170" s="116"/>
      <c r="AA170" s="116"/>
      <c r="AB170" s="116"/>
      <c r="AC170" s="116"/>
      <c r="AD170" s="116"/>
      <c r="AE170" s="116"/>
      <c r="AF170" s="488"/>
      <c r="AG170" s="514"/>
      <c r="AH170" s="514"/>
    </row>
    <row r="171" spans="1:109" s="17" customFormat="1" ht="12.75" customHeight="1" x14ac:dyDescent="0.2">
      <c r="A171" s="481" t="s">
        <v>84</v>
      </c>
      <c r="B171" s="263" t="s">
        <v>1244</v>
      </c>
      <c r="D171" s="411"/>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488"/>
      <c r="AG171" s="518"/>
      <c r="AH171" s="518"/>
      <c r="CB171" s="17">
        <v>22</v>
      </c>
      <c r="CC171" s="17" t="s">
        <v>1244</v>
      </c>
    </row>
    <row r="172" spans="1:109" ht="12.75" customHeight="1" x14ac:dyDescent="0.2">
      <c r="A172" s="8"/>
      <c r="B172" s="65" t="s">
        <v>187</v>
      </c>
      <c r="C172" t="s">
        <v>629</v>
      </c>
      <c r="D172" s="408" t="s">
        <v>96</v>
      </c>
      <c r="E172" s="409">
        <v>0</v>
      </c>
      <c r="F172" s="409">
        <v>0</v>
      </c>
      <c r="G172" s="409">
        <v>0</v>
      </c>
      <c r="H172" s="409">
        <v>0</v>
      </c>
      <c r="I172" s="409">
        <v>0</v>
      </c>
      <c r="J172" s="409">
        <v>0</v>
      </c>
      <c r="K172" s="409">
        <v>0</v>
      </c>
      <c r="L172" s="409">
        <v>0</v>
      </c>
      <c r="M172" s="409">
        <v>0</v>
      </c>
      <c r="N172" s="409">
        <v>0</v>
      </c>
      <c r="O172" s="409">
        <v>0</v>
      </c>
      <c r="P172" s="409">
        <v>0</v>
      </c>
      <c r="Q172" s="409">
        <v>0</v>
      </c>
      <c r="R172" s="409">
        <v>0</v>
      </c>
      <c r="S172" s="409">
        <v>0</v>
      </c>
      <c r="T172" s="409">
        <v>0</v>
      </c>
      <c r="U172" s="409">
        <v>0</v>
      </c>
      <c r="V172" s="409">
        <v>0</v>
      </c>
      <c r="W172" s="409">
        <v>0</v>
      </c>
      <c r="X172" s="409">
        <v>0</v>
      </c>
      <c r="Y172" s="409">
        <v>0</v>
      </c>
      <c r="Z172" s="409">
        <v>0</v>
      </c>
      <c r="AA172" s="409">
        <v>0</v>
      </c>
      <c r="AB172" s="409">
        <v>0</v>
      </c>
      <c r="AC172" s="409">
        <v>0</v>
      </c>
      <c r="AD172" s="409">
        <v>0</v>
      </c>
      <c r="AE172" s="409">
        <v>0</v>
      </c>
      <c r="AF172" s="488"/>
      <c r="AG172" s="511"/>
      <c r="AH172" s="511"/>
      <c r="CC172" t="s">
        <v>187</v>
      </c>
      <c r="CD172" t="s">
        <v>629</v>
      </c>
      <c r="CE172" t="s">
        <v>96</v>
      </c>
      <c r="CF172">
        <v>0</v>
      </c>
      <c r="CG172">
        <v>0</v>
      </c>
      <c r="CH172">
        <v>0</v>
      </c>
      <c r="CI172">
        <v>0</v>
      </c>
      <c r="CJ172">
        <v>0</v>
      </c>
      <c r="CK172">
        <v>0</v>
      </c>
      <c r="CL172">
        <v>0</v>
      </c>
      <c r="CM172">
        <v>0</v>
      </c>
      <c r="CN172">
        <v>0</v>
      </c>
      <c r="CO172">
        <v>0</v>
      </c>
      <c r="CP172">
        <v>0</v>
      </c>
      <c r="CQ172">
        <v>0</v>
      </c>
      <c r="CR172">
        <v>0</v>
      </c>
      <c r="CS172">
        <v>0</v>
      </c>
      <c r="CT172">
        <v>0</v>
      </c>
      <c r="CU172">
        <v>0</v>
      </c>
      <c r="CV172">
        <v>0</v>
      </c>
      <c r="CW172">
        <v>0</v>
      </c>
      <c r="CX172">
        <v>0</v>
      </c>
      <c r="CY172">
        <v>0</v>
      </c>
      <c r="CZ172">
        <v>0</v>
      </c>
      <c r="DA172">
        <v>0</v>
      </c>
      <c r="DB172">
        <v>0</v>
      </c>
      <c r="DC172">
        <v>0</v>
      </c>
      <c r="DD172">
        <v>0</v>
      </c>
      <c r="DE172">
        <v>0</v>
      </c>
    </row>
    <row r="173" spans="1:109" ht="12.75" customHeight="1" x14ac:dyDescent="0.2">
      <c r="A173" s="8"/>
      <c r="B173" s="65" t="s">
        <v>87</v>
      </c>
      <c r="C173" t="s">
        <v>630</v>
      </c>
      <c r="D173" s="408" t="s">
        <v>96</v>
      </c>
      <c r="E173" s="409">
        <v>0</v>
      </c>
      <c r="F173" s="409">
        <v>0</v>
      </c>
      <c r="G173" s="409">
        <v>0</v>
      </c>
      <c r="H173" s="409">
        <v>0</v>
      </c>
      <c r="I173" s="409">
        <v>0</v>
      </c>
      <c r="J173" s="409">
        <v>0</v>
      </c>
      <c r="K173" s="409">
        <v>0</v>
      </c>
      <c r="L173" s="409">
        <v>0</v>
      </c>
      <c r="M173" s="409">
        <v>0</v>
      </c>
      <c r="N173" s="409">
        <v>0</v>
      </c>
      <c r="O173" s="409">
        <v>0</v>
      </c>
      <c r="P173" s="409">
        <v>0</v>
      </c>
      <c r="Q173" s="409">
        <v>0</v>
      </c>
      <c r="R173" s="409">
        <v>0</v>
      </c>
      <c r="S173" s="409">
        <v>0</v>
      </c>
      <c r="T173" s="409">
        <v>0</v>
      </c>
      <c r="U173" s="409">
        <v>0</v>
      </c>
      <c r="V173" s="409">
        <v>0</v>
      </c>
      <c r="W173" s="409">
        <v>0</v>
      </c>
      <c r="X173" s="409">
        <v>0</v>
      </c>
      <c r="Y173" s="409">
        <v>0</v>
      </c>
      <c r="Z173" s="409">
        <v>0</v>
      </c>
      <c r="AA173" s="409">
        <v>0</v>
      </c>
      <c r="AB173" s="409">
        <v>0</v>
      </c>
      <c r="AC173" s="409">
        <v>0</v>
      </c>
      <c r="AD173" s="409">
        <v>0</v>
      </c>
      <c r="AE173" s="409">
        <v>0</v>
      </c>
      <c r="AF173" s="488"/>
      <c r="AG173" s="511"/>
      <c r="AH173" s="511"/>
      <c r="CC173" t="s">
        <v>87</v>
      </c>
      <c r="CD173" t="s">
        <v>630</v>
      </c>
      <c r="CE173" t="s">
        <v>96</v>
      </c>
      <c r="CF173">
        <v>0</v>
      </c>
      <c r="CG173">
        <v>0</v>
      </c>
      <c r="CH173">
        <v>0</v>
      </c>
      <c r="CI173">
        <v>0</v>
      </c>
      <c r="CJ173">
        <v>0</v>
      </c>
      <c r="CK173">
        <v>0</v>
      </c>
      <c r="CL173">
        <v>0</v>
      </c>
      <c r="CM173">
        <v>0</v>
      </c>
      <c r="CN173">
        <v>0</v>
      </c>
      <c r="CO173">
        <v>0</v>
      </c>
      <c r="CP173">
        <v>0</v>
      </c>
      <c r="CQ173">
        <v>0</v>
      </c>
      <c r="CR173">
        <v>0</v>
      </c>
      <c r="CS173">
        <v>0</v>
      </c>
      <c r="CT173">
        <v>0</v>
      </c>
      <c r="CU173">
        <v>0</v>
      </c>
      <c r="CV173">
        <v>0</v>
      </c>
      <c r="CW173">
        <v>0</v>
      </c>
      <c r="CX173">
        <v>0</v>
      </c>
      <c r="CY173">
        <v>0</v>
      </c>
      <c r="CZ173">
        <v>0</v>
      </c>
      <c r="DA173">
        <v>0</v>
      </c>
      <c r="DB173">
        <v>0</v>
      </c>
      <c r="DC173">
        <v>0</v>
      </c>
      <c r="DD173">
        <v>0</v>
      </c>
      <c r="DE173">
        <v>0</v>
      </c>
    </row>
    <row r="174" spans="1:109" ht="12.75" customHeight="1" x14ac:dyDescent="0.2">
      <c r="A174" s="8"/>
      <c r="B174" s="65" t="s">
        <v>116</v>
      </c>
      <c r="C174" t="s">
        <v>631</v>
      </c>
      <c r="D174" s="408" t="s">
        <v>96</v>
      </c>
      <c r="E174" s="409">
        <v>0</v>
      </c>
      <c r="F174" s="409">
        <v>0</v>
      </c>
      <c r="G174" s="409">
        <v>0</v>
      </c>
      <c r="H174" s="409">
        <v>0</v>
      </c>
      <c r="I174" s="409">
        <v>0</v>
      </c>
      <c r="J174" s="409">
        <v>0</v>
      </c>
      <c r="K174" s="409">
        <v>0</v>
      </c>
      <c r="L174" s="409">
        <v>0</v>
      </c>
      <c r="M174" s="409">
        <v>0</v>
      </c>
      <c r="N174" s="409">
        <v>0</v>
      </c>
      <c r="O174" s="409">
        <v>0</v>
      </c>
      <c r="P174" s="409">
        <v>0</v>
      </c>
      <c r="Q174" s="409">
        <v>0</v>
      </c>
      <c r="R174" s="409">
        <v>0</v>
      </c>
      <c r="S174" s="409">
        <v>0</v>
      </c>
      <c r="T174" s="409">
        <v>0</v>
      </c>
      <c r="U174" s="409">
        <v>0</v>
      </c>
      <c r="V174" s="409">
        <v>0</v>
      </c>
      <c r="W174" s="409">
        <v>0</v>
      </c>
      <c r="X174" s="409">
        <v>0</v>
      </c>
      <c r="Y174" s="409">
        <v>0</v>
      </c>
      <c r="Z174" s="409">
        <v>0</v>
      </c>
      <c r="AA174" s="409">
        <v>0</v>
      </c>
      <c r="AB174" s="409">
        <v>0</v>
      </c>
      <c r="AC174" s="409">
        <v>0</v>
      </c>
      <c r="AD174" s="409">
        <v>0</v>
      </c>
      <c r="AE174" s="409">
        <v>0</v>
      </c>
      <c r="AF174" s="488"/>
      <c r="AG174" s="511"/>
      <c r="AH174" s="511"/>
      <c r="CC174" t="s">
        <v>116</v>
      </c>
      <c r="CD174" t="s">
        <v>631</v>
      </c>
      <c r="CE174" t="s">
        <v>96</v>
      </c>
      <c r="CF174">
        <v>0</v>
      </c>
      <c r="CG174">
        <v>0</v>
      </c>
      <c r="CH174">
        <v>0</v>
      </c>
      <c r="CI174">
        <v>0</v>
      </c>
      <c r="CJ174">
        <v>0</v>
      </c>
      <c r="CK174">
        <v>0</v>
      </c>
      <c r="CL174">
        <v>0</v>
      </c>
      <c r="CM174">
        <v>0</v>
      </c>
      <c r="CN174">
        <v>0</v>
      </c>
      <c r="CO174">
        <v>0</v>
      </c>
      <c r="CP174">
        <v>0</v>
      </c>
      <c r="CQ174">
        <v>0</v>
      </c>
      <c r="CR174">
        <v>0</v>
      </c>
      <c r="CS174">
        <v>0</v>
      </c>
      <c r="CT174">
        <v>0</v>
      </c>
      <c r="CU174">
        <v>0</v>
      </c>
      <c r="CV174">
        <v>0</v>
      </c>
      <c r="CW174">
        <v>0</v>
      </c>
      <c r="CX174">
        <v>0</v>
      </c>
      <c r="CY174">
        <v>0</v>
      </c>
      <c r="CZ174">
        <v>0</v>
      </c>
      <c r="DA174">
        <v>0</v>
      </c>
      <c r="DB174">
        <v>0</v>
      </c>
      <c r="DC174">
        <v>0</v>
      </c>
      <c r="DD174">
        <v>0</v>
      </c>
      <c r="DE174">
        <v>0</v>
      </c>
    </row>
    <row r="175" spans="1:109" ht="12.75" customHeight="1" x14ac:dyDescent="0.2">
      <c r="A175" s="8"/>
      <c r="B175" s="65" t="s">
        <v>142</v>
      </c>
      <c r="C175" t="s">
        <v>632</v>
      </c>
      <c r="D175" s="408" t="s">
        <v>96</v>
      </c>
      <c r="E175" s="409">
        <v>0</v>
      </c>
      <c r="F175" s="409">
        <v>0</v>
      </c>
      <c r="G175" s="409">
        <v>0</v>
      </c>
      <c r="H175" s="409">
        <v>0</v>
      </c>
      <c r="I175" s="409">
        <v>0</v>
      </c>
      <c r="J175" s="409">
        <v>0</v>
      </c>
      <c r="K175" s="409">
        <v>0</v>
      </c>
      <c r="L175" s="409">
        <v>0</v>
      </c>
      <c r="M175" s="409">
        <v>0</v>
      </c>
      <c r="N175" s="409">
        <v>0</v>
      </c>
      <c r="O175" s="409">
        <v>0</v>
      </c>
      <c r="P175" s="409">
        <v>0</v>
      </c>
      <c r="Q175" s="409">
        <v>0</v>
      </c>
      <c r="R175" s="409">
        <v>0</v>
      </c>
      <c r="S175" s="409">
        <v>0</v>
      </c>
      <c r="T175" s="409">
        <v>0</v>
      </c>
      <c r="U175" s="409">
        <v>0</v>
      </c>
      <c r="V175" s="409">
        <v>0</v>
      </c>
      <c r="W175" s="409">
        <v>0</v>
      </c>
      <c r="X175" s="409">
        <v>0</v>
      </c>
      <c r="Y175" s="409">
        <v>0</v>
      </c>
      <c r="Z175" s="409">
        <v>0</v>
      </c>
      <c r="AA175" s="409">
        <v>0</v>
      </c>
      <c r="AB175" s="409">
        <v>0</v>
      </c>
      <c r="AC175" s="409">
        <v>0</v>
      </c>
      <c r="AD175" s="409">
        <v>0</v>
      </c>
      <c r="AE175" s="409">
        <v>0</v>
      </c>
      <c r="AF175" s="488"/>
      <c r="AG175" s="511"/>
      <c r="AH175" s="511"/>
      <c r="CC175" t="s">
        <v>142</v>
      </c>
      <c r="CD175" t="s">
        <v>632</v>
      </c>
      <c r="CE175" t="s">
        <v>96</v>
      </c>
      <c r="CF175">
        <v>0</v>
      </c>
      <c r="CG175">
        <v>0</v>
      </c>
      <c r="CH175">
        <v>0</v>
      </c>
      <c r="CI175">
        <v>0</v>
      </c>
      <c r="CJ175">
        <v>0</v>
      </c>
      <c r="CK175">
        <v>0</v>
      </c>
      <c r="CL175">
        <v>0</v>
      </c>
      <c r="CM175">
        <v>0</v>
      </c>
      <c r="CN175">
        <v>0</v>
      </c>
      <c r="CO175">
        <v>0</v>
      </c>
      <c r="CP175">
        <v>0</v>
      </c>
      <c r="CQ175">
        <v>0</v>
      </c>
      <c r="CR175">
        <v>0</v>
      </c>
      <c r="CS175">
        <v>0</v>
      </c>
      <c r="CT175">
        <v>0</v>
      </c>
      <c r="CU175">
        <v>0</v>
      </c>
      <c r="CV175">
        <v>0</v>
      </c>
      <c r="CW175">
        <v>0</v>
      </c>
      <c r="CX175">
        <v>0</v>
      </c>
      <c r="CY175">
        <v>0</v>
      </c>
      <c r="CZ175">
        <v>0</v>
      </c>
      <c r="DA175">
        <v>0</v>
      </c>
      <c r="DB175">
        <v>0</v>
      </c>
      <c r="DC175">
        <v>0</v>
      </c>
      <c r="DD175">
        <v>0</v>
      </c>
      <c r="DE175">
        <v>0</v>
      </c>
    </row>
    <row r="176" spans="1:109" ht="12.75" customHeight="1" x14ac:dyDescent="0.2">
      <c r="A176" s="8"/>
      <c r="B176" s="65" t="s">
        <v>190</v>
      </c>
      <c r="C176" t="s">
        <v>633</v>
      </c>
      <c r="D176" s="408" t="s">
        <v>96</v>
      </c>
      <c r="E176" s="409">
        <v>0</v>
      </c>
      <c r="F176" s="409">
        <v>0</v>
      </c>
      <c r="G176" s="409">
        <v>0</v>
      </c>
      <c r="H176" s="409">
        <v>0</v>
      </c>
      <c r="I176" s="409">
        <v>0</v>
      </c>
      <c r="J176" s="409">
        <v>0</v>
      </c>
      <c r="K176" s="409">
        <v>0</v>
      </c>
      <c r="L176" s="409">
        <v>0</v>
      </c>
      <c r="M176" s="409">
        <v>0</v>
      </c>
      <c r="N176" s="409">
        <v>0</v>
      </c>
      <c r="O176" s="409">
        <v>0</v>
      </c>
      <c r="P176" s="409">
        <v>0</v>
      </c>
      <c r="Q176" s="409">
        <v>0</v>
      </c>
      <c r="R176" s="409">
        <v>0</v>
      </c>
      <c r="S176" s="409">
        <v>0</v>
      </c>
      <c r="T176" s="409">
        <v>0</v>
      </c>
      <c r="U176" s="409">
        <v>0</v>
      </c>
      <c r="V176" s="409">
        <v>0</v>
      </c>
      <c r="W176" s="409">
        <v>0</v>
      </c>
      <c r="X176" s="409">
        <v>0</v>
      </c>
      <c r="Y176" s="409">
        <v>0</v>
      </c>
      <c r="Z176" s="409">
        <v>0</v>
      </c>
      <c r="AA176" s="409">
        <v>0</v>
      </c>
      <c r="AB176" s="409">
        <v>0</v>
      </c>
      <c r="AC176" s="409">
        <v>0</v>
      </c>
      <c r="AD176" s="409">
        <v>0</v>
      </c>
      <c r="AE176" s="409">
        <v>0</v>
      </c>
      <c r="AF176" s="488"/>
      <c r="AG176" s="511"/>
      <c r="AH176" s="511"/>
      <c r="CC176" t="s">
        <v>190</v>
      </c>
      <c r="CD176" t="s">
        <v>633</v>
      </c>
      <c r="CE176" t="s">
        <v>96</v>
      </c>
      <c r="CF176">
        <v>0</v>
      </c>
      <c r="CG176">
        <v>0</v>
      </c>
      <c r="CH176">
        <v>0</v>
      </c>
      <c r="CI176">
        <v>0</v>
      </c>
      <c r="CJ176">
        <v>0</v>
      </c>
      <c r="CK176">
        <v>0</v>
      </c>
      <c r="CL176">
        <v>0</v>
      </c>
      <c r="CM176">
        <v>0</v>
      </c>
      <c r="CN176">
        <v>0</v>
      </c>
      <c r="CO176">
        <v>0</v>
      </c>
      <c r="CP176">
        <v>0</v>
      </c>
      <c r="CQ176">
        <v>0</v>
      </c>
      <c r="CR176">
        <v>0</v>
      </c>
      <c r="CS176">
        <v>0</v>
      </c>
      <c r="CT176">
        <v>0</v>
      </c>
      <c r="CU176">
        <v>0</v>
      </c>
      <c r="CV176">
        <v>0</v>
      </c>
      <c r="CW176">
        <v>0</v>
      </c>
      <c r="CX176">
        <v>0</v>
      </c>
      <c r="CY176">
        <v>0</v>
      </c>
      <c r="CZ176">
        <v>0</v>
      </c>
      <c r="DA176">
        <v>0</v>
      </c>
      <c r="DB176">
        <v>0</v>
      </c>
      <c r="DC176">
        <v>0</v>
      </c>
      <c r="DD176">
        <v>0</v>
      </c>
      <c r="DE176">
        <v>0</v>
      </c>
    </row>
    <row r="177" spans="1:109" ht="12.75" customHeight="1" x14ac:dyDescent="0.2">
      <c r="A177" s="8"/>
      <c r="B177" s="65" t="s">
        <v>89</v>
      </c>
      <c r="C177" t="s">
        <v>634</v>
      </c>
      <c r="D177" s="408" t="s">
        <v>96</v>
      </c>
      <c r="E177" s="409">
        <v>0</v>
      </c>
      <c r="F177" s="409">
        <v>0</v>
      </c>
      <c r="G177" s="409">
        <v>0</v>
      </c>
      <c r="H177" s="409">
        <v>0</v>
      </c>
      <c r="I177" s="409">
        <v>0</v>
      </c>
      <c r="J177" s="409">
        <v>0</v>
      </c>
      <c r="K177" s="409">
        <v>0</v>
      </c>
      <c r="L177" s="409">
        <v>0</v>
      </c>
      <c r="M177" s="409">
        <v>0</v>
      </c>
      <c r="N177" s="409">
        <v>0</v>
      </c>
      <c r="O177" s="409">
        <v>0</v>
      </c>
      <c r="P177" s="409">
        <v>0</v>
      </c>
      <c r="Q177" s="409">
        <v>0</v>
      </c>
      <c r="R177" s="409">
        <v>0</v>
      </c>
      <c r="S177" s="409">
        <v>0</v>
      </c>
      <c r="T177" s="409">
        <v>0</v>
      </c>
      <c r="U177" s="409">
        <v>0</v>
      </c>
      <c r="V177" s="409">
        <v>0</v>
      </c>
      <c r="W177" s="409">
        <v>0</v>
      </c>
      <c r="X177" s="409">
        <v>0</v>
      </c>
      <c r="Y177" s="409">
        <v>0</v>
      </c>
      <c r="Z177" s="409">
        <v>0</v>
      </c>
      <c r="AA177" s="409">
        <v>0</v>
      </c>
      <c r="AB177" s="409">
        <v>0</v>
      </c>
      <c r="AC177" s="409">
        <v>0</v>
      </c>
      <c r="AD177" s="409">
        <v>0</v>
      </c>
      <c r="AE177" s="409">
        <v>0</v>
      </c>
      <c r="AF177" s="488"/>
      <c r="AG177" s="511"/>
      <c r="AH177" s="511"/>
      <c r="CC177" t="s">
        <v>89</v>
      </c>
      <c r="CD177" t="s">
        <v>634</v>
      </c>
      <c r="CE177" t="s">
        <v>96</v>
      </c>
      <c r="CF177">
        <v>0</v>
      </c>
      <c r="CG177">
        <v>0</v>
      </c>
      <c r="CH177">
        <v>0</v>
      </c>
      <c r="CI177">
        <v>0</v>
      </c>
      <c r="CJ177">
        <v>0</v>
      </c>
      <c r="CK177">
        <v>0</v>
      </c>
      <c r="CL177">
        <v>0</v>
      </c>
      <c r="CM177">
        <v>0</v>
      </c>
      <c r="CN177">
        <v>0</v>
      </c>
      <c r="CO177">
        <v>0</v>
      </c>
      <c r="CP177">
        <v>0</v>
      </c>
      <c r="CQ177">
        <v>0</v>
      </c>
      <c r="CR177">
        <v>0</v>
      </c>
      <c r="CS177">
        <v>0</v>
      </c>
      <c r="CT177">
        <v>0</v>
      </c>
      <c r="CU177">
        <v>0</v>
      </c>
      <c r="CV177">
        <v>0</v>
      </c>
      <c r="CW177">
        <v>0</v>
      </c>
      <c r="CX177">
        <v>0</v>
      </c>
      <c r="CY177">
        <v>0</v>
      </c>
      <c r="CZ177">
        <v>0</v>
      </c>
      <c r="DA177">
        <v>0</v>
      </c>
      <c r="DB177">
        <v>0</v>
      </c>
      <c r="DC177">
        <v>0</v>
      </c>
      <c r="DD177">
        <v>0</v>
      </c>
      <c r="DE177">
        <v>0</v>
      </c>
    </row>
    <row r="178" spans="1:109" ht="12.75" customHeight="1" x14ac:dyDescent="0.2">
      <c r="A178" s="8"/>
      <c r="B178" s="65" t="s">
        <v>90</v>
      </c>
      <c r="C178" t="s">
        <v>635</v>
      </c>
      <c r="D178" s="408" t="s">
        <v>96</v>
      </c>
      <c r="E178" s="409">
        <v>0</v>
      </c>
      <c r="F178" s="409">
        <v>0</v>
      </c>
      <c r="G178" s="409">
        <v>0</v>
      </c>
      <c r="H178" s="409">
        <v>0</v>
      </c>
      <c r="I178" s="409">
        <v>0</v>
      </c>
      <c r="J178" s="409">
        <v>0</v>
      </c>
      <c r="K178" s="409">
        <v>0</v>
      </c>
      <c r="L178" s="409">
        <v>0</v>
      </c>
      <c r="M178" s="409">
        <v>0</v>
      </c>
      <c r="N178" s="409">
        <v>0</v>
      </c>
      <c r="O178" s="409">
        <v>0</v>
      </c>
      <c r="P178" s="409">
        <v>0</v>
      </c>
      <c r="Q178" s="409">
        <v>0</v>
      </c>
      <c r="R178" s="409">
        <v>0</v>
      </c>
      <c r="S178" s="409">
        <v>0</v>
      </c>
      <c r="T178" s="409">
        <v>0</v>
      </c>
      <c r="U178" s="409">
        <v>0</v>
      </c>
      <c r="V178" s="409">
        <v>0</v>
      </c>
      <c r="W178" s="409">
        <v>0</v>
      </c>
      <c r="X178" s="409">
        <v>0</v>
      </c>
      <c r="Y178" s="409">
        <v>0</v>
      </c>
      <c r="Z178" s="409">
        <v>0</v>
      </c>
      <c r="AA178" s="409">
        <v>0</v>
      </c>
      <c r="AB178" s="409">
        <v>0</v>
      </c>
      <c r="AC178" s="409">
        <v>0</v>
      </c>
      <c r="AD178" s="409">
        <v>0</v>
      </c>
      <c r="AE178" s="409">
        <v>0</v>
      </c>
      <c r="AF178" s="488"/>
      <c r="AG178" s="511"/>
      <c r="AH178" s="511"/>
      <c r="CC178" t="s">
        <v>90</v>
      </c>
      <c r="CD178" t="s">
        <v>635</v>
      </c>
      <c r="CE178" t="s">
        <v>96</v>
      </c>
      <c r="CF178">
        <v>0</v>
      </c>
      <c r="CG178">
        <v>0</v>
      </c>
      <c r="CH178">
        <v>0</v>
      </c>
      <c r="CI178">
        <v>0</v>
      </c>
      <c r="CJ178">
        <v>0</v>
      </c>
      <c r="CK178">
        <v>0</v>
      </c>
      <c r="CL178">
        <v>0</v>
      </c>
      <c r="CM178">
        <v>0</v>
      </c>
      <c r="CN178">
        <v>0</v>
      </c>
      <c r="CO178">
        <v>0</v>
      </c>
      <c r="CP178">
        <v>0</v>
      </c>
      <c r="CQ178">
        <v>0</v>
      </c>
      <c r="CR178">
        <v>0</v>
      </c>
      <c r="CS178">
        <v>0</v>
      </c>
      <c r="CT178">
        <v>0</v>
      </c>
      <c r="CU178">
        <v>0</v>
      </c>
      <c r="CV178">
        <v>0</v>
      </c>
      <c r="CW178">
        <v>0</v>
      </c>
      <c r="CX178">
        <v>0</v>
      </c>
      <c r="CY178">
        <v>0</v>
      </c>
      <c r="CZ178">
        <v>0</v>
      </c>
      <c r="DA178">
        <v>0</v>
      </c>
      <c r="DB178">
        <v>0</v>
      </c>
      <c r="DC178">
        <v>0</v>
      </c>
      <c r="DD178">
        <v>0</v>
      </c>
      <c r="DE178">
        <v>0</v>
      </c>
    </row>
    <row r="179" spans="1:109" ht="12.75" customHeight="1" x14ac:dyDescent="0.2">
      <c r="A179" s="446" t="b">
        <v>0</v>
      </c>
      <c r="B179" s="177" t="s">
        <v>91</v>
      </c>
      <c r="C179" t="s">
        <v>636</v>
      </c>
      <c r="D179" s="412" t="s">
        <v>96</v>
      </c>
      <c r="E179" s="179">
        <f t="shared" ref="E179:U179" si="41">SUM(E172:E178)</f>
        <v>0</v>
      </c>
      <c r="F179" s="179">
        <f t="shared" si="41"/>
        <v>0</v>
      </c>
      <c r="G179" s="179">
        <f t="shared" si="41"/>
        <v>0</v>
      </c>
      <c r="H179" s="179">
        <f t="shared" si="41"/>
        <v>0</v>
      </c>
      <c r="I179" s="179">
        <f t="shared" si="41"/>
        <v>0</v>
      </c>
      <c r="J179" s="179">
        <f t="shared" si="41"/>
        <v>0</v>
      </c>
      <c r="K179" s="179">
        <f t="shared" si="41"/>
        <v>0</v>
      </c>
      <c r="L179" s="179">
        <f t="shared" si="41"/>
        <v>0</v>
      </c>
      <c r="M179" s="179">
        <f t="shared" si="41"/>
        <v>0</v>
      </c>
      <c r="N179" s="179">
        <f t="shared" si="41"/>
        <v>0</v>
      </c>
      <c r="O179" s="179">
        <f t="shared" si="41"/>
        <v>0</v>
      </c>
      <c r="P179" s="179">
        <f t="shared" si="41"/>
        <v>0</v>
      </c>
      <c r="Q179" s="179">
        <f t="shared" si="41"/>
        <v>0</v>
      </c>
      <c r="R179" s="179">
        <f t="shared" si="41"/>
        <v>0</v>
      </c>
      <c r="S179" s="179">
        <f t="shared" si="41"/>
        <v>0</v>
      </c>
      <c r="T179" s="179">
        <f t="shared" si="41"/>
        <v>0</v>
      </c>
      <c r="U179" s="179">
        <f t="shared" si="41"/>
        <v>0</v>
      </c>
      <c r="V179" s="179">
        <f t="shared" ref="V179:AA179" si="42">SUM(V172:V178)</f>
        <v>0</v>
      </c>
      <c r="W179" s="179">
        <f t="shared" si="42"/>
        <v>0</v>
      </c>
      <c r="X179" s="179">
        <f t="shared" si="42"/>
        <v>0</v>
      </c>
      <c r="Y179" s="179">
        <f t="shared" si="42"/>
        <v>0</v>
      </c>
      <c r="Z179" s="179">
        <f t="shared" si="42"/>
        <v>0</v>
      </c>
      <c r="AA179" s="179">
        <f t="shared" si="42"/>
        <v>0</v>
      </c>
      <c r="AB179" s="179">
        <f>SUM(AB172:AB178)</f>
        <v>0</v>
      </c>
      <c r="AC179" s="179">
        <f>SUM(AC172:AC178)</f>
        <v>0</v>
      </c>
      <c r="AD179" s="179">
        <f>SUM(AD172:AD178)</f>
        <v>0</v>
      </c>
      <c r="AE179" s="179">
        <f>SUM(AE172:AE178)</f>
        <v>0</v>
      </c>
      <c r="AF179" s="488"/>
      <c r="AG179" s="516"/>
      <c r="AH179" s="516"/>
      <c r="CB179" t="b">
        <v>0</v>
      </c>
      <c r="CC179" t="s">
        <v>91</v>
      </c>
      <c r="CD179" t="s">
        <v>636</v>
      </c>
      <c r="CE179" t="s">
        <v>96</v>
      </c>
      <c r="CF179">
        <v>0</v>
      </c>
      <c r="CG179">
        <v>0</v>
      </c>
      <c r="CH179">
        <v>0</v>
      </c>
      <c r="CI179">
        <v>0</v>
      </c>
      <c r="CJ179">
        <v>0</v>
      </c>
      <c r="CK179">
        <v>0</v>
      </c>
      <c r="CL179">
        <v>0</v>
      </c>
      <c r="CM179">
        <v>0</v>
      </c>
      <c r="CN179">
        <v>0</v>
      </c>
      <c r="CO179">
        <v>0</v>
      </c>
      <c r="CP179">
        <v>0</v>
      </c>
      <c r="CQ179">
        <v>0</v>
      </c>
      <c r="CR179">
        <v>0</v>
      </c>
      <c r="CS179">
        <v>0</v>
      </c>
      <c r="CT179">
        <v>0</v>
      </c>
      <c r="CU179">
        <v>0</v>
      </c>
      <c r="CV179">
        <v>0</v>
      </c>
      <c r="CW179">
        <v>0</v>
      </c>
      <c r="CX179">
        <v>0</v>
      </c>
      <c r="CY179">
        <v>0</v>
      </c>
      <c r="CZ179">
        <v>0</v>
      </c>
      <c r="DA179">
        <v>0</v>
      </c>
      <c r="DB179">
        <v>0</v>
      </c>
      <c r="DC179">
        <v>0</v>
      </c>
      <c r="DD179">
        <v>0</v>
      </c>
      <c r="DE179">
        <v>0</v>
      </c>
    </row>
    <row r="180" spans="1:109" hidden="1" outlineLevel="1" x14ac:dyDescent="0.2">
      <c r="A180" s="37"/>
      <c r="B180" s="182" t="s">
        <v>1169</v>
      </c>
      <c r="D180" s="413" t="s">
        <v>1168</v>
      </c>
      <c r="E180" s="184" t="e">
        <f>IF(E179*'MACRO ECONOMIC DATA'!E54&lt;&gt;0,INDUSTRY!E179/'MACRO ECONOMIC DATA'!E54,NA())</f>
        <v>#N/A</v>
      </c>
      <c r="F180" s="184" t="e">
        <f>IF(F179*'MACRO ECONOMIC DATA'!F54&lt;&gt;0,INDUSTRY!F179/'MACRO ECONOMIC DATA'!F54,NA())</f>
        <v>#N/A</v>
      </c>
      <c r="G180" s="184" t="e">
        <f>IF(G179*'MACRO ECONOMIC DATA'!G54&lt;&gt;0,INDUSTRY!G179/'MACRO ECONOMIC DATA'!G54,NA())</f>
        <v>#N/A</v>
      </c>
      <c r="H180" s="184" t="e">
        <f>IF(H179*'MACRO ECONOMIC DATA'!H54&lt;&gt;0,INDUSTRY!H179/'MACRO ECONOMIC DATA'!H54,NA())</f>
        <v>#N/A</v>
      </c>
      <c r="I180" s="184" t="e">
        <f>IF(I179*'MACRO ECONOMIC DATA'!I54&lt;&gt;0,INDUSTRY!I179/'MACRO ECONOMIC DATA'!I54,NA())</f>
        <v>#N/A</v>
      </c>
      <c r="J180" s="184" t="e">
        <f>IF(J179*'MACRO ECONOMIC DATA'!J54&lt;&gt;0,INDUSTRY!J179/'MACRO ECONOMIC DATA'!J54,NA())</f>
        <v>#N/A</v>
      </c>
      <c r="K180" s="184" t="e">
        <f>IF(K179*'MACRO ECONOMIC DATA'!K54&lt;&gt;0,INDUSTRY!K179/'MACRO ECONOMIC DATA'!K54,NA())</f>
        <v>#N/A</v>
      </c>
      <c r="L180" s="184" t="e">
        <f>IF(L179*'MACRO ECONOMIC DATA'!L54&lt;&gt;0,INDUSTRY!L179/'MACRO ECONOMIC DATA'!L54,NA())</f>
        <v>#N/A</v>
      </c>
      <c r="M180" s="184" t="e">
        <f>IF(M179*'MACRO ECONOMIC DATA'!M54&lt;&gt;0,INDUSTRY!M179/'MACRO ECONOMIC DATA'!M54,NA())</f>
        <v>#N/A</v>
      </c>
      <c r="N180" s="184" t="e">
        <f>IF(N179*'MACRO ECONOMIC DATA'!N54&lt;&gt;0,INDUSTRY!N179/'MACRO ECONOMIC DATA'!N54,NA())</f>
        <v>#N/A</v>
      </c>
      <c r="O180" s="184" t="e">
        <f>IF(O179*'MACRO ECONOMIC DATA'!O54&lt;&gt;0,INDUSTRY!O179/'MACRO ECONOMIC DATA'!O54,NA())</f>
        <v>#N/A</v>
      </c>
      <c r="P180" s="184" t="e">
        <f>IF(P179*'MACRO ECONOMIC DATA'!P54&lt;&gt;0,INDUSTRY!P179/'MACRO ECONOMIC DATA'!P54,NA())</f>
        <v>#N/A</v>
      </c>
      <c r="Q180" s="184" t="e">
        <f>IF(Q179*'MACRO ECONOMIC DATA'!Q54&lt;&gt;0,INDUSTRY!Q179/'MACRO ECONOMIC DATA'!Q54,NA())</f>
        <v>#N/A</v>
      </c>
      <c r="R180" s="184" t="e">
        <f>IF(R179*'MACRO ECONOMIC DATA'!R54&lt;&gt;0,INDUSTRY!R179/'MACRO ECONOMIC DATA'!R54,NA())</f>
        <v>#N/A</v>
      </c>
      <c r="S180" s="184" t="e">
        <f>IF(S179*'MACRO ECONOMIC DATA'!S54&lt;&gt;0,INDUSTRY!S179/'MACRO ECONOMIC DATA'!S54,NA())</f>
        <v>#N/A</v>
      </c>
      <c r="T180" s="184" t="e">
        <f>IF(T179*'MACRO ECONOMIC DATA'!T54&lt;&gt;0,INDUSTRY!T179/'MACRO ECONOMIC DATA'!T54,NA())</f>
        <v>#N/A</v>
      </c>
      <c r="U180" s="184" t="e">
        <f>IF(U179*'MACRO ECONOMIC DATA'!U54&lt;&gt;0,INDUSTRY!U179/'MACRO ECONOMIC DATA'!U54,NA())</f>
        <v>#N/A</v>
      </c>
      <c r="V180" s="184" t="e">
        <f>IF(V179*'MACRO ECONOMIC DATA'!V54&lt;&gt;0,INDUSTRY!V179/'MACRO ECONOMIC DATA'!V54,NA())</f>
        <v>#N/A</v>
      </c>
      <c r="W180" s="184" t="e">
        <f>IF(W179*'MACRO ECONOMIC DATA'!W54&lt;&gt;0,INDUSTRY!W179/'MACRO ECONOMIC DATA'!W54,NA())</f>
        <v>#N/A</v>
      </c>
      <c r="X180" s="184" t="e">
        <f>IF(X179*'MACRO ECONOMIC DATA'!X54&lt;&gt;0,INDUSTRY!X179/'MACRO ECONOMIC DATA'!X54,NA())</f>
        <v>#N/A</v>
      </c>
      <c r="Y180" s="184" t="e">
        <f>IF(Y179*'MACRO ECONOMIC DATA'!Y54&lt;&gt;0,INDUSTRY!Y179/'MACRO ECONOMIC DATA'!Y54,NA())</f>
        <v>#N/A</v>
      </c>
      <c r="Z180" s="184" t="e">
        <f>IF(Z179*'MACRO ECONOMIC DATA'!Z54&lt;&gt;0,INDUSTRY!Z179/'MACRO ECONOMIC DATA'!Z54,NA())</f>
        <v>#N/A</v>
      </c>
      <c r="AA180" s="184" t="e">
        <f>IF(AA179*'MACRO ECONOMIC DATA'!AA54&lt;&gt;0,INDUSTRY!AA179/'MACRO ECONOMIC DATA'!AA54,NA())</f>
        <v>#N/A</v>
      </c>
      <c r="AB180" s="184" t="e">
        <f>IF(AB179*'MACRO ECONOMIC DATA'!AB54&lt;&gt;0,INDUSTRY!AB179/'MACRO ECONOMIC DATA'!AB54,NA())</f>
        <v>#N/A</v>
      </c>
      <c r="AC180" s="184" t="e">
        <f>IF(AC179*'MACRO ECONOMIC DATA'!AC54&lt;&gt;0,INDUSTRY!AC179/'MACRO ECONOMIC DATA'!AC54,NA())</f>
        <v>#N/A</v>
      </c>
      <c r="AD180" s="184" t="e">
        <f>IF(AD179*'MACRO ECONOMIC DATA'!AD54&lt;&gt;0,INDUSTRY!AD179/'MACRO ECONOMIC DATA'!AD54,NA())</f>
        <v>#N/A</v>
      </c>
      <c r="AE180" s="184" t="e">
        <f>IF(AE179*'MACRO ECONOMIC DATA'!AE54&lt;&gt;0,INDUSTRY!AE179/'MACRO ECONOMIC DATA'!AE54,NA())</f>
        <v>#N/A</v>
      </c>
      <c r="AF180" s="488"/>
      <c r="AG180" s="517"/>
      <c r="AH180" s="517"/>
      <c r="CC180" t="s">
        <v>1169</v>
      </c>
      <c r="CE180" t="s">
        <v>1168</v>
      </c>
      <c r="CF180" t="e">
        <v>#N/A</v>
      </c>
      <c r="CG180" t="e">
        <v>#N/A</v>
      </c>
      <c r="CH180" t="e">
        <v>#N/A</v>
      </c>
      <c r="CI180" t="e">
        <v>#N/A</v>
      </c>
      <c r="CJ180" t="e">
        <v>#N/A</v>
      </c>
      <c r="CK180" t="e">
        <v>#N/A</v>
      </c>
      <c r="CL180" t="e">
        <v>#N/A</v>
      </c>
      <c r="CM180" t="e">
        <v>#N/A</v>
      </c>
      <c r="CN180" t="e">
        <v>#N/A</v>
      </c>
      <c r="CO180" t="e">
        <v>#N/A</v>
      </c>
      <c r="CP180" t="e">
        <v>#N/A</v>
      </c>
      <c r="CQ180" t="e">
        <v>#N/A</v>
      </c>
      <c r="CR180" t="e">
        <v>#N/A</v>
      </c>
      <c r="CS180" t="e">
        <v>#N/A</v>
      </c>
      <c r="CT180" t="e">
        <v>#N/A</v>
      </c>
      <c r="CU180" t="e">
        <v>#N/A</v>
      </c>
      <c r="CV180" t="e">
        <v>#N/A</v>
      </c>
      <c r="CW180" t="e">
        <v>#N/A</v>
      </c>
      <c r="CX180" t="e">
        <v>#N/A</v>
      </c>
      <c r="CY180" t="e">
        <v>#N/A</v>
      </c>
      <c r="CZ180" t="e">
        <v>#N/A</v>
      </c>
      <c r="DA180" t="e">
        <v>#N/A</v>
      </c>
      <c r="DB180" t="e">
        <v>#N/A</v>
      </c>
      <c r="DC180" t="e">
        <v>#N/A</v>
      </c>
      <c r="DD180" t="e">
        <v>#N/A</v>
      </c>
      <c r="DE180" t="e">
        <v>#N/A</v>
      </c>
    </row>
    <row r="181" spans="1:109" hidden="1" outlineLevel="1" x14ac:dyDescent="0.2">
      <c r="A181" s="37"/>
      <c r="B181" s="182" t="s">
        <v>454</v>
      </c>
      <c r="D181" s="413" t="str">
        <f>"MJ/" &amp;'MACRO ECONOMIC DATA'!$D$132</f>
        <v>MJ/JPY</v>
      </c>
      <c r="E181" s="184" t="e">
        <f>IF(E179*'MACRO ECONOMIC DATA'!E82&lt;&gt;0,E179/'MACRO ECONOMIC DATA'!E82,NA())</f>
        <v>#N/A</v>
      </c>
      <c r="F181" s="184" t="e">
        <f>IF(F179*'MACRO ECONOMIC DATA'!F82&lt;&gt;0,F179/'MACRO ECONOMIC DATA'!F82,NA())</f>
        <v>#N/A</v>
      </c>
      <c r="G181" s="184" t="e">
        <f>IF(G179*'MACRO ECONOMIC DATA'!G82&lt;&gt;0,G179/'MACRO ECONOMIC DATA'!G82,NA())</f>
        <v>#N/A</v>
      </c>
      <c r="H181" s="184" t="e">
        <f>IF(H179*'MACRO ECONOMIC DATA'!H82&lt;&gt;0,H179/'MACRO ECONOMIC DATA'!H82,NA())</f>
        <v>#N/A</v>
      </c>
      <c r="I181" s="184" t="e">
        <f>IF(I179*'MACRO ECONOMIC DATA'!I82&lt;&gt;0,I179/'MACRO ECONOMIC DATA'!I82,NA())</f>
        <v>#N/A</v>
      </c>
      <c r="J181" s="184" t="e">
        <f>IF(J179*'MACRO ECONOMIC DATA'!J82&lt;&gt;0,J179/'MACRO ECONOMIC DATA'!J82,NA())</f>
        <v>#N/A</v>
      </c>
      <c r="K181" s="184" t="e">
        <f>IF(K179*'MACRO ECONOMIC DATA'!K82&lt;&gt;0,K179/'MACRO ECONOMIC DATA'!K82,NA())</f>
        <v>#N/A</v>
      </c>
      <c r="L181" s="184" t="e">
        <f>IF(L179*'MACRO ECONOMIC DATA'!L82&lt;&gt;0,L179/'MACRO ECONOMIC DATA'!L82,NA())</f>
        <v>#N/A</v>
      </c>
      <c r="M181" s="184" t="e">
        <f>IF(M179*'MACRO ECONOMIC DATA'!M82&lt;&gt;0,M179/'MACRO ECONOMIC DATA'!M82,NA())</f>
        <v>#N/A</v>
      </c>
      <c r="N181" s="184" t="e">
        <f>IF(N179*'MACRO ECONOMIC DATA'!N82&lt;&gt;0,N179/'MACRO ECONOMIC DATA'!N82,NA())</f>
        <v>#N/A</v>
      </c>
      <c r="O181" s="184" t="e">
        <f>IF(O179*'MACRO ECONOMIC DATA'!O82&lt;&gt;0,O179/'MACRO ECONOMIC DATA'!O82,NA())</f>
        <v>#N/A</v>
      </c>
      <c r="P181" s="184" t="e">
        <f>IF(P179*'MACRO ECONOMIC DATA'!P82&lt;&gt;0,P179/'MACRO ECONOMIC DATA'!P82,NA())</f>
        <v>#N/A</v>
      </c>
      <c r="Q181" s="184" t="e">
        <f>IF(Q179*'MACRO ECONOMIC DATA'!Q82&lt;&gt;0,Q179/'MACRO ECONOMIC DATA'!Q82,NA())</f>
        <v>#N/A</v>
      </c>
      <c r="R181" s="184" t="e">
        <f>IF(R179*'MACRO ECONOMIC DATA'!R82&lt;&gt;0,R179/'MACRO ECONOMIC DATA'!R82,NA())</f>
        <v>#N/A</v>
      </c>
      <c r="S181" s="184" t="e">
        <f>IF(S179*'MACRO ECONOMIC DATA'!S82&lt;&gt;0,S179/'MACRO ECONOMIC DATA'!S82,NA())</f>
        <v>#N/A</v>
      </c>
      <c r="T181" s="184" t="e">
        <f>IF(T179*'MACRO ECONOMIC DATA'!T82&lt;&gt;0,T179/'MACRO ECONOMIC DATA'!T82,NA())</f>
        <v>#N/A</v>
      </c>
      <c r="U181" s="184" t="e">
        <f>IF(U179*'MACRO ECONOMIC DATA'!U82&lt;&gt;0,U179/'MACRO ECONOMIC DATA'!U82,NA())</f>
        <v>#N/A</v>
      </c>
      <c r="V181" s="184" t="e">
        <f>IF(V179*'MACRO ECONOMIC DATA'!V82&lt;&gt;0,V179/'MACRO ECONOMIC DATA'!V82,NA())</f>
        <v>#N/A</v>
      </c>
      <c r="W181" s="184" t="e">
        <f>IF(W179*'MACRO ECONOMIC DATA'!W82&lt;&gt;0,W179/'MACRO ECONOMIC DATA'!W82,NA())</f>
        <v>#N/A</v>
      </c>
      <c r="X181" s="184" t="e">
        <f>IF(X179*'MACRO ECONOMIC DATA'!X82&lt;&gt;0,X179/'MACRO ECONOMIC DATA'!X82,NA())</f>
        <v>#N/A</v>
      </c>
      <c r="Y181" s="184" t="e">
        <f>IF(Y179*'MACRO ECONOMIC DATA'!Y82&lt;&gt;0,Y179/'MACRO ECONOMIC DATA'!Y82,NA())</f>
        <v>#N/A</v>
      </c>
      <c r="Z181" s="184" t="e">
        <f>IF(Z179*'MACRO ECONOMIC DATA'!Z82&lt;&gt;0,Z179/'MACRO ECONOMIC DATA'!Z82,NA())</f>
        <v>#N/A</v>
      </c>
      <c r="AA181" s="184" t="e">
        <f>IF(AA179*'MACRO ECONOMIC DATA'!AA82&lt;&gt;0,AA179/'MACRO ECONOMIC DATA'!AA82,NA())</f>
        <v>#N/A</v>
      </c>
      <c r="AB181" s="184" t="e">
        <f>IF(AB179*'MACRO ECONOMIC DATA'!AB82&lt;&gt;0,AB179/'MACRO ECONOMIC DATA'!AB82,NA())</f>
        <v>#N/A</v>
      </c>
      <c r="AC181" s="184" t="e">
        <f>IF(AC179*'MACRO ECONOMIC DATA'!AC82&lt;&gt;0,AC179/'MACRO ECONOMIC DATA'!AC82,NA())</f>
        <v>#N/A</v>
      </c>
      <c r="AD181" s="184" t="e">
        <f>IF(AD179*'MACRO ECONOMIC DATA'!AD82&lt;&gt;0,AD179/'MACRO ECONOMIC DATA'!AD82,NA())</f>
        <v>#N/A</v>
      </c>
      <c r="AE181" s="184" t="e">
        <f>IF(AE179*'MACRO ECONOMIC DATA'!AE82&lt;&gt;0,AE179/'MACRO ECONOMIC DATA'!AE82,NA())</f>
        <v>#N/A</v>
      </c>
      <c r="AF181" s="488"/>
      <c r="AG181" s="517"/>
      <c r="AH181" s="517"/>
      <c r="CC181" t="s">
        <v>454</v>
      </c>
      <c r="CE181" t="s">
        <v>1313</v>
      </c>
      <c r="CF181" t="e">
        <v>#N/A</v>
      </c>
      <c r="CG181" t="e">
        <v>#N/A</v>
      </c>
      <c r="CH181" t="e">
        <v>#N/A</v>
      </c>
      <c r="CI181" t="e">
        <v>#N/A</v>
      </c>
      <c r="CJ181" t="e">
        <v>#N/A</v>
      </c>
      <c r="CK181" t="e">
        <v>#N/A</v>
      </c>
      <c r="CL181" t="e">
        <v>#N/A</v>
      </c>
      <c r="CM181" t="e">
        <v>#N/A</v>
      </c>
      <c r="CN181" t="e">
        <v>#N/A</v>
      </c>
      <c r="CO181" t="e">
        <v>#N/A</v>
      </c>
      <c r="CP181" t="e">
        <v>#N/A</v>
      </c>
      <c r="CQ181" t="e">
        <v>#N/A</v>
      </c>
      <c r="CR181" t="e">
        <v>#N/A</v>
      </c>
      <c r="CS181" t="e">
        <v>#N/A</v>
      </c>
      <c r="CT181" t="e">
        <v>#N/A</v>
      </c>
      <c r="CU181" t="e">
        <v>#N/A</v>
      </c>
      <c r="CV181" t="e">
        <v>#N/A</v>
      </c>
      <c r="CW181" t="e">
        <v>#N/A</v>
      </c>
      <c r="CX181" t="e">
        <v>#N/A</v>
      </c>
      <c r="CY181" t="e">
        <v>#N/A</v>
      </c>
      <c r="CZ181" t="e">
        <v>#N/A</v>
      </c>
      <c r="DA181" t="e">
        <v>#N/A</v>
      </c>
      <c r="DB181" t="e">
        <v>#N/A</v>
      </c>
      <c r="DC181" t="e">
        <v>#N/A</v>
      </c>
      <c r="DD181" t="e">
        <v>#N/A</v>
      </c>
      <c r="DE181" t="e">
        <v>#N/A</v>
      </c>
    </row>
    <row r="182" spans="1:109" hidden="1" outlineLevel="1" x14ac:dyDescent="0.2">
      <c r="A182" s="37"/>
      <c r="B182" s="182" t="s">
        <v>455</v>
      </c>
      <c r="D182" s="413" t="s">
        <v>433</v>
      </c>
      <c r="E182" s="184" t="e">
        <f>IF(E179*'MACRO ECONOMIC DATA'!E110&lt;&gt;0,E179/'MACRO ECONOMIC DATA'!E110,NA())</f>
        <v>#N/A</v>
      </c>
      <c r="F182" s="184" t="e">
        <f>IF(F179*'MACRO ECONOMIC DATA'!F110&lt;&gt;0,F179/'MACRO ECONOMIC DATA'!F110,NA())</f>
        <v>#N/A</v>
      </c>
      <c r="G182" s="184" t="e">
        <f>IF(G179*'MACRO ECONOMIC DATA'!G110&lt;&gt;0,G179/'MACRO ECONOMIC DATA'!G110,NA())</f>
        <v>#N/A</v>
      </c>
      <c r="H182" s="184" t="e">
        <f>IF(H179*'MACRO ECONOMIC DATA'!H110&lt;&gt;0,H179/'MACRO ECONOMIC DATA'!H110,NA())</f>
        <v>#N/A</v>
      </c>
      <c r="I182" s="184" t="e">
        <f>IF(I179*'MACRO ECONOMIC DATA'!I110&lt;&gt;0,I179/'MACRO ECONOMIC DATA'!I110,NA())</f>
        <v>#N/A</v>
      </c>
      <c r="J182" s="184" t="e">
        <f>IF(J179*'MACRO ECONOMIC DATA'!J110&lt;&gt;0,J179/'MACRO ECONOMIC DATA'!J110,NA())</f>
        <v>#N/A</v>
      </c>
      <c r="K182" s="184" t="e">
        <f>IF(K179*'MACRO ECONOMIC DATA'!K110&lt;&gt;0,K179/'MACRO ECONOMIC DATA'!K110,NA())</f>
        <v>#N/A</v>
      </c>
      <c r="L182" s="184" t="e">
        <f>IF(L179*'MACRO ECONOMIC DATA'!L110&lt;&gt;0,L179/'MACRO ECONOMIC DATA'!L110,NA())</f>
        <v>#N/A</v>
      </c>
      <c r="M182" s="184" t="e">
        <f>IF(M179*'MACRO ECONOMIC DATA'!M110&lt;&gt;0,M179/'MACRO ECONOMIC DATA'!M110,NA())</f>
        <v>#N/A</v>
      </c>
      <c r="N182" s="184" t="e">
        <f>IF(N179*'MACRO ECONOMIC DATA'!N110&lt;&gt;0,N179/'MACRO ECONOMIC DATA'!N110,NA())</f>
        <v>#N/A</v>
      </c>
      <c r="O182" s="184" t="e">
        <f>IF(O179*'MACRO ECONOMIC DATA'!O110&lt;&gt;0,O179/'MACRO ECONOMIC DATA'!O110,NA())</f>
        <v>#N/A</v>
      </c>
      <c r="P182" s="184" t="e">
        <f>IF(P179*'MACRO ECONOMIC DATA'!P110&lt;&gt;0,P179/'MACRO ECONOMIC DATA'!P110,NA())</f>
        <v>#N/A</v>
      </c>
      <c r="Q182" s="184" t="e">
        <f>IF(Q179*'MACRO ECONOMIC DATA'!Q110&lt;&gt;0,Q179/'MACRO ECONOMIC DATA'!Q110,NA())</f>
        <v>#N/A</v>
      </c>
      <c r="R182" s="184" t="e">
        <f>IF(R179*'MACRO ECONOMIC DATA'!R110&lt;&gt;0,R179/'MACRO ECONOMIC DATA'!R110,NA())</f>
        <v>#N/A</v>
      </c>
      <c r="S182" s="184" t="e">
        <f>IF(S179*'MACRO ECONOMIC DATA'!S110&lt;&gt;0,S179/'MACRO ECONOMIC DATA'!S110,NA())</f>
        <v>#N/A</v>
      </c>
      <c r="T182" s="184" t="e">
        <f>IF(T179*'MACRO ECONOMIC DATA'!T110&lt;&gt;0,T179/'MACRO ECONOMIC DATA'!T110,NA())</f>
        <v>#N/A</v>
      </c>
      <c r="U182" s="184" t="e">
        <f>IF(U179*'MACRO ECONOMIC DATA'!U110&lt;&gt;0,U179/'MACRO ECONOMIC DATA'!U110,NA())</f>
        <v>#N/A</v>
      </c>
      <c r="V182" s="184" t="e">
        <f>IF(V179*'MACRO ECONOMIC DATA'!V110&lt;&gt;0,V179/'MACRO ECONOMIC DATA'!V110,NA())</f>
        <v>#N/A</v>
      </c>
      <c r="W182" s="184" t="e">
        <f>IF(W179*'MACRO ECONOMIC DATA'!W110&lt;&gt;0,W179/'MACRO ECONOMIC DATA'!W110,NA())</f>
        <v>#N/A</v>
      </c>
      <c r="X182" s="184" t="e">
        <f>IF(X179*'MACRO ECONOMIC DATA'!X110&lt;&gt;0,X179/'MACRO ECONOMIC DATA'!X110,NA())</f>
        <v>#N/A</v>
      </c>
      <c r="Y182" s="184" t="e">
        <f>IF(Y179*'MACRO ECONOMIC DATA'!Y110&lt;&gt;0,Y179/'MACRO ECONOMIC DATA'!Y110,NA())</f>
        <v>#N/A</v>
      </c>
      <c r="Z182" s="184" t="e">
        <f>IF(Z179*'MACRO ECONOMIC DATA'!Z110&lt;&gt;0,Z179/'MACRO ECONOMIC DATA'!Z110,NA())</f>
        <v>#N/A</v>
      </c>
      <c r="AA182" s="184" t="e">
        <f>IF(AA179*'MACRO ECONOMIC DATA'!AA110&lt;&gt;0,AA179/'MACRO ECONOMIC DATA'!AA110,NA())</f>
        <v>#N/A</v>
      </c>
      <c r="AB182" s="184" t="e">
        <f>IF(AB179*'MACRO ECONOMIC DATA'!AB110&lt;&gt;0,AB179/'MACRO ECONOMIC DATA'!AB110,NA())</f>
        <v>#N/A</v>
      </c>
      <c r="AC182" s="184" t="e">
        <f>IF(AC179*'MACRO ECONOMIC DATA'!AC110&lt;&gt;0,AC179/'MACRO ECONOMIC DATA'!AC110,NA())</f>
        <v>#N/A</v>
      </c>
      <c r="AD182" s="184" t="e">
        <f>IF(AD179*'MACRO ECONOMIC DATA'!AD110&lt;&gt;0,AD179/'MACRO ECONOMIC DATA'!AD110,NA())</f>
        <v>#N/A</v>
      </c>
      <c r="AE182" s="184" t="e">
        <f>IF(AE179*'MACRO ECONOMIC DATA'!AE110&lt;&gt;0,AE179/'MACRO ECONOMIC DATA'!AE110,NA())</f>
        <v>#N/A</v>
      </c>
      <c r="AF182" s="488"/>
      <c r="AG182" s="517"/>
      <c r="AH182" s="517"/>
      <c r="CC182" t="s">
        <v>455</v>
      </c>
      <c r="CE182" t="s">
        <v>433</v>
      </c>
      <c r="CF182" t="e">
        <v>#N/A</v>
      </c>
      <c r="CG182" t="e">
        <v>#N/A</v>
      </c>
      <c r="CH182" t="e">
        <v>#N/A</v>
      </c>
      <c r="CI182" t="e">
        <v>#N/A</v>
      </c>
      <c r="CJ182" t="e">
        <v>#N/A</v>
      </c>
      <c r="CK182" t="e">
        <v>#N/A</v>
      </c>
      <c r="CL182" t="e">
        <v>#N/A</v>
      </c>
      <c r="CM182" t="e">
        <v>#N/A</v>
      </c>
      <c r="CN182" t="e">
        <v>#N/A</v>
      </c>
      <c r="CO182" t="e">
        <v>#N/A</v>
      </c>
      <c r="CP182" t="e">
        <v>#N/A</v>
      </c>
      <c r="CQ182" t="e">
        <v>#N/A</v>
      </c>
      <c r="CR182" t="e">
        <v>#N/A</v>
      </c>
      <c r="CS182" t="e">
        <v>#N/A</v>
      </c>
      <c r="CT182" t="e">
        <v>#N/A</v>
      </c>
      <c r="CU182" t="e">
        <v>#N/A</v>
      </c>
      <c r="CV182" t="e">
        <v>#N/A</v>
      </c>
      <c r="CW182" t="e">
        <v>#N/A</v>
      </c>
      <c r="CX182" t="e">
        <v>#N/A</v>
      </c>
      <c r="CY182" t="e">
        <v>#N/A</v>
      </c>
      <c r="CZ182" t="e">
        <v>#N/A</v>
      </c>
      <c r="DA182" t="e">
        <v>#N/A</v>
      </c>
      <c r="DB182" t="e">
        <v>#N/A</v>
      </c>
      <c r="DC182" t="e">
        <v>#N/A</v>
      </c>
      <c r="DD182" t="e">
        <v>#N/A</v>
      </c>
      <c r="DE182" t="e">
        <v>#N/A</v>
      </c>
    </row>
    <row r="183" spans="1:109" ht="12.75" customHeight="1" collapsed="1" x14ac:dyDescent="0.2">
      <c r="A183" s="8"/>
      <c r="B183" s="77"/>
      <c r="D183" s="408"/>
      <c r="E183" s="116"/>
      <c r="F183" s="116"/>
      <c r="G183" s="116"/>
      <c r="H183" s="116"/>
      <c r="I183" s="116"/>
      <c r="J183" s="116"/>
      <c r="K183" s="116"/>
      <c r="L183" s="116"/>
      <c r="M183" s="116"/>
      <c r="N183" s="116"/>
      <c r="O183" s="116"/>
      <c r="P183" s="116"/>
      <c r="Q183" s="116"/>
      <c r="R183" s="116"/>
      <c r="S183" s="116"/>
      <c r="T183" s="116"/>
      <c r="U183" s="116"/>
      <c r="V183" s="116"/>
      <c r="W183" s="116"/>
      <c r="X183" s="116"/>
      <c r="Y183" s="116"/>
      <c r="Z183" s="116"/>
      <c r="AA183" s="116"/>
      <c r="AB183" s="116"/>
      <c r="AC183" s="116"/>
      <c r="AD183" s="116"/>
      <c r="AE183" s="116"/>
      <c r="AF183" s="488"/>
      <c r="AG183" s="514"/>
      <c r="AH183" s="514"/>
    </row>
    <row r="184" spans="1:109" s="17" customFormat="1" ht="12.75" customHeight="1" x14ac:dyDescent="0.2">
      <c r="A184" s="481" t="s">
        <v>83</v>
      </c>
      <c r="B184" s="263" t="s">
        <v>1245</v>
      </c>
      <c r="D184" s="411"/>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488"/>
      <c r="AG184" s="518"/>
      <c r="AH184" s="518"/>
      <c r="CB184" s="17">
        <v>23</v>
      </c>
      <c r="CC184" s="17" t="s">
        <v>1245</v>
      </c>
    </row>
    <row r="185" spans="1:109" ht="12.75" customHeight="1" x14ac:dyDescent="0.2">
      <c r="A185" s="8"/>
      <c r="B185" s="65" t="s">
        <v>187</v>
      </c>
      <c r="C185" t="s">
        <v>637</v>
      </c>
      <c r="D185" s="408" t="s">
        <v>96</v>
      </c>
      <c r="E185" s="409">
        <v>208.93819999999999</v>
      </c>
      <c r="F185" s="409">
        <v>206.51759999999999</v>
      </c>
      <c r="G185" s="409">
        <v>203.73939999999999</v>
      </c>
      <c r="H185" s="409">
        <v>198.9607</v>
      </c>
      <c r="I185" s="409">
        <v>205.4958</v>
      </c>
      <c r="J185" s="409">
        <v>201.27209999999999</v>
      </c>
      <c r="K185" s="409">
        <v>196.40899999999999</v>
      </c>
      <c r="L185" s="409">
        <v>197.16309999999999</v>
      </c>
      <c r="M185" s="409">
        <v>174.6326</v>
      </c>
      <c r="N185" s="409">
        <v>176.70509999999999</v>
      </c>
      <c r="O185" s="409">
        <v>169.58240000000001</v>
      </c>
      <c r="P185" s="409">
        <v>168.56540000000001</v>
      </c>
      <c r="Q185" s="409">
        <v>170.3432</v>
      </c>
      <c r="R185" s="409">
        <v>170.97540000000001</v>
      </c>
      <c r="S185" s="409">
        <v>145.42949999999999</v>
      </c>
      <c r="T185" s="409">
        <v>137.059</v>
      </c>
      <c r="U185" s="409">
        <v>130.27359999999999</v>
      </c>
      <c r="V185" s="409">
        <v>122.1636</v>
      </c>
      <c r="W185" s="409">
        <v>124.6016</v>
      </c>
      <c r="X185" s="409">
        <v>102.56270000000001</v>
      </c>
      <c r="Y185" s="409">
        <v>102.7585</v>
      </c>
      <c r="Z185" s="409">
        <v>105.60469999999999</v>
      </c>
      <c r="AA185" s="409">
        <v>121.17700000000001</v>
      </c>
      <c r="AB185" s="409">
        <v>123.2169</v>
      </c>
      <c r="AC185" s="409">
        <v>89.911900000000003</v>
      </c>
      <c r="AD185" s="409">
        <v>87.593100000000007</v>
      </c>
      <c r="AE185" s="409">
        <v>0</v>
      </c>
      <c r="AF185" s="488"/>
      <c r="AG185" s="511" t="s">
        <v>1370</v>
      </c>
      <c r="AH185" s="511"/>
      <c r="CC185" t="s">
        <v>187</v>
      </c>
      <c r="CD185" t="s">
        <v>637</v>
      </c>
      <c r="CE185" t="s">
        <v>96</v>
      </c>
      <c r="CF185">
        <v>0</v>
      </c>
      <c r="CG185">
        <v>0</v>
      </c>
      <c r="CH185">
        <v>0</v>
      </c>
      <c r="CI185">
        <v>0</v>
      </c>
      <c r="CJ185">
        <v>0</v>
      </c>
      <c r="CK185">
        <v>0</v>
      </c>
      <c r="CL185">
        <v>0</v>
      </c>
      <c r="CM185">
        <v>0</v>
      </c>
      <c r="CN185">
        <v>0</v>
      </c>
      <c r="CO185">
        <v>0</v>
      </c>
      <c r="CP185">
        <v>0</v>
      </c>
      <c r="CQ185">
        <v>0</v>
      </c>
      <c r="CR185">
        <v>0</v>
      </c>
      <c r="CS185">
        <v>0</v>
      </c>
      <c r="CT185">
        <v>0</v>
      </c>
      <c r="CU185">
        <v>0</v>
      </c>
      <c r="CV185">
        <v>0</v>
      </c>
      <c r="CW185">
        <v>0</v>
      </c>
      <c r="CX185">
        <v>0</v>
      </c>
      <c r="CY185">
        <v>0</v>
      </c>
      <c r="CZ185">
        <v>0</v>
      </c>
      <c r="DA185">
        <v>0</v>
      </c>
      <c r="DB185">
        <v>0</v>
      </c>
      <c r="DC185">
        <v>0</v>
      </c>
      <c r="DD185">
        <v>0</v>
      </c>
      <c r="DE185">
        <v>0</v>
      </c>
    </row>
    <row r="186" spans="1:109" ht="12.75" customHeight="1" x14ac:dyDescent="0.2">
      <c r="A186" s="8"/>
      <c r="B186" s="65" t="s">
        <v>87</v>
      </c>
      <c r="C186" t="s">
        <v>638</v>
      </c>
      <c r="D186" s="408" t="s">
        <v>96</v>
      </c>
      <c r="E186" s="409">
        <v>4.7641999999999998</v>
      </c>
      <c r="F186" s="409">
        <v>5.2617000000000003</v>
      </c>
      <c r="G186" s="409">
        <v>5.5631000000000004</v>
      </c>
      <c r="H186" s="409">
        <v>5.6558000000000002</v>
      </c>
      <c r="I186" s="409">
        <v>5.8536999999999999</v>
      </c>
      <c r="J186" s="409">
        <v>6.9585999999999997</v>
      </c>
      <c r="K186" s="409">
        <v>7.2807000000000004</v>
      </c>
      <c r="L186" s="409">
        <v>7.1035000000000004</v>
      </c>
      <c r="M186" s="409">
        <v>5.2401</v>
      </c>
      <c r="N186" s="409">
        <v>4.9747000000000003</v>
      </c>
      <c r="O186" s="409">
        <v>10.8743</v>
      </c>
      <c r="P186" s="409">
        <v>10.7555</v>
      </c>
      <c r="Q186" s="409">
        <v>10.9445</v>
      </c>
      <c r="R186" s="409">
        <v>11.4573</v>
      </c>
      <c r="S186" s="409">
        <v>12.406599999999999</v>
      </c>
      <c r="T186" s="409">
        <v>14.535399999999999</v>
      </c>
      <c r="U186" s="409">
        <v>21.584</v>
      </c>
      <c r="V186" s="409">
        <v>23.881900000000002</v>
      </c>
      <c r="W186" s="409">
        <v>32.549100000000003</v>
      </c>
      <c r="X186" s="409">
        <v>33.4893</v>
      </c>
      <c r="Y186" s="409">
        <v>32.958500000000001</v>
      </c>
      <c r="Z186" s="409">
        <v>43.552100000000003</v>
      </c>
      <c r="AA186" s="409">
        <v>43.454900000000002</v>
      </c>
      <c r="AB186" s="409">
        <v>41.269399999999997</v>
      </c>
      <c r="AC186" s="409">
        <v>37.282699999999998</v>
      </c>
      <c r="AD186" s="409">
        <v>37.027999999999999</v>
      </c>
      <c r="AE186" s="409">
        <v>0</v>
      </c>
      <c r="AF186" s="488"/>
      <c r="AG186" s="511" t="s">
        <v>1371</v>
      </c>
      <c r="AH186" s="511"/>
      <c r="CC186" t="s">
        <v>87</v>
      </c>
      <c r="CD186" t="s">
        <v>638</v>
      </c>
      <c r="CE186" t="s">
        <v>96</v>
      </c>
      <c r="CF186">
        <v>0</v>
      </c>
      <c r="CG186">
        <v>0</v>
      </c>
      <c r="CH186">
        <v>0</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c r="DD186">
        <v>0</v>
      </c>
      <c r="DE186">
        <v>0</v>
      </c>
    </row>
    <row r="187" spans="1:109" ht="12.75" customHeight="1" x14ac:dyDescent="0.2">
      <c r="A187" s="8"/>
      <c r="B187" s="65" t="s">
        <v>116</v>
      </c>
      <c r="C187" t="s">
        <v>639</v>
      </c>
      <c r="D187" s="408" t="s">
        <v>96</v>
      </c>
      <c r="E187" s="409">
        <v>262.76139999999998</v>
      </c>
      <c r="F187" s="409">
        <v>272.96719999999999</v>
      </c>
      <c r="G187" s="409">
        <v>270.3141</v>
      </c>
      <c r="H187" s="409">
        <v>261.61790000000002</v>
      </c>
      <c r="I187" s="409">
        <v>265.11529999999999</v>
      </c>
      <c r="J187" s="409">
        <v>267.53489999999999</v>
      </c>
      <c r="K187" s="409">
        <v>276.67320000000001</v>
      </c>
      <c r="L187" s="409">
        <v>261.89</v>
      </c>
      <c r="M187" s="409">
        <v>228.58029999999999</v>
      </c>
      <c r="N187" s="409">
        <v>226.6328</v>
      </c>
      <c r="O187" s="409">
        <v>234.18510000000001</v>
      </c>
      <c r="P187" s="409">
        <v>220.9144</v>
      </c>
      <c r="Q187" s="409">
        <v>212.08609999999999</v>
      </c>
      <c r="R187" s="409">
        <v>209.80189999999999</v>
      </c>
      <c r="S187" s="409">
        <v>207.34100000000001</v>
      </c>
      <c r="T187" s="409">
        <v>199.1738</v>
      </c>
      <c r="U187" s="409">
        <v>198.90440000000001</v>
      </c>
      <c r="V187" s="409">
        <v>199.79300000000001</v>
      </c>
      <c r="W187" s="409">
        <v>194.02180000000001</v>
      </c>
      <c r="X187" s="409">
        <v>170.7234</v>
      </c>
      <c r="Y187" s="409">
        <v>165.81489999999999</v>
      </c>
      <c r="Z187" s="409">
        <v>169.3997</v>
      </c>
      <c r="AA187" s="409">
        <v>162.97120000000001</v>
      </c>
      <c r="AB187" s="409">
        <v>198.31389999999999</v>
      </c>
      <c r="AC187" s="409">
        <v>164.90520000000001</v>
      </c>
      <c r="AD187" s="409">
        <v>160.67949999999999</v>
      </c>
      <c r="AE187" s="409">
        <v>0</v>
      </c>
      <c r="AF187" s="488"/>
      <c r="AG187" s="511" t="s">
        <v>1370</v>
      </c>
      <c r="AH187" s="511"/>
      <c r="CC187" t="s">
        <v>116</v>
      </c>
      <c r="CD187" t="s">
        <v>639</v>
      </c>
      <c r="CE187" t="s">
        <v>96</v>
      </c>
      <c r="CF187">
        <v>0</v>
      </c>
      <c r="CG187">
        <v>0</v>
      </c>
      <c r="CH187">
        <v>0</v>
      </c>
      <c r="CI187">
        <v>0</v>
      </c>
      <c r="CJ187">
        <v>0</v>
      </c>
      <c r="CK187">
        <v>0</v>
      </c>
      <c r="CL187">
        <v>0</v>
      </c>
      <c r="CM187">
        <v>0</v>
      </c>
      <c r="CN187">
        <v>0</v>
      </c>
      <c r="CO187">
        <v>0</v>
      </c>
      <c r="CP187">
        <v>0</v>
      </c>
      <c r="CQ187">
        <v>0</v>
      </c>
      <c r="CR187">
        <v>0</v>
      </c>
      <c r="CS187">
        <v>0</v>
      </c>
      <c r="CT187">
        <v>0</v>
      </c>
      <c r="CU187">
        <v>0</v>
      </c>
      <c r="CV187">
        <v>0</v>
      </c>
      <c r="CW187">
        <v>0</v>
      </c>
      <c r="CX187">
        <v>0</v>
      </c>
      <c r="CY187">
        <v>0</v>
      </c>
      <c r="CZ187">
        <v>0</v>
      </c>
      <c r="DA187">
        <v>0</v>
      </c>
      <c r="DB187">
        <v>0</v>
      </c>
      <c r="DC187">
        <v>0</v>
      </c>
      <c r="DD187">
        <v>0</v>
      </c>
      <c r="DE187">
        <v>0</v>
      </c>
    </row>
    <row r="188" spans="1:109" ht="12.75" customHeight="1" x14ac:dyDescent="0.2">
      <c r="A188" s="8"/>
      <c r="B188" s="65" t="s">
        <v>142</v>
      </c>
      <c r="C188" t="s">
        <v>640</v>
      </c>
      <c r="D188" s="408" t="s">
        <v>96</v>
      </c>
      <c r="E188" s="409">
        <v>0</v>
      </c>
      <c r="F188" s="409">
        <v>0</v>
      </c>
      <c r="G188" s="409">
        <v>0</v>
      </c>
      <c r="H188" s="409">
        <v>0</v>
      </c>
      <c r="I188" s="409">
        <v>0</v>
      </c>
      <c r="J188" s="409">
        <v>0</v>
      </c>
      <c r="K188" s="409">
        <v>0</v>
      </c>
      <c r="L188" s="409">
        <v>0.93779999999999997</v>
      </c>
      <c r="M188" s="409">
        <v>4.3182</v>
      </c>
      <c r="N188" s="409">
        <v>4.8860999999999999</v>
      </c>
      <c r="O188" s="409">
        <v>5.5589000000000004</v>
      </c>
      <c r="P188" s="409">
        <v>5.2359999999999998</v>
      </c>
      <c r="Q188" s="409">
        <v>4.6430999999999996</v>
      </c>
      <c r="R188" s="409">
        <v>4.3720999999999997</v>
      </c>
      <c r="S188" s="409">
        <v>3.9822000000000002</v>
      </c>
      <c r="T188" s="409">
        <v>5.6219000000000001</v>
      </c>
      <c r="U188" s="409">
        <v>4.7180999999999997</v>
      </c>
      <c r="V188" s="409">
        <v>4.2762000000000002</v>
      </c>
      <c r="W188" s="409">
        <v>3.7833000000000001</v>
      </c>
      <c r="X188" s="409">
        <v>3.1444000000000001</v>
      </c>
      <c r="Y188" s="409">
        <v>6.3958000000000004</v>
      </c>
      <c r="Z188" s="409">
        <v>16.828800000000001</v>
      </c>
      <c r="AA188" s="409">
        <v>16.881799999999998</v>
      </c>
      <c r="AB188" s="409">
        <v>22.171700000000001</v>
      </c>
      <c r="AC188" s="409">
        <v>21.561900000000001</v>
      </c>
      <c r="AD188" s="409">
        <v>21.876799999999999</v>
      </c>
      <c r="AE188" s="409">
        <v>0</v>
      </c>
      <c r="AF188" s="488"/>
      <c r="AG188" s="511" t="s">
        <v>1370</v>
      </c>
      <c r="AH188" s="511"/>
      <c r="CC188" t="s">
        <v>142</v>
      </c>
      <c r="CD188" t="s">
        <v>640</v>
      </c>
      <c r="CE188" t="s">
        <v>96</v>
      </c>
      <c r="CF188">
        <v>0</v>
      </c>
      <c r="CG188">
        <v>0</v>
      </c>
      <c r="CH188">
        <v>0</v>
      </c>
      <c r="CI188">
        <v>0</v>
      </c>
      <c r="CJ188">
        <v>0</v>
      </c>
      <c r="CK188">
        <v>0</v>
      </c>
      <c r="CL188">
        <v>0</v>
      </c>
      <c r="CM188">
        <v>0</v>
      </c>
      <c r="CN188">
        <v>0</v>
      </c>
      <c r="CO188">
        <v>0</v>
      </c>
      <c r="CP188">
        <v>0</v>
      </c>
      <c r="CQ188">
        <v>0</v>
      </c>
      <c r="CR188">
        <v>0</v>
      </c>
      <c r="CS188">
        <v>0</v>
      </c>
      <c r="CT188">
        <v>0</v>
      </c>
      <c r="CU188">
        <v>0</v>
      </c>
      <c r="CV188">
        <v>0</v>
      </c>
      <c r="CW188">
        <v>0</v>
      </c>
      <c r="CX188">
        <v>0</v>
      </c>
      <c r="CY188">
        <v>0</v>
      </c>
      <c r="CZ188">
        <v>0</v>
      </c>
      <c r="DA188">
        <v>0</v>
      </c>
      <c r="DB188">
        <v>0</v>
      </c>
      <c r="DC188">
        <v>0</v>
      </c>
      <c r="DD188">
        <v>0</v>
      </c>
      <c r="DE188">
        <v>0</v>
      </c>
    </row>
    <row r="189" spans="1:109" ht="12.75" customHeight="1" x14ac:dyDescent="0.2">
      <c r="A189" s="8"/>
      <c r="B189" s="65" t="s">
        <v>190</v>
      </c>
      <c r="C189" t="s">
        <v>641</v>
      </c>
      <c r="D189" s="408" t="s">
        <v>96</v>
      </c>
      <c r="E189" s="409">
        <v>0</v>
      </c>
      <c r="F189" s="409">
        <v>0</v>
      </c>
      <c r="G189" s="409">
        <v>0</v>
      </c>
      <c r="H189" s="409">
        <v>0</v>
      </c>
      <c r="I189" s="409">
        <v>0</v>
      </c>
      <c r="J189" s="409">
        <v>0</v>
      </c>
      <c r="K189" s="409">
        <v>0</v>
      </c>
      <c r="L189" s="409">
        <v>0</v>
      </c>
      <c r="M189" s="409">
        <v>0</v>
      </c>
      <c r="N189" s="409">
        <v>0</v>
      </c>
      <c r="O189" s="409">
        <v>0</v>
      </c>
      <c r="P189" s="409">
        <v>0</v>
      </c>
      <c r="Q189" s="409">
        <v>0</v>
      </c>
      <c r="R189" s="409">
        <v>0</v>
      </c>
      <c r="S189" s="409">
        <v>0</v>
      </c>
      <c r="T189" s="409">
        <v>0</v>
      </c>
      <c r="U189" s="409">
        <v>0</v>
      </c>
      <c r="V189" s="409">
        <v>0</v>
      </c>
      <c r="W189" s="409">
        <v>0</v>
      </c>
      <c r="X189" s="409">
        <v>0</v>
      </c>
      <c r="Y189" s="409">
        <v>0</v>
      </c>
      <c r="Z189" s="409">
        <v>0</v>
      </c>
      <c r="AA189" s="409">
        <v>0</v>
      </c>
      <c r="AB189" s="409">
        <v>0</v>
      </c>
      <c r="AC189" s="409">
        <v>0</v>
      </c>
      <c r="AD189" s="409">
        <v>0</v>
      </c>
      <c r="AE189" s="409">
        <v>0</v>
      </c>
      <c r="AF189" s="488"/>
      <c r="AG189" s="511"/>
      <c r="AH189" s="511"/>
      <c r="CC189" t="s">
        <v>190</v>
      </c>
      <c r="CD189" t="s">
        <v>641</v>
      </c>
      <c r="CE189" t="s">
        <v>96</v>
      </c>
      <c r="CF189">
        <v>0</v>
      </c>
      <c r="CG189">
        <v>0</v>
      </c>
      <c r="CH189">
        <v>0</v>
      </c>
      <c r="CI189">
        <v>0</v>
      </c>
      <c r="CJ189">
        <v>0</v>
      </c>
      <c r="CK189">
        <v>0</v>
      </c>
      <c r="CL189">
        <v>0</v>
      </c>
      <c r="CM189">
        <v>0</v>
      </c>
      <c r="CN189">
        <v>0</v>
      </c>
      <c r="CO189">
        <v>0</v>
      </c>
      <c r="CP189">
        <v>0</v>
      </c>
      <c r="CQ189">
        <v>0</v>
      </c>
      <c r="CR189">
        <v>0</v>
      </c>
      <c r="CS189">
        <v>0</v>
      </c>
      <c r="CT189">
        <v>0</v>
      </c>
      <c r="CU189">
        <v>0</v>
      </c>
      <c r="CV189">
        <v>0</v>
      </c>
      <c r="CW189">
        <v>0</v>
      </c>
      <c r="CX189">
        <v>0</v>
      </c>
      <c r="CY189">
        <v>0</v>
      </c>
      <c r="CZ189">
        <v>0</v>
      </c>
      <c r="DA189">
        <v>0</v>
      </c>
      <c r="DB189">
        <v>0</v>
      </c>
      <c r="DC189">
        <v>0</v>
      </c>
      <c r="DD189">
        <v>0</v>
      </c>
      <c r="DE189">
        <v>0</v>
      </c>
    </row>
    <row r="190" spans="1:109" ht="12.75" customHeight="1" x14ac:dyDescent="0.2">
      <c r="A190" s="8"/>
      <c r="B190" s="65" t="s">
        <v>89</v>
      </c>
      <c r="C190" t="s">
        <v>642</v>
      </c>
      <c r="D190" s="408" t="s">
        <v>96</v>
      </c>
      <c r="E190" s="409">
        <v>124.17910000000001</v>
      </c>
      <c r="F190" s="409">
        <v>124.4996</v>
      </c>
      <c r="G190" s="409">
        <v>120.7693</v>
      </c>
      <c r="H190" s="409">
        <v>117.8528</v>
      </c>
      <c r="I190" s="409">
        <v>119.2535</v>
      </c>
      <c r="J190" s="409">
        <v>119.3039</v>
      </c>
      <c r="K190" s="409">
        <v>121.72709999999999</v>
      </c>
      <c r="L190" s="409">
        <v>119.1454</v>
      </c>
      <c r="M190" s="409">
        <v>111.098</v>
      </c>
      <c r="N190" s="409">
        <v>111.9081</v>
      </c>
      <c r="O190" s="409">
        <v>113.14319999999999</v>
      </c>
      <c r="P190" s="409">
        <v>107.8646</v>
      </c>
      <c r="Q190" s="409">
        <v>105.6178</v>
      </c>
      <c r="R190" s="409">
        <v>100.4545</v>
      </c>
      <c r="S190" s="409">
        <v>99.593900000000005</v>
      </c>
      <c r="T190" s="409">
        <v>98.463300000000004</v>
      </c>
      <c r="U190" s="409">
        <v>102.6365</v>
      </c>
      <c r="V190" s="409">
        <v>103.5654</v>
      </c>
      <c r="W190" s="409">
        <v>98.456100000000006</v>
      </c>
      <c r="X190" s="409">
        <v>81.821100000000001</v>
      </c>
      <c r="Y190" s="409">
        <v>86.030299999999997</v>
      </c>
      <c r="Z190" s="409">
        <v>83.301000000000002</v>
      </c>
      <c r="AA190" s="409">
        <v>80.730099999999993</v>
      </c>
      <c r="AB190" s="409">
        <v>79.405100000000004</v>
      </c>
      <c r="AC190" s="409">
        <v>80.377300000000005</v>
      </c>
      <c r="AD190" s="409">
        <v>80.794899999999998</v>
      </c>
      <c r="AE190" s="409">
        <v>0</v>
      </c>
      <c r="AF190" s="488"/>
      <c r="AG190" s="511" t="s">
        <v>1370</v>
      </c>
      <c r="AH190" s="511"/>
      <c r="CC190" t="s">
        <v>89</v>
      </c>
      <c r="CD190" t="s">
        <v>642</v>
      </c>
      <c r="CE190" t="s">
        <v>96</v>
      </c>
      <c r="CF190">
        <v>0</v>
      </c>
      <c r="CG190">
        <v>0</v>
      </c>
      <c r="CH190">
        <v>0</v>
      </c>
      <c r="CI190">
        <v>0</v>
      </c>
      <c r="CJ190">
        <v>0</v>
      </c>
      <c r="CK190">
        <v>0</v>
      </c>
      <c r="CL190">
        <v>0</v>
      </c>
      <c r="CM190">
        <v>0</v>
      </c>
      <c r="CN190">
        <v>0</v>
      </c>
      <c r="CO190">
        <v>0</v>
      </c>
      <c r="CP190">
        <v>0</v>
      </c>
      <c r="CQ190">
        <v>0</v>
      </c>
      <c r="CR190">
        <v>0</v>
      </c>
      <c r="CS190">
        <v>0</v>
      </c>
      <c r="CT190">
        <v>0</v>
      </c>
      <c r="CU190">
        <v>0</v>
      </c>
      <c r="CV190">
        <v>0</v>
      </c>
      <c r="CW190">
        <v>0</v>
      </c>
      <c r="CX190">
        <v>0</v>
      </c>
      <c r="CY190">
        <v>0</v>
      </c>
      <c r="CZ190">
        <v>0</v>
      </c>
      <c r="DA190">
        <v>0</v>
      </c>
      <c r="DB190">
        <v>0</v>
      </c>
      <c r="DC190">
        <v>0</v>
      </c>
      <c r="DD190">
        <v>0</v>
      </c>
      <c r="DE190">
        <v>0</v>
      </c>
    </row>
    <row r="191" spans="1:109" ht="12.75" customHeight="1" x14ac:dyDescent="0.2">
      <c r="A191" s="8"/>
      <c r="B191" s="65" t="s">
        <v>90</v>
      </c>
      <c r="C191" t="s">
        <v>643</v>
      </c>
      <c r="D191" s="408" t="s">
        <v>96</v>
      </c>
      <c r="E191" s="409">
        <v>0</v>
      </c>
      <c r="F191" s="409">
        <v>0</v>
      </c>
      <c r="G191" s="409">
        <v>0</v>
      </c>
      <c r="H191" s="409">
        <v>0</v>
      </c>
      <c r="I191" s="409">
        <v>0</v>
      </c>
      <c r="J191" s="409">
        <v>0</v>
      </c>
      <c r="K191" s="409">
        <v>0</v>
      </c>
      <c r="L191" s="409">
        <v>0</v>
      </c>
      <c r="M191" s="409">
        <v>0</v>
      </c>
      <c r="N191" s="409">
        <v>0</v>
      </c>
      <c r="O191" s="409">
        <v>0</v>
      </c>
      <c r="P191" s="409">
        <v>0</v>
      </c>
      <c r="Q191" s="409">
        <v>0</v>
      </c>
      <c r="R191" s="409">
        <v>0</v>
      </c>
      <c r="S191" s="409">
        <v>0</v>
      </c>
      <c r="T191" s="409">
        <v>0</v>
      </c>
      <c r="U191" s="409">
        <v>0</v>
      </c>
      <c r="V191" s="409">
        <v>0</v>
      </c>
      <c r="W191" s="409">
        <v>0</v>
      </c>
      <c r="X191" s="409">
        <v>0</v>
      </c>
      <c r="Y191" s="409">
        <v>0</v>
      </c>
      <c r="Z191" s="409">
        <v>0</v>
      </c>
      <c r="AA191" s="409">
        <v>0</v>
      </c>
      <c r="AB191" s="409">
        <v>0</v>
      </c>
      <c r="AC191" s="409">
        <v>0</v>
      </c>
      <c r="AD191" s="409">
        <v>0</v>
      </c>
      <c r="AE191" s="409">
        <v>0</v>
      </c>
      <c r="AF191" s="488"/>
      <c r="AG191" s="511"/>
      <c r="AH191" s="511"/>
      <c r="CC191" t="s">
        <v>90</v>
      </c>
      <c r="CD191" t="s">
        <v>643</v>
      </c>
      <c r="CE191" t="s">
        <v>96</v>
      </c>
      <c r="CF191">
        <v>0</v>
      </c>
      <c r="CG191">
        <v>0</v>
      </c>
      <c r="CH191">
        <v>0</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0</v>
      </c>
      <c r="DE191">
        <v>0</v>
      </c>
    </row>
    <row r="192" spans="1:109" ht="12.75" customHeight="1" x14ac:dyDescent="0.2">
      <c r="A192" s="446" t="b">
        <v>0</v>
      </c>
      <c r="B192" s="177" t="s">
        <v>91</v>
      </c>
      <c r="C192" t="s">
        <v>644</v>
      </c>
      <c r="D192" s="412" t="s">
        <v>96</v>
      </c>
      <c r="E192" s="179">
        <f t="shared" ref="E192:U192" si="43">SUM(E185:E191)</f>
        <v>600.64290000000005</v>
      </c>
      <c r="F192" s="179">
        <f t="shared" si="43"/>
        <v>609.24609999999996</v>
      </c>
      <c r="G192" s="179">
        <f t="shared" si="43"/>
        <v>600.38589999999999</v>
      </c>
      <c r="H192" s="179">
        <f t="shared" si="43"/>
        <v>584.08720000000005</v>
      </c>
      <c r="I192" s="179">
        <f t="shared" si="43"/>
        <v>595.7183</v>
      </c>
      <c r="J192" s="179">
        <f t="shared" si="43"/>
        <v>595.06949999999995</v>
      </c>
      <c r="K192" s="179">
        <f t="shared" si="43"/>
        <v>602.08999999999992</v>
      </c>
      <c r="L192" s="179">
        <f t="shared" si="43"/>
        <v>586.23979999999995</v>
      </c>
      <c r="M192" s="179">
        <f t="shared" si="43"/>
        <v>523.86919999999998</v>
      </c>
      <c r="N192" s="179">
        <f t="shared" si="43"/>
        <v>525.10680000000002</v>
      </c>
      <c r="O192" s="179">
        <f t="shared" si="43"/>
        <v>533.34389999999996</v>
      </c>
      <c r="P192" s="179">
        <f t="shared" si="43"/>
        <v>513.33590000000004</v>
      </c>
      <c r="Q192" s="179">
        <f t="shared" si="43"/>
        <v>503.63469999999995</v>
      </c>
      <c r="R192" s="179">
        <f t="shared" si="43"/>
        <v>497.06119999999999</v>
      </c>
      <c r="S192" s="179">
        <f t="shared" si="43"/>
        <v>468.75319999999999</v>
      </c>
      <c r="T192" s="179">
        <f t="shared" si="43"/>
        <v>454.85339999999997</v>
      </c>
      <c r="U192" s="179">
        <f t="shared" si="43"/>
        <v>458.11660000000001</v>
      </c>
      <c r="V192" s="179">
        <f t="shared" ref="V192:AA192" si="44">SUM(V185:V191)</f>
        <v>453.68010000000004</v>
      </c>
      <c r="W192" s="179">
        <f t="shared" si="44"/>
        <v>453.4119</v>
      </c>
      <c r="X192" s="179">
        <f t="shared" si="44"/>
        <v>391.74090000000001</v>
      </c>
      <c r="Y192" s="179">
        <f t="shared" si="44"/>
        <v>393.95799999999997</v>
      </c>
      <c r="Z192" s="179">
        <f t="shared" si="44"/>
        <v>418.68630000000002</v>
      </c>
      <c r="AA192" s="179">
        <f t="shared" si="44"/>
        <v>425.21500000000003</v>
      </c>
      <c r="AB192" s="179">
        <f>SUM(AB185:AB191)</f>
        <v>464.37700000000001</v>
      </c>
      <c r="AC192" s="179">
        <f>SUM(AC185:AC191)</f>
        <v>394.03899999999999</v>
      </c>
      <c r="AD192" s="179">
        <f>SUM(AD185:AD191)</f>
        <v>387.97230000000002</v>
      </c>
      <c r="AE192" s="179">
        <f>SUM(AE185:AE191)</f>
        <v>0</v>
      </c>
      <c r="AF192" s="488"/>
      <c r="AG192" s="516"/>
      <c r="AH192" s="516"/>
      <c r="CB192" t="b">
        <v>0</v>
      </c>
      <c r="CC192" t="s">
        <v>91</v>
      </c>
      <c r="CD192" t="s">
        <v>644</v>
      </c>
      <c r="CE192" t="s">
        <v>96</v>
      </c>
      <c r="CF192">
        <v>0</v>
      </c>
      <c r="CG192">
        <v>0</v>
      </c>
      <c r="CH192">
        <v>0</v>
      </c>
      <c r="CI192">
        <v>0</v>
      </c>
      <c r="CJ192">
        <v>0</v>
      </c>
      <c r="CK192">
        <v>0</v>
      </c>
      <c r="CL192">
        <v>0</v>
      </c>
      <c r="CM192">
        <v>0</v>
      </c>
      <c r="CN192">
        <v>0</v>
      </c>
      <c r="CO192">
        <v>0</v>
      </c>
      <c r="CP192">
        <v>0</v>
      </c>
      <c r="CQ192">
        <v>0</v>
      </c>
      <c r="CR192">
        <v>0</v>
      </c>
      <c r="CS192">
        <v>0</v>
      </c>
      <c r="CT192">
        <v>0</v>
      </c>
      <c r="CU192">
        <v>0</v>
      </c>
      <c r="CV192">
        <v>0</v>
      </c>
      <c r="CW192">
        <v>0</v>
      </c>
      <c r="CX192">
        <v>0</v>
      </c>
      <c r="CY192">
        <v>0</v>
      </c>
      <c r="CZ192">
        <v>0</v>
      </c>
      <c r="DA192">
        <v>0</v>
      </c>
      <c r="DB192">
        <v>0</v>
      </c>
      <c r="DC192">
        <v>0</v>
      </c>
      <c r="DD192">
        <v>0</v>
      </c>
      <c r="DE192">
        <v>0</v>
      </c>
    </row>
    <row r="193" spans="1:109" hidden="1" outlineLevel="1" x14ac:dyDescent="0.2">
      <c r="A193" s="37"/>
      <c r="B193" s="182" t="s">
        <v>1169</v>
      </c>
      <c r="D193" s="413" t="s">
        <v>1168</v>
      </c>
      <c r="E193" s="184">
        <f>IF(E192*'MACRO ECONOMIC DATA'!E55&lt;&gt;0,INDUSTRY!E192/'MACRO ECONOMIC DATA'!E55,NA())</f>
        <v>21.09234109856731</v>
      </c>
      <c r="F193" s="184">
        <f>IF(F192*'MACRO ECONOMIC DATA'!F55&lt;&gt;0,INDUSTRY!F192/'MACRO ECONOMIC DATA'!F55,NA())</f>
        <v>21.954120940478187</v>
      </c>
      <c r="G193" s="184">
        <f>IF(G192*'MACRO ECONOMIC DATA'!G55&lt;&gt;0,INDUSTRY!G192/'MACRO ECONOMIC DATA'!G55,NA())</f>
        <v>21.261665632774083</v>
      </c>
      <c r="H193" s="184">
        <f>IF(H192*'MACRO ECONOMIC DATA'!H55&lt;&gt;0,INDUSTRY!H192/'MACRO ECONOMIC DATA'!H55,NA())</f>
        <v>21.402219241787765</v>
      </c>
      <c r="I193" s="184">
        <f>IF(I192*'MACRO ECONOMIC DATA'!I55&lt;&gt;0,INDUSTRY!I192/'MACRO ECONOMIC DATA'!I55,NA())</f>
        <v>21.294172776612445</v>
      </c>
      <c r="J193" s="184">
        <f>IF(J192*'MACRO ECONOMIC DATA'!J55&lt;&gt;0,INDUSTRY!J192/'MACRO ECONOMIC DATA'!J55,NA())</f>
        <v>21.636939962355456</v>
      </c>
      <c r="K193" s="184">
        <f>IF(K192*'MACRO ECONOMIC DATA'!K55&lt;&gt;0,INDUSTRY!K192/'MACRO ECONOMIC DATA'!K55,NA())</f>
        <v>21.036120977872166</v>
      </c>
      <c r="L193" s="184">
        <f>IF(L192*'MACRO ECONOMIC DATA'!L55&lt;&gt;0,INDUSTRY!L192/'MACRO ECONOMIC DATA'!L55,NA())</f>
        <v>20.561078615195459</v>
      </c>
      <c r="M193" s="184">
        <f>IF(M192*'MACRO ECONOMIC DATA'!M55&lt;&gt;0,INDUSTRY!M192/'MACRO ECONOMIC DATA'!M55,NA())</f>
        <v>20.165283760484311</v>
      </c>
      <c r="N193" s="184">
        <f>IF(N192*'MACRO ECONOMIC DATA'!N55&lt;&gt;0,INDUSTRY!N192/'MACRO ECONOMIC DATA'!N55,NA())</f>
        <v>21.435111234141225</v>
      </c>
      <c r="O193" s="184">
        <f>IF(O192*'MACRO ECONOMIC DATA'!O55&lt;&gt;0,INDUSTRY!O192/'MACRO ECONOMIC DATA'!O55,NA())</f>
        <v>20.701604377962219</v>
      </c>
      <c r="P193" s="184">
        <f>IF(P192*'MACRO ECONOMIC DATA'!P55&lt;&gt;0,INDUSTRY!P192/'MACRO ECONOMIC DATA'!P55,NA())</f>
        <v>20.409289371393125</v>
      </c>
      <c r="Q193" s="184">
        <f>IF(Q192*'MACRO ECONOMIC DATA'!Q55&lt;&gt;0,INDUSTRY!Q192/'MACRO ECONOMIC DATA'!Q55,NA())</f>
        <v>21.006039725327096</v>
      </c>
      <c r="R193" s="184">
        <f>IF(R192*'MACRO ECONOMIC DATA'!R55&lt;&gt;0,INDUSTRY!R192/'MACRO ECONOMIC DATA'!R55,NA())</f>
        <v>20.438394710586852</v>
      </c>
      <c r="S193" s="184">
        <f>IF(S192*'MACRO ECONOMIC DATA'!S55&lt;&gt;0,INDUSTRY!S192/'MACRO ECONOMIC DATA'!S55,NA())</f>
        <v>18.675162516915552</v>
      </c>
      <c r="T193" s="184">
        <f>IF(T192*'MACRO ECONOMIC DATA'!T55&lt;&gt;0,INDUSTRY!T192/'MACRO ECONOMIC DATA'!T55,NA())</f>
        <v>18.110254843074863</v>
      </c>
      <c r="U193" s="184">
        <f>IF(U192*'MACRO ECONOMIC DATA'!U55&lt;&gt;0,INDUSTRY!U192/'MACRO ECONOMIC DATA'!U55,NA())</f>
        <v>17.547201947773111</v>
      </c>
      <c r="V193" s="184">
        <f>IF(V192*'MACRO ECONOMIC DATA'!V55&lt;&gt;0,INDUSTRY!V192/'MACRO ECONOMIC DATA'!V55,NA())</f>
        <v>16.157670964260916</v>
      </c>
      <c r="W193" s="184">
        <f>IF(W192*'MACRO ECONOMIC DATA'!W55&lt;&gt;0,INDUSTRY!W192/'MACRO ECONOMIC DATA'!W55,NA())</f>
        <v>16.963266161852978</v>
      </c>
      <c r="X193" s="184">
        <f>IF(X192*'MACRO ECONOMIC DATA'!X55&lt;&gt;0,INDUSTRY!X192/'MACRO ECONOMIC DATA'!X55,NA())</f>
        <v>21.669854589436163</v>
      </c>
      <c r="Y193" s="184">
        <f>IF(Y192*'MACRO ECONOMIC DATA'!Y55&lt;&gt;0,INDUSTRY!Y192/'MACRO ECONOMIC DATA'!Y55,NA())</f>
        <v>18.012998195768329</v>
      </c>
      <c r="Z193" s="184">
        <f>IF(Z192*'MACRO ECONOMIC DATA'!Z55&lt;&gt;0,INDUSTRY!Z192/'MACRO ECONOMIC DATA'!Z55,NA())</f>
        <v>18.196393269387265</v>
      </c>
      <c r="AA193" s="184">
        <f>IF(AA192*'MACRO ECONOMIC DATA'!AA55&lt;&gt;0,INDUSTRY!AA192/'MACRO ECONOMIC DATA'!AA55,NA())</f>
        <v>19.504119298019049</v>
      </c>
      <c r="AB193" s="184">
        <f>IF(AB192*'MACRO ECONOMIC DATA'!AB55&lt;&gt;0,INDUSTRY!AB192/'MACRO ECONOMIC DATA'!AB55,NA())</f>
        <v>21.192386996982879</v>
      </c>
      <c r="AC193" s="184">
        <f>IF(AC192*'MACRO ECONOMIC DATA'!AC55&lt;&gt;0,INDUSTRY!AC192/'MACRO ECONOMIC DATA'!AC55,NA())</f>
        <v>17.831676259691559</v>
      </c>
      <c r="AD193" s="184">
        <f>IF(AD192*'MACRO ECONOMIC DATA'!AD55&lt;&gt;0,INDUSTRY!AD192/'MACRO ECONOMIC DATA'!AD55,NA())</f>
        <v>18.217241959398773</v>
      </c>
      <c r="AE193" s="184" t="e">
        <f>IF(AE192*'MACRO ECONOMIC DATA'!AE55&lt;&gt;0,INDUSTRY!AE192/'MACRO ECONOMIC DATA'!AE55,NA())</f>
        <v>#N/A</v>
      </c>
      <c r="AF193" s="488"/>
      <c r="AG193" s="517"/>
      <c r="AH193" s="517"/>
      <c r="CC193" t="s">
        <v>1169</v>
      </c>
      <c r="CE193" t="s">
        <v>1168</v>
      </c>
      <c r="CF193" t="e">
        <v>#N/A</v>
      </c>
      <c r="CG193" t="e">
        <v>#N/A</v>
      </c>
      <c r="CH193" t="e">
        <v>#N/A</v>
      </c>
      <c r="CI193" t="e">
        <v>#N/A</v>
      </c>
      <c r="CJ193" t="e">
        <v>#N/A</v>
      </c>
      <c r="CK193" t="e">
        <v>#N/A</v>
      </c>
      <c r="CL193" t="e">
        <v>#N/A</v>
      </c>
      <c r="CM193" t="e">
        <v>#N/A</v>
      </c>
      <c r="CN193" t="e">
        <v>#N/A</v>
      </c>
      <c r="CO193" t="e">
        <v>#N/A</v>
      </c>
      <c r="CP193" t="e">
        <v>#N/A</v>
      </c>
      <c r="CQ193" t="e">
        <v>#N/A</v>
      </c>
      <c r="CR193" t="e">
        <v>#N/A</v>
      </c>
      <c r="CS193" t="e">
        <v>#N/A</v>
      </c>
      <c r="CT193" t="e">
        <v>#N/A</v>
      </c>
      <c r="CU193" t="e">
        <v>#N/A</v>
      </c>
      <c r="CV193" t="e">
        <v>#N/A</v>
      </c>
      <c r="CW193" t="e">
        <v>#N/A</v>
      </c>
      <c r="CX193" t="e">
        <v>#N/A</v>
      </c>
      <c r="CY193" t="e">
        <v>#N/A</v>
      </c>
      <c r="CZ193" t="e">
        <v>#N/A</v>
      </c>
      <c r="DA193" t="e">
        <v>#N/A</v>
      </c>
      <c r="DB193" t="e">
        <v>#N/A</v>
      </c>
      <c r="DC193" t="e">
        <v>#N/A</v>
      </c>
      <c r="DD193" t="e">
        <v>#N/A</v>
      </c>
      <c r="DE193" t="e">
        <v>#N/A</v>
      </c>
    </row>
    <row r="194" spans="1:109" hidden="1" outlineLevel="1" x14ac:dyDescent="0.2">
      <c r="A194" s="37"/>
      <c r="B194" s="182" t="s">
        <v>454</v>
      </c>
      <c r="D194" s="413" t="str">
        <f>"MJ/" &amp;'MACRO ECONOMIC DATA'!$D$132</f>
        <v>MJ/JPY</v>
      </c>
      <c r="E194" s="184">
        <f>IF(E192*'MACRO ECONOMIC DATA'!E83&lt;&gt;0,E192/'MACRO ECONOMIC DATA'!E83,NA())</f>
        <v>0.18893714157550112</v>
      </c>
      <c r="F194" s="184">
        <f>IF(F192*'MACRO ECONOMIC DATA'!F83&lt;&gt;0,F192/'MACRO ECONOMIC DATA'!F83,NA())</f>
        <v>0.19665663649724255</v>
      </c>
      <c r="G194" s="184">
        <f>IF(G192*'MACRO ECONOMIC DATA'!G83&lt;&gt;0,G192/'MACRO ECONOMIC DATA'!G83,NA())</f>
        <v>0.19045388612946645</v>
      </c>
      <c r="H194" s="184">
        <f>IF(H192*'MACRO ECONOMIC DATA'!H83&lt;&gt;0,H192/'MACRO ECONOMIC DATA'!H83,NA())</f>
        <v>0.19171291171610316</v>
      </c>
      <c r="I194" s="184">
        <f>IF(I192*'MACRO ECONOMIC DATA'!I83&lt;&gt;0,I192/'MACRO ECONOMIC DATA'!I83,NA())</f>
        <v>0.19074507271747496</v>
      </c>
      <c r="J194" s="184">
        <f>IF(J192*'MACRO ECONOMIC DATA'!J83&lt;&gt;0,J192/'MACRO ECONOMIC DATA'!J83,NA())</f>
        <v>0.19381545034874523</v>
      </c>
      <c r="K194" s="184">
        <f>IF(K192*'MACRO ECONOMIC DATA'!K83&lt;&gt;0,K192/'MACRO ECONOMIC DATA'!K83,NA())</f>
        <v>0.18843354319097225</v>
      </c>
      <c r="L194" s="184">
        <f>IF(L192*'MACRO ECONOMIC DATA'!L83&lt;&gt;0,L192/'MACRO ECONOMIC DATA'!L83,NA())</f>
        <v>0.18417829500813751</v>
      </c>
      <c r="M194" s="184">
        <f>IF(M192*'MACRO ECONOMIC DATA'!M83&lt;&gt;0,M192/'MACRO ECONOMIC DATA'!M83,NA())</f>
        <v>0.18063291575649557</v>
      </c>
      <c r="N194" s="184">
        <f>IF(N192*'MACRO ECONOMIC DATA'!N83&lt;&gt;0,N192/'MACRO ECONOMIC DATA'!N83,NA())</f>
        <v>0.19200754563023079</v>
      </c>
      <c r="O194" s="184">
        <f>IF(O192*'MACRO ECONOMIC DATA'!O83&lt;&gt;0,O192/'MACRO ECONOMIC DATA'!O83,NA())</f>
        <v>0.18543707115872193</v>
      </c>
      <c r="P194" s="184">
        <f>IF(P192*'MACRO ECONOMIC DATA'!P83&lt;&gt;0,P192/'MACRO ECONOMIC DATA'!P83,NA())</f>
        <v>0.18281862489319384</v>
      </c>
      <c r="Q194" s="184">
        <f>IF(Q192*'MACRO ECONOMIC DATA'!Q83&lt;&gt;0,Q192/'MACRO ECONOMIC DATA'!Q83,NA())</f>
        <v>0.18816408681131688</v>
      </c>
      <c r="R194" s="184">
        <f>IF(R192*'MACRO ECONOMIC DATA'!R83&lt;&gt;0,R192/'MACRO ECONOMIC DATA'!R83,NA())</f>
        <v>0.18307933941350957</v>
      </c>
      <c r="S194" s="184">
        <f>IF(S192*'MACRO ECONOMIC DATA'!S83&lt;&gt;0,S192/'MACRO ECONOMIC DATA'!S83,NA())</f>
        <v>0.16728497836798367</v>
      </c>
      <c r="T194" s="184">
        <f>IF(T192*'MACRO ECONOMIC DATA'!T83&lt;&gt;0,T192/'MACRO ECONOMIC DATA'!T83,NA())</f>
        <v>0.16222475102523629</v>
      </c>
      <c r="U194" s="184">
        <f>IF(U192*'MACRO ECONOMIC DATA'!U83&lt;&gt;0,U192/'MACRO ECONOMIC DATA'!U83,NA())</f>
        <v>0.15718113808075621</v>
      </c>
      <c r="V194" s="184">
        <f>IF(V192*'MACRO ECONOMIC DATA'!V83&lt;&gt;0,V192/'MACRO ECONOMIC DATA'!V83,NA())</f>
        <v>0.14473424985111244</v>
      </c>
      <c r="W194" s="184">
        <f>IF(W192*'MACRO ECONOMIC DATA'!W83&lt;&gt;0,W192/'MACRO ECONOMIC DATA'!W83,NA())</f>
        <v>0.15195046417216446</v>
      </c>
      <c r="X194" s="184">
        <f>IF(X192*'MACRO ECONOMIC DATA'!X83&lt;&gt;0,X192/'MACRO ECONOMIC DATA'!X83,NA())</f>
        <v>0.1941102870161209</v>
      </c>
      <c r="Y194" s="184">
        <f>IF(Y192*'MACRO ECONOMIC DATA'!Y83&lt;&gt;0,Y192/'MACRO ECONOMIC DATA'!Y83,NA())</f>
        <v>0.16135356309709484</v>
      </c>
      <c r="Z194" s="184">
        <f>IF(Z192*'MACRO ECONOMIC DATA'!Z83&lt;&gt;0,Z192/'MACRO ECONOMIC DATA'!Z83,NA())</f>
        <v>0.16299634617303058</v>
      </c>
      <c r="AA194" s="184">
        <f>IF(AA192*'MACRO ECONOMIC DATA'!AA83&lt;&gt;0,AA192/'MACRO ECONOMIC DATA'!AA83,NA())</f>
        <v>0.17471045683807923</v>
      </c>
      <c r="AB194" s="184">
        <f>IF(AB192*'MACRO ECONOMIC DATA'!AB83&lt;&gt;0,AB192/'MACRO ECONOMIC DATA'!AB83,NA())</f>
        <v>0.18983331455054722</v>
      </c>
      <c r="AC194" s="184">
        <f>IF(AC192*'MACRO ECONOMIC DATA'!AC83&lt;&gt;0,AC192/'MACRO ECONOMIC DATA'!AC83,NA())</f>
        <v>0.15972935039603969</v>
      </c>
      <c r="AD194" s="184">
        <f>IF(AD192*'MACRO ECONOMIC DATA'!AD83&lt;&gt;0,AD192/'MACRO ECONOMIC DATA'!AD83,NA())</f>
        <v>0.16318310078115872</v>
      </c>
      <c r="AE194" s="184" t="e">
        <f>IF(AE192*'MACRO ECONOMIC DATA'!AE83&lt;&gt;0,AE192/'MACRO ECONOMIC DATA'!AE83,NA())</f>
        <v>#N/A</v>
      </c>
      <c r="AF194" s="488"/>
      <c r="AG194" s="517"/>
      <c r="AH194" s="517"/>
      <c r="CC194" t="s">
        <v>454</v>
      </c>
      <c r="CE194" t="s">
        <v>1313</v>
      </c>
      <c r="CF194" t="e">
        <v>#N/A</v>
      </c>
      <c r="CG194" t="e">
        <v>#N/A</v>
      </c>
      <c r="CH194" t="e">
        <v>#N/A</v>
      </c>
      <c r="CI194" t="e">
        <v>#N/A</v>
      </c>
      <c r="CJ194" t="e">
        <v>#N/A</v>
      </c>
      <c r="CK194" t="e">
        <v>#N/A</v>
      </c>
      <c r="CL194" t="e">
        <v>#N/A</v>
      </c>
      <c r="CM194" t="e">
        <v>#N/A</v>
      </c>
      <c r="CN194" t="e">
        <v>#N/A</v>
      </c>
      <c r="CO194" t="e">
        <v>#N/A</v>
      </c>
      <c r="CP194" t="e">
        <v>#N/A</v>
      </c>
      <c r="CQ194" t="e">
        <v>#N/A</v>
      </c>
      <c r="CR194" t="e">
        <v>#N/A</v>
      </c>
      <c r="CS194" t="e">
        <v>#N/A</v>
      </c>
      <c r="CT194" t="e">
        <v>#N/A</v>
      </c>
      <c r="CU194" t="e">
        <v>#N/A</v>
      </c>
      <c r="CV194" t="e">
        <v>#N/A</v>
      </c>
      <c r="CW194" t="e">
        <v>#N/A</v>
      </c>
      <c r="CX194" t="e">
        <v>#N/A</v>
      </c>
      <c r="CY194" t="e">
        <v>#N/A</v>
      </c>
      <c r="CZ194" t="e">
        <v>#N/A</v>
      </c>
      <c r="DA194" t="e">
        <v>#N/A</v>
      </c>
      <c r="DB194" t="e">
        <v>#N/A</v>
      </c>
      <c r="DC194" t="e">
        <v>#N/A</v>
      </c>
      <c r="DD194" t="e">
        <v>#N/A</v>
      </c>
      <c r="DE194" t="e">
        <v>#N/A</v>
      </c>
    </row>
    <row r="195" spans="1:109" hidden="1" outlineLevel="1" x14ac:dyDescent="0.2">
      <c r="A195" s="37"/>
      <c r="B195" s="182" t="s">
        <v>455</v>
      </c>
      <c r="D195" s="413" t="s">
        <v>433</v>
      </c>
      <c r="E195" s="184">
        <f>IF(E192*'MACRO ECONOMIC DATA'!E111&lt;&gt;0,E192/'MACRO ECONOMIC DATA'!E111,NA())</f>
        <v>16.584878670354794</v>
      </c>
      <c r="F195" s="184">
        <f>IF(F192*'MACRO ECONOMIC DATA'!F111&lt;&gt;0,F192/'MACRO ECONOMIC DATA'!F111,NA())</f>
        <v>17.26249496964839</v>
      </c>
      <c r="G195" s="184">
        <f>IF(G192*'MACRO ECONOMIC DATA'!G111&lt;&gt;0,G192/'MACRO ECONOMIC DATA'!G111,NA())</f>
        <v>16.7180183177088</v>
      </c>
      <c r="H195" s="184">
        <f>IF(H192*'MACRO ECONOMIC DATA'!H111&lt;&gt;0,H192/'MACRO ECONOMIC DATA'!H111,NA())</f>
        <v>16.828535426325573</v>
      </c>
      <c r="I195" s="184">
        <f>IF(I192*'MACRO ECONOMIC DATA'!I111&lt;&gt;0,I192/'MACRO ECONOMIC DATA'!I111,NA())</f>
        <v>16.743578640005865</v>
      </c>
      <c r="J195" s="184">
        <f>IF(J192*'MACRO ECONOMIC DATA'!J111&lt;&gt;0,J192/'MACRO ECONOMIC DATA'!J111,NA())</f>
        <v>17.013096004681564</v>
      </c>
      <c r="K195" s="184">
        <f>IF(K192*'MACRO ECONOMIC DATA'!K111&lt;&gt;0,K192/'MACRO ECONOMIC DATA'!K111,NA())</f>
        <v>16.540672867110644</v>
      </c>
      <c r="L195" s="184">
        <f>IF(L192*'MACRO ECONOMIC DATA'!L111&lt;&gt;0,L192/'MACRO ECONOMIC DATA'!L111,NA())</f>
        <v>16.167147713527434</v>
      </c>
      <c r="M195" s="184">
        <f>IF(M192*'MACRO ECONOMIC DATA'!M111&lt;&gt;0,M192/'MACRO ECONOMIC DATA'!M111,NA())</f>
        <v>15.85593476599071</v>
      </c>
      <c r="N195" s="184">
        <f>IF(N192*'MACRO ECONOMIC DATA'!N111&lt;&gt;0,N192/'MACRO ECONOMIC DATA'!N111,NA())</f>
        <v>16.854398354478455</v>
      </c>
      <c r="O195" s="184">
        <f>IF(O192*'MACRO ECONOMIC DATA'!O111&lt;&gt;0,O192/'MACRO ECONOMIC DATA'!O111,NA())</f>
        <v>16.277642926678716</v>
      </c>
      <c r="P195" s="184">
        <f>IF(P192*'MACRO ECONOMIC DATA'!P111&lt;&gt;0,P192/'MACRO ECONOMIC DATA'!P111,NA())</f>
        <v>16.047796040796445</v>
      </c>
      <c r="Q195" s="184">
        <f>IF(Q192*'MACRO ECONOMIC DATA'!Q111&lt;&gt;0,Q192/'MACRO ECONOMIC DATA'!Q111,NA())</f>
        <v>16.517020019786546</v>
      </c>
      <c r="R195" s="184">
        <f>IF(R192*'MACRO ECONOMIC DATA'!R111&lt;&gt;0,R192/'MACRO ECONOMIC DATA'!R111,NA())</f>
        <v>16.070681528800446</v>
      </c>
      <c r="S195" s="184">
        <f>IF(S192*'MACRO ECONOMIC DATA'!S111&lt;&gt;0,S192/'MACRO ECONOMIC DATA'!S111,NA())</f>
        <v>14.684254490519312</v>
      </c>
      <c r="T195" s="184">
        <f>IF(T192*'MACRO ECONOMIC DATA'!T111&lt;&gt;0,T192/'MACRO ECONOMIC DATA'!T111,NA())</f>
        <v>14.240068366901363</v>
      </c>
      <c r="U195" s="184">
        <f>IF(U192*'MACRO ECONOMIC DATA'!U111&lt;&gt;0,U192/'MACRO ECONOMIC DATA'!U111,NA())</f>
        <v>13.797340653086518</v>
      </c>
      <c r="V195" s="184">
        <f>IF(V192*'MACRO ECONOMIC DATA'!V111&lt;&gt;0,V192/'MACRO ECONOMIC DATA'!V111,NA())</f>
        <v>12.704754360149417</v>
      </c>
      <c r="W195" s="184">
        <f>IF(W192*'MACRO ECONOMIC DATA'!W111&lt;&gt;0,W192/'MACRO ECONOMIC DATA'!W111,NA())</f>
        <v>13.338192751224577</v>
      </c>
      <c r="X195" s="184">
        <f>IF(X192*'MACRO ECONOMIC DATA'!X111&lt;&gt;0,X192/'MACRO ECONOMIC DATA'!X111,NA())</f>
        <v>17.038976730489217</v>
      </c>
      <c r="Y195" s="184">
        <f>IF(Y192*'MACRO ECONOMIC DATA'!Y111&lt;&gt;0,Y192/'MACRO ECONOMIC DATA'!Y111,NA())</f>
        <v>14.163595599467598</v>
      </c>
      <c r="Z195" s="184">
        <f>IF(Z192*'MACRO ECONOMIC DATA'!Z111&lt;&gt;0,Z192/'MACRO ECONOMIC DATA'!Z111,NA())</f>
        <v>14.307798892525355</v>
      </c>
      <c r="AA195" s="184">
        <f>IF(AA192*'MACRO ECONOMIC DATA'!AA111&lt;&gt;0,AA192/'MACRO ECONOMIC DATA'!AA111,NA())</f>
        <v>15.33606206243949</v>
      </c>
      <c r="AB195" s="184">
        <f>IF(AB192*'MACRO ECONOMIC DATA'!AB111&lt;&gt;0,AB192/'MACRO ECONOMIC DATA'!AB111,NA())</f>
        <v>16.663544622082718</v>
      </c>
      <c r="AC195" s="184">
        <f>IF(AC192*'MACRO ECONOMIC DATA'!AC111&lt;&gt;0,AC192/'MACRO ECONOMIC DATA'!AC111,NA())</f>
        <v>14.021022411595563</v>
      </c>
      <c r="AD195" s="184">
        <f>IF(AD192*'MACRO ECONOMIC DATA'!AD111&lt;&gt;0,AD192/'MACRO ECONOMIC DATA'!AD111,NA())</f>
        <v>14.324192188682517</v>
      </c>
      <c r="AE195" s="184" t="e">
        <f>IF(AE192*'MACRO ECONOMIC DATA'!AE111&lt;&gt;0,AE192/'MACRO ECONOMIC DATA'!AE111,NA())</f>
        <v>#N/A</v>
      </c>
      <c r="AF195" s="488"/>
      <c r="AG195" s="517"/>
      <c r="AH195" s="517"/>
      <c r="CC195" t="s">
        <v>455</v>
      </c>
      <c r="CE195" t="s">
        <v>433</v>
      </c>
      <c r="CF195" t="e">
        <v>#N/A</v>
      </c>
      <c r="CG195" t="e">
        <v>#N/A</v>
      </c>
      <c r="CH195" t="e">
        <v>#N/A</v>
      </c>
      <c r="CI195" t="e">
        <v>#N/A</v>
      </c>
      <c r="CJ195" t="e">
        <v>#N/A</v>
      </c>
      <c r="CK195" t="e">
        <v>#N/A</v>
      </c>
      <c r="CL195" t="e">
        <v>#N/A</v>
      </c>
      <c r="CM195" t="e">
        <v>#N/A</v>
      </c>
      <c r="CN195" t="e">
        <v>#N/A</v>
      </c>
      <c r="CO195" t="e">
        <v>#N/A</v>
      </c>
      <c r="CP195" t="e">
        <v>#N/A</v>
      </c>
      <c r="CQ195" t="e">
        <v>#N/A</v>
      </c>
      <c r="CR195" t="e">
        <v>#N/A</v>
      </c>
      <c r="CS195" t="e">
        <v>#N/A</v>
      </c>
      <c r="CT195" t="e">
        <v>#N/A</v>
      </c>
      <c r="CU195" t="e">
        <v>#N/A</v>
      </c>
      <c r="CV195" t="e">
        <v>#N/A</v>
      </c>
      <c r="CW195" t="e">
        <v>#N/A</v>
      </c>
      <c r="CX195" t="e">
        <v>#N/A</v>
      </c>
      <c r="CY195" t="e">
        <v>#N/A</v>
      </c>
      <c r="CZ195" t="e">
        <v>#N/A</v>
      </c>
      <c r="DA195" t="e">
        <v>#N/A</v>
      </c>
      <c r="DB195" t="e">
        <v>#N/A</v>
      </c>
      <c r="DC195" t="e">
        <v>#N/A</v>
      </c>
      <c r="DD195" t="e">
        <v>#N/A</v>
      </c>
      <c r="DE195" t="e">
        <v>#N/A</v>
      </c>
    </row>
    <row r="196" spans="1:109" ht="12.75" customHeight="1" collapsed="1" x14ac:dyDescent="0.2">
      <c r="A196" s="8"/>
      <c r="B196" s="77"/>
      <c r="D196" s="408"/>
      <c r="E196" s="116"/>
      <c r="F196" s="116"/>
      <c r="G196" s="116"/>
      <c r="H196" s="116"/>
      <c r="I196" s="116"/>
      <c r="J196" s="116"/>
      <c r="K196" s="116"/>
      <c r="L196" s="116"/>
      <c r="M196" s="116"/>
      <c r="N196" s="116"/>
      <c r="O196" s="116"/>
      <c r="P196" s="116"/>
      <c r="Q196" s="116"/>
      <c r="R196" s="116"/>
      <c r="S196" s="116"/>
      <c r="T196" s="116"/>
      <c r="U196" s="116"/>
      <c r="V196" s="116"/>
      <c r="W196" s="116"/>
      <c r="X196" s="116"/>
      <c r="Y196" s="116"/>
      <c r="Z196" s="116"/>
      <c r="AA196" s="116"/>
      <c r="AB196" s="116"/>
      <c r="AC196" s="116"/>
      <c r="AD196" s="116"/>
      <c r="AE196" s="116"/>
      <c r="AF196" s="488"/>
      <c r="AG196" s="514"/>
      <c r="AH196" s="514"/>
    </row>
    <row r="197" spans="1:109" ht="12.75" customHeight="1" x14ac:dyDescent="0.2">
      <c r="A197" s="8"/>
      <c r="B197" s="76" t="s">
        <v>482</v>
      </c>
      <c r="D197" s="4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c r="AE197" s="117"/>
      <c r="AF197" s="488"/>
      <c r="AG197" s="513"/>
      <c r="AH197" s="513"/>
      <c r="CC197" t="s">
        <v>482</v>
      </c>
    </row>
    <row r="198" spans="1:109" ht="12.75" customHeight="1" x14ac:dyDescent="0.2">
      <c r="A198" s="8"/>
      <c r="B198" s="77" t="s">
        <v>187</v>
      </c>
      <c r="C198" t="s">
        <v>645</v>
      </c>
      <c r="D198" s="416" t="s">
        <v>96</v>
      </c>
      <c r="E198" s="409">
        <v>0</v>
      </c>
      <c r="F198" s="409">
        <v>0</v>
      </c>
      <c r="G198" s="409">
        <v>0</v>
      </c>
      <c r="H198" s="409">
        <v>0</v>
      </c>
      <c r="I198" s="409">
        <v>0</v>
      </c>
      <c r="J198" s="409">
        <v>0</v>
      </c>
      <c r="K198" s="409">
        <v>0</v>
      </c>
      <c r="L198" s="409">
        <v>0</v>
      </c>
      <c r="M198" s="409">
        <v>0</v>
      </c>
      <c r="N198" s="409">
        <v>0</v>
      </c>
      <c r="O198" s="409">
        <v>0</v>
      </c>
      <c r="P198" s="409">
        <v>0</v>
      </c>
      <c r="Q198" s="409">
        <v>0</v>
      </c>
      <c r="R198" s="409">
        <v>0</v>
      </c>
      <c r="S198" s="409">
        <v>0</v>
      </c>
      <c r="T198" s="409">
        <v>0</v>
      </c>
      <c r="U198" s="409">
        <v>0</v>
      </c>
      <c r="V198" s="409">
        <v>0</v>
      </c>
      <c r="W198" s="409">
        <v>0</v>
      </c>
      <c r="X198" s="409">
        <v>0</v>
      </c>
      <c r="Y198" s="409">
        <v>0</v>
      </c>
      <c r="Z198" s="409">
        <v>0</v>
      </c>
      <c r="AA198" s="409">
        <v>0</v>
      </c>
      <c r="AB198" s="409">
        <v>0</v>
      </c>
      <c r="AC198" s="409">
        <v>0</v>
      </c>
      <c r="AD198" s="409">
        <v>0</v>
      </c>
      <c r="AE198" s="409">
        <v>0</v>
      </c>
      <c r="AF198" s="488"/>
      <c r="AG198" s="521"/>
      <c r="AH198" s="521"/>
      <c r="CC198" t="s">
        <v>187</v>
      </c>
      <c r="CD198" t="s">
        <v>645</v>
      </c>
      <c r="CE198" t="s">
        <v>96</v>
      </c>
      <c r="CF198">
        <v>0</v>
      </c>
      <c r="CG198">
        <v>0</v>
      </c>
      <c r="CH198">
        <v>0</v>
      </c>
      <c r="CI198">
        <v>0</v>
      </c>
      <c r="CJ198">
        <v>0</v>
      </c>
      <c r="CK198">
        <v>0</v>
      </c>
      <c r="CL198">
        <v>0</v>
      </c>
      <c r="CM198">
        <v>0</v>
      </c>
      <c r="CN198">
        <v>0</v>
      </c>
      <c r="CO198">
        <v>0</v>
      </c>
      <c r="CP198">
        <v>0</v>
      </c>
      <c r="CQ198">
        <v>0</v>
      </c>
      <c r="CR198">
        <v>0</v>
      </c>
      <c r="CS198">
        <v>0</v>
      </c>
      <c r="CT198">
        <v>0</v>
      </c>
      <c r="CU198">
        <v>0</v>
      </c>
      <c r="CV198">
        <v>0</v>
      </c>
      <c r="CW198">
        <v>0</v>
      </c>
      <c r="CX198">
        <v>0</v>
      </c>
      <c r="CY198">
        <v>0</v>
      </c>
      <c r="CZ198">
        <v>0</v>
      </c>
      <c r="DA198">
        <v>0</v>
      </c>
      <c r="DB198">
        <v>0</v>
      </c>
      <c r="DC198">
        <v>0</v>
      </c>
      <c r="DD198">
        <v>0</v>
      </c>
      <c r="DE198">
        <v>0</v>
      </c>
    </row>
    <row r="199" spans="1:109" ht="12.75" customHeight="1" x14ac:dyDescent="0.2">
      <c r="A199" s="8"/>
      <c r="B199" s="77" t="s">
        <v>87</v>
      </c>
      <c r="C199" t="s">
        <v>646</v>
      </c>
      <c r="D199" s="416" t="s">
        <v>96</v>
      </c>
      <c r="E199" s="409">
        <v>0</v>
      </c>
      <c r="F199" s="409">
        <v>0</v>
      </c>
      <c r="G199" s="409">
        <v>0</v>
      </c>
      <c r="H199" s="409">
        <v>0</v>
      </c>
      <c r="I199" s="409">
        <v>0</v>
      </c>
      <c r="J199" s="409">
        <v>0</v>
      </c>
      <c r="K199" s="409">
        <v>0</v>
      </c>
      <c r="L199" s="409">
        <v>0</v>
      </c>
      <c r="M199" s="409">
        <v>0</v>
      </c>
      <c r="N199" s="409">
        <v>0</v>
      </c>
      <c r="O199" s="409">
        <v>0</v>
      </c>
      <c r="P199" s="409">
        <v>0</v>
      </c>
      <c r="Q199" s="409">
        <v>0</v>
      </c>
      <c r="R199" s="409">
        <v>0</v>
      </c>
      <c r="S199" s="409">
        <v>0</v>
      </c>
      <c r="T199" s="409">
        <v>0</v>
      </c>
      <c r="U199" s="409">
        <v>0</v>
      </c>
      <c r="V199" s="409">
        <v>0</v>
      </c>
      <c r="W199" s="409">
        <v>0</v>
      </c>
      <c r="X199" s="409">
        <v>0</v>
      </c>
      <c r="Y199" s="409">
        <v>0</v>
      </c>
      <c r="Z199" s="409">
        <v>0</v>
      </c>
      <c r="AA199" s="409">
        <v>0</v>
      </c>
      <c r="AB199" s="409">
        <v>0</v>
      </c>
      <c r="AC199" s="409">
        <v>0</v>
      </c>
      <c r="AD199" s="409">
        <v>0</v>
      </c>
      <c r="AE199" s="409">
        <v>0</v>
      </c>
      <c r="AF199" s="488"/>
      <c r="AG199" s="521"/>
      <c r="AH199" s="521"/>
      <c r="CC199" t="s">
        <v>87</v>
      </c>
      <c r="CD199" t="s">
        <v>646</v>
      </c>
      <c r="CE199" t="s">
        <v>96</v>
      </c>
      <c r="CF199">
        <v>0</v>
      </c>
      <c r="CG199">
        <v>0</v>
      </c>
      <c r="CH199">
        <v>0</v>
      </c>
      <c r="CI199">
        <v>0</v>
      </c>
      <c r="CJ199">
        <v>0</v>
      </c>
      <c r="CK199">
        <v>0</v>
      </c>
      <c r="CL199">
        <v>0</v>
      </c>
      <c r="CM199">
        <v>0</v>
      </c>
      <c r="CN199">
        <v>0</v>
      </c>
      <c r="CO199">
        <v>0</v>
      </c>
      <c r="CP199">
        <v>0</v>
      </c>
      <c r="CQ199">
        <v>0</v>
      </c>
      <c r="CR199">
        <v>0</v>
      </c>
      <c r="CS199">
        <v>0</v>
      </c>
      <c r="CT199">
        <v>0</v>
      </c>
      <c r="CU199">
        <v>0</v>
      </c>
      <c r="CV199">
        <v>0</v>
      </c>
      <c r="CW199">
        <v>0</v>
      </c>
      <c r="CX199">
        <v>0</v>
      </c>
      <c r="CY199">
        <v>0</v>
      </c>
      <c r="CZ199">
        <v>0</v>
      </c>
      <c r="DA199">
        <v>0</v>
      </c>
      <c r="DB199">
        <v>0</v>
      </c>
      <c r="DC199">
        <v>0</v>
      </c>
      <c r="DD199">
        <v>0</v>
      </c>
      <c r="DE199">
        <v>0</v>
      </c>
    </row>
    <row r="200" spans="1:109" ht="12.75" customHeight="1" x14ac:dyDescent="0.2">
      <c r="A200" s="8"/>
      <c r="B200" s="77" t="s">
        <v>116</v>
      </c>
      <c r="C200" t="s">
        <v>647</v>
      </c>
      <c r="D200" s="416" t="s">
        <v>96</v>
      </c>
      <c r="E200" s="409">
        <v>0</v>
      </c>
      <c r="F200" s="409">
        <v>0</v>
      </c>
      <c r="G200" s="409">
        <v>0</v>
      </c>
      <c r="H200" s="409">
        <v>0</v>
      </c>
      <c r="I200" s="409">
        <v>0</v>
      </c>
      <c r="J200" s="409">
        <v>0</v>
      </c>
      <c r="K200" s="409">
        <v>0</v>
      </c>
      <c r="L200" s="409">
        <v>0</v>
      </c>
      <c r="M200" s="409">
        <v>0</v>
      </c>
      <c r="N200" s="409">
        <v>0</v>
      </c>
      <c r="O200" s="409">
        <v>0</v>
      </c>
      <c r="P200" s="409">
        <v>0</v>
      </c>
      <c r="Q200" s="409">
        <v>0</v>
      </c>
      <c r="R200" s="409">
        <v>0</v>
      </c>
      <c r="S200" s="409">
        <v>0</v>
      </c>
      <c r="T200" s="409">
        <v>0</v>
      </c>
      <c r="U200" s="409">
        <v>0</v>
      </c>
      <c r="V200" s="409">
        <v>0</v>
      </c>
      <c r="W200" s="409">
        <v>0</v>
      </c>
      <c r="X200" s="409">
        <v>0</v>
      </c>
      <c r="Y200" s="409">
        <v>0</v>
      </c>
      <c r="Z200" s="409">
        <v>0</v>
      </c>
      <c r="AA200" s="409">
        <v>0</v>
      </c>
      <c r="AB200" s="409">
        <v>0</v>
      </c>
      <c r="AC200" s="409">
        <v>0</v>
      </c>
      <c r="AD200" s="409">
        <v>0</v>
      </c>
      <c r="AE200" s="409">
        <v>0</v>
      </c>
      <c r="AF200" s="488"/>
      <c r="AG200" s="521"/>
      <c r="AH200" s="521"/>
      <c r="CC200" t="s">
        <v>116</v>
      </c>
      <c r="CD200" t="s">
        <v>647</v>
      </c>
      <c r="CE200" t="s">
        <v>96</v>
      </c>
      <c r="CF200">
        <v>0</v>
      </c>
      <c r="CG200">
        <v>0</v>
      </c>
      <c r="CH200">
        <v>0</v>
      </c>
      <c r="CI200">
        <v>0</v>
      </c>
      <c r="CJ200">
        <v>0</v>
      </c>
      <c r="CK200">
        <v>0</v>
      </c>
      <c r="CL200">
        <v>0</v>
      </c>
      <c r="CM200">
        <v>0</v>
      </c>
      <c r="CN200">
        <v>0</v>
      </c>
      <c r="CO200">
        <v>0</v>
      </c>
      <c r="CP200">
        <v>0</v>
      </c>
      <c r="CQ200">
        <v>0</v>
      </c>
      <c r="CR200">
        <v>0</v>
      </c>
      <c r="CS200">
        <v>0</v>
      </c>
      <c r="CT200">
        <v>0</v>
      </c>
      <c r="CU200">
        <v>0</v>
      </c>
      <c r="CV200">
        <v>0</v>
      </c>
      <c r="CW200">
        <v>0</v>
      </c>
      <c r="CX200">
        <v>0</v>
      </c>
      <c r="CY200">
        <v>0</v>
      </c>
      <c r="CZ200">
        <v>0</v>
      </c>
      <c r="DA200">
        <v>0</v>
      </c>
      <c r="DB200">
        <v>0</v>
      </c>
      <c r="DC200">
        <v>0</v>
      </c>
      <c r="DD200">
        <v>0</v>
      </c>
      <c r="DE200">
        <v>0</v>
      </c>
    </row>
    <row r="201" spans="1:109" ht="12.75" customHeight="1" x14ac:dyDescent="0.2">
      <c r="A201" s="8"/>
      <c r="B201" s="77" t="s">
        <v>142</v>
      </c>
      <c r="C201" t="s">
        <v>648</v>
      </c>
      <c r="D201" s="416" t="s">
        <v>96</v>
      </c>
      <c r="E201" s="409">
        <v>0</v>
      </c>
      <c r="F201" s="409">
        <v>0</v>
      </c>
      <c r="G201" s="409">
        <v>0</v>
      </c>
      <c r="H201" s="409">
        <v>0</v>
      </c>
      <c r="I201" s="409">
        <v>0</v>
      </c>
      <c r="J201" s="409">
        <v>0</v>
      </c>
      <c r="K201" s="409">
        <v>0</v>
      </c>
      <c r="L201" s="409">
        <v>0</v>
      </c>
      <c r="M201" s="409">
        <v>0</v>
      </c>
      <c r="N201" s="409">
        <v>0</v>
      </c>
      <c r="O201" s="409">
        <v>0</v>
      </c>
      <c r="P201" s="409">
        <v>0</v>
      </c>
      <c r="Q201" s="409">
        <v>0</v>
      </c>
      <c r="R201" s="409">
        <v>0</v>
      </c>
      <c r="S201" s="409">
        <v>0</v>
      </c>
      <c r="T201" s="409">
        <v>0</v>
      </c>
      <c r="U201" s="409">
        <v>0</v>
      </c>
      <c r="V201" s="409">
        <v>0</v>
      </c>
      <c r="W201" s="409">
        <v>0</v>
      </c>
      <c r="X201" s="409">
        <v>0</v>
      </c>
      <c r="Y201" s="409">
        <v>0</v>
      </c>
      <c r="Z201" s="409">
        <v>0</v>
      </c>
      <c r="AA201" s="409">
        <v>0</v>
      </c>
      <c r="AB201" s="409">
        <v>0</v>
      </c>
      <c r="AC201" s="409">
        <v>0</v>
      </c>
      <c r="AD201" s="409">
        <v>0</v>
      </c>
      <c r="AE201" s="409">
        <v>0</v>
      </c>
      <c r="AF201" s="488"/>
      <c r="AG201" s="521"/>
      <c r="AH201" s="521"/>
      <c r="CC201" t="s">
        <v>142</v>
      </c>
      <c r="CD201" t="s">
        <v>648</v>
      </c>
      <c r="CE201" t="s">
        <v>96</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0</v>
      </c>
      <c r="DD201">
        <v>0</v>
      </c>
      <c r="DE201">
        <v>0</v>
      </c>
    </row>
    <row r="202" spans="1:109" ht="12.75" customHeight="1" x14ac:dyDescent="0.2">
      <c r="A202" s="8"/>
      <c r="B202" s="77" t="s">
        <v>190</v>
      </c>
      <c r="C202" t="s">
        <v>649</v>
      </c>
      <c r="D202" s="416" t="s">
        <v>96</v>
      </c>
      <c r="E202" s="409">
        <v>0</v>
      </c>
      <c r="F202" s="409">
        <v>0</v>
      </c>
      <c r="G202" s="409">
        <v>0</v>
      </c>
      <c r="H202" s="409">
        <v>0</v>
      </c>
      <c r="I202" s="409">
        <v>0</v>
      </c>
      <c r="J202" s="409">
        <v>0</v>
      </c>
      <c r="K202" s="409">
        <v>0</v>
      </c>
      <c r="L202" s="409">
        <v>0</v>
      </c>
      <c r="M202" s="409">
        <v>0</v>
      </c>
      <c r="N202" s="409">
        <v>0</v>
      </c>
      <c r="O202" s="409">
        <v>0</v>
      </c>
      <c r="P202" s="409">
        <v>0</v>
      </c>
      <c r="Q202" s="409">
        <v>0</v>
      </c>
      <c r="R202" s="409">
        <v>0</v>
      </c>
      <c r="S202" s="409">
        <v>0</v>
      </c>
      <c r="T202" s="409">
        <v>0</v>
      </c>
      <c r="U202" s="409">
        <v>0</v>
      </c>
      <c r="V202" s="409">
        <v>0</v>
      </c>
      <c r="W202" s="409">
        <v>0</v>
      </c>
      <c r="X202" s="409">
        <v>0</v>
      </c>
      <c r="Y202" s="409">
        <v>0</v>
      </c>
      <c r="Z202" s="409">
        <v>0</v>
      </c>
      <c r="AA202" s="409">
        <v>0</v>
      </c>
      <c r="AB202" s="409">
        <v>0</v>
      </c>
      <c r="AC202" s="409">
        <v>0</v>
      </c>
      <c r="AD202" s="409">
        <v>0</v>
      </c>
      <c r="AE202" s="409">
        <v>0</v>
      </c>
      <c r="AF202" s="488"/>
      <c r="AG202" s="521"/>
      <c r="AH202" s="521"/>
      <c r="CC202" t="s">
        <v>190</v>
      </c>
      <c r="CD202" t="s">
        <v>649</v>
      </c>
      <c r="CE202" t="s">
        <v>96</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row>
    <row r="203" spans="1:109" ht="12.75" customHeight="1" x14ac:dyDescent="0.2">
      <c r="A203" s="8"/>
      <c r="B203" s="77" t="s">
        <v>89</v>
      </c>
      <c r="C203" t="s">
        <v>650</v>
      </c>
      <c r="D203" s="416" t="s">
        <v>96</v>
      </c>
      <c r="E203" s="409">
        <v>0</v>
      </c>
      <c r="F203" s="409">
        <v>0</v>
      </c>
      <c r="G203" s="409">
        <v>0</v>
      </c>
      <c r="H203" s="409">
        <v>0</v>
      </c>
      <c r="I203" s="409">
        <v>0</v>
      </c>
      <c r="J203" s="409">
        <v>0</v>
      </c>
      <c r="K203" s="409">
        <v>0</v>
      </c>
      <c r="L203" s="409">
        <v>0</v>
      </c>
      <c r="M203" s="409">
        <v>0</v>
      </c>
      <c r="N203" s="409">
        <v>0</v>
      </c>
      <c r="O203" s="409">
        <v>0</v>
      </c>
      <c r="P203" s="409">
        <v>0</v>
      </c>
      <c r="Q203" s="409">
        <v>0</v>
      </c>
      <c r="R203" s="409">
        <v>0</v>
      </c>
      <c r="S203" s="409">
        <v>0</v>
      </c>
      <c r="T203" s="409">
        <v>0</v>
      </c>
      <c r="U203" s="409">
        <v>0</v>
      </c>
      <c r="V203" s="409">
        <v>0</v>
      </c>
      <c r="W203" s="409">
        <v>0</v>
      </c>
      <c r="X203" s="409">
        <v>0</v>
      </c>
      <c r="Y203" s="409">
        <v>0</v>
      </c>
      <c r="Z203" s="409">
        <v>0</v>
      </c>
      <c r="AA203" s="409">
        <v>0</v>
      </c>
      <c r="AB203" s="409">
        <v>0</v>
      </c>
      <c r="AC203" s="409">
        <v>0</v>
      </c>
      <c r="AD203" s="409">
        <v>0</v>
      </c>
      <c r="AE203" s="409">
        <v>0</v>
      </c>
      <c r="AF203" s="488"/>
      <c r="AG203" s="521"/>
      <c r="AH203" s="521"/>
      <c r="CC203" t="s">
        <v>89</v>
      </c>
      <c r="CD203" t="s">
        <v>650</v>
      </c>
      <c r="CE203" t="s">
        <v>96</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c r="DD203">
        <v>0</v>
      </c>
      <c r="DE203">
        <v>0</v>
      </c>
    </row>
    <row r="204" spans="1:109" ht="12.75" customHeight="1" x14ac:dyDescent="0.2">
      <c r="A204" s="8"/>
      <c r="B204" s="77" t="s">
        <v>90</v>
      </c>
      <c r="C204" t="s">
        <v>651</v>
      </c>
      <c r="D204" s="416" t="s">
        <v>96</v>
      </c>
      <c r="E204" s="409">
        <v>0</v>
      </c>
      <c r="F204" s="409">
        <v>0</v>
      </c>
      <c r="G204" s="409">
        <v>0</v>
      </c>
      <c r="H204" s="409">
        <v>0</v>
      </c>
      <c r="I204" s="409">
        <v>0</v>
      </c>
      <c r="J204" s="409">
        <v>0</v>
      </c>
      <c r="K204" s="409">
        <v>0</v>
      </c>
      <c r="L204" s="409">
        <v>0</v>
      </c>
      <c r="M204" s="409">
        <v>0</v>
      </c>
      <c r="N204" s="409">
        <v>0</v>
      </c>
      <c r="O204" s="409">
        <v>0</v>
      </c>
      <c r="P204" s="409">
        <v>0</v>
      </c>
      <c r="Q204" s="409">
        <v>0</v>
      </c>
      <c r="R204" s="409">
        <v>0</v>
      </c>
      <c r="S204" s="409">
        <v>0</v>
      </c>
      <c r="T204" s="409">
        <v>0</v>
      </c>
      <c r="U204" s="409">
        <v>0</v>
      </c>
      <c r="V204" s="409">
        <v>0</v>
      </c>
      <c r="W204" s="409">
        <v>0</v>
      </c>
      <c r="X204" s="409">
        <v>0</v>
      </c>
      <c r="Y204" s="409">
        <v>0</v>
      </c>
      <c r="Z204" s="409">
        <v>0</v>
      </c>
      <c r="AA204" s="409">
        <v>0</v>
      </c>
      <c r="AB204" s="409">
        <v>0</v>
      </c>
      <c r="AC204" s="409">
        <v>0</v>
      </c>
      <c r="AD204" s="409">
        <v>0</v>
      </c>
      <c r="AE204" s="409">
        <v>0</v>
      </c>
      <c r="AF204" s="488"/>
      <c r="AG204" s="521"/>
      <c r="AH204" s="521"/>
      <c r="CC204" t="s">
        <v>90</v>
      </c>
      <c r="CD204" t="s">
        <v>651</v>
      </c>
      <c r="CE204" t="s">
        <v>96</v>
      </c>
      <c r="CF204">
        <v>0</v>
      </c>
      <c r="CG204">
        <v>0</v>
      </c>
      <c r="CH204">
        <v>0</v>
      </c>
      <c r="CI204">
        <v>0</v>
      </c>
      <c r="CJ204">
        <v>0</v>
      </c>
      <c r="CK204">
        <v>0</v>
      </c>
      <c r="CL204">
        <v>0</v>
      </c>
      <c r="CM204">
        <v>0</v>
      </c>
      <c r="CN204">
        <v>0</v>
      </c>
      <c r="CO204">
        <v>0</v>
      </c>
      <c r="CP204">
        <v>0</v>
      </c>
      <c r="CQ204">
        <v>0</v>
      </c>
      <c r="CR204">
        <v>0</v>
      </c>
      <c r="CS204">
        <v>0</v>
      </c>
      <c r="CT204">
        <v>0</v>
      </c>
      <c r="CU204">
        <v>0</v>
      </c>
      <c r="CV204">
        <v>0</v>
      </c>
      <c r="CW204">
        <v>0</v>
      </c>
      <c r="CX204">
        <v>0</v>
      </c>
      <c r="CY204">
        <v>0</v>
      </c>
      <c r="CZ204">
        <v>0</v>
      </c>
      <c r="DA204">
        <v>0</v>
      </c>
      <c r="DB204">
        <v>0</v>
      </c>
      <c r="DC204">
        <v>0</v>
      </c>
      <c r="DD204">
        <v>0</v>
      </c>
      <c r="DE204">
        <v>0</v>
      </c>
    </row>
    <row r="205" spans="1:109" ht="12.75" customHeight="1" x14ac:dyDescent="0.2">
      <c r="A205" s="446" t="b">
        <v>0</v>
      </c>
      <c r="B205" s="177" t="s">
        <v>91</v>
      </c>
      <c r="C205" t="s">
        <v>652</v>
      </c>
      <c r="D205" s="412" t="s">
        <v>96</v>
      </c>
      <c r="E205" s="179">
        <f t="shared" ref="E205:U205" si="45">SUM(E198:E204)</f>
        <v>0</v>
      </c>
      <c r="F205" s="179">
        <f t="shared" si="45"/>
        <v>0</v>
      </c>
      <c r="G205" s="179">
        <f t="shared" si="45"/>
        <v>0</v>
      </c>
      <c r="H205" s="179">
        <f t="shared" si="45"/>
        <v>0</v>
      </c>
      <c r="I205" s="179">
        <f t="shared" si="45"/>
        <v>0</v>
      </c>
      <c r="J205" s="179">
        <f t="shared" si="45"/>
        <v>0</v>
      </c>
      <c r="K205" s="179">
        <f t="shared" si="45"/>
        <v>0</v>
      </c>
      <c r="L205" s="179">
        <f t="shared" si="45"/>
        <v>0</v>
      </c>
      <c r="M205" s="179">
        <f t="shared" si="45"/>
        <v>0</v>
      </c>
      <c r="N205" s="179">
        <f t="shared" si="45"/>
        <v>0</v>
      </c>
      <c r="O205" s="179">
        <f t="shared" si="45"/>
        <v>0</v>
      </c>
      <c r="P205" s="179">
        <f t="shared" si="45"/>
        <v>0</v>
      </c>
      <c r="Q205" s="179">
        <f t="shared" si="45"/>
        <v>0</v>
      </c>
      <c r="R205" s="179">
        <f t="shared" si="45"/>
        <v>0</v>
      </c>
      <c r="S205" s="179">
        <f t="shared" si="45"/>
        <v>0</v>
      </c>
      <c r="T205" s="179">
        <f t="shared" si="45"/>
        <v>0</v>
      </c>
      <c r="U205" s="179">
        <f t="shared" si="45"/>
        <v>0</v>
      </c>
      <c r="V205" s="179">
        <f t="shared" ref="V205:AA205" si="46">SUM(V198:V204)</f>
        <v>0</v>
      </c>
      <c r="W205" s="179">
        <f t="shared" si="46"/>
        <v>0</v>
      </c>
      <c r="X205" s="179">
        <f t="shared" si="46"/>
        <v>0</v>
      </c>
      <c r="Y205" s="179">
        <f t="shared" si="46"/>
        <v>0</v>
      </c>
      <c r="Z205" s="179">
        <f t="shared" si="46"/>
        <v>0</v>
      </c>
      <c r="AA205" s="179">
        <f t="shared" si="46"/>
        <v>0</v>
      </c>
      <c r="AB205" s="179">
        <f>SUM(AB198:AB204)</f>
        <v>0</v>
      </c>
      <c r="AC205" s="179">
        <f>SUM(AC198:AC204)</f>
        <v>0</v>
      </c>
      <c r="AD205" s="179">
        <f>SUM(AD198:AD204)</f>
        <v>0</v>
      </c>
      <c r="AE205" s="179">
        <f>SUM(AE198:AE204)</f>
        <v>0</v>
      </c>
      <c r="AF205" s="488"/>
      <c r="AG205" s="516"/>
      <c r="AH205" s="516"/>
      <c r="CB205" t="b">
        <v>0</v>
      </c>
      <c r="CC205" t="s">
        <v>91</v>
      </c>
      <c r="CD205" t="s">
        <v>652</v>
      </c>
      <c r="CE205" t="s">
        <v>96</v>
      </c>
      <c r="CF205">
        <v>0</v>
      </c>
      <c r="CG205">
        <v>0</v>
      </c>
      <c r="CH205">
        <v>0</v>
      </c>
      <c r="CI205">
        <v>0</v>
      </c>
      <c r="CJ205">
        <v>0</v>
      </c>
      <c r="CK205">
        <v>0</v>
      </c>
      <c r="CL205">
        <v>0</v>
      </c>
      <c r="CM205">
        <v>0</v>
      </c>
      <c r="CN205">
        <v>0</v>
      </c>
      <c r="CO205">
        <v>0</v>
      </c>
      <c r="CP205">
        <v>0</v>
      </c>
      <c r="CQ205">
        <v>0</v>
      </c>
      <c r="CR205">
        <v>0</v>
      </c>
      <c r="CS205">
        <v>0</v>
      </c>
      <c r="CT205">
        <v>0</v>
      </c>
      <c r="CU205">
        <v>0</v>
      </c>
      <c r="CV205">
        <v>0</v>
      </c>
      <c r="CW205">
        <v>0</v>
      </c>
      <c r="CX205">
        <v>0</v>
      </c>
      <c r="CY205">
        <v>0</v>
      </c>
      <c r="CZ205">
        <v>0</v>
      </c>
      <c r="DA205">
        <v>0</v>
      </c>
      <c r="DB205">
        <v>0</v>
      </c>
      <c r="DC205">
        <v>0</v>
      </c>
      <c r="DD205">
        <v>0</v>
      </c>
      <c r="DE205">
        <v>0</v>
      </c>
    </row>
    <row r="206" spans="1:109" ht="12.75" hidden="1" customHeight="1" outlineLevel="1" x14ac:dyDescent="0.2">
      <c r="A206" s="446"/>
      <c r="B206" s="182" t="s">
        <v>1204</v>
      </c>
      <c r="D206" s="413" t="s">
        <v>343</v>
      </c>
      <c r="E206" s="184" t="e">
        <f>IF(E205*COMMODITIES!E33&lt;&gt;0,E205/COMMODITIES!E33,NA())</f>
        <v>#N/A</v>
      </c>
      <c r="F206" s="184" t="e">
        <f>IF(F205*COMMODITIES!F33&lt;&gt;0,F205/COMMODITIES!F33,NA())</f>
        <v>#N/A</v>
      </c>
      <c r="G206" s="184" t="e">
        <f>IF(G205*COMMODITIES!G33&lt;&gt;0,G205/COMMODITIES!G33,NA())</f>
        <v>#N/A</v>
      </c>
      <c r="H206" s="184" t="e">
        <f>IF(H205*COMMODITIES!H33&lt;&gt;0,H205/COMMODITIES!H33,NA())</f>
        <v>#N/A</v>
      </c>
      <c r="I206" s="184" t="e">
        <f>IF(I205*COMMODITIES!I33&lt;&gt;0,I205/COMMODITIES!I33,NA())</f>
        <v>#N/A</v>
      </c>
      <c r="J206" s="184" t="e">
        <f>IF(J205*COMMODITIES!J33&lt;&gt;0,J205/COMMODITIES!J33,NA())</f>
        <v>#N/A</v>
      </c>
      <c r="K206" s="184" t="e">
        <f>IF(K205*COMMODITIES!K33&lt;&gt;0,K205/COMMODITIES!K33,NA())</f>
        <v>#N/A</v>
      </c>
      <c r="L206" s="184" t="e">
        <f>IF(L205*COMMODITIES!L33&lt;&gt;0,L205/COMMODITIES!L33,NA())</f>
        <v>#N/A</v>
      </c>
      <c r="M206" s="184" t="e">
        <f>IF(M205*COMMODITIES!M33&lt;&gt;0,M205/COMMODITIES!M33,NA())</f>
        <v>#N/A</v>
      </c>
      <c r="N206" s="184" t="e">
        <f>IF(N205*COMMODITIES!N33&lt;&gt;0,N205/COMMODITIES!N33,NA())</f>
        <v>#N/A</v>
      </c>
      <c r="O206" s="184" t="e">
        <f>IF(O205*COMMODITIES!O33&lt;&gt;0,O205/COMMODITIES!O33,NA())</f>
        <v>#N/A</v>
      </c>
      <c r="P206" s="184" t="e">
        <f>IF(P205*COMMODITIES!P33&lt;&gt;0,P205/COMMODITIES!P33,NA())</f>
        <v>#N/A</v>
      </c>
      <c r="Q206" s="184" t="e">
        <f>IF(Q205*COMMODITIES!Q33&lt;&gt;0,Q205/COMMODITIES!Q33,NA())</f>
        <v>#N/A</v>
      </c>
      <c r="R206" s="184" t="e">
        <f>IF(R205*COMMODITIES!R33&lt;&gt;0,R205/COMMODITIES!R33,NA())</f>
        <v>#N/A</v>
      </c>
      <c r="S206" s="184" t="e">
        <f>IF(S205*COMMODITIES!S33&lt;&gt;0,S205/COMMODITIES!S33,NA())</f>
        <v>#N/A</v>
      </c>
      <c r="T206" s="184" t="e">
        <f>IF(T205*COMMODITIES!T33&lt;&gt;0,T205/COMMODITIES!T33,NA())</f>
        <v>#N/A</v>
      </c>
      <c r="U206" s="184" t="e">
        <f>IF(U205*COMMODITIES!U33&lt;&gt;0,U205/COMMODITIES!U33,NA())</f>
        <v>#N/A</v>
      </c>
      <c r="V206" s="184" t="e">
        <f>IF(V205*COMMODITIES!V33&lt;&gt;0,V205/COMMODITIES!V33,NA())</f>
        <v>#N/A</v>
      </c>
      <c r="W206" s="184" t="e">
        <f>IF(W205*COMMODITIES!W33&lt;&gt;0,W205/COMMODITIES!W33,NA())</f>
        <v>#N/A</v>
      </c>
      <c r="X206" s="184" t="e">
        <f>IF(X205*COMMODITIES!X33&lt;&gt;0,X205/COMMODITIES!X33,NA())</f>
        <v>#N/A</v>
      </c>
      <c r="Y206" s="184" t="e">
        <f>IF(Y205*COMMODITIES!Y33&lt;&gt;0,Y205/COMMODITIES!Y33,NA())</f>
        <v>#N/A</v>
      </c>
      <c r="Z206" s="184" t="e">
        <f>IF(Z205*COMMODITIES!Z33&lt;&gt;0,Z205/COMMODITIES!Z33,NA())</f>
        <v>#N/A</v>
      </c>
      <c r="AA206" s="184" t="e">
        <f>IF(AA205*COMMODITIES!AA33&lt;&gt;0,AA205/COMMODITIES!AA33,NA())</f>
        <v>#N/A</v>
      </c>
      <c r="AB206" s="184" t="e">
        <f>IF(AB205*COMMODITIES!AB33&lt;&gt;0,AB205/COMMODITIES!AB33,NA())</f>
        <v>#N/A</v>
      </c>
      <c r="AC206" s="184" t="e">
        <f>IF(AC205*COMMODITIES!AC33&lt;&gt;0,AC205/COMMODITIES!AC33,NA())</f>
        <v>#N/A</v>
      </c>
      <c r="AD206" s="184" t="e">
        <f>IF(AD205*COMMODITIES!AD33&lt;&gt;0,AD205/COMMODITIES!AD33,NA())</f>
        <v>#N/A</v>
      </c>
      <c r="AE206" s="184" t="e">
        <f>IF(AE205*COMMODITIES!AE33&lt;&gt;0,AE205/COMMODITIES!AE33,NA())</f>
        <v>#N/A</v>
      </c>
      <c r="AF206" s="488"/>
      <c r="AG206" s="517"/>
      <c r="AH206" s="517"/>
      <c r="CC206" t="s">
        <v>1204</v>
      </c>
      <c r="CE206" t="s">
        <v>343</v>
      </c>
      <c r="CF206" t="e">
        <v>#N/A</v>
      </c>
      <c r="CG206" t="e">
        <v>#N/A</v>
      </c>
      <c r="CH206" t="e">
        <v>#N/A</v>
      </c>
      <c r="CI206" t="e">
        <v>#N/A</v>
      </c>
      <c r="CJ206" t="e">
        <v>#N/A</v>
      </c>
      <c r="CK206" t="e">
        <v>#N/A</v>
      </c>
      <c r="CL206" t="e">
        <v>#N/A</v>
      </c>
      <c r="CM206" t="e">
        <v>#N/A</v>
      </c>
      <c r="CN206" t="e">
        <v>#N/A</v>
      </c>
      <c r="CO206" t="e">
        <v>#N/A</v>
      </c>
      <c r="CP206" t="e">
        <v>#N/A</v>
      </c>
      <c r="CQ206" t="e">
        <v>#N/A</v>
      </c>
      <c r="CR206" t="e">
        <v>#N/A</v>
      </c>
      <c r="CS206" t="e">
        <v>#N/A</v>
      </c>
      <c r="CT206" t="e">
        <v>#N/A</v>
      </c>
      <c r="CU206" t="e">
        <v>#N/A</v>
      </c>
      <c r="CV206" t="e">
        <v>#N/A</v>
      </c>
      <c r="CW206" t="e">
        <v>#N/A</v>
      </c>
      <c r="CX206" t="e">
        <v>#N/A</v>
      </c>
      <c r="CY206" t="e">
        <v>#N/A</v>
      </c>
      <c r="CZ206" t="e">
        <v>#N/A</v>
      </c>
      <c r="DA206" t="e">
        <v>#N/A</v>
      </c>
      <c r="DB206" t="e">
        <v>#N/A</v>
      </c>
      <c r="DC206" t="e">
        <v>#N/A</v>
      </c>
      <c r="DD206" t="e">
        <v>#N/A</v>
      </c>
      <c r="DE206" t="e">
        <v>#N/A</v>
      </c>
    </row>
    <row r="207" spans="1:109" hidden="1" outlineLevel="1" x14ac:dyDescent="0.2">
      <c r="A207" s="37"/>
      <c r="B207" s="182" t="s">
        <v>1205</v>
      </c>
      <c r="D207" s="413" t="s">
        <v>343</v>
      </c>
      <c r="E207" s="184" t="e">
        <f>IF(E205*COMMODITIES!E32&lt;&gt;0,E205/COMMODITIES!E32,NA())</f>
        <v>#N/A</v>
      </c>
      <c r="F207" s="184" t="e">
        <f>IF(F205*COMMODITIES!F32&lt;&gt;0,F205/COMMODITIES!F32,NA())</f>
        <v>#N/A</v>
      </c>
      <c r="G207" s="184" t="e">
        <f>IF(G205*COMMODITIES!G32&lt;&gt;0,G205/COMMODITIES!G32,NA())</f>
        <v>#N/A</v>
      </c>
      <c r="H207" s="184" t="e">
        <f>IF(H205*COMMODITIES!H32&lt;&gt;0,H205/COMMODITIES!H32,NA())</f>
        <v>#N/A</v>
      </c>
      <c r="I207" s="184" t="e">
        <f>IF(I205*COMMODITIES!I32&lt;&gt;0,I205/COMMODITIES!I32,NA())</f>
        <v>#N/A</v>
      </c>
      <c r="J207" s="184" t="e">
        <f>IF(J205*COMMODITIES!J32&lt;&gt;0,J205/COMMODITIES!J32,NA())</f>
        <v>#N/A</v>
      </c>
      <c r="K207" s="184" t="e">
        <f>IF(K205*COMMODITIES!K32&lt;&gt;0,K205/COMMODITIES!K32,NA())</f>
        <v>#N/A</v>
      </c>
      <c r="L207" s="184" t="e">
        <f>IF(L205*COMMODITIES!L32&lt;&gt;0,L205/COMMODITIES!L32,NA())</f>
        <v>#N/A</v>
      </c>
      <c r="M207" s="184" t="e">
        <f>IF(M205*COMMODITIES!M32&lt;&gt;0,M205/COMMODITIES!M32,NA())</f>
        <v>#N/A</v>
      </c>
      <c r="N207" s="184" t="e">
        <f>IF(N205*COMMODITIES!N32&lt;&gt;0,N205/COMMODITIES!N32,NA())</f>
        <v>#N/A</v>
      </c>
      <c r="O207" s="184" t="e">
        <f>IF(O205*COMMODITIES!O32&lt;&gt;0,O205/COMMODITIES!O32,NA())</f>
        <v>#N/A</v>
      </c>
      <c r="P207" s="184" t="e">
        <f>IF(P205*COMMODITIES!P32&lt;&gt;0,P205/COMMODITIES!P32,NA())</f>
        <v>#N/A</v>
      </c>
      <c r="Q207" s="184" t="e">
        <f>IF(Q205*COMMODITIES!Q32&lt;&gt;0,Q205/COMMODITIES!Q32,NA())</f>
        <v>#N/A</v>
      </c>
      <c r="R207" s="184" t="e">
        <f>IF(R205*COMMODITIES!R32&lt;&gt;0,R205/COMMODITIES!R32,NA())</f>
        <v>#N/A</v>
      </c>
      <c r="S207" s="184" t="e">
        <f>IF(S205*COMMODITIES!S32&lt;&gt;0,S205/COMMODITIES!S32,NA())</f>
        <v>#N/A</v>
      </c>
      <c r="T207" s="184" t="e">
        <f>IF(T205*COMMODITIES!T32&lt;&gt;0,T205/COMMODITIES!T32,NA())</f>
        <v>#N/A</v>
      </c>
      <c r="U207" s="184" t="e">
        <f>IF(U205*COMMODITIES!U32&lt;&gt;0,U205/COMMODITIES!U32,NA())</f>
        <v>#N/A</v>
      </c>
      <c r="V207" s="184" t="e">
        <f>IF(V205*COMMODITIES!V32&lt;&gt;0,V205/COMMODITIES!V32,NA())</f>
        <v>#N/A</v>
      </c>
      <c r="W207" s="184" t="e">
        <f>IF(W205*COMMODITIES!W32&lt;&gt;0,W205/COMMODITIES!W32,NA())</f>
        <v>#N/A</v>
      </c>
      <c r="X207" s="184" t="e">
        <f>IF(X205*COMMODITIES!X32&lt;&gt;0,X205/COMMODITIES!X32,NA())</f>
        <v>#N/A</v>
      </c>
      <c r="Y207" s="184" t="e">
        <f>IF(Y205*COMMODITIES!Y32&lt;&gt;0,Y205/COMMODITIES!Y32,NA())</f>
        <v>#N/A</v>
      </c>
      <c r="Z207" s="184" t="e">
        <f>IF(Z205*COMMODITIES!Z32&lt;&gt;0,Z205/COMMODITIES!Z32,NA())</f>
        <v>#N/A</v>
      </c>
      <c r="AA207" s="184" t="e">
        <f>IF(AA205*COMMODITIES!AA32&lt;&gt;0,AA205/COMMODITIES!AA32,NA())</f>
        <v>#N/A</v>
      </c>
      <c r="AB207" s="184" t="e">
        <f>IF(AB205*COMMODITIES!AB32&lt;&gt;0,AB205/COMMODITIES!AB32,NA())</f>
        <v>#N/A</v>
      </c>
      <c r="AC207" s="184" t="e">
        <f>IF(AC205*COMMODITIES!AC32&lt;&gt;0,AC205/COMMODITIES!AC32,NA())</f>
        <v>#N/A</v>
      </c>
      <c r="AD207" s="184" t="e">
        <f>IF(AD205*COMMODITIES!AD32&lt;&gt;0,AD205/COMMODITIES!AD32,NA())</f>
        <v>#N/A</v>
      </c>
      <c r="AE207" s="184" t="e">
        <f>IF(AE205*COMMODITIES!AE32&lt;&gt;0,AE205/COMMODITIES!AE32,NA())</f>
        <v>#N/A</v>
      </c>
      <c r="AF207" s="488"/>
      <c r="AG207" s="517"/>
      <c r="AH207" s="517"/>
      <c r="CC207" t="s">
        <v>1205</v>
      </c>
      <c r="CE207" t="s">
        <v>343</v>
      </c>
      <c r="CF207" t="e">
        <v>#N/A</v>
      </c>
      <c r="CG207" t="e">
        <v>#N/A</v>
      </c>
      <c r="CH207" t="e">
        <v>#N/A</v>
      </c>
      <c r="CI207" t="e">
        <v>#N/A</v>
      </c>
      <c r="CJ207" t="e">
        <v>#N/A</v>
      </c>
      <c r="CK207" t="e">
        <v>#N/A</v>
      </c>
      <c r="CL207" t="e">
        <v>#N/A</v>
      </c>
      <c r="CM207" t="e">
        <v>#N/A</v>
      </c>
      <c r="CN207" t="e">
        <v>#N/A</v>
      </c>
      <c r="CO207" t="e">
        <v>#N/A</v>
      </c>
      <c r="CP207" t="e">
        <v>#N/A</v>
      </c>
      <c r="CQ207" t="e">
        <v>#N/A</v>
      </c>
      <c r="CR207" t="e">
        <v>#N/A</v>
      </c>
      <c r="CS207" t="e">
        <v>#N/A</v>
      </c>
      <c r="CT207" t="e">
        <v>#N/A</v>
      </c>
      <c r="CU207" t="e">
        <v>#N/A</v>
      </c>
      <c r="CV207" t="e">
        <v>#N/A</v>
      </c>
      <c r="CW207" t="e">
        <v>#N/A</v>
      </c>
      <c r="CX207" t="e">
        <v>#N/A</v>
      </c>
      <c r="CY207" t="e">
        <v>#N/A</v>
      </c>
      <c r="CZ207" t="e">
        <v>#N/A</v>
      </c>
      <c r="DA207" t="e">
        <v>#N/A</v>
      </c>
      <c r="DB207" t="e">
        <v>#N/A</v>
      </c>
      <c r="DC207" t="e">
        <v>#N/A</v>
      </c>
      <c r="DD207" t="e">
        <v>#N/A</v>
      </c>
      <c r="DE207" t="e">
        <v>#N/A</v>
      </c>
    </row>
    <row r="208" spans="1:109" ht="12.75" customHeight="1" collapsed="1" x14ac:dyDescent="0.2">
      <c r="A208" s="8"/>
      <c r="B208" s="77"/>
      <c r="D208" s="408"/>
      <c r="E208" s="116"/>
      <c r="F208" s="116"/>
      <c r="G208" s="116"/>
      <c r="H208" s="116"/>
      <c r="I208" s="116"/>
      <c r="J208" s="116"/>
      <c r="K208" s="116"/>
      <c r="L208" s="116"/>
      <c r="M208" s="116"/>
      <c r="N208" s="116"/>
      <c r="O208" s="116"/>
      <c r="P208" s="116"/>
      <c r="Q208" s="116"/>
      <c r="R208" s="116"/>
      <c r="S208" s="116"/>
      <c r="T208" s="116"/>
      <c r="U208" s="116"/>
      <c r="V208" s="116"/>
      <c r="W208" s="116"/>
      <c r="X208" s="116"/>
      <c r="Y208" s="116"/>
      <c r="Z208" s="116"/>
      <c r="AA208" s="116"/>
      <c r="AB208" s="116"/>
      <c r="AC208" s="116"/>
      <c r="AD208" s="116"/>
      <c r="AE208" s="116"/>
      <c r="AF208" s="488"/>
      <c r="AG208" s="514"/>
      <c r="AH208" s="514"/>
    </row>
    <row r="209" spans="1:109" ht="12.75" customHeight="1" x14ac:dyDescent="0.2">
      <c r="A209" s="8"/>
      <c r="B209" s="274" t="s">
        <v>483</v>
      </c>
      <c r="D209" s="415"/>
      <c r="E209" s="275"/>
      <c r="F209" s="275"/>
      <c r="G209" s="275"/>
      <c r="H209" s="275"/>
      <c r="I209" s="275"/>
      <c r="J209" s="275"/>
      <c r="K209" s="275"/>
      <c r="L209" s="275"/>
      <c r="M209" s="275"/>
      <c r="N209" s="275"/>
      <c r="O209" s="275"/>
      <c r="P209" s="275"/>
      <c r="Q209" s="275"/>
      <c r="R209" s="275"/>
      <c r="S209" s="275"/>
      <c r="T209" s="275"/>
      <c r="U209" s="275"/>
      <c r="V209" s="275"/>
      <c r="W209" s="275"/>
      <c r="X209" s="275"/>
      <c r="Y209" s="275"/>
      <c r="Z209" s="275"/>
      <c r="AA209" s="275"/>
      <c r="AB209" s="275"/>
      <c r="AC209" s="275"/>
      <c r="AD209" s="275"/>
      <c r="AE209" s="275"/>
      <c r="AF209" s="488"/>
      <c r="AG209" s="519"/>
      <c r="AH209" s="519"/>
      <c r="CC209" t="s">
        <v>483</v>
      </c>
    </row>
    <row r="210" spans="1:109" ht="12.75" customHeight="1" x14ac:dyDescent="0.2">
      <c r="A210" s="8"/>
      <c r="B210" s="77" t="s">
        <v>187</v>
      </c>
      <c r="C210" t="s">
        <v>1127</v>
      </c>
      <c r="D210" s="416" t="s">
        <v>96</v>
      </c>
      <c r="E210" s="409">
        <v>0</v>
      </c>
      <c r="F210" s="409">
        <v>0</v>
      </c>
      <c r="G210" s="409">
        <v>0</v>
      </c>
      <c r="H210" s="409">
        <v>0</v>
      </c>
      <c r="I210" s="409">
        <v>0</v>
      </c>
      <c r="J210" s="409">
        <v>0</v>
      </c>
      <c r="K210" s="409">
        <v>0</v>
      </c>
      <c r="L210" s="409">
        <v>0</v>
      </c>
      <c r="M210" s="409">
        <v>0</v>
      </c>
      <c r="N210" s="409">
        <v>0</v>
      </c>
      <c r="O210" s="409">
        <v>0</v>
      </c>
      <c r="P210" s="409">
        <v>0</v>
      </c>
      <c r="Q210" s="409">
        <v>0</v>
      </c>
      <c r="R210" s="409">
        <v>0</v>
      </c>
      <c r="S210" s="409">
        <v>0</v>
      </c>
      <c r="T210" s="409">
        <v>0</v>
      </c>
      <c r="U210" s="409">
        <v>0</v>
      </c>
      <c r="V210" s="409">
        <v>0</v>
      </c>
      <c r="W210" s="409">
        <v>0</v>
      </c>
      <c r="X210" s="409">
        <v>0</v>
      </c>
      <c r="Y210" s="409">
        <v>0</v>
      </c>
      <c r="Z210" s="409">
        <v>0</v>
      </c>
      <c r="AA210" s="409">
        <v>0</v>
      </c>
      <c r="AB210" s="409">
        <v>0</v>
      </c>
      <c r="AC210" s="409">
        <v>0</v>
      </c>
      <c r="AD210" s="409">
        <v>0</v>
      </c>
      <c r="AE210" s="409">
        <v>0</v>
      </c>
      <c r="AF210" s="488"/>
      <c r="AG210" s="521"/>
      <c r="AH210" s="521"/>
      <c r="CC210" t="s">
        <v>187</v>
      </c>
      <c r="CD210" t="s">
        <v>1127</v>
      </c>
      <c r="CE210" t="s">
        <v>96</v>
      </c>
      <c r="CF210">
        <v>0</v>
      </c>
      <c r="CG210">
        <v>0</v>
      </c>
      <c r="CH210">
        <v>0</v>
      </c>
      <c r="CI210">
        <v>0</v>
      </c>
      <c r="CJ210">
        <v>0</v>
      </c>
      <c r="CK210">
        <v>0</v>
      </c>
      <c r="CL210">
        <v>0</v>
      </c>
      <c r="CM210">
        <v>0</v>
      </c>
      <c r="CN210">
        <v>0</v>
      </c>
      <c r="CO210">
        <v>0</v>
      </c>
      <c r="CP210">
        <v>0</v>
      </c>
      <c r="CQ210">
        <v>0</v>
      </c>
      <c r="CR210">
        <v>0</v>
      </c>
      <c r="CS210">
        <v>0</v>
      </c>
      <c r="CT210">
        <v>0</v>
      </c>
      <c r="CU210">
        <v>0</v>
      </c>
      <c r="CV210">
        <v>0</v>
      </c>
      <c r="CW210">
        <v>0</v>
      </c>
      <c r="CX210">
        <v>0</v>
      </c>
      <c r="CY210">
        <v>0</v>
      </c>
      <c r="CZ210">
        <v>0</v>
      </c>
      <c r="DA210">
        <v>0</v>
      </c>
      <c r="DB210">
        <v>0</v>
      </c>
      <c r="DC210">
        <v>0</v>
      </c>
      <c r="DD210">
        <v>0</v>
      </c>
      <c r="DE210">
        <v>0</v>
      </c>
    </row>
    <row r="211" spans="1:109" ht="12.75" customHeight="1" x14ac:dyDescent="0.2">
      <c r="A211" s="8"/>
      <c r="B211" s="77" t="s">
        <v>87</v>
      </c>
      <c r="C211" t="s">
        <v>1128</v>
      </c>
      <c r="D211" s="416" t="s">
        <v>96</v>
      </c>
      <c r="E211" s="409">
        <v>0</v>
      </c>
      <c r="F211" s="409">
        <v>0</v>
      </c>
      <c r="G211" s="409">
        <v>0</v>
      </c>
      <c r="H211" s="409">
        <v>0</v>
      </c>
      <c r="I211" s="409">
        <v>0</v>
      </c>
      <c r="J211" s="409">
        <v>0</v>
      </c>
      <c r="K211" s="409">
        <v>0</v>
      </c>
      <c r="L211" s="409">
        <v>0</v>
      </c>
      <c r="M211" s="409">
        <v>0</v>
      </c>
      <c r="N211" s="409">
        <v>0</v>
      </c>
      <c r="O211" s="409">
        <v>0</v>
      </c>
      <c r="P211" s="409">
        <v>0</v>
      </c>
      <c r="Q211" s="409">
        <v>0</v>
      </c>
      <c r="R211" s="409">
        <v>0</v>
      </c>
      <c r="S211" s="409">
        <v>0</v>
      </c>
      <c r="T211" s="409">
        <v>0</v>
      </c>
      <c r="U211" s="409">
        <v>0</v>
      </c>
      <c r="V211" s="409">
        <v>0</v>
      </c>
      <c r="W211" s="409">
        <v>0</v>
      </c>
      <c r="X211" s="409">
        <v>0</v>
      </c>
      <c r="Y211" s="409">
        <v>0</v>
      </c>
      <c r="Z211" s="409">
        <v>0</v>
      </c>
      <c r="AA211" s="409">
        <v>0</v>
      </c>
      <c r="AB211" s="409">
        <v>0</v>
      </c>
      <c r="AC211" s="409">
        <v>0</v>
      </c>
      <c r="AD211" s="409">
        <v>0</v>
      </c>
      <c r="AE211" s="409">
        <v>0</v>
      </c>
      <c r="AF211" s="488"/>
      <c r="AG211" s="521"/>
      <c r="AH211" s="521"/>
      <c r="CC211" t="s">
        <v>87</v>
      </c>
      <c r="CD211" t="s">
        <v>1128</v>
      </c>
      <c r="CE211" t="s">
        <v>96</v>
      </c>
      <c r="CF211">
        <v>0</v>
      </c>
      <c r="CG211">
        <v>0</v>
      </c>
      <c r="CH211">
        <v>0</v>
      </c>
      <c r="CI211">
        <v>0</v>
      </c>
      <c r="CJ211">
        <v>0</v>
      </c>
      <c r="CK211">
        <v>0</v>
      </c>
      <c r="CL211">
        <v>0</v>
      </c>
      <c r="CM211">
        <v>0</v>
      </c>
      <c r="CN211">
        <v>0</v>
      </c>
      <c r="CO211">
        <v>0</v>
      </c>
      <c r="CP211">
        <v>0</v>
      </c>
      <c r="CQ211">
        <v>0</v>
      </c>
      <c r="CR211">
        <v>0</v>
      </c>
      <c r="CS211">
        <v>0</v>
      </c>
      <c r="CT211">
        <v>0</v>
      </c>
      <c r="CU211">
        <v>0</v>
      </c>
      <c r="CV211">
        <v>0</v>
      </c>
      <c r="CW211">
        <v>0</v>
      </c>
      <c r="CX211">
        <v>0</v>
      </c>
      <c r="CY211">
        <v>0</v>
      </c>
      <c r="CZ211">
        <v>0</v>
      </c>
      <c r="DA211">
        <v>0</v>
      </c>
      <c r="DB211">
        <v>0</v>
      </c>
      <c r="DC211">
        <v>0</v>
      </c>
      <c r="DD211">
        <v>0</v>
      </c>
      <c r="DE211">
        <v>0</v>
      </c>
    </row>
    <row r="212" spans="1:109" ht="12.75" customHeight="1" x14ac:dyDescent="0.2">
      <c r="A212" s="8"/>
      <c r="B212" s="77" t="s">
        <v>116</v>
      </c>
      <c r="C212" t="s">
        <v>1129</v>
      </c>
      <c r="D212" s="416" t="s">
        <v>96</v>
      </c>
      <c r="E212" s="409">
        <v>0</v>
      </c>
      <c r="F212" s="409">
        <v>0</v>
      </c>
      <c r="G212" s="409">
        <v>0</v>
      </c>
      <c r="H212" s="409">
        <v>0</v>
      </c>
      <c r="I212" s="409">
        <v>0</v>
      </c>
      <c r="J212" s="409">
        <v>0</v>
      </c>
      <c r="K212" s="409">
        <v>0</v>
      </c>
      <c r="L212" s="409">
        <v>0</v>
      </c>
      <c r="M212" s="409">
        <v>0</v>
      </c>
      <c r="N212" s="409">
        <v>0</v>
      </c>
      <c r="O212" s="409">
        <v>0</v>
      </c>
      <c r="P212" s="409">
        <v>0</v>
      </c>
      <c r="Q212" s="409">
        <v>0</v>
      </c>
      <c r="R212" s="409">
        <v>0</v>
      </c>
      <c r="S212" s="409">
        <v>0</v>
      </c>
      <c r="T212" s="409">
        <v>0</v>
      </c>
      <c r="U212" s="409">
        <v>0</v>
      </c>
      <c r="V212" s="409">
        <v>0</v>
      </c>
      <c r="W212" s="409">
        <v>0</v>
      </c>
      <c r="X212" s="409">
        <v>0</v>
      </c>
      <c r="Y212" s="409">
        <v>0</v>
      </c>
      <c r="Z212" s="409">
        <v>0</v>
      </c>
      <c r="AA212" s="409">
        <v>0</v>
      </c>
      <c r="AB212" s="409">
        <v>0</v>
      </c>
      <c r="AC212" s="409">
        <v>0</v>
      </c>
      <c r="AD212" s="409">
        <v>0</v>
      </c>
      <c r="AE212" s="409">
        <v>0</v>
      </c>
      <c r="AF212" s="488"/>
      <c r="AG212" s="521"/>
      <c r="AH212" s="521"/>
      <c r="CC212" t="s">
        <v>116</v>
      </c>
      <c r="CD212" t="s">
        <v>1129</v>
      </c>
      <c r="CE212" t="s">
        <v>96</v>
      </c>
      <c r="CF212">
        <v>0</v>
      </c>
      <c r="CG212">
        <v>0</v>
      </c>
      <c r="CH212">
        <v>0</v>
      </c>
      <c r="CI212">
        <v>0</v>
      </c>
      <c r="CJ212">
        <v>0</v>
      </c>
      <c r="CK212">
        <v>0</v>
      </c>
      <c r="CL212">
        <v>0</v>
      </c>
      <c r="CM212">
        <v>0</v>
      </c>
      <c r="CN212">
        <v>0</v>
      </c>
      <c r="CO212">
        <v>0</v>
      </c>
      <c r="CP212">
        <v>0</v>
      </c>
      <c r="CQ212">
        <v>0</v>
      </c>
      <c r="CR212">
        <v>0</v>
      </c>
      <c r="CS212">
        <v>0</v>
      </c>
      <c r="CT212">
        <v>0</v>
      </c>
      <c r="CU212">
        <v>0</v>
      </c>
      <c r="CV212">
        <v>0</v>
      </c>
      <c r="CW212">
        <v>0</v>
      </c>
      <c r="CX212">
        <v>0</v>
      </c>
      <c r="CY212">
        <v>0</v>
      </c>
      <c r="CZ212">
        <v>0</v>
      </c>
      <c r="DA212">
        <v>0</v>
      </c>
      <c r="DB212">
        <v>0</v>
      </c>
      <c r="DC212">
        <v>0</v>
      </c>
      <c r="DD212">
        <v>0</v>
      </c>
      <c r="DE212">
        <v>0</v>
      </c>
    </row>
    <row r="213" spans="1:109" ht="12.75" customHeight="1" x14ac:dyDescent="0.2">
      <c r="A213" s="8"/>
      <c r="B213" s="77" t="s">
        <v>142</v>
      </c>
      <c r="C213" t="s">
        <v>1130</v>
      </c>
      <c r="D213" s="416" t="s">
        <v>96</v>
      </c>
      <c r="E213" s="409">
        <v>0</v>
      </c>
      <c r="F213" s="409">
        <v>0</v>
      </c>
      <c r="G213" s="409">
        <v>0</v>
      </c>
      <c r="H213" s="409">
        <v>0</v>
      </c>
      <c r="I213" s="409">
        <v>0</v>
      </c>
      <c r="J213" s="409">
        <v>0</v>
      </c>
      <c r="K213" s="409">
        <v>0</v>
      </c>
      <c r="L213" s="409">
        <v>0</v>
      </c>
      <c r="M213" s="409">
        <v>0</v>
      </c>
      <c r="N213" s="409">
        <v>0</v>
      </c>
      <c r="O213" s="409">
        <v>0</v>
      </c>
      <c r="P213" s="409">
        <v>0</v>
      </c>
      <c r="Q213" s="409">
        <v>0</v>
      </c>
      <c r="R213" s="409">
        <v>0</v>
      </c>
      <c r="S213" s="409">
        <v>0</v>
      </c>
      <c r="T213" s="409">
        <v>0</v>
      </c>
      <c r="U213" s="409">
        <v>0</v>
      </c>
      <c r="V213" s="409">
        <v>0</v>
      </c>
      <c r="W213" s="409">
        <v>0</v>
      </c>
      <c r="X213" s="409">
        <v>0</v>
      </c>
      <c r="Y213" s="409">
        <v>0</v>
      </c>
      <c r="Z213" s="409">
        <v>0</v>
      </c>
      <c r="AA213" s="409">
        <v>0</v>
      </c>
      <c r="AB213" s="409">
        <v>0</v>
      </c>
      <c r="AC213" s="409">
        <v>0</v>
      </c>
      <c r="AD213" s="409">
        <v>0</v>
      </c>
      <c r="AE213" s="409">
        <v>0</v>
      </c>
      <c r="AF213" s="488"/>
      <c r="AG213" s="521"/>
      <c r="AH213" s="521"/>
      <c r="CC213" t="s">
        <v>142</v>
      </c>
      <c r="CD213" t="s">
        <v>1130</v>
      </c>
      <c r="CE213" t="s">
        <v>96</v>
      </c>
      <c r="CF213">
        <v>0</v>
      </c>
      <c r="CG213">
        <v>0</v>
      </c>
      <c r="CH213">
        <v>0</v>
      </c>
      <c r="CI213">
        <v>0</v>
      </c>
      <c r="CJ213">
        <v>0</v>
      </c>
      <c r="CK213">
        <v>0</v>
      </c>
      <c r="CL213">
        <v>0</v>
      </c>
      <c r="CM213">
        <v>0</v>
      </c>
      <c r="CN213">
        <v>0</v>
      </c>
      <c r="CO213">
        <v>0</v>
      </c>
      <c r="CP213">
        <v>0</v>
      </c>
      <c r="CQ213">
        <v>0</v>
      </c>
      <c r="CR213">
        <v>0</v>
      </c>
      <c r="CS213">
        <v>0</v>
      </c>
      <c r="CT213">
        <v>0</v>
      </c>
      <c r="CU213">
        <v>0</v>
      </c>
      <c r="CV213">
        <v>0</v>
      </c>
      <c r="CW213">
        <v>0</v>
      </c>
      <c r="CX213">
        <v>0</v>
      </c>
      <c r="CY213">
        <v>0</v>
      </c>
      <c r="CZ213">
        <v>0</v>
      </c>
      <c r="DA213">
        <v>0</v>
      </c>
      <c r="DB213">
        <v>0</v>
      </c>
      <c r="DC213">
        <v>0</v>
      </c>
      <c r="DD213">
        <v>0</v>
      </c>
      <c r="DE213">
        <v>0</v>
      </c>
    </row>
    <row r="214" spans="1:109" ht="12.75" customHeight="1" x14ac:dyDescent="0.2">
      <c r="A214" s="8"/>
      <c r="B214" s="77" t="s">
        <v>190</v>
      </c>
      <c r="C214" t="s">
        <v>1131</v>
      </c>
      <c r="D214" s="416" t="s">
        <v>96</v>
      </c>
      <c r="E214" s="409">
        <v>0</v>
      </c>
      <c r="F214" s="409">
        <v>0</v>
      </c>
      <c r="G214" s="409">
        <v>0</v>
      </c>
      <c r="H214" s="409">
        <v>0</v>
      </c>
      <c r="I214" s="409">
        <v>0</v>
      </c>
      <c r="J214" s="409">
        <v>0</v>
      </c>
      <c r="K214" s="409">
        <v>0</v>
      </c>
      <c r="L214" s="409">
        <v>0</v>
      </c>
      <c r="M214" s="409">
        <v>0</v>
      </c>
      <c r="N214" s="409">
        <v>0</v>
      </c>
      <c r="O214" s="409">
        <v>0</v>
      </c>
      <c r="P214" s="409">
        <v>0</v>
      </c>
      <c r="Q214" s="409">
        <v>0</v>
      </c>
      <c r="R214" s="409">
        <v>0</v>
      </c>
      <c r="S214" s="409">
        <v>0</v>
      </c>
      <c r="T214" s="409">
        <v>0</v>
      </c>
      <c r="U214" s="409">
        <v>0</v>
      </c>
      <c r="V214" s="409">
        <v>0</v>
      </c>
      <c r="W214" s="409">
        <v>0</v>
      </c>
      <c r="X214" s="409">
        <v>0</v>
      </c>
      <c r="Y214" s="409">
        <v>0</v>
      </c>
      <c r="Z214" s="409">
        <v>0</v>
      </c>
      <c r="AA214" s="409">
        <v>0</v>
      </c>
      <c r="AB214" s="409">
        <v>0</v>
      </c>
      <c r="AC214" s="409">
        <v>0</v>
      </c>
      <c r="AD214" s="409">
        <v>0</v>
      </c>
      <c r="AE214" s="409">
        <v>0</v>
      </c>
      <c r="AF214" s="488"/>
      <c r="AG214" s="521"/>
      <c r="AH214" s="521"/>
      <c r="CC214" t="s">
        <v>190</v>
      </c>
      <c r="CD214" t="s">
        <v>1131</v>
      </c>
      <c r="CE214" t="s">
        <v>96</v>
      </c>
      <c r="CF214">
        <v>0</v>
      </c>
      <c r="CG214">
        <v>0</v>
      </c>
      <c r="CH214">
        <v>0</v>
      </c>
      <c r="CI214">
        <v>0</v>
      </c>
      <c r="CJ214">
        <v>0</v>
      </c>
      <c r="CK214">
        <v>0</v>
      </c>
      <c r="CL214">
        <v>0</v>
      </c>
      <c r="CM214">
        <v>0</v>
      </c>
      <c r="CN214">
        <v>0</v>
      </c>
      <c r="CO214">
        <v>0</v>
      </c>
      <c r="CP214">
        <v>0</v>
      </c>
      <c r="CQ214">
        <v>0</v>
      </c>
      <c r="CR214">
        <v>0</v>
      </c>
      <c r="CS214">
        <v>0</v>
      </c>
      <c r="CT214">
        <v>0</v>
      </c>
      <c r="CU214">
        <v>0</v>
      </c>
      <c r="CV214">
        <v>0</v>
      </c>
      <c r="CW214">
        <v>0</v>
      </c>
      <c r="CX214">
        <v>0</v>
      </c>
      <c r="CY214">
        <v>0</v>
      </c>
      <c r="CZ214">
        <v>0</v>
      </c>
      <c r="DA214">
        <v>0</v>
      </c>
      <c r="DB214">
        <v>0</v>
      </c>
      <c r="DC214">
        <v>0</v>
      </c>
      <c r="DD214">
        <v>0</v>
      </c>
      <c r="DE214">
        <v>0</v>
      </c>
    </row>
    <row r="215" spans="1:109" ht="12.75" customHeight="1" x14ac:dyDescent="0.2">
      <c r="A215" s="8"/>
      <c r="B215" s="77" t="s">
        <v>89</v>
      </c>
      <c r="C215" t="s">
        <v>1132</v>
      </c>
      <c r="D215" s="416" t="s">
        <v>96</v>
      </c>
      <c r="E215" s="409">
        <v>0</v>
      </c>
      <c r="F215" s="409">
        <v>0</v>
      </c>
      <c r="G215" s="409">
        <v>0</v>
      </c>
      <c r="H215" s="409">
        <v>0</v>
      </c>
      <c r="I215" s="409">
        <v>0</v>
      </c>
      <c r="J215" s="409">
        <v>0</v>
      </c>
      <c r="K215" s="409">
        <v>0</v>
      </c>
      <c r="L215" s="409">
        <v>0</v>
      </c>
      <c r="M215" s="409">
        <v>0</v>
      </c>
      <c r="N215" s="409">
        <v>0</v>
      </c>
      <c r="O215" s="409">
        <v>0</v>
      </c>
      <c r="P215" s="409">
        <v>0</v>
      </c>
      <c r="Q215" s="409">
        <v>0</v>
      </c>
      <c r="R215" s="409">
        <v>0</v>
      </c>
      <c r="S215" s="409">
        <v>0</v>
      </c>
      <c r="T215" s="409">
        <v>0</v>
      </c>
      <c r="U215" s="409">
        <v>0</v>
      </c>
      <c r="V215" s="409">
        <v>0</v>
      </c>
      <c r="W215" s="409">
        <v>0</v>
      </c>
      <c r="X215" s="409">
        <v>0</v>
      </c>
      <c r="Y215" s="409">
        <v>0</v>
      </c>
      <c r="Z215" s="409">
        <v>0</v>
      </c>
      <c r="AA215" s="409">
        <v>0</v>
      </c>
      <c r="AB215" s="409">
        <v>0</v>
      </c>
      <c r="AC215" s="409">
        <v>0</v>
      </c>
      <c r="AD215" s="409">
        <v>0</v>
      </c>
      <c r="AE215" s="409">
        <v>0</v>
      </c>
      <c r="AF215" s="488"/>
      <c r="AG215" s="521"/>
      <c r="AH215" s="521"/>
      <c r="CC215" t="s">
        <v>89</v>
      </c>
      <c r="CD215" t="s">
        <v>1132</v>
      </c>
      <c r="CE215" t="s">
        <v>96</v>
      </c>
      <c r="CF215">
        <v>0</v>
      </c>
      <c r="CG215">
        <v>0</v>
      </c>
      <c r="CH215">
        <v>0</v>
      </c>
      <c r="CI215">
        <v>0</v>
      </c>
      <c r="CJ215">
        <v>0</v>
      </c>
      <c r="CK215">
        <v>0</v>
      </c>
      <c r="CL215">
        <v>0</v>
      </c>
      <c r="CM215">
        <v>0</v>
      </c>
      <c r="CN215">
        <v>0</v>
      </c>
      <c r="CO215">
        <v>0</v>
      </c>
      <c r="CP215">
        <v>0</v>
      </c>
      <c r="CQ215">
        <v>0</v>
      </c>
      <c r="CR215">
        <v>0</v>
      </c>
      <c r="CS215">
        <v>0</v>
      </c>
      <c r="CT215">
        <v>0</v>
      </c>
      <c r="CU215">
        <v>0</v>
      </c>
      <c r="CV215">
        <v>0</v>
      </c>
      <c r="CW215">
        <v>0</v>
      </c>
      <c r="CX215">
        <v>0</v>
      </c>
      <c r="CY215">
        <v>0</v>
      </c>
      <c r="CZ215">
        <v>0</v>
      </c>
      <c r="DA215">
        <v>0</v>
      </c>
      <c r="DB215">
        <v>0</v>
      </c>
      <c r="DC215">
        <v>0</v>
      </c>
      <c r="DD215">
        <v>0</v>
      </c>
      <c r="DE215">
        <v>0</v>
      </c>
    </row>
    <row r="216" spans="1:109" ht="12.75" customHeight="1" x14ac:dyDescent="0.2">
      <c r="A216" s="8"/>
      <c r="B216" s="77" t="s">
        <v>90</v>
      </c>
      <c r="C216" t="s">
        <v>1133</v>
      </c>
      <c r="D216" s="416" t="s">
        <v>96</v>
      </c>
      <c r="E216" s="409">
        <v>0</v>
      </c>
      <c r="F216" s="409">
        <v>0</v>
      </c>
      <c r="G216" s="409">
        <v>0</v>
      </c>
      <c r="H216" s="409">
        <v>0</v>
      </c>
      <c r="I216" s="409">
        <v>0</v>
      </c>
      <c r="J216" s="409">
        <v>0</v>
      </c>
      <c r="K216" s="409">
        <v>0</v>
      </c>
      <c r="L216" s="409">
        <v>0</v>
      </c>
      <c r="M216" s="409">
        <v>0</v>
      </c>
      <c r="N216" s="409">
        <v>0</v>
      </c>
      <c r="O216" s="409">
        <v>0</v>
      </c>
      <c r="P216" s="409">
        <v>0</v>
      </c>
      <c r="Q216" s="409">
        <v>0</v>
      </c>
      <c r="R216" s="409">
        <v>0</v>
      </c>
      <c r="S216" s="409">
        <v>0</v>
      </c>
      <c r="T216" s="409">
        <v>0</v>
      </c>
      <c r="U216" s="409">
        <v>0</v>
      </c>
      <c r="V216" s="409">
        <v>0</v>
      </c>
      <c r="W216" s="409">
        <v>0</v>
      </c>
      <c r="X216" s="409">
        <v>0</v>
      </c>
      <c r="Y216" s="409">
        <v>0</v>
      </c>
      <c r="Z216" s="409">
        <v>0</v>
      </c>
      <c r="AA216" s="409">
        <v>0</v>
      </c>
      <c r="AB216" s="409">
        <v>0</v>
      </c>
      <c r="AC216" s="409">
        <v>0</v>
      </c>
      <c r="AD216" s="409">
        <v>0</v>
      </c>
      <c r="AE216" s="409">
        <v>0</v>
      </c>
      <c r="AF216" s="488"/>
      <c r="AG216" s="521"/>
      <c r="AH216" s="521"/>
      <c r="CC216" t="s">
        <v>90</v>
      </c>
      <c r="CD216" t="s">
        <v>1133</v>
      </c>
      <c r="CE216" t="s">
        <v>96</v>
      </c>
      <c r="CF216">
        <v>0</v>
      </c>
      <c r="CG216">
        <v>0</v>
      </c>
      <c r="CH216">
        <v>0</v>
      </c>
      <c r="CI216">
        <v>0</v>
      </c>
      <c r="CJ216">
        <v>0</v>
      </c>
      <c r="CK216">
        <v>0</v>
      </c>
      <c r="CL216">
        <v>0</v>
      </c>
      <c r="CM216">
        <v>0</v>
      </c>
      <c r="CN216">
        <v>0</v>
      </c>
      <c r="CO216">
        <v>0</v>
      </c>
      <c r="CP216">
        <v>0</v>
      </c>
      <c r="CQ216">
        <v>0</v>
      </c>
      <c r="CR216">
        <v>0</v>
      </c>
      <c r="CS216">
        <v>0</v>
      </c>
      <c r="CT216">
        <v>0</v>
      </c>
      <c r="CU216">
        <v>0</v>
      </c>
      <c r="CV216">
        <v>0</v>
      </c>
      <c r="CW216">
        <v>0</v>
      </c>
      <c r="CX216">
        <v>0</v>
      </c>
      <c r="CY216">
        <v>0</v>
      </c>
      <c r="CZ216">
        <v>0</v>
      </c>
      <c r="DA216">
        <v>0</v>
      </c>
      <c r="DB216">
        <v>0</v>
      </c>
      <c r="DC216">
        <v>0</v>
      </c>
      <c r="DD216">
        <v>0</v>
      </c>
      <c r="DE216">
        <v>0</v>
      </c>
    </row>
    <row r="217" spans="1:109" ht="12.75" customHeight="1" x14ac:dyDescent="0.2">
      <c r="A217" s="446" t="b">
        <v>0</v>
      </c>
      <c r="B217" s="177" t="s">
        <v>91</v>
      </c>
      <c r="C217" t="s">
        <v>1134</v>
      </c>
      <c r="D217" s="412" t="s">
        <v>96</v>
      </c>
      <c r="E217" s="179">
        <f t="shared" ref="E217:U217" si="47">SUM(E210:E216)</f>
        <v>0</v>
      </c>
      <c r="F217" s="179">
        <f t="shared" si="47"/>
        <v>0</v>
      </c>
      <c r="G217" s="179">
        <f t="shared" si="47"/>
        <v>0</v>
      </c>
      <c r="H217" s="179">
        <f t="shared" si="47"/>
        <v>0</v>
      </c>
      <c r="I217" s="179">
        <f t="shared" si="47"/>
        <v>0</v>
      </c>
      <c r="J217" s="179">
        <f t="shared" si="47"/>
        <v>0</v>
      </c>
      <c r="K217" s="179">
        <f t="shared" si="47"/>
        <v>0</v>
      </c>
      <c r="L217" s="179">
        <f t="shared" si="47"/>
        <v>0</v>
      </c>
      <c r="M217" s="179">
        <f t="shared" si="47"/>
        <v>0</v>
      </c>
      <c r="N217" s="179">
        <f t="shared" si="47"/>
        <v>0</v>
      </c>
      <c r="O217" s="179">
        <f t="shared" si="47"/>
        <v>0</v>
      </c>
      <c r="P217" s="179">
        <f t="shared" si="47"/>
        <v>0</v>
      </c>
      <c r="Q217" s="179">
        <f t="shared" si="47"/>
        <v>0</v>
      </c>
      <c r="R217" s="179">
        <f t="shared" si="47"/>
        <v>0</v>
      </c>
      <c r="S217" s="179">
        <f t="shared" si="47"/>
        <v>0</v>
      </c>
      <c r="T217" s="179">
        <f t="shared" si="47"/>
        <v>0</v>
      </c>
      <c r="U217" s="179">
        <f t="shared" si="47"/>
        <v>0</v>
      </c>
      <c r="V217" s="179">
        <f t="shared" ref="V217:AA217" si="48">SUM(V210:V216)</f>
        <v>0</v>
      </c>
      <c r="W217" s="179">
        <f t="shared" si="48"/>
        <v>0</v>
      </c>
      <c r="X217" s="179">
        <f t="shared" si="48"/>
        <v>0</v>
      </c>
      <c r="Y217" s="179">
        <f t="shared" si="48"/>
        <v>0</v>
      </c>
      <c r="Z217" s="179">
        <f t="shared" si="48"/>
        <v>0</v>
      </c>
      <c r="AA217" s="179">
        <f t="shared" si="48"/>
        <v>0</v>
      </c>
      <c r="AB217" s="179">
        <f>SUM(AB210:AB216)</f>
        <v>0</v>
      </c>
      <c r="AC217" s="179">
        <f>SUM(AC210:AC216)</f>
        <v>0</v>
      </c>
      <c r="AD217" s="179">
        <f>SUM(AD210:AD216)</f>
        <v>0</v>
      </c>
      <c r="AE217" s="179">
        <f>SUM(AE210:AE216)</f>
        <v>0</v>
      </c>
      <c r="AF217" s="488"/>
      <c r="AG217" s="516"/>
      <c r="AH217" s="516"/>
      <c r="CB217" t="b">
        <v>0</v>
      </c>
      <c r="CC217" t="s">
        <v>91</v>
      </c>
      <c r="CD217" t="s">
        <v>1134</v>
      </c>
      <c r="CE217" t="s">
        <v>96</v>
      </c>
      <c r="CF217">
        <v>0</v>
      </c>
      <c r="CG217">
        <v>0</v>
      </c>
      <c r="CH217">
        <v>0</v>
      </c>
      <c r="CI217">
        <v>0</v>
      </c>
      <c r="CJ217">
        <v>0</v>
      </c>
      <c r="CK217">
        <v>0</v>
      </c>
      <c r="CL217">
        <v>0</v>
      </c>
      <c r="CM217">
        <v>0</v>
      </c>
      <c r="CN217">
        <v>0</v>
      </c>
      <c r="CO217">
        <v>0</v>
      </c>
      <c r="CP217">
        <v>0</v>
      </c>
      <c r="CQ217">
        <v>0</v>
      </c>
      <c r="CR217">
        <v>0</v>
      </c>
      <c r="CS217">
        <v>0</v>
      </c>
      <c r="CT217">
        <v>0</v>
      </c>
      <c r="CU217">
        <v>0</v>
      </c>
      <c r="CV217">
        <v>0</v>
      </c>
      <c r="CW217">
        <v>0</v>
      </c>
      <c r="CX217">
        <v>0</v>
      </c>
      <c r="CY217">
        <v>0</v>
      </c>
      <c r="CZ217">
        <v>0</v>
      </c>
      <c r="DA217">
        <v>0</v>
      </c>
      <c r="DB217">
        <v>0</v>
      </c>
      <c r="DC217">
        <v>0</v>
      </c>
      <c r="DD217">
        <v>0</v>
      </c>
      <c r="DE217">
        <v>0</v>
      </c>
    </row>
    <row r="218" spans="1:109" hidden="1" outlineLevel="1" x14ac:dyDescent="0.2">
      <c r="A218" s="37"/>
      <c r="B218" s="182" t="s">
        <v>1205</v>
      </c>
      <c r="D218" s="413" t="s">
        <v>343</v>
      </c>
      <c r="E218" s="184" t="e">
        <f>IF(E217*COMMODITIES!E32&lt;&gt;0,E217/COMMODITIES!E32,NA())</f>
        <v>#N/A</v>
      </c>
      <c r="F218" s="184" t="e">
        <f>IF(F217*COMMODITIES!F32&lt;&gt;0,F217/COMMODITIES!F32,NA())</f>
        <v>#N/A</v>
      </c>
      <c r="G218" s="184" t="e">
        <f>IF(G217*COMMODITIES!G32&lt;&gt;0,G217/COMMODITIES!G32,NA())</f>
        <v>#N/A</v>
      </c>
      <c r="H218" s="184" t="e">
        <f>IF(H217*COMMODITIES!H32&lt;&gt;0,H217/COMMODITIES!H32,NA())</f>
        <v>#N/A</v>
      </c>
      <c r="I218" s="184" t="e">
        <f>IF(I217*COMMODITIES!I32&lt;&gt;0,I217/COMMODITIES!I32,NA())</f>
        <v>#N/A</v>
      </c>
      <c r="J218" s="184" t="e">
        <f>IF(J217*COMMODITIES!J32&lt;&gt;0,J217/COMMODITIES!J32,NA())</f>
        <v>#N/A</v>
      </c>
      <c r="K218" s="184" t="e">
        <f>IF(K217*COMMODITIES!K32&lt;&gt;0,K217/COMMODITIES!K32,NA())</f>
        <v>#N/A</v>
      </c>
      <c r="L218" s="184" t="e">
        <f>IF(L217*COMMODITIES!L32&lt;&gt;0,L217/COMMODITIES!L32,NA())</f>
        <v>#N/A</v>
      </c>
      <c r="M218" s="184" t="e">
        <f>IF(M217*COMMODITIES!M32&lt;&gt;0,M217/COMMODITIES!M32,NA())</f>
        <v>#N/A</v>
      </c>
      <c r="N218" s="184" t="e">
        <f>IF(N217*COMMODITIES!N32&lt;&gt;0,N217/COMMODITIES!N32,NA())</f>
        <v>#N/A</v>
      </c>
      <c r="O218" s="184" t="e">
        <f>IF(O217*COMMODITIES!O32&lt;&gt;0,O217/COMMODITIES!O32,NA())</f>
        <v>#N/A</v>
      </c>
      <c r="P218" s="184" t="e">
        <f>IF(P217*COMMODITIES!P32&lt;&gt;0,P217/COMMODITIES!P32,NA())</f>
        <v>#N/A</v>
      </c>
      <c r="Q218" s="184" t="e">
        <f>IF(Q217*COMMODITIES!Q32&lt;&gt;0,Q217/COMMODITIES!Q32,NA())</f>
        <v>#N/A</v>
      </c>
      <c r="R218" s="184" t="e">
        <f>IF(R217*COMMODITIES!R32&lt;&gt;0,R217/COMMODITIES!R32,NA())</f>
        <v>#N/A</v>
      </c>
      <c r="S218" s="184" t="e">
        <f>IF(S217*COMMODITIES!S32&lt;&gt;0,S217/COMMODITIES!S32,NA())</f>
        <v>#N/A</v>
      </c>
      <c r="T218" s="184" t="e">
        <f>IF(T217*COMMODITIES!T32&lt;&gt;0,T217/COMMODITIES!T32,NA())</f>
        <v>#N/A</v>
      </c>
      <c r="U218" s="184" t="e">
        <f>IF(U217*COMMODITIES!U32&lt;&gt;0,U217/COMMODITIES!U32,NA())</f>
        <v>#N/A</v>
      </c>
      <c r="V218" s="184" t="e">
        <f>IF(V217*COMMODITIES!V32&lt;&gt;0,V217/COMMODITIES!V32,NA())</f>
        <v>#N/A</v>
      </c>
      <c r="W218" s="184" t="e">
        <f>IF(W217*COMMODITIES!W32&lt;&gt;0,W217/COMMODITIES!W32,NA())</f>
        <v>#N/A</v>
      </c>
      <c r="X218" s="184" t="e">
        <f>IF(X217*COMMODITIES!X32&lt;&gt;0,X217/COMMODITIES!X32,NA())</f>
        <v>#N/A</v>
      </c>
      <c r="Y218" s="184" t="e">
        <f>IF(Y217*COMMODITIES!Y32&lt;&gt;0,Y217/COMMODITIES!Y32,NA())</f>
        <v>#N/A</v>
      </c>
      <c r="Z218" s="184" t="e">
        <f>IF(Z217*COMMODITIES!Z32&lt;&gt;0,Z217/COMMODITIES!Z32,NA())</f>
        <v>#N/A</v>
      </c>
      <c r="AA218" s="184" t="e">
        <f>IF(AA217*COMMODITIES!AA32&lt;&gt;0,AA217/COMMODITIES!AA32,NA())</f>
        <v>#N/A</v>
      </c>
      <c r="AB218" s="184" t="e">
        <f>IF(AB217*COMMODITIES!AB32&lt;&gt;0,AB217/COMMODITIES!AB32,NA())</f>
        <v>#N/A</v>
      </c>
      <c r="AC218" s="184" t="e">
        <f>IF(AC217*COMMODITIES!AC32&lt;&gt;0,AC217/COMMODITIES!AC32,NA())</f>
        <v>#N/A</v>
      </c>
      <c r="AD218" s="184" t="e">
        <f>IF(AD217*COMMODITIES!AD32&lt;&gt;0,AD217/COMMODITIES!AD32,NA())</f>
        <v>#N/A</v>
      </c>
      <c r="AE218" s="184" t="e">
        <f>IF(AE217*COMMODITIES!AE32&lt;&gt;0,AE217/COMMODITIES!AE32,NA())</f>
        <v>#N/A</v>
      </c>
      <c r="AF218" s="488"/>
      <c r="AG218" s="517"/>
      <c r="AH218" s="517"/>
      <c r="CC218" t="s">
        <v>1205</v>
      </c>
      <c r="CE218" t="s">
        <v>343</v>
      </c>
      <c r="CF218" t="e">
        <v>#N/A</v>
      </c>
      <c r="CG218" t="e">
        <v>#N/A</v>
      </c>
      <c r="CH218" t="e">
        <v>#N/A</v>
      </c>
      <c r="CI218" t="e">
        <v>#N/A</v>
      </c>
      <c r="CJ218" t="e">
        <v>#N/A</v>
      </c>
      <c r="CK218" t="e">
        <v>#N/A</v>
      </c>
      <c r="CL218" t="e">
        <v>#N/A</v>
      </c>
      <c r="CM218" t="e">
        <v>#N/A</v>
      </c>
      <c r="CN218" t="e">
        <v>#N/A</v>
      </c>
      <c r="CO218" t="e">
        <v>#N/A</v>
      </c>
      <c r="CP218" t="e">
        <v>#N/A</v>
      </c>
      <c r="CQ218" t="e">
        <v>#N/A</v>
      </c>
      <c r="CR218" t="e">
        <v>#N/A</v>
      </c>
      <c r="CS218" t="e">
        <v>#N/A</v>
      </c>
      <c r="CT218" t="e">
        <v>#N/A</v>
      </c>
      <c r="CU218" t="e">
        <v>#N/A</v>
      </c>
      <c r="CV218" t="e">
        <v>#N/A</v>
      </c>
      <c r="CW218" t="e">
        <v>#N/A</v>
      </c>
      <c r="CX218" t="e">
        <v>#N/A</v>
      </c>
      <c r="CY218" t="e">
        <v>#N/A</v>
      </c>
      <c r="CZ218" t="e">
        <v>#N/A</v>
      </c>
      <c r="DA218" t="e">
        <v>#N/A</v>
      </c>
      <c r="DB218" t="e">
        <v>#N/A</v>
      </c>
      <c r="DC218" t="e">
        <v>#N/A</v>
      </c>
      <c r="DD218" t="e">
        <v>#N/A</v>
      </c>
      <c r="DE218" t="e">
        <v>#N/A</v>
      </c>
    </row>
    <row r="219" spans="1:109" ht="12.75" customHeight="1" collapsed="1" x14ac:dyDescent="0.2">
      <c r="A219" s="8"/>
      <c r="B219" s="77"/>
      <c r="D219" s="408"/>
      <c r="E219" s="116"/>
      <c r="F219" s="116"/>
      <c r="G219" s="116"/>
      <c r="H219" s="116"/>
      <c r="I219" s="116"/>
      <c r="J219" s="116"/>
      <c r="K219" s="116"/>
      <c r="L219" s="116"/>
      <c r="M219" s="116"/>
      <c r="N219" s="116"/>
      <c r="O219" s="116"/>
      <c r="P219" s="116"/>
      <c r="Q219" s="116"/>
      <c r="R219" s="116"/>
      <c r="S219" s="116"/>
      <c r="T219" s="116"/>
      <c r="U219" s="116"/>
      <c r="V219" s="116"/>
      <c r="W219" s="116"/>
      <c r="X219" s="116"/>
      <c r="Y219" s="116"/>
      <c r="Z219" s="116"/>
      <c r="AA219" s="116"/>
      <c r="AB219" s="116"/>
      <c r="AC219" s="116"/>
      <c r="AD219" s="116"/>
      <c r="AE219" s="116"/>
      <c r="AF219" s="488"/>
      <c r="AG219" s="514"/>
      <c r="AH219" s="514"/>
    </row>
    <row r="220" spans="1:109" s="17" customFormat="1" ht="12.75" customHeight="1" x14ac:dyDescent="0.2">
      <c r="A220" s="481" t="s">
        <v>82</v>
      </c>
      <c r="B220" s="263" t="s">
        <v>1246</v>
      </c>
      <c r="D220" s="411"/>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488"/>
      <c r="AG220" s="518"/>
      <c r="AH220" s="518"/>
      <c r="CB220" s="17">
        <v>24</v>
      </c>
      <c r="CC220" s="17" t="s">
        <v>1246</v>
      </c>
    </row>
    <row r="221" spans="1:109" ht="12.75" customHeight="1" x14ac:dyDescent="0.2">
      <c r="A221" s="8"/>
      <c r="B221" s="77" t="s">
        <v>187</v>
      </c>
      <c r="C221" t="s">
        <v>653</v>
      </c>
      <c r="D221" s="416" t="s">
        <v>96</v>
      </c>
      <c r="E221" s="425">
        <f t="shared" ref="E221:V221" si="49">E270+E234</f>
        <v>187.15199999999999</v>
      </c>
      <c r="F221" s="425">
        <f t="shared" si="49"/>
        <v>175.72309999999999</v>
      </c>
      <c r="G221" s="425">
        <f t="shared" si="49"/>
        <v>164.4605</v>
      </c>
      <c r="H221" s="425">
        <f t="shared" si="49"/>
        <v>160.85840000000002</v>
      </c>
      <c r="I221" s="425">
        <f t="shared" si="49"/>
        <v>172.07319999999999</v>
      </c>
      <c r="J221" s="425">
        <f t="shared" si="49"/>
        <v>169.28700000000001</v>
      </c>
      <c r="K221" s="425">
        <f t="shared" si="49"/>
        <v>167.13569999999999</v>
      </c>
      <c r="L221" s="425">
        <f t="shared" si="49"/>
        <v>174.61239999999998</v>
      </c>
      <c r="M221" s="425">
        <f t="shared" si="49"/>
        <v>150.8425</v>
      </c>
      <c r="N221" s="425">
        <f t="shared" si="49"/>
        <v>147.32730000000001</v>
      </c>
      <c r="O221" s="425">
        <f t="shared" si="49"/>
        <v>148.18379999999999</v>
      </c>
      <c r="P221" s="425">
        <f t="shared" si="49"/>
        <v>127.4361</v>
      </c>
      <c r="Q221" s="425">
        <f t="shared" si="49"/>
        <v>132.10310000000001</v>
      </c>
      <c r="R221" s="425">
        <f t="shared" si="49"/>
        <v>122.753</v>
      </c>
      <c r="S221" s="425">
        <f t="shared" si="49"/>
        <v>126.11749999999999</v>
      </c>
      <c r="T221" s="425">
        <f t="shared" si="49"/>
        <v>130.02379999999999</v>
      </c>
      <c r="U221" s="425">
        <f t="shared" si="49"/>
        <v>127.0038</v>
      </c>
      <c r="V221" s="425">
        <f t="shared" si="49"/>
        <v>124.0804</v>
      </c>
      <c r="W221" s="425">
        <f t="shared" ref="W221:Y227" si="50">W270+W234</f>
        <v>113.4636</v>
      </c>
      <c r="X221" s="425">
        <f t="shared" si="50"/>
        <v>99.688000000000002</v>
      </c>
      <c r="Y221" s="425">
        <f t="shared" si="50"/>
        <v>115.3107</v>
      </c>
      <c r="Z221" s="425">
        <f t="shared" ref="Z221:AA227" si="51">Z270+Z234</f>
        <v>112.699</v>
      </c>
      <c r="AA221" s="425">
        <f t="shared" si="51"/>
        <v>104.7217</v>
      </c>
      <c r="AB221" s="425">
        <f t="shared" ref="AB221:AC227" si="52">AB270+AB234</f>
        <v>98.004300000000001</v>
      </c>
      <c r="AC221" s="425">
        <f t="shared" si="52"/>
        <v>107.1176</v>
      </c>
      <c r="AD221" s="425">
        <f t="shared" ref="AD221:AE227" si="53">AD270+AD234</f>
        <v>94.42110000000001</v>
      </c>
      <c r="AE221" s="425">
        <f t="shared" si="53"/>
        <v>0</v>
      </c>
      <c r="AF221" s="488"/>
      <c r="AG221" s="521"/>
      <c r="AH221" s="521"/>
      <c r="CC221" t="s">
        <v>187</v>
      </c>
      <c r="CD221" t="s">
        <v>653</v>
      </c>
      <c r="CE221" t="s">
        <v>96</v>
      </c>
      <c r="CF221">
        <v>0</v>
      </c>
      <c r="CG221">
        <v>0</v>
      </c>
      <c r="CH221">
        <v>0</v>
      </c>
      <c r="CI221">
        <v>0</v>
      </c>
      <c r="CJ221">
        <v>0</v>
      </c>
      <c r="CK221">
        <v>0</v>
      </c>
      <c r="CL221">
        <v>0</v>
      </c>
      <c r="CM221">
        <v>0</v>
      </c>
      <c r="CN221">
        <v>0</v>
      </c>
      <c r="CO221">
        <v>0</v>
      </c>
      <c r="CP221">
        <v>0</v>
      </c>
      <c r="CQ221">
        <v>0</v>
      </c>
      <c r="CR221">
        <v>0</v>
      </c>
      <c r="CS221">
        <v>0</v>
      </c>
      <c r="CT221">
        <v>0</v>
      </c>
      <c r="CU221">
        <v>0</v>
      </c>
      <c r="CV221">
        <v>0</v>
      </c>
      <c r="CW221">
        <v>0</v>
      </c>
      <c r="CX221">
        <v>0</v>
      </c>
      <c r="CY221">
        <v>0</v>
      </c>
      <c r="CZ221">
        <v>0</v>
      </c>
      <c r="DA221">
        <v>0</v>
      </c>
      <c r="DB221">
        <v>0</v>
      </c>
      <c r="DC221">
        <v>0</v>
      </c>
      <c r="DD221">
        <v>0</v>
      </c>
      <c r="DE221">
        <v>0</v>
      </c>
    </row>
    <row r="222" spans="1:109" ht="12.75" customHeight="1" x14ac:dyDescent="0.2">
      <c r="A222" s="8"/>
      <c r="B222" s="77" t="s">
        <v>87</v>
      </c>
      <c r="C222" t="s">
        <v>654</v>
      </c>
      <c r="D222" s="416" t="s">
        <v>96</v>
      </c>
      <c r="E222" s="425">
        <f t="shared" ref="E222:V222" si="54">E271+E235</f>
        <v>31.6539</v>
      </c>
      <c r="F222" s="425">
        <f t="shared" si="54"/>
        <v>33.072699999999998</v>
      </c>
      <c r="G222" s="425">
        <f t="shared" si="54"/>
        <v>34.054299999999998</v>
      </c>
      <c r="H222" s="425">
        <f t="shared" si="54"/>
        <v>38.182400000000001</v>
      </c>
      <c r="I222" s="425">
        <f t="shared" si="54"/>
        <v>40.8889</v>
      </c>
      <c r="J222" s="425">
        <f t="shared" si="54"/>
        <v>43.360399999999998</v>
      </c>
      <c r="K222" s="425">
        <f t="shared" si="54"/>
        <v>43.552999999999997</v>
      </c>
      <c r="L222" s="425">
        <f t="shared" si="54"/>
        <v>45.272399999999998</v>
      </c>
      <c r="M222" s="425">
        <f t="shared" si="54"/>
        <v>43.015900000000002</v>
      </c>
      <c r="N222" s="425">
        <f t="shared" si="54"/>
        <v>47.082700000000003</v>
      </c>
      <c r="O222" s="425">
        <f t="shared" si="54"/>
        <v>55.182200000000002</v>
      </c>
      <c r="P222" s="425">
        <f t="shared" si="54"/>
        <v>53.132600000000004</v>
      </c>
      <c r="Q222" s="425">
        <f t="shared" si="54"/>
        <v>54.919399999999996</v>
      </c>
      <c r="R222" s="425">
        <f t="shared" si="54"/>
        <v>62.304500000000004</v>
      </c>
      <c r="S222" s="425">
        <f t="shared" si="54"/>
        <v>68.208700000000007</v>
      </c>
      <c r="T222" s="425">
        <f t="shared" si="54"/>
        <v>77.2042</v>
      </c>
      <c r="U222" s="425">
        <f t="shared" si="54"/>
        <v>94.76809999999999</v>
      </c>
      <c r="V222" s="425">
        <f t="shared" si="54"/>
        <v>98.3095</v>
      </c>
      <c r="W222" s="425">
        <f t="shared" si="50"/>
        <v>90.354900000000001</v>
      </c>
      <c r="X222" s="425">
        <f t="shared" si="50"/>
        <v>82.966300000000004</v>
      </c>
      <c r="Y222" s="425">
        <f t="shared" si="50"/>
        <v>95.900099999999995</v>
      </c>
      <c r="Z222" s="425">
        <f t="shared" si="51"/>
        <v>96.662099999999995</v>
      </c>
      <c r="AA222" s="425">
        <f t="shared" si="51"/>
        <v>98.652299999999997</v>
      </c>
      <c r="AB222" s="425">
        <f t="shared" si="52"/>
        <v>105.57140000000001</v>
      </c>
      <c r="AC222" s="425">
        <f t="shared" si="52"/>
        <v>101.77170000000001</v>
      </c>
      <c r="AD222" s="425">
        <f t="shared" si="53"/>
        <v>101.5351</v>
      </c>
      <c r="AE222" s="425">
        <f t="shared" si="53"/>
        <v>0</v>
      </c>
      <c r="AF222" s="488"/>
      <c r="AG222" s="521"/>
      <c r="AH222" s="521"/>
      <c r="CC222" t="s">
        <v>87</v>
      </c>
      <c r="CD222" t="s">
        <v>654</v>
      </c>
      <c r="CE222" t="s">
        <v>96</v>
      </c>
      <c r="CF222">
        <v>0</v>
      </c>
      <c r="CG222">
        <v>0</v>
      </c>
      <c r="CH222">
        <v>0</v>
      </c>
      <c r="CI222">
        <v>0</v>
      </c>
      <c r="CJ222">
        <v>0</v>
      </c>
      <c r="CK222">
        <v>0</v>
      </c>
      <c r="CL222">
        <v>0</v>
      </c>
      <c r="CM222">
        <v>0</v>
      </c>
      <c r="CN222">
        <v>0</v>
      </c>
      <c r="CO222">
        <v>0</v>
      </c>
      <c r="CP222">
        <v>0</v>
      </c>
      <c r="CQ222">
        <v>0</v>
      </c>
      <c r="CR222">
        <v>0</v>
      </c>
      <c r="CS222">
        <v>0</v>
      </c>
      <c r="CT222">
        <v>0</v>
      </c>
      <c r="CU222">
        <v>0</v>
      </c>
      <c r="CV222">
        <v>0</v>
      </c>
      <c r="CW222">
        <v>0</v>
      </c>
      <c r="CX222">
        <v>0</v>
      </c>
      <c r="CY222">
        <v>0</v>
      </c>
      <c r="CZ222">
        <v>0</v>
      </c>
      <c r="DA222">
        <v>0</v>
      </c>
      <c r="DB222">
        <v>0</v>
      </c>
      <c r="DC222">
        <v>0</v>
      </c>
      <c r="DD222">
        <v>0</v>
      </c>
      <c r="DE222">
        <v>0</v>
      </c>
    </row>
    <row r="223" spans="1:109" ht="12.75" customHeight="1" x14ac:dyDescent="0.2">
      <c r="A223" s="8"/>
      <c r="B223" s="77" t="s">
        <v>116</v>
      </c>
      <c r="C223" t="s">
        <v>655</v>
      </c>
      <c r="D223" s="416" t="s">
        <v>96</v>
      </c>
      <c r="E223" s="425">
        <f t="shared" ref="E223:V223" si="55">E272+E236</f>
        <v>1665.3651</v>
      </c>
      <c r="F223" s="425">
        <f t="shared" si="55"/>
        <v>1582.2568999999999</v>
      </c>
      <c r="G223" s="425">
        <f t="shared" si="55"/>
        <v>1488.8372999999999</v>
      </c>
      <c r="H223" s="425">
        <f t="shared" si="55"/>
        <v>1467.5065</v>
      </c>
      <c r="I223" s="425">
        <f t="shared" si="55"/>
        <v>1510.1796999999999</v>
      </c>
      <c r="J223" s="425">
        <f t="shared" si="55"/>
        <v>1521.3914</v>
      </c>
      <c r="K223" s="425">
        <f t="shared" si="55"/>
        <v>1524.3969</v>
      </c>
      <c r="L223" s="425">
        <f t="shared" si="55"/>
        <v>1553.8946000000001</v>
      </c>
      <c r="M223" s="425">
        <f t="shared" si="55"/>
        <v>1416.7066</v>
      </c>
      <c r="N223" s="425">
        <f t="shared" si="55"/>
        <v>1424.595</v>
      </c>
      <c r="O223" s="425">
        <f t="shared" si="55"/>
        <v>1488.2841999999998</v>
      </c>
      <c r="P223" s="425">
        <f t="shared" si="55"/>
        <v>1472.3579</v>
      </c>
      <c r="Q223" s="425">
        <f t="shared" si="55"/>
        <v>1577.4706000000001</v>
      </c>
      <c r="R223" s="425">
        <f t="shared" si="55"/>
        <v>1558.5826</v>
      </c>
      <c r="S223" s="425">
        <f t="shared" si="55"/>
        <v>1600.6687000000002</v>
      </c>
      <c r="T223" s="425">
        <f t="shared" si="55"/>
        <v>1585.5315000000001</v>
      </c>
      <c r="U223" s="425">
        <f t="shared" si="55"/>
        <v>1632.4587999999999</v>
      </c>
      <c r="V223" s="425">
        <f t="shared" si="55"/>
        <v>1657.5992999999999</v>
      </c>
      <c r="W223" s="425">
        <f t="shared" si="50"/>
        <v>1502.7800999999999</v>
      </c>
      <c r="X223" s="425">
        <f t="shared" si="50"/>
        <v>1424.1074000000001</v>
      </c>
      <c r="Y223" s="425">
        <f t="shared" si="50"/>
        <v>1574.3719999999998</v>
      </c>
      <c r="Z223" s="425">
        <f t="shared" si="51"/>
        <v>1515.8385000000001</v>
      </c>
      <c r="AA223" s="425">
        <f t="shared" si="51"/>
        <v>1530.4944</v>
      </c>
      <c r="AB223" s="425">
        <f t="shared" si="52"/>
        <v>1524.5594000000001</v>
      </c>
      <c r="AC223" s="425">
        <f t="shared" si="52"/>
        <v>1560.0619999999999</v>
      </c>
      <c r="AD223" s="425">
        <f t="shared" si="53"/>
        <v>1497.6170000000002</v>
      </c>
      <c r="AE223" s="425">
        <f t="shared" si="53"/>
        <v>0</v>
      </c>
      <c r="AF223" s="488"/>
      <c r="AG223" s="521"/>
      <c r="AH223" s="521"/>
      <c r="CC223" t="s">
        <v>116</v>
      </c>
      <c r="CD223" t="s">
        <v>655</v>
      </c>
      <c r="CE223" t="s">
        <v>96</v>
      </c>
      <c r="CF223">
        <v>0</v>
      </c>
      <c r="CG223">
        <v>0</v>
      </c>
      <c r="CH223">
        <v>0</v>
      </c>
      <c r="CI223">
        <v>0</v>
      </c>
      <c r="CJ223">
        <v>0</v>
      </c>
      <c r="CK223">
        <v>0</v>
      </c>
      <c r="CL223">
        <v>0</v>
      </c>
      <c r="CM223">
        <v>0</v>
      </c>
      <c r="CN223">
        <v>0</v>
      </c>
      <c r="CO223">
        <v>0</v>
      </c>
      <c r="CP223">
        <v>0</v>
      </c>
      <c r="CQ223">
        <v>0</v>
      </c>
      <c r="CR223">
        <v>0</v>
      </c>
      <c r="CS223">
        <v>0</v>
      </c>
      <c r="CT223">
        <v>0</v>
      </c>
      <c r="CU223">
        <v>0</v>
      </c>
      <c r="CV223">
        <v>0</v>
      </c>
      <c r="CW223">
        <v>0</v>
      </c>
      <c r="CX223">
        <v>0</v>
      </c>
      <c r="CY223">
        <v>0</v>
      </c>
      <c r="CZ223">
        <v>0</v>
      </c>
      <c r="DA223">
        <v>0</v>
      </c>
      <c r="DB223">
        <v>0</v>
      </c>
      <c r="DC223">
        <v>0</v>
      </c>
      <c r="DD223">
        <v>0</v>
      </c>
      <c r="DE223">
        <v>0</v>
      </c>
    </row>
    <row r="224" spans="1:109" ht="12.75" customHeight="1" x14ac:dyDescent="0.2">
      <c r="A224" s="8"/>
      <c r="B224" s="77" t="s">
        <v>142</v>
      </c>
      <c r="C224" t="s">
        <v>656</v>
      </c>
      <c r="D224" s="416" t="s">
        <v>96</v>
      </c>
      <c r="E224" s="425">
        <f t="shared" ref="E224:V224" si="56">E273+E237</f>
        <v>0</v>
      </c>
      <c r="F224" s="425">
        <f t="shared" si="56"/>
        <v>0</v>
      </c>
      <c r="G224" s="425">
        <f t="shared" si="56"/>
        <v>0</v>
      </c>
      <c r="H224" s="425">
        <f t="shared" si="56"/>
        <v>0</v>
      </c>
      <c r="I224" s="425">
        <f t="shared" si="56"/>
        <v>0</v>
      </c>
      <c r="J224" s="425">
        <f t="shared" si="56"/>
        <v>0</v>
      </c>
      <c r="K224" s="425">
        <f t="shared" si="56"/>
        <v>0</v>
      </c>
      <c r="L224" s="425">
        <f t="shared" si="56"/>
        <v>3.5999999999999997E-2</v>
      </c>
      <c r="M224" s="425">
        <f t="shared" si="56"/>
        <v>8.6999999999999994E-2</v>
      </c>
      <c r="N224" s="425">
        <f t="shared" si="56"/>
        <v>6.9000000000000006E-2</v>
      </c>
      <c r="O224" s="425">
        <f t="shared" si="56"/>
        <v>1.6E-2</v>
      </c>
      <c r="P224" s="425">
        <f t="shared" si="56"/>
        <v>8.9999999999999993E-3</v>
      </c>
      <c r="Q224" s="425">
        <f t="shared" si="56"/>
        <v>0</v>
      </c>
      <c r="R224" s="425">
        <f t="shared" si="56"/>
        <v>0</v>
      </c>
      <c r="S224" s="425">
        <f t="shared" si="56"/>
        <v>0</v>
      </c>
      <c r="T224" s="425">
        <f t="shared" si="56"/>
        <v>0</v>
      </c>
      <c r="U224" s="425">
        <f t="shared" si="56"/>
        <v>0</v>
      </c>
      <c r="V224" s="425">
        <f t="shared" si="56"/>
        <v>0</v>
      </c>
      <c r="W224" s="425">
        <f t="shared" si="50"/>
        <v>0</v>
      </c>
      <c r="X224" s="425">
        <f t="shared" si="50"/>
        <v>0</v>
      </c>
      <c r="Y224" s="425">
        <f t="shared" si="50"/>
        <v>0.60389999999999999</v>
      </c>
      <c r="Z224" s="425">
        <f t="shared" si="51"/>
        <v>2.6065</v>
      </c>
      <c r="AA224" s="425">
        <f t="shared" si="51"/>
        <v>2.5875000000000004</v>
      </c>
      <c r="AB224" s="425">
        <f t="shared" si="52"/>
        <v>9.2401999999999997</v>
      </c>
      <c r="AC224" s="425">
        <f t="shared" si="52"/>
        <v>8.0724999999999998</v>
      </c>
      <c r="AD224" s="425">
        <f t="shared" si="53"/>
        <v>8.1913999999999998</v>
      </c>
      <c r="AE224" s="425">
        <f t="shared" si="53"/>
        <v>0</v>
      </c>
      <c r="AF224" s="488"/>
      <c r="AG224" s="521"/>
      <c r="AH224" s="521"/>
      <c r="CC224" t="s">
        <v>142</v>
      </c>
      <c r="CD224" t="s">
        <v>656</v>
      </c>
      <c r="CE224" t="s">
        <v>96</v>
      </c>
      <c r="CF224">
        <v>0</v>
      </c>
      <c r="CG224">
        <v>0</v>
      </c>
      <c r="CH224">
        <v>0</v>
      </c>
      <c r="CI224">
        <v>0</v>
      </c>
      <c r="CJ224">
        <v>0</v>
      </c>
      <c r="CK224">
        <v>0</v>
      </c>
      <c r="CL224">
        <v>0</v>
      </c>
      <c r="CM224">
        <v>0</v>
      </c>
      <c r="CN224">
        <v>0</v>
      </c>
      <c r="CO224">
        <v>0</v>
      </c>
      <c r="CP224">
        <v>0</v>
      </c>
      <c r="CQ224">
        <v>0</v>
      </c>
      <c r="CR224">
        <v>0</v>
      </c>
      <c r="CS224">
        <v>0</v>
      </c>
      <c r="CT224">
        <v>0</v>
      </c>
      <c r="CU224">
        <v>0</v>
      </c>
      <c r="CV224">
        <v>0</v>
      </c>
      <c r="CW224">
        <v>0</v>
      </c>
      <c r="CX224">
        <v>0</v>
      </c>
      <c r="CY224">
        <v>0</v>
      </c>
      <c r="CZ224">
        <v>0</v>
      </c>
      <c r="DA224">
        <v>0</v>
      </c>
      <c r="DB224">
        <v>0</v>
      </c>
      <c r="DC224">
        <v>0</v>
      </c>
      <c r="DD224">
        <v>0</v>
      </c>
      <c r="DE224">
        <v>0</v>
      </c>
    </row>
    <row r="225" spans="1:109" ht="12.75" customHeight="1" x14ac:dyDescent="0.2">
      <c r="A225" s="8"/>
      <c r="B225" s="77" t="s">
        <v>190</v>
      </c>
      <c r="C225" t="s">
        <v>657</v>
      </c>
      <c r="D225" s="416" t="s">
        <v>96</v>
      </c>
      <c r="E225" s="425">
        <f t="shared" ref="E225:V225" si="57">E274+E238</f>
        <v>0</v>
      </c>
      <c r="F225" s="425">
        <f t="shared" si="57"/>
        <v>0</v>
      </c>
      <c r="G225" s="425">
        <f t="shared" si="57"/>
        <v>0</v>
      </c>
      <c r="H225" s="425">
        <f t="shared" si="57"/>
        <v>0</v>
      </c>
      <c r="I225" s="425">
        <f t="shared" si="57"/>
        <v>0</v>
      </c>
      <c r="J225" s="425">
        <f t="shared" si="57"/>
        <v>0</v>
      </c>
      <c r="K225" s="425">
        <f t="shared" si="57"/>
        <v>0</v>
      </c>
      <c r="L225" s="425">
        <f t="shared" si="57"/>
        <v>0</v>
      </c>
      <c r="M225" s="425">
        <f t="shared" si="57"/>
        <v>0</v>
      </c>
      <c r="N225" s="425">
        <f t="shared" si="57"/>
        <v>0</v>
      </c>
      <c r="O225" s="425">
        <f t="shared" si="57"/>
        <v>0</v>
      </c>
      <c r="P225" s="425">
        <f t="shared" si="57"/>
        <v>0</v>
      </c>
      <c r="Q225" s="425">
        <f t="shared" si="57"/>
        <v>0</v>
      </c>
      <c r="R225" s="425">
        <f t="shared" si="57"/>
        <v>0</v>
      </c>
      <c r="S225" s="425">
        <f t="shared" si="57"/>
        <v>0</v>
      </c>
      <c r="T225" s="425">
        <f t="shared" si="57"/>
        <v>0</v>
      </c>
      <c r="U225" s="425">
        <f t="shared" si="57"/>
        <v>0</v>
      </c>
      <c r="V225" s="425">
        <f t="shared" si="57"/>
        <v>0</v>
      </c>
      <c r="W225" s="425">
        <f t="shared" si="50"/>
        <v>0</v>
      </c>
      <c r="X225" s="425">
        <f t="shared" si="50"/>
        <v>0</v>
      </c>
      <c r="Y225" s="425">
        <f t="shared" si="50"/>
        <v>0</v>
      </c>
      <c r="Z225" s="425">
        <f t="shared" si="51"/>
        <v>0</v>
      </c>
      <c r="AA225" s="425">
        <f t="shared" si="51"/>
        <v>0</v>
      </c>
      <c r="AB225" s="425">
        <f t="shared" si="52"/>
        <v>0</v>
      </c>
      <c r="AC225" s="425">
        <f t="shared" si="52"/>
        <v>0</v>
      </c>
      <c r="AD225" s="425">
        <f t="shared" si="53"/>
        <v>0</v>
      </c>
      <c r="AE225" s="425">
        <f t="shared" si="53"/>
        <v>0</v>
      </c>
      <c r="AF225" s="488"/>
      <c r="AG225" s="521"/>
      <c r="AH225" s="521"/>
      <c r="CC225" t="s">
        <v>190</v>
      </c>
      <c r="CD225" t="s">
        <v>657</v>
      </c>
      <c r="CE225" t="s">
        <v>96</v>
      </c>
      <c r="CF225">
        <v>0</v>
      </c>
      <c r="CG225">
        <v>0</v>
      </c>
      <c r="CH225">
        <v>0</v>
      </c>
      <c r="CI225">
        <v>0</v>
      </c>
      <c r="CJ225">
        <v>0</v>
      </c>
      <c r="CK225">
        <v>0</v>
      </c>
      <c r="CL225">
        <v>0</v>
      </c>
      <c r="CM225">
        <v>0</v>
      </c>
      <c r="CN225">
        <v>0</v>
      </c>
      <c r="CO225">
        <v>0</v>
      </c>
      <c r="CP225">
        <v>0</v>
      </c>
      <c r="CQ225">
        <v>0</v>
      </c>
      <c r="CR225">
        <v>0</v>
      </c>
      <c r="CS225">
        <v>0</v>
      </c>
      <c r="CT225">
        <v>0</v>
      </c>
      <c r="CU225">
        <v>0</v>
      </c>
      <c r="CV225">
        <v>0</v>
      </c>
      <c r="CW225">
        <v>0</v>
      </c>
      <c r="CX225">
        <v>0</v>
      </c>
      <c r="CY225">
        <v>0</v>
      </c>
      <c r="CZ225">
        <v>0</v>
      </c>
      <c r="DA225">
        <v>0</v>
      </c>
      <c r="DB225">
        <v>0</v>
      </c>
      <c r="DC225">
        <v>0</v>
      </c>
      <c r="DD225">
        <v>0</v>
      </c>
      <c r="DE225">
        <v>0</v>
      </c>
    </row>
    <row r="226" spans="1:109" ht="12.75" customHeight="1" x14ac:dyDescent="0.2">
      <c r="A226" s="8"/>
      <c r="B226" s="77" t="s">
        <v>89</v>
      </c>
      <c r="C226" t="s">
        <v>658</v>
      </c>
      <c r="D226" s="416" t="s">
        <v>96</v>
      </c>
      <c r="E226" s="425">
        <f t="shared" ref="E226:V226" si="58">E275+E239</f>
        <v>300.096</v>
      </c>
      <c r="F226" s="425">
        <f t="shared" si="58"/>
        <v>295.54840000000002</v>
      </c>
      <c r="G226" s="425">
        <f t="shared" si="58"/>
        <v>285.33690000000001</v>
      </c>
      <c r="H226" s="425">
        <f t="shared" si="58"/>
        <v>274.98140000000001</v>
      </c>
      <c r="I226" s="425">
        <f t="shared" si="58"/>
        <v>281.83710000000002</v>
      </c>
      <c r="J226" s="425">
        <f t="shared" si="58"/>
        <v>281.72910000000002</v>
      </c>
      <c r="K226" s="425">
        <f t="shared" si="58"/>
        <v>282.02789999999999</v>
      </c>
      <c r="L226" s="425">
        <f t="shared" si="58"/>
        <v>287.85739999999998</v>
      </c>
      <c r="M226" s="425">
        <f t="shared" si="58"/>
        <v>274.01650000000001</v>
      </c>
      <c r="N226" s="425">
        <f t="shared" si="58"/>
        <v>278.92419999999998</v>
      </c>
      <c r="O226" s="425">
        <f t="shared" si="58"/>
        <v>286.52879999999999</v>
      </c>
      <c r="P226" s="425">
        <f t="shared" si="58"/>
        <v>275.49279999999999</v>
      </c>
      <c r="Q226" s="425">
        <f t="shared" si="58"/>
        <v>284.63479999999998</v>
      </c>
      <c r="R226" s="425">
        <f t="shared" si="58"/>
        <v>284.74289999999996</v>
      </c>
      <c r="S226" s="425">
        <f t="shared" si="58"/>
        <v>289.1465</v>
      </c>
      <c r="T226" s="425">
        <f t="shared" si="58"/>
        <v>289.47770000000003</v>
      </c>
      <c r="U226" s="425">
        <f t="shared" si="58"/>
        <v>309.75299999999999</v>
      </c>
      <c r="V226" s="425">
        <f t="shared" si="58"/>
        <v>303.34019999999998</v>
      </c>
      <c r="W226" s="425">
        <f t="shared" si="50"/>
        <v>276.91140000000001</v>
      </c>
      <c r="X226" s="425">
        <f t="shared" si="50"/>
        <v>254.04730000000001</v>
      </c>
      <c r="Y226" s="425">
        <f t="shared" si="50"/>
        <v>279.93960000000004</v>
      </c>
      <c r="Z226" s="425">
        <f t="shared" si="51"/>
        <v>278.69740000000002</v>
      </c>
      <c r="AA226" s="425">
        <f t="shared" si="51"/>
        <v>275.12189999999998</v>
      </c>
      <c r="AB226" s="425">
        <f t="shared" si="52"/>
        <v>277.23539999999997</v>
      </c>
      <c r="AC226" s="425">
        <f t="shared" si="52"/>
        <v>276.56220000000002</v>
      </c>
      <c r="AD226" s="425">
        <f t="shared" si="53"/>
        <v>269.00439999999998</v>
      </c>
      <c r="AE226" s="425">
        <f t="shared" si="53"/>
        <v>0</v>
      </c>
      <c r="AF226" s="488"/>
      <c r="AG226" s="521"/>
      <c r="AH226" s="521"/>
      <c r="CC226" t="s">
        <v>89</v>
      </c>
      <c r="CD226" t="s">
        <v>658</v>
      </c>
      <c r="CE226" t="s">
        <v>96</v>
      </c>
      <c r="CF226">
        <v>0</v>
      </c>
      <c r="CG226">
        <v>0</v>
      </c>
      <c r="CH226">
        <v>0</v>
      </c>
      <c r="CI226">
        <v>0</v>
      </c>
      <c r="CJ226">
        <v>0</v>
      </c>
      <c r="CK226">
        <v>0</v>
      </c>
      <c r="CL226">
        <v>0</v>
      </c>
      <c r="CM226">
        <v>0</v>
      </c>
      <c r="CN226">
        <v>0</v>
      </c>
      <c r="CO226">
        <v>0</v>
      </c>
      <c r="CP226">
        <v>0</v>
      </c>
      <c r="CQ226">
        <v>0</v>
      </c>
      <c r="CR226">
        <v>0</v>
      </c>
      <c r="CS226">
        <v>0</v>
      </c>
      <c r="CT226">
        <v>0</v>
      </c>
      <c r="CU226">
        <v>0</v>
      </c>
      <c r="CV226">
        <v>0</v>
      </c>
      <c r="CW226">
        <v>0</v>
      </c>
      <c r="CX226">
        <v>0</v>
      </c>
      <c r="CY226">
        <v>0</v>
      </c>
      <c r="CZ226">
        <v>0</v>
      </c>
      <c r="DA226">
        <v>0</v>
      </c>
      <c r="DB226">
        <v>0</v>
      </c>
      <c r="DC226">
        <v>0</v>
      </c>
      <c r="DD226">
        <v>0</v>
      </c>
      <c r="DE226">
        <v>0</v>
      </c>
    </row>
    <row r="227" spans="1:109" ht="12.75" customHeight="1" x14ac:dyDescent="0.2">
      <c r="A227" s="8"/>
      <c r="B227" s="77" t="s">
        <v>90</v>
      </c>
      <c r="C227" t="s">
        <v>659</v>
      </c>
      <c r="D227" s="416" t="s">
        <v>96</v>
      </c>
      <c r="E227" s="425">
        <f t="shared" ref="E227:V227" si="59">E276+E240</f>
        <v>0</v>
      </c>
      <c r="F227" s="425">
        <f t="shared" si="59"/>
        <v>0</v>
      </c>
      <c r="G227" s="425">
        <f t="shared" si="59"/>
        <v>0</v>
      </c>
      <c r="H227" s="425">
        <f t="shared" si="59"/>
        <v>0</v>
      </c>
      <c r="I227" s="425">
        <f t="shared" si="59"/>
        <v>0</v>
      </c>
      <c r="J227" s="425">
        <f t="shared" si="59"/>
        <v>0</v>
      </c>
      <c r="K227" s="425">
        <f t="shared" si="59"/>
        <v>0</v>
      </c>
      <c r="L227" s="425">
        <f t="shared" si="59"/>
        <v>0</v>
      </c>
      <c r="M227" s="425">
        <f t="shared" si="59"/>
        <v>0</v>
      </c>
      <c r="N227" s="425">
        <f t="shared" si="59"/>
        <v>0</v>
      </c>
      <c r="O227" s="425">
        <f t="shared" si="59"/>
        <v>0</v>
      </c>
      <c r="P227" s="425">
        <f t="shared" si="59"/>
        <v>0</v>
      </c>
      <c r="Q227" s="425">
        <f t="shared" si="59"/>
        <v>0</v>
      </c>
      <c r="R227" s="425">
        <f t="shared" si="59"/>
        <v>0</v>
      </c>
      <c r="S227" s="425">
        <f t="shared" si="59"/>
        <v>0</v>
      </c>
      <c r="T227" s="425">
        <f t="shared" si="59"/>
        <v>0</v>
      </c>
      <c r="U227" s="425">
        <f t="shared" si="59"/>
        <v>0</v>
      </c>
      <c r="V227" s="425">
        <f t="shared" si="59"/>
        <v>0</v>
      </c>
      <c r="W227" s="425">
        <f t="shared" si="50"/>
        <v>0</v>
      </c>
      <c r="X227" s="425">
        <f t="shared" si="50"/>
        <v>0</v>
      </c>
      <c r="Y227" s="425">
        <f t="shared" si="50"/>
        <v>0</v>
      </c>
      <c r="Z227" s="425">
        <f t="shared" si="51"/>
        <v>0</v>
      </c>
      <c r="AA227" s="425">
        <f t="shared" si="51"/>
        <v>0</v>
      </c>
      <c r="AB227" s="425">
        <f t="shared" si="52"/>
        <v>0</v>
      </c>
      <c r="AC227" s="425">
        <f t="shared" si="52"/>
        <v>0</v>
      </c>
      <c r="AD227" s="425">
        <f t="shared" si="53"/>
        <v>0</v>
      </c>
      <c r="AE227" s="425">
        <f t="shared" si="53"/>
        <v>0</v>
      </c>
      <c r="AF227" s="488"/>
      <c r="AG227" s="521"/>
      <c r="AH227" s="521"/>
      <c r="CC227" t="s">
        <v>90</v>
      </c>
      <c r="CD227" t="s">
        <v>659</v>
      </c>
      <c r="CE227" t="s">
        <v>96</v>
      </c>
      <c r="CF227">
        <v>0</v>
      </c>
      <c r="CG227">
        <v>0</v>
      </c>
      <c r="CH227">
        <v>0</v>
      </c>
      <c r="CI227">
        <v>0</v>
      </c>
      <c r="CJ227">
        <v>0</v>
      </c>
      <c r="CK227">
        <v>0</v>
      </c>
      <c r="CL227">
        <v>0</v>
      </c>
      <c r="CM227">
        <v>0</v>
      </c>
      <c r="CN227">
        <v>0</v>
      </c>
      <c r="CO227">
        <v>0</v>
      </c>
      <c r="CP227">
        <v>0</v>
      </c>
      <c r="CQ227">
        <v>0</v>
      </c>
      <c r="CR227">
        <v>0</v>
      </c>
      <c r="CS227">
        <v>0</v>
      </c>
      <c r="CT227">
        <v>0</v>
      </c>
      <c r="CU227">
        <v>0</v>
      </c>
      <c r="CV227">
        <v>0</v>
      </c>
      <c r="CW227">
        <v>0</v>
      </c>
      <c r="CX227">
        <v>0</v>
      </c>
      <c r="CY227">
        <v>0</v>
      </c>
      <c r="CZ227">
        <v>0</v>
      </c>
      <c r="DA227">
        <v>0</v>
      </c>
      <c r="DB227">
        <v>0</v>
      </c>
      <c r="DC227">
        <v>0</v>
      </c>
      <c r="DD227">
        <v>0</v>
      </c>
      <c r="DE227">
        <v>0</v>
      </c>
    </row>
    <row r="228" spans="1:109" ht="12.75" customHeight="1" x14ac:dyDescent="0.2">
      <c r="A228" s="446" t="b">
        <v>0</v>
      </c>
      <c r="B228" s="177" t="s">
        <v>91</v>
      </c>
      <c r="C228" t="s">
        <v>660</v>
      </c>
      <c r="D228" s="412" t="s">
        <v>96</v>
      </c>
      <c r="E228" s="179">
        <f t="shared" ref="E228:U228" si="60">SUM(E221:E227)</f>
        <v>2184.2669999999998</v>
      </c>
      <c r="F228" s="179">
        <f t="shared" si="60"/>
        <v>2086.6010999999999</v>
      </c>
      <c r="G228" s="179">
        <f t="shared" si="60"/>
        <v>1972.6889999999999</v>
      </c>
      <c r="H228" s="179">
        <f t="shared" si="60"/>
        <v>1941.5286999999998</v>
      </c>
      <c r="I228" s="179">
        <f t="shared" si="60"/>
        <v>2004.9788999999998</v>
      </c>
      <c r="J228" s="179">
        <f t="shared" si="60"/>
        <v>2015.7679000000001</v>
      </c>
      <c r="K228" s="179">
        <f t="shared" si="60"/>
        <v>2017.1134999999999</v>
      </c>
      <c r="L228" s="179">
        <f t="shared" si="60"/>
        <v>2061.6728000000003</v>
      </c>
      <c r="M228" s="179">
        <f t="shared" si="60"/>
        <v>1884.6685</v>
      </c>
      <c r="N228" s="179">
        <f t="shared" si="60"/>
        <v>1897.9982</v>
      </c>
      <c r="O228" s="179">
        <f t="shared" si="60"/>
        <v>1978.1949999999999</v>
      </c>
      <c r="P228" s="179">
        <f t="shared" si="60"/>
        <v>1928.4284</v>
      </c>
      <c r="Q228" s="179">
        <f t="shared" si="60"/>
        <v>2049.1279</v>
      </c>
      <c r="R228" s="179">
        <f t="shared" si="60"/>
        <v>2028.383</v>
      </c>
      <c r="S228" s="179">
        <f t="shared" si="60"/>
        <v>2084.1414</v>
      </c>
      <c r="T228" s="179">
        <f t="shared" si="60"/>
        <v>2082.2372</v>
      </c>
      <c r="U228" s="179">
        <f t="shared" si="60"/>
        <v>2163.9836999999998</v>
      </c>
      <c r="V228" s="179">
        <f t="shared" ref="V228:AA228" si="61">SUM(V221:V227)</f>
        <v>2183.3294000000001</v>
      </c>
      <c r="W228" s="179">
        <f t="shared" si="61"/>
        <v>1983.51</v>
      </c>
      <c r="X228" s="179">
        <f t="shared" si="61"/>
        <v>1860.809</v>
      </c>
      <c r="Y228" s="179">
        <f t="shared" si="61"/>
        <v>2066.1262999999999</v>
      </c>
      <c r="Z228" s="179">
        <f t="shared" si="61"/>
        <v>2006.5035000000003</v>
      </c>
      <c r="AA228" s="179">
        <f t="shared" si="61"/>
        <v>2011.5778</v>
      </c>
      <c r="AB228" s="179">
        <f>SUM(AB221:AB227)</f>
        <v>2014.6107000000002</v>
      </c>
      <c r="AC228" s="179">
        <f>SUM(AC221:AC227)</f>
        <v>2053.5859999999998</v>
      </c>
      <c r="AD228" s="179">
        <f>SUM(AD221:AD227)</f>
        <v>1970.7690000000002</v>
      </c>
      <c r="AE228" s="179">
        <f>SUM(AE221:AE227)</f>
        <v>0</v>
      </c>
      <c r="AF228" s="488"/>
      <c r="AG228" s="516"/>
      <c r="AH228" s="516"/>
      <c r="CB228" t="b">
        <v>0</v>
      </c>
      <c r="CC228" t="s">
        <v>91</v>
      </c>
      <c r="CD228" t="s">
        <v>660</v>
      </c>
      <c r="CE228" t="s">
        <v>96</v>
      </c>
      <c r="CF228">
        <v>0</v>
      </c>
      <c r="CG228">
        <v>0</v>
      </c>
      <c r="CH228">
        <v>0</v>
      </c>
      <c r="CI228">
        <v>0</v>
      </c>
      <c r="CJ228">
        <v>0</v>
      </c>
      <c r="CK228">
        <v>0</v>
      </c>
      <c r="CL228">
        <v>0</v>
      </c>
      <c r="CM228">
        <v>0</v>
      </c>
      <c r="CN228">
        <v>0</v>
      </c>
      <c r="CO228">
        <v>0</v>
      </c>
      <c r="CP228">
        <v>0</v>
      </c>
      <c r="CQ228">
        <v>0</v>
      </c>
      <c r="CR228">
        <v>0</v>
      </c>
      <c r="CS228">
        <v>0</v>
      </c>
      <c r="CT228">
        <v>0</v>
      </c>
      <c r="CU228">
        <v>0</v>
      </c>
      <c r="CV228">
        <v>0</v>
      </c>
      <c r="CW228">
        <v>0</v>
      </c>
      <c r="CX228">
        <v>0</v>
      </c>
      <c r="CY228">
        <v>0</v>
      </c>
      <c r="CZ228">
        <v>0</v>
      </c>
      <c r="DA228">
        <v>0</v>
      </c>
      <c r="DB228">
        <v>0</v>
      </c>
      <c r="DC228">
        <v>0</v>
      </c>
      <c r="DD228">
        <v>0</v>
      </c>
      <c r="DE228">
        <v>0</v>
      </c>
    </row>
    <row r="229" spans="1:109" hidden="1" outlineLevel="1" x14ac:dyDescent="0.2">
      <c r="A229" s="37"/>
      <c r="B229" s="182" t="s">
        <v>1169</v>
      </c>
      <c r="D229" s="413" t="s">
        <v>1168</v>
      </c>
      <c r="E229" s="184">
        <f>IF(E228*'MACRO ECONOMIC DATA'!E56&lt;&gt;0,E228/'MACRO ECONOMIC DATA'!E56,NA())</f>
        <v>20.310328344398634</v>
      </c>
      <c r="F229" s="184">
        <f>IF(F228*'MACRO ECONOMIC DATA'!F56&lt;&gt;0,F228/'MACRO ECONOMIC DATA'!F56,NA())</f>
        <v>19.671045375677533</v>
      </c>
      <c r="G229" s="184">
        <f>IF(G228*'MACRO ECONOMIC DATA'!G56&lt;&gt;0,G228/'MACRO ECONOMIC DATA'!G56,NA())</f>
        <v>19.402956310880541</v>
      </c>
      <c r="H229" s="184">
        <f>IF(H228*'MACRO ECONOMIC DATA'!H56&lt;&gt;0,H228/'MACRO ECONOMIC DATA'!H56,NA())</f>
        <v>20.621665832651324</v>
      </c>
      <c r="I229" s="184">
        <f>IF(I228*'MACRO ECONOMIC DATA'!I56&lt;&gt;0,I228/'MACRO ECONOMIC DATA'!I56,NA())</f>
        <v>21.200879562900919</v>
      </c>
      <c r="J229" s="184">
        <f>IF(J228*'MACRO ECONOMIC DATA'!J56&lt;&gt;0,J228/'MACRO ECONOMIC DATA'!J56,NA())</f>
        <v>20.480164397958188</v>
      </c>
      <c r="K229" s="184">
        <f>IF(K228*'MACRO ECONOMIC DATA'!K56&lt;&gt;0,K228/'MACRO ECONOMIC DATA'!K56,NA())</f>
        <v>20.012942453582014</v>
      </c>
      <c r="L229" s="184">
        <f>IF(L228*'MACRO ECONOMIC DATA'!L56&lt;&gt;0,L228/'MACRO ECONOMIC DATA'!L56,NA())</f>
        <v>19.518118573728042</v>
      </c>
      <c r="M229" s="184">
        <f>IF(M228*'MACRO ECONOMIC DATA'!M56&lt;&gt;0,M228/'MACRO ECONOMIC DATA'!M56,NA())</f>
        <v>20.412705032222039</v>
      </c>
      <c r="N229" s="184">
        <f>IF(N228*'MACRO ECONOMIC DATA'!N56&lt;&gt;0,N228/'MACRO ECONOMIC DATA'!N56,NA())</f>
        <v>20.11644788203521</v>
      </c>
      <c r="O229" s="184">
        <f>IF(O228*'MACRO ECONOMIC DATA'!O56&lt;&gt;0,O228/'MACRO ECONOMIC DATA'!O56,NA())</f>
        <v>19.08002126455315</v>
      </c>
      <c r="P229" s="184">
        <f>IF(P228*'MACRO ECONOMIC DATA'!P56&lt;&gt;0,P228/'MACRO ECONOMIC DATA'!P56,NA())</f>
        <v>19.674263631443491</v>
      </c>
      <c r="Q229" s="184">
        <f>IF(Q228*'MACRO ECONOMIC DATA'!Q56&lt;&gt;0,Q228/'MACRO ECONOMIC DATA'!Q56,NA())</f>
        <v>23.178141468039577</v>
      </c>
      <c r="R229" s="184">
        <f>IF(R228*'MACRO ECONOMIC DATA'!R56&lt;&gt;0,R228/'MACRO ECONOMIC DATA'!R56,NA())</f>
        <v>22.259011243711882</v>
      </c>
      <c r="S229" s="184">
        <f>IF(S228*'MACRO ECONOMIC DATA'!S56&lt;&gt;0,S228/'MACRO ECONOMIC DATA'!S56,NA())</f>
        <v>21.955876989529422</v>
      </c>
      <c r="T229" s="184">
        <f>IF(T228*'MACRO ECONOMIC DATA'!T56&lt;&gt;0,T228/'MACRO ECONOMIC DATA'!T56,NA())</f>
        <v>20.13163727797831</v>
      </c>
      <c r="U229" s="184">
        <f>IF(U228*'MACRO ECONOMIC DATA'!U56&lt;&gt;0,U228/'MACRO ECONOMIC DATA'!U56,NA())</f>
        <v>19.975369542856882</v>
      </c>
      <c r="V229" s="184">
        <f>IF(V228*'MACRO ECONOMIC DATA'!V56&lt;&gt;0,V228/'MACRO ECONOMIC DATA'!V56,NA())</f>
        <v>19.863523773269264</v>
      </c>
      <c r="W229" s="184">
        <f>IF(W228*'MACRO ECONOMIC DATA'!W56&lt;&gt;0,W228/'MACRO ECONOMIC DATA'!W56,NA())</f>
        <v>18.972659553757723</v>
      </c>
      <c r="X229" s="184">
        <f>IF(X228*'MACRO ECONOMIC DATA'!X56&lt;&gt;0,X228/'MACRO ECONOMIC DATA'!X56,NA())</f>
        <v>22.474380630363584</v>
      </c>
      <c r="Y229" s="184">
        <f>IF(Y228*'MACRO ECONOMIC DATA'!Y56&lt;&gt;0,Y228/'MACRO ECONOMIC DATA'!Y56,NA())</f>
        <v>20.024440529199566</v>
      </c>
      <c r="Z229" s="184">
        <f>IF(Z228*'MACRO ECONOMIC DATA'!Z56&lt;&gt;0,Z228/'MACRO ECONOMIC DATA'!Z56,NA())</f>
        <v>21.575005281930739</v>
      </c>
      <c r="AA229" s="184">
        <f>IF(AA228*'MACRO ECONOMIC DATA'!AA56&lt;&gt;0,AA228/'MACRO ECONOMIC DATA'!AA56,NA())</f>
        <v>21.305958927735681</v>
      </c>
      <c r="AB229" s="184">
        <f>IF(AB228*'MACRO ECONOMIC DATA'!AB56&lt;&gt;0,AB228/'MACRO ECONOMIC DATA'!AB56,NA())</f>
        <v>20.639496639035112</v>
      </c>
      <c r="AC229" s="184">
        <f>IF(AC228*'MACRO ECONOMIC DATA'!AC56&lt;&gt;0,AC228/'MACRO ECONOMIC DATA'!AC56,NA())</f>
        <v>20.8019141530654</v>
      </c>
      <c r="AD229" s="184">
        <f>IF(AD228*'MACRO ECONOMIC DATA'!AD56&lt;&gt;0,AD228/'MACRO ECONOMIC DATA'!AD56,NA())</f>
        <v>19.87351768744595</v>
      </c>
      <c r="AE229" s="184" t="e">
        <f>IF(AE228*'MACRO ECONOMIC DATA'!AE56&lt;&gt;0,AE228/'MACRO ECONOMIC DATA'!AE56,NA())</f>
        <v>#N/A</v>
      </c>
      <c r="AF229" s="488"/>
      <c r="AG229" s="517"/>
      <c r="AH229" s="517"/>
      <c r="CC229" t="s">
        <v>1169</v>
      </c>
      <c r="CE229" t="s">
        <v>1168</v>
      </c>
      <c r="CF229" t="e">
        <v>#N/A</v>
      </c>
      <c r="CG229" t="e">
        <v>#N/A</v>
      </c>
      <c r="CH229" t="e">
        <v>#N/A</v>
      </c>
      <c r="CI229" t="e">
        <v>#N/A</v>
      </c>
      <c r="CJ229" t="e">
        <v>#N/A</v>
      </c>
      <c r="CK229" t="e">
        <v>#N/A</v>
      </c>
      <c r="CL229" t="e">
        <v>#N/A</v>
      </c>
      <c r="CM229" t="e">
        <v>#N/A</v>
      </c>
      <c r="CN229" t="e">
        <v>#N/A</v>
      </c>
      <c r="CO229" t="e">
        <v>#N/A</v>
      </c>
      <c r="CP229" t="e">
        <v>#N/A</v>
      </c>
      <c r="CQ229" t="e">
        <v>#N/A</v>
      </c>
      <c r="CR229" t="e">
        <v>#N/A</v>
      </c>
      <c r="CS229" t="e">
        <v>#N/A</v>
      </c>
      <c r="CT229" t="e">
        <v>#N/A</v>
      </c>
      <c r="CU229" t="e">
        <v>#N/A</v>
      </c>
      <c r="CV229" t="e">
        <v>#N/A</v>
      </c>
      <c r="CW229" t="e">
        <v>#N/A</v>
      </c>
      <c r="CX229" t="e">
        <v>#N/A</v>
      </c>
      <c r="CY229" t="e">
        <v>#N/A</v>
      </c>
      <c r="CZ229" t="e">
        <v>#N/A</v>
      </c>
      <c r="DA229" t="e">
        <v>#N/A</v>
      </c>
      <c r="DB229" t="e">
        <v>#N/A</v>
      </c>
      <c r="DC229" t="e">
        <v>#N/A</v>
      </c>
      <c r="DD229" t="e">
        <v>#N/A</v>
      </c>
      <c r="DE229" t="e">
        <v>#N/A</v>
      </c>
    </row>
    <row r="230" spans="1:109" hidden="1" outlineLevel="1" x14ac:dyDescent="0.2">
      <c r="A230" s="37"/>
      <c r="B230" s="182" t="s">
        <v>454</v>
      </c>
      <c r="D230" s="413" t="str">
        <f>"MJ/" &amp;'MACRO ECONOMIC DATA'!$D$132</f>
        <v>MJ/JPY</v>
      </c>
      <c r="E230" s="184">
        <f>IF(E228*'MACRO ECONOMIC DATA'!E84&lt;&gt;0,E228/'MACRO ECONOMIC DATA'!E84,NA())</f>
        <v>0.18193216978229174</v>
      </c>
      <c r="F230" s="184">
        <f>IF(F228*'MACRO ECONOMIC DATA'!F84&lt;&gt;0,F228/'MACRO ECONOMIC DATA'!F84,NA())</f>
        <v>0.17620571693366657</v>
      </c>
      <c r="G230" s="184">
        <f>IF(G228*'MACRO ECONOMIC DATA'!G84&lt;&gt;0,G228/'MACRO ECONOMIC DATA'!G84,NA())</f>
        <v>0.17380427740859489</v>
      </c>
      <c r="H230" s="184">
        <f>IF(H228*'MACRO ECONOMIC DATA'!H84&lt;&gt;0,H228/'MACRO ECONOMIC DATA'!H84,NA())</f>
        <v>0.18472101217872708</v>
      </c>
      <c r="I230" s="184">
        <f>IF(I228*'MACRO ECONOMIC DATA'!I84&lt;&gt;0,I228/'MACRO ECONOMIC DATA'!I84,NA())</f>
        <v>0.18990938771481561</v>
      </c>
      <c r="J230" s="184">
        <f>IF(J228*'MACRO ECONOMIC DATA'!J84&lt;&gt;0,J228/'MACRO ECONOMIC DATA'!J84,NA())</f>
        <v>0.18345349633139565</v>
      </c>
      <c r="K230" s="184">
        <f>IF(K228*'MACRO ECONOMIC DATA'!K84&lt;&gt;0,K228/'MACRO ECONOMIC DATA'!K84,NA())</f>
        <v>0.17926830047099979</v>
      </c>
      <c r="L230" s="184">
        <f>IF(L228*'MACRO ECONOMIC DATA'!L84&lt;&gt;0,L228/'MACRO ECONOMIC DATA'!L84,NA())</f>
        <v>0.17483585700699475</v>
      </c>
      <c r="M230" s="184">
        <f>IF(M228*'MACRO ECONOMIC DATA'!M84&lt;&gt;0,M228/'MACRO ECONOMIC DATA'!M84,NA())</f>
        <v>0.18284922107929716</v>
      </c>
      <c r="N230" s="184">
        <f>IF(N228*'MACRO ECONOMIC DATA'!N84&lt;&gt;0,N228/'MACRO ECONOMIC DATA'!N84,NA())</f>
        <v>0.18019546259577798</v>
      </c>
      <c r="O230" s="184">
        <f>IF(O228*'MACRO ECONOMIC DATA'!O84&lt;&gt;0,O228/'MACRO ECONOMIC DATA'!O84,NA())</f>
        <v>0.17091154851318585</v>
      </c>
      <c r="P230" s="184">
        <f>IF(P228*'MACRO ECONOMIC DATA'!P84&lt;&gt;0,P228/'MACRO ECONOMIC DATA'!P84,NA())</f>
        <v>0.17623454484055642</v>
      </c>
      <c r="Q230" s="184">
        <f>IF(Q228*'MACRO ECONOMIC DATA'!Q84&lt;&gt;0,Q228/'MACRO ECONOMIC DATA'!Q84,NA())</f>
        <v>0.2076209452302781</v>
      </c>
      <c r="R230" s="184">
        <f>IF(R228*'MACRO ECONOMIC DATA'!R84&lt;&gt;0,R228/'MACRO ECONOMIC DATA'!R84,NA())</f>
        <v>0.19938772747087444</v>
      </c>
      <c r="S230" s="184">
        <f>IF(S228*'MACRO ECONOMIC DATA'!S84&lt;&gt;0,S228/'MACRO ECONOMIC DATA'!S84,NA())</f>
        <v>0.19667236651443959</v>
      </c>
      <c r="T230" s="184">
        <f>IF(T228*'MACRO ECONOMIC DATA'!T84&lt;&gt;0,T228/'MACRO ECONOMIC DATA'!T84,NA())</f>
        <v>0.18033152340753597</v>
      </c>
      <c r="U230" s="184">
        <f>IF(U228*'MACRO ECONOMIC DATA'!U84&lt;&gt;0,U228/'MACRO ECONOMIC DATA'!U84,NA())</f>
        <v>0.17893173667659193</v>
      </c>
      <c r="V230" s="184">
        <f>IF(V228*'MACRO ECONOMIC DATA'!V84&lt;&gt;0,V228/'MACRO ECONOMIC DATA'!V84,NA())</f>
        <v>0.17792986495905974</v>
      </c>
      <c r="W230" s="184">
        <f>IF(W228*'MACRO ECONOMIC DATA'!W84&lt;&gt;0,W228/'MACRO ECONOMIC DATA'!W84,NA())</f>
        <v>0.16994984328295318</v>
      </c>
      <c r="X230" s="184">
        <f>IF(X228*'MACRO ECONOMIC DATA'!X84&lt;&gt;0,X228/'MACRO ECONOMIC DATA'!X84,NA())</f>
        <v>0.20131692423981939</v>
      </c>
      <c r="Y230" s="184">
        <f>IF(Y228*'MACRO ECONOMIC DATA'!Y84&lt;&gt;0,Y228/'MACRO ECONOMIC DATA'!Y84,NA())</f>
        <v>0.17937129584409031</v>
      </c>
      <c r="Z230" s="184">
        <f>IF(Z228*'MACRO ECONOMIC DATA'!Z84&lt;&gt;0,Z228/'MACRO ECONOMIC DATA'!Z84,NA())</f>
        <v>0.19326066311914591</v>
      </c>
      <c r="AA230" s="184">
        <f>IF(AA228*'MACRO ECONOMIC DATA'!AA84&lt;&gt;0,AA228/'MACRO ECONOMIC DATA'!AA84,NA())</f>
        <v>0.19085064856100012</v>
      </c>
      <c r="AB230" s="184">
        <f>IF(AB228*'MACRO ECONOMIC DATA'!AB84&lt;&gt;0,AB228/'MACRO ECONOMIC DATA'!AB84,NA())</f>
        <v>0.18488073373710676</v>
      </c>
      <c r="AC230" s="184">
        <f>IF(AC228*'MACRO ECONOMIC DATA'!AC84&lt;&gt;0,AC228/'MACRO ECONOMIC DATA'!AC84,NA())</f>
        <v>0.18633560784042599</v>
      </c>
      <c r="AD230" s="184">
        <f>IF(AD228*'MACRO ECONOMIC DATA'!AD84&lt;&gt;0,AD228/'MACRO ECONOMIC DATA'!AD84,NA())</f>
        <v>0.17801938662803288</v>
      </c>
      <c r="AE230" s="184" t="e">
        <f>IF(AE228*'MACRO ECONOMIC DATA'!AE84&lt;&gt;0,AE228/'MACRO ECONOMIC DATA'!AE84,NA())</f>
        <v>#N/A</v>
      </c>
      <c r="AF230" s="488"/>
      <c r="AG230" s="517"/>
      <c r="AH230" s="517"/>
      <c r="CC230" t="s">
        <v>454</v>
      </c>
      <c r="CE230" t="s">
        <v>1313</v>
      </c>
      <c r="CF230" t="e">
        <v>#N/A</v>
      </c>
      <c r="CG230" t="e">
        <v>#N/A</v>
      </c>
      <c r="CH230" t="e">
        <v>#N/A</v>
      </c>
      <c r="CI230" t="e">
        <v>#N/A</v>
      </c>
      <c r="CJ230" t="e">
        <v>#N/A</v>
      </c>
      <c r="CK230" t="e">
        <v>#N/A</v>
      </c>
      <c r="CL230" t="e">
        <v>#N/A</v>
      </c>
      <c r="CM230" t="e">
        <v>#N/A</v>
      </c>
      <c r="CN230" t="e">
        <v>#N/A</v>
      </c>
      <c r="CO230" t="e">
        <v>#N/A</v>
      </c>
      <c r="CP230" t="e">
        <v>#N/A</v>
      </c>
      <c r="CQ230" t="e">
        <v>#N/A</v>
      </c>
      <c r="CR230" t="e">
        <v>#N/A</v>
      </c>
      <c r="CS230" t="e">
        <v>#N/A</v>
      </c>
      <c r="CT230" t="e">
        <v>#N/A</v>
      </c>
      <c r="CU230" t="e">
        <v>#N/A</v>
      </c>
      <c r="CV230" t="e">
        <v>#N/A</v>
      </c>
      <c r="CW230" t="e">
        <v>#N/A</v>
      </c>
      <c r="CX230" t="e">
        <v>#N/A</v>
      </c>
      <c r="CY230" t="e">
        <v>#N/A</v>
      </c>
      <c r="CZ230" t="e">
        <v>#N/A</v>
      </c>
      <c r="DA230" t="e">
        <v>#N/A</v>
      </c>
      <c r="DB230" t="e">
        <v>#N/A</v>
      </c>
      <c r="DC230" t="e">
        <v>#N/A</v>
      </c>
      <c r="DD230" t="e">
        <v>#N/A</v>
      </c>
      <c r="DE230" t="e">
        <v>#N/A</v>
      </c>
    </row>
    <row r="231" spans="1:109" hidden="1" outlineLevel="1" x14ac:dyDescent="0.2">
      <c r="A231" s="37"/>
      <c r="B231" s="182" t="s">
        <v>455</v>
      </c>
      <c r="D231" s="413" t="s">
        <v>433</v>
      </c>
      <c r="E231" s="184">
        <f>IF(E228*'MACRO ECONOMIC DATA'!E112&lt;&gt;0,E228/'MACRO ECONOMIC DATA'!E112,NA())</f>
        <v>15.969983121968347</v>
      </c>
      <c r="F231" s="184">
        <f>IF(F228*'MACRO ECONOMIC DATA'!F112&lt;&gt;0,F228/'MACRO ECONOMIC DATA'!F112,NA())</f>
        <v>15.467315806722635</v>
      </c>
      <c r="G231" s="184">
        <f>IF(G228*'MACRO ECONOMIC DATA'!G112&lt;&gt;0,G228/'MACRO ECONOMIC DATA'!G112,NA())</f>
        <v>15.256517745391784</v>
      </c>
      <c r="H231" s="184">
        <f>IF(H228*'MACRO ECONOMIC DATA'!H112&lt;&gt;0,H228/'MACRO ECONOMIC DATA'!H112,NA())</f>
        <v>16.214787358922141</v>
      </c>
      <c r="I231" s="184">
        <f>IF(I228*'MACRO ECONOMIC DATA'!I112&lt;&gt;0,I228/'MACRO ECONOMIC DATA'!I112,NA())</f>
        <v>16.670222314933049</v>
      </c>
      <c r="J231" s="184">
        <f>IF(J228*'MACRO ECONOMIC DATA'!J112&lt;&gt;0,J228/'MACRO ECONOMIC DATA'!J112,NA())</f>
        <v>16.10352497628287</v>
      </c>
      <c r="K231" s="184">
        <f>IF(K228*'MACRO ECONOMIC DATA'!K112&lt;&gt;0,K228/'MACRO ECONOMIC DATA'!K112,NA())</f>
        <v>15.736149006806803</v>
      </c>
      <c r="L231" s="184">
        <f>IF(L228*'MACRO ECONOMIC DATA'!L112&lt;&gt;0,L228/'MACRO ECONOMIC DATA'!L112,NA())</f>
        <v>15.347069673591873</v>
      </c>
      <c r="M231" s="184">
        <f>IF(M228*'MACRO ECONOMIC DATA'!M112&lt;&gt;0,M228/'MACRO ECONOMIC DATA'!M112,NA())</f>
        <v>16.050481770188071</v>
      </c>
      <c r="N231" s="184">
        <f>IF(N228*'MACRO ECONOMIC DATA'!N112&lt;&gt;0,N228/'MACRO ECONOMIC DATA'!N112,NA())</f>
        <v>15.817535182224567</v>
      </c>
      <c r="O231" s="184">
        <f>IF(O228*'MACRO ECONOMIC DATA'!O112&lt;&gt;0,O228/'MACRO ECONOMIC DATA'!O112,NA())</f>
        <v>15.002594364543892</v>
      </c>
      <c r="P231" s="184">
        <f>IF(P228*'MACRO ECONOMIC DATA'!P112&lt;&gt;0,P228/'MACRO ECONOMIC DATA'!P112,NA())</f>
        <v>15.469846316785938</v>
      </c>
      <c r="Q231" s="184">
        <f>IF(Q228*'MACRO ECONOMIC DATA'!Q112&lt;&gt;0,Q228/'MACRO ECONOMIC DATA'!Q112,NA())</f>
        <v>18.224940619695658</v>
      </c>
      <c r="R231" s="184">
        <f>IF(R228*'MACRO ECONOMIC DATA'!R112&lt;&gt;0,R228/'MACRO ECONOMIC DATA'!R112,NA())</f>
        <v>17.502229793927427</v>
      </c>
      <c r="S231" s="184">
        <f>IF(S228*'MACRO ECONOMIC DATA'!S112&lt;&gt;0,S228/'MACRO ECONOMIC DATA'!S112,NA())</f>
        <v>17.263875748591694</v>
      </c>
      <c r="T231" s="184">
        <f>IF(T228*'MACRO ECONOMIC DATA'!T112&lt;&gt;0,T228/'MACRO ECONOMIC DATA'!T112,NA())</f>
        <v>15.829478583273083</v>
      </c>
      <c r="U231" s="184">
        <f>IF(U228*'MACRO ECONOMIC DATA'!U112&lt;&gt;0,U228/'MACRO ECONOMIC DATA'!U112,NA())</f>
        <v>15.706605479004155</v>
      </c>
      <c r="V231" s="184">
        <f>IF(V228*'MACRO ECONOMIC DATA'!V112&lt;&gt;0,V228/'MACRO ECONOMIC DATA'!V112,NA())</f>
        <v>15.618661304873143</v>
      </c>
      <c r="W231" s="184">
        <f>IF(W228*'MACRO ECONOMIC DATA'!W112&lt;&gt;0,W228/'MACRO ECONOMIC DATA'!W112,NA())</f>
        <v>14.918175999647222</v>
      </c>
      <c r="X231" s="184">
        <f>IF(X228*'MACRO ECONOMIC DATA'!X112&lt;&gt;0,X228/'MACRO ECONOMIC DATA'!X112,NA())</f>
        <v>17.671574445155819</v>
      </c>
      <c r="Y231" s="184">
        <f>IF(Y228*'MACRO ECONOMIC DATA'!Y112&lt;&gt;0,Y228/'MACRO ECONOMIC DATA'!Y112,NA())</f>
        <v>15.745189927782269</v>
      </c>
      <c r="Z231" s="184">
        <f>IF(Z228*'MACRO ECONOMIC DATA'!Z112&lt;&gt;0,Z228/'MACRO ECONOMIC DATA'!Z112,NA())</f>
        <v>16.964396851015739</v>
      </c>
      <c r="AA231" s="184">
        <f>IF(AA228*'MACRO ECONOMIC DATA'!AA112&lt;&gt;0,AA228/'MACRO ECONOMIC DATA'!AA112,NA())</f>
        <v>16.752846074353521</v>
      </c>
      <c r="AB231" s="184">
        <f>IF(AB228*'MACRO ECONOMIC DATA'!AB112&lt;&gt;0,AB228/'MACRO ECONOMIC DATA'!AB112,NA())</f>
        <v>16.228807697351513</v>
      </c>
      <c r="AC231" s="184">
        <f>IF(AC228*'MACRO ECONOMIC DATA'!AC112&lt;&gt;0,AC228/'MACRO ECONOMIC DATA'!AC112,NA())</f>
        <v>16.356516364281614</v>
      </c>
      <c r="AD231" s="184">
        <f>IF(AD228*'MACRO ECONOMIC DATA'!AD112&lt;&gt;0,AD228/'MACRO ECONOMIC DATA'!AD112,NA())</f>
        <v>15.626519505785399</v>
      </c>
      <c r="AE231" s="184" t="e">
        <f>IF(AE228*'MACRO ECONOMIC DATA'!AE112&lt;&gt;0,AE228/'MACRO ECONOMIC DATA'!AE112,NA())</f>
        <v>#N/A</v>
      </c>
      <c r="AF231" s="488"/>
      <c r="AG231" s="517"/>
      <c r="AH231" s="517"/>
      <c r="CC231" t="s">
        <v>455</v>
      </c>
      <c r="CE231" t="s">
        <v>433</v>
      </c>
      <c r="CF231" t="e">
        <v>#N/A</v>
      </c>
      <c r="CG231" t="e">
        <v>#N/A</v>
      </c>
      <c r="CH231" t="e">
        <v>#N/A</v>
      </c>
      <c r="CI231" t="e">
        <v>#N/A</v>
      </c>
      <c r="CJ231" t="e">
        <v>#N/A</v>
      </c>
      <c r="CK231" t="e">
        <v>#N/A</v>
      </c>
      <c r="CL231" t="e">
        <v>#N/A</v>
      </c>
      <c r="CM231" t="e">
        <v>#N/A</v>
      </c>
      <c r="CN231" t="e">
        <v>#N/A</v>
      </c>
      <c r="CO231" t="e">
        <v>#N/A</v>
      </c>
      <c r="CP231" t="e">
        <v>#N/A</v>
      </c>
      <c r="CQ231" t="e">
        <v>#N/A</v>
      </c>
      <c r="CR231" t="e">
        <v>#N/A</v>
      </c>
      <c r="CS231" t="e">
        <v>#N/A</v>
      </c>
      <c r="CT231" t="e">
        <v>#N/A</v>
      </c>
      <c r="CU231" t="e">
        <v>#N/A</v>
      </c>
      <c r="CV231" t="e">
        <v>#N/A</v>
      </c>
      <c r="CW231" t="e">
        <v>#N/A</v>
      </c>
      <c r="CX231" t="e">
        <v>#N/A</v>
      </c>
      <c r="CY231" t="e">
        <v>#N/A</v>
      </c>
      <c r="CZ231" t="e">
        <v>#N/A</v>
      </c>
      <c r="DA231" t="e">
        <v>#N/A</v>
      </c>
      <c r="DB231" t="e">
        <v>#N/A</v>
      </c>
      <c r="DC231" t="e">
        <v>#N/A</v>
      </c>
      <c r="DD231" t="e">
        <v>#N/A</v>
      </c>
      <c r="DE231" t="e">
        <v>#N/A</v>
      </c>
    </row>
    <row r="232" spans="1:109" ht="12.75" customHeight="1" collapsed="1" x14ac:dyDescent="0.2">
      <c r="A232" s="8"/>
      <c r="B232" s="77"/>
      <c r="D232" s="408"/>
      <c r="E232" s="116"/>
      <c r="F232" s="116"/>
      <c r="G232" s="116"/>
      <c r="H232" s="116"/>
      <c r="I232" s="116"/>
      <c r="J232" s="116"/>
      <c r="K232" s="116"/>
      <c r="L232" s="116"/>
      <c r="M232" s="116"/>
      <c r="N232" s="116"/>
      <c r="O232" s="116"/>
      <c r="P232" s="116"/>
      <c r="Q232" s="116"/>
      <c r="R232" s="116"/>
      <c r="S232" s="116"/>
      <c r="T232" s="116"/>
      <c r="U232" s="116"/>
      <c r="V232" s="116"/>
      <c r="W232" s="116"/>
      <c r="X232" s="116"/>
      <c r="Y232" s="116"/>
      <c r="Z232" s="116"/>
      <c r="AA232" s="116"/>
      <c r="AB232" s="116"/>
      <c r="AC232" s="116"/>
      <c r="AD232" s="116"/>
      <c r="AE232" s="116"/>
      <c r="AF232" s="488"/>
      <c r="AG232" s="514"/>
      <c r="AH232" s="514"/>
    </row>
    <row r="233" spans="1:109" ht="12.75" customHeight="1" x14ac:dyDescent="0.2">
      <c r="A233" s="8"/>
      <c r="B233" s="76" t="s">
        <v>1247</v>
      </c>
      <c r="D233" s="4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c r="AC233" s="117"/>
      <c r="AD233" s="117"/>
      <c r="AE233" s="117"/>
      <c r="AF233" s="488"/>
      <c r="AG233" s="513"/>
      <c r="AH233" s="513"/>
      <c r="CC233" t="s">
        <v>1247</v>
      </c>
    </row>
    <row r="234" spans="1:109" ht="12.75" customHeight="1" x14ac:dyDescent="0.2">
      <c r="A234" s="8"/>
      <c r="B234" s="65" t="s">
        <v>187</v>
      </c>
      <c r="C234" t="s">
        <v>661</v>
      </c>
      <c r="D234" s="408" t="s">
        <v>96</v>
      </c>
      <c r="E234" s="409">
        <v>147.7432</v>
      </c>
      <c r="F234" s="409">
        <v>140.5806</v>
      </c>
      <c r="G234" s="409">
        <v>129.18639999999999</v>
      </c>
      <c r="H234" s="409">
        <v>127.2869</v>
      </c>
      <c r="I234" s="409">
        <v>139.8828</v>
      </c>
      <c r="J234" s="409">
        <v>137.45570000000001</v>
      </c>
      <c r="K234" s="409">
        <v>137.4932</v>
      </c>
      <c r="L234" s="409">
        <v>144.82259999999999</v>
      </c>
      <c r="M234" s="409">
        <v>128.00479999999999</v>
      </c>
      <c r="N234" s="409">
        <v>123.7371</v>
      </c>
      <c r="O234" s="409">
        <v>124.627</v>
      </c>
      <c r="P234" s="409">
        <v>103.51139999999999</v>
      </c>
      <c r="Q234" s="409">
        <v>107.4534</v>
      </c>
      <c r="R234" s="409">
        <v>99.162700000000001</v>
      </c>
      <c r="S234" s="409">
        <v>102.40389999999999</v>
      </c>
      <c r="T234" s="409">
        <v>106.4847</v>
      </c>
      <c r="U234" s="409">
        <v>103.39109999999999</v>
      </c>
      <c r="V234" s="409">
        <v>101.5663</v>
      </c>
      <c r="W234" s="409">
        <v>94.234200000000001</v>
      </c>
      <c r="X234" s="409">
        <v>85.513800000000003</v>
      </c>
      <c r="Y234" s="409">
        <v>97.630300000000005</v>
      </c>
      <c r="Z234" s="409">
        <v>92.830399999999997</v>
      </c>
      <c r="AA234" s="409">
        <v>90.635599999999997</v>
      </c>
      <c r="AB234" s="409">
        <v>81.533100000000005</v>
      </c>
      <c r="AC234" s="409">
        <v>93.987499999999997</v>
      </c>
      <c r="AD234" s="409">
        <v>81.927800000000005</v>
      </c>
      <c r="AE234" s="409">
        <v>0</v>
      </c>
      <c r="AF234" s="488"/>
      <c r="AG234" s="511" t="s">
        <v>1370</v>
      </c>
      <c r="AH234" s="511"/>
      <c r="CC234" t="s">
        <v>187</v>
      </c>
      <c r="CD234" t="s">
        <v>661</v>
      </c>
      <c r="CE234" t="s">
        <v>96</v>
      </c>
      <c r="CF234">
        <v>0</v>
      </c>
      <c r="CG234">
        <v>0</v>
      </c>
      <c r="CH234">
        <v>0</v>
      </c>
      <c r="CI234">
        <v>0</v>
      </c>
      <c r="CJ234">
        <v>0</v>
      </c>
      <c r="CK234">
        <v>0</v>
      </c>
      <c r="CL234">
        <v>0</v>
      </c>
      <c r="CM234">
        <v>0</v>
      </c>
      <c r="CN234">
        <v>0</v>
      </c>
      <c r="CO234">
        <v>0</v>
      </c>
      <c r="CP234">
        <v>0</v>
      </c>
      <c r="CQ234">
        <v>0</v>
      </c>
      <c r="CR234">
        <v>0</v>
      </c>
      <c r="CS234">
        <v>0</v>
      </c>
      <c r="CT234">
        <v>0</v>
      </c>
      <c r="CU234">
        <v>0</v>
      </c>
      <c r="CV234">
        <v>0</v>
      </c>
      <c r="CW234">
        <v>0</v>
      </c>
      <c r="CX234">
        <v>0</v>
      </c>
      <c r="CY234">
        <v>0</v>
      </c>
      <c r="CZ234">
        <v>0</v>
      </c>
      <c r="DA234">
        <v>0</v>
      </c>
      <c r="DB234">
        <v>0</v>
      </c>
      <c r="DC234">
        <v>0</v>
      </c>
      <c r="DD234">
        <v>0</v>
      </c>
      <c r="DE234">
        <v>0</v>
      </c>
    </row>
    <row r="235" spans="1:109" ht="12.75" customHeight="1" x14ac:dyDescent="0.2">
      <c r="A235" s="8"/>
      <c r="B235" s="65" t="s">
        <v>87</v>
      </c>
      <c r="C235" t="s">
        <v>662</v>
      </c>
      <c r="D235" s="408" t="s">
        <v>96</v>
      </c>
      <c r="E235" s="409">
        <v>30.1081</v>
      </c>
      <c r="F235" s="409">
        <v>31.760899999999999</v>
      </c>
      <c r="G235" s="409">
        <v>32.825299999999999</v>
      </c>
      <c r="H235" s="409">
        <v>36.948</v>
      </c>
      <c r="I235" s="409">
        <v>39.678699999999999</v>
      </c>
      <c r="J235" s="409">
        <v>41.963099999999997</v>
      </c>
      <c r="K235" s="409">
        <v>41.930799999999998</v>
      </c>
      <c r="L235" s="409">
        <v>43.783299999999997</v>
      </c>
      <c r="M235" s="409">
        <v>42.930399999999999</v>
      </c>
      <c r="N235" s="409">
        <v>46.997199999999999</v>
      </c>
      <c r="O235" s="409">
        <v>50.9435</v>
      </c>
      <c r="P235" s="409">
        <v>48.762500000000003</v>
      </c>
      <c r="Q235" s="409">
        <v>50.234499999999997</v>
      </c>
      <c r="R235" s="409">
        <v>57.416200000000003</v>
      </c>
      <c r="S235" s="409">
        <v>62.840800000000002</v>
      </c>
      <c r="T235" s="409">
        <v>71.382900000000006</v>
      </c>
      <c r="U235" s="409">
        <v>85.481899999999996</v>
      </c>
      <c r="V235" s="409">
        <v>88.138800000000003</v>
      </c>
      <c r="W235" s="409">
        <v>83.405299999999997</v>
      </c>
      <c r="X235" s="409">
        <v>77.665000000000006</v>
      </c>
      <c r="Y235" s="409">
        <v>88.236099999999993</v>
      </c>
      <c r="Z235" s="409">
        <v>87.310199999999995</v>
      </c>
      <c r="AA235" s="409">
        <v>90.3459</v>
      </c>
      <c r="AB235" s="409">
        <v>96.834900000000005</v>
      </c>
      <c r="AC235" s="409">
        <v>94.123000000000005</v>
      </c>
      <c r="AD235" s="409">
        <v>93.956599999999995</v>
      </c>
      <c r="AE235" s="409">
        <v>0</v>
      </c>
      <c r="AF235" s="488"/>
      <c r="AG235" s="511" t="s">
        <v>1371</v>
      </c>
      <c r="AH235" s="511"/>
      <c r="CC235" t="s">
        <v>87</v>
      </c>
      <c r="CD235" t="s">
        <v>662</v>
      </c>
      <c r="CE235" t="s">
        <v>96</v>
      </c>
      <c r="CF235">
        <v>0</v>
      </c>
      <c r="CG235">
        <v>0</v>
      </c>
      <c r="CH235">
        <v>0</v>
      </c>
      <c r="CI235">
        <v>0</v>
      </c>
      <c r="CJ235">
        <v>0</v>
      </c>
      <c r="CK235">
        <v>0</v>
      </c>
      <c r="CL235">
        <v>0</v>
      </c>
      <c r="CM235">
        <v>0</v>
      </c>
      <c r="CN235">
        <v>0</v>
      </c>
      <c r="CO235">
        <v>0</v>
      </c>
      <c r="CP235">
        <v>0</v>
      </c>
      <c r="CQ235">
        <v>0</v>
      </c>
      <c r="CR235">
        <v>0</v>
      </c>
      <c r="CS235">
        <v>0</v>
      </c>
      <c r="CT235">
        <v>0</v>
      </c>
      <c r="CU235">
        <v>0</v>
      </c>
      <c r="CV235">
        <v>0</v>
      </c>
      <c r="CW235">
        <v>0</v>
      </c>
      <c r="CX235">
        <v>0</v>
      </c>
      <c r="CY235">
        <v>0</v>
      </c>
      <c r="CZ235">
        <v>0</v>
      </c>
      <c r="DA235">
        <v>0</v>
      </c>
      <c r="DB235">
        <v>0</v>
      </c>
      <c r="DC235">
        <v>0</v>
      </c>
      <c r="DD235">
        <v>0</v>
      </c>
      <c r="DE235">
        <v>0</v>
      </c>
    </row>
    <row r="236" spans="1:109" ht="12.75" customHeight="1" x14ac:dyDescent="0.2">
      <c r="A236" s="8"/>
      <c r="B236" s="65" t="s">
        <v>116</v>
      </c>
      <c r="C236" t="s">
        <v>663</v>
      </c>
      <c r="D236" s="408" t="s">
        <v>96</v>
      </c>
      <c r="E236" s="409">
        <v>1621.4650999999999</v>
      </c>
      <c r="F236" s="409">
        <v>1540.9838999999999</v>
      </c>
      <c r="G236" s="409">
        <v>1448.2592999999999</v>
      </c>
      <c r="H236" s="409">
        <v>1427.8389999999999</v>
      </c>
      <c r="I236" s="409">
        <v>1472.1405</v>
      </c>
      <c r="J236" s="409">
        <v>1487.6618000000001</v>
      </c>
      <c r="K236" s="409">
        <v>1493.4359999999999</v>
      </c>
      <c r="L236" s="409">
        <v>1524.0160000000001</v>
      </c>
      <c r="M236" s="409">
        <v>1387.9614999999999</v>
      </c>
      <c r="N236" s="409">
        <v>1395.4501</v>
      </c>
      <c r="O236" s="409">
        <v>1459.5338999999999</v>
      </c>
      <c r="P236" s="409">
        <v>1445.1675</v>
      </c>
      <c r="Q236" s="409">
        <v>1548.4653000000001</v>
      </c>
      <c r="R236" s="409">
        <v>1531.1641999999999</v>
      </c>
      <c r="S236" s="409">
        <v>1572.6401000000001</v>
      </c>
      <c r="T236" s="409">
        <v>1557.7239</v>
      </c>
      <c r="U236" s="409">
        <v>1604.9956</v>
      </c>
      <c r="V236" s="409">
        <v>1630.1443999999999</v>
      </c>
      <c r="W236" s="409">
        <v>1475.8423</v>
      </c>
      <c r="X236" s="409">
        <v>1397.7979</v>
      </c>
      <c r="Y236" s="409">
        <v>1563.8471</v>
      </c>
      <c r="Z236" s="409">
        <v>1506.7164</v>
      </c>
      <c r="AA236" s="409">
        <v>1516.6727000000001</v>
      </c>
      <c r="AB236" s="409">
        <v>1510.9235000000001</v>
      </c>
      <c r="AC236" s="409">
        <v>1550.1025999999999</v>
      </c>
      <c r="AD236" s="409">
        <v>1488.4371000000001</v>
      </c>
      <c r="AE236" s="409">
        <v>0</v>
      </c>
      <c r="AF236" s="488"/>
      <c r="AG236" s="511" t="s">
        <v>1370</v>
      </c>
      <c r="AH236" s="511"/>
      <c r="CC236" t="s">
        <v>116</v>
      </c>
      <c r="CD236" t="s">
        <v>663</v>
      </c>
      <c r="CE236" t="s">
        <v>96</v>
      </c>
      <c r="CF236">
        <v>0</v>
      </c>
      <c r="CG236">
        <v>0</v>
      </c>
      <c r="CH236">
        <v>0</v>
      </c>
      <c r="CI236">
        <v>0</v>
      </c>
      <c r="CJ236">
        <v>0</v>
      </c>
      <c r="CK236">
        <v>0</v>
      </c>
      <c r="CL236">
        <v>0</v>
      </c>
      <c r="CM236">
        <v>0</v>
      </c>
      <c r="CN236">
        <v>0</v>
      </c>
      <c r="CO236">
        <v>0</v>
      </c>
      <c r="CP236">
        <v>0</v>
      </c>
      <c r="CQ236">
        <v>0</v>
      </c>
      <c r="CR236">
        <v>0</v>
      </c>
      <c r="CS236">
        <v>0</v>
      </c>
      <c r="CT236">
        <v>0</v>
      </c>
      <c r="CU236">
        <v>0</v>
      </c>
      <c r="CV236">
        <v>0</v>
      </c>
      <c r="CW236">
        <v>0</v>
      </c>
      <c r="CX236">
        <v>0</v>
      </c>
      <c r="CY236">
        <v>0</v>
      </c>
      <c r="CZ236">
        <v>0</v>
      </c>
      <c r="DA236">
        <v>0</v>
      </c>
      <c r="DB236">
        <v>0</v>
      </c>
      <c r="DC236">
        <v>0</v>
      </c>
      <c r="DD236">
        <v>0</v>
      </c>
      <c r="DE236">
        <v>0</v>
      </c>
    </row>
    <row r="237" spans="1:109" ht="12.75" customHeight="1" x14ac:dyDescent="0.2">
      <c r="A237" s="8"/>
      <c r="B237" s="65" t="s">
        <v>142</v>
      </c>
      <c r="C237" t="s">
        <v>664</v>
      </c>
      <c r="D237" s="408" t="s">
        <v>96</v>
      </c>
      <c r="E237" s="409">
        <v>0</v>
      </c>
      <c r="F237" s="409">
        <v>0</v>
      </c>
      <c r="G237" s="409">
        <v>0</v>
      </c>
      <c r="H237" s="409">
        <v>0</v>
      </c>
      <c r="I237" s="409">
        <v>0</v>
      </c>
      <c r="J237" s="409">
        <v>0</v>
      </c>
      <c r="K237" s="409">
        <v>0</v>
      </c>
      <c r="L237" s="409">
        <v>0</v>
      </c>
      <c r="M237" s="409">
        <v>0</v>
      </c>
      <c r="N237" s="409">
        <v>0</v>
      </c>
      <c r="O237" s="409">
        <v>0</v>
      </c>
      <c r="P237" s="409">
        <v>0</v>
      </c>
      <c r="Q237" s="409">
        <v>0</v>
      </c>
      <c r="R237" s="409">
        <v>0</v>
      </c>
      <c r="S237" s="409">
        <v>0</v>
      </c>
      <c r="T237" s="409">
        <v>0</v>
      </c>
      <c r="U237" s="409">
        <v>0</v>
      </c>
      <c r="V237" s="409">
        <v>0</v>
      </c>
      <c r="W237" s="409">
        <v>0</v>
      </c>
      <c r="X237" s="409">
        <v>0</v>
      </c>
      <c r="Y237" s="409">
        <v>0.46989999999999998</v>
      </c>
      <c r="Z237" s="409">
        <v>1.9656</v>
      </c>
      <c r="AA237" s="409">
        <v>1.9186000000000001</v>
      </c>
      <c r="AB237" s="409">
        <v>8.4854000000000003</v>
      </c>
      <c r="AC237" s="409">
        <v>7.2866</v>
      </c>
      <c r="AD237" s="409">
        <v>6.8437000000000001</v>
      </c>
      <c r="AE237" s="409">
        <v>0</v>
      </c>
      <c r="AF237" s="488"/>
      <c r="AG237" s="511"/>
      <c r="AH237" s="511"/>
      <c r="CC237" t="s">
        <v>142</v>
      </c>
      <c r="CD237" t="s">
        <v>664</v>
      </c>
      <c r="CE237" t="s">
        <v>96</v>
      </c>
      <c r="CF237">
        <v>0</v>
      </c>
      <c r="CG237">
        <v>0</v>
      </c>
      <c r="CH237">
        <v>0</v>
      </c>
      <c r="CI237">
        <v>0</v>
      </c>
      <c r="CJ237">
        <v>0</v>
      </c>
      <c r="CK237">
        <v>0</v>
      </c>
      <c r="CL237">
        <v>0</v>
      </c>
      <c r="CM237">
        <v>0</v>
      </c>
      <c r="CN237">
        <v>0</v>
      </c>
      <c r="CO237">
        <v>0</v>
      </c>
      <c r="CP237">
        <v>0</v>
      </c>
      <c r="CQ237">
        <v>0</v>
      </c>
      <c r="CR237">
        <v>0</v>
      </c>
      <c r="CS237">
        <v>0</v>
      </c>
      <c r="CT237">
        <v>0</v>
      </c>
      <c r="CU237">
        <v>0</v>
      </c>
      <c r="CV237">
        <v>0</v>
      </c>
      <c r="CW237">
        <v>0</v>
      </c>
      <c r="CX237">
        <v>0</v>
      </c>
      <c r="CY237">
        <v>0</v>
      </c>
      <c r="CZ237">
        <v>0</v>
      </c>
      <c r="DA237">
        <v>0</v>
      </c>
      <c r="DB237">
        <v>0</v>
      </c>
      <c r="DC237">
        <v>0</v>
      </c>
      <c r="DD237">
        <v>0</v>
      </c>
      <c r="DE237">
        <v>0</v>
      </c>
    </row>
    <row r="238" spans="1:109" ht="12.75" customHeight="1" x14ac:dyDescent="0.2">
      <c r="A238" s="8"/>
      <c r="B238" s="65" t="s">
        <v>190</v>
      </c>
      <c r="C238" t="s">
        <v>665</v>
      </c>
      <c r="D238" s="408" t="s">
        <v>96</v>
      </c>
      <c r="E238" s="409">
        <v>0</v>
      </c>
      <c r="F238" s="409">
        <v>0</v>
      </c>
      <c r="G238" s="409">
        <v>0</v>
      </c>
      <c r="H238" s="409">
        <v>0</v>
      </c>
      <c r="I238" s="409">
        <v>0</v>
      </c>
      <c r="J238" s="409">
        <v>0</v>
      </c>
      <c r="K238" s="409">
        <v>0</v>
      </c>
      <c r="L238" s="409">
        <v>0</v>
      </c>
      <c r="M238" s="409">
        <v>0</v>
      </c>
      <c r="N238" s="409">
        <v>0</v>
      </c>
      <c r="O238" s="409">
        <v>0</v>
      </c>
      <c r="P238" s="409">
        <v>0</v>
      </c>
      <c r="Q238" s="409">
        <v>0</v>
      </c>
      <c r="R238" s="409">
        <v>0</v>
      </c>
      <c r="S238" s="409">
        <v>0</v>
      </c>
      <c r="T238" s="409">
        <v>0</v>
      </c>
      <c r="U238" s="409">
        <v>0</v>
      </c>
      <c r="V238" s="409">
        <v>0</v>
      </c>
      <c r="W238" s="409">
        <v>0</v>
      </c>
      <c r="X238" s="409">
        <v>0</v>
      </c>
      <c r="Y238" s="409">
        <v>0</v>
      </c>
      <c r="Z238" s="409">
        <v>0</v>
      </c>
      <c r="AA238" s="409">
        <v>0</v>
      </c>
      <c r="AB238" s="409">
        <v>0</v>
      </c>
      <c r="AC238" s="409">
        <v>0</v>
      </c>
      <c r="AD238" s="409">
        <v>0</v>
      </c>
      <c r="AE238" s="409">
        <v>0</v>
      </c>
      <c r="AF238" s="488"/>
      <c r="AG238" s="511"/>
      <c r="AH238" s="511"/>
      <c r="CC238" t="s">
        <v>190</v>
      </c>
      <c r="CD238" t="s">
        <v>665</v>
      </c>
      <c r="CE238" t="s">
        <v>96</v>
      </c>
      <c r="CF238">
        <v>0</v>
      </c>
      <c r="CG238">
        <v>0</v>
      </c>
      <c r="CH238">
        <v>0</v>
      </c>
      <c r="CI238">
        <v>0</v>
      </c>
      <c r="CJ238">
        <v>0</v>
      </c>
      <c r="CK238">
        <v>0</v>
      </c>
      <c r="CL238">
        <v>0</v>
      </c>
      <c r="CM238">
        <v>0</v>
      </c>
      <c r="CN238">
        <v>0</v>
      </c>
      <c r="CO238">
        <v>0</v>
      </c>
      <c r="CP238">
        <v>0</v>
      </c>
      <c r="CQ238">
        <v>0</v>
      </c>
      <c r="CR238">
        <v>0</v>
      </c>
      <c r="CS238">
        <v>0</v>
      </c>
      <c r="CT238">
        <v>0</v>
      </c>
      <c r="CU238">
        <v>0</v>
      </c>
      <c r="CV238">
        <v>0</v>
      </c>
      <c r="CW238">
        <v>0</v>
      </c>
      <c r="CX238">
        <v>0</v>
      </c>
      <c r="CY238">
        <v>0</v>
      </c>
      <c r="CZ238">
        <v>0</v>
      </c>
      <c r="DA238">
        <v>0</v>
      </c>
      <c r="DB238">
        <v>0</v>
      </c>
      <c r="DC238">
        <v>0</v>
      </c>
      <c r="DD238">
        <v>0</v>
      </c>
      <c r="DE238">
        <v>0</v>
      </c>
    </row>
    <row r="239" spans="1:109" ht="12.75" customHeight="1" x14ac:dyDescent="0.2">
      <c r="A239" s="8"/>
      <c r="B239" s="65" t="s">
        <v>89</v>
      </c>
      <c r="C239" t="s">
        <v>666</v>
      </c>
      <c r="D239" s="408" t="s">
        <v>96</v>
      </c>
      <c r="E239" s="409">
        <v>252.85910000000001</v>
      </c>
      <c r="F239" s="409">
        <v>249.26929999999999</v>
      </c>
      <c r="G239" s="409">
        <v>240.7105</v>
      </c>
      <c r="H239" s="409">
        <v>232.4974</v>
      </c>
      <c r="I239" s="409">
        <v>240.102</v>
      </c>
      <c r="J239" s="409">
        <v>241.47389999999999</v>
      </c>
      <c r="K239" s="409">
        <v>242.86009999999999</v>
      </c>
      <c r="L239" s="409">
        <v>245.60740000000001</v>
      </c>
      <c r="M239" s="409">
        <v>231.29480000000001</v>
      </c>
      <c r="N239" s="409">
        <v>235.9289</v>
      </c>
      <c r="O239" s="409">
        <v>242.75210000000001</v>
      </c>
      <c r="P239" s="409">
        <v>233.11320000000001</v>
      </c>
      <c r="Q239" s="409">
        <v>241.68989999999999</v>
      </c>
      <c r="R239" s="409">
        <v>242.19759999999999</v>
      </c>
      <c r="S239" s="409">
        <v>246.4716</v>
      </c>
      <c r="T239" s="409">
        <v>247.72460000000001</v>
      </c>
      <c r="U239" s="409">
        <v>262.06959999999998</v>
      </c>
      <c r="V239" s="409">
        <v>261.77789999999999</v>
      </c>
      <c r="W239" s="409">
        <v>237.35470000000001</v>
      </c>
      <c r="X239" s="409">
        <v>218.3109</v>
      </c>
      <c r="Y239" s="409">
        <v>245.04570000000001</v>
      </c>
      <c r="Z239" s="409">
        <v>243.85390000000001</v>
      </c>
      <c r="AA239" s="409">
        <v>242.35599999999999</v>
      </c>
      <c r="AB239" s="409">
        <v>245.29409999999999</v>
      </c>
      <c r="AC239" s="409">
        <v>244.322</v>
      </c>
      <c r="AD239" s="409">
        <v>237.11349999999999</v>
      </c>
      <c r="AE239" s="409">
        <v>0</v>
      </c>
      <c r="AF239" s="488"/>
      <c r="AG239" s="511" t="s">
        <v>1370</v>
      </c>
      <c r="AH239" s="511"/>
      <c r="CC239" t="s">
        <v>89</v>
      </c>
      <c r="CD239" t="s">
        <v>666</v>
      </c>
      <c r="CE239" t="s">
        <v>96</v>
      </c>
      <c r="CF239">
        <v>0</v>
      </c>
      <c r="CG239">
        <v>0</v>
      </c>
      <c r="CH239">
        <v>0</v>
      </c>
      <c r="CI239">
        <v>0</v>
      </c>
      <c r="CJ239">
        <v>0</v>
      </c>
      <c r="CK239">
        <v>0</v>
      </c>
      <c r="CL239">
        <v>0</v>
      </c>
      <c r="CM239">
        <v>0</v>
      </c>
      <c r="CN239">
        <v>0</v>
      </c>
      <c r="CO239">
        <v>0</v>
      </c>
      <c r="CP239">
        <v>0</v>
      </c>
      <c r="CQ239">
        <v>0</v>
      </c>
      <c r="CR239">
        <v>0</v>
      </c>
      <c r="CS239">
        <v>0</v>
      </c>
      <c r="CT239">
        <v>0</v>
      </c>
      <c r="CU239">
        <v>0</v>
      </c>
      <c r="CV239">
        <v>0</v>
      </c>
      <c r="CW239">
        <v>0</v>
      </c>
      <c r="CX239">
        <v>0</v>
      </c>
      <c r="CY239">
        <v>0</v>
      </c>
      <c r="CZ239">
        <v>0</v>
      </c>
      <c r="DA239">
        <v>0</v>
      </c>
      <c r="DB239">
        <v>0</v>
      </c>
      <c r="DC239">
        <v>0</v>
      </c>
      <c r="DD239">
        <v>0</v>
      </c>
      <c r="DE239">
        <v>0</v>
      </c>
    </row>
    <row r="240" spans="1:109" ht="12.75" customHeight="1" x14ac:dyDescent="0.2">
      <c r="A240" s="8"/>
      <c r="B240" s="65" t="s">
        <v>90</v>
      </c>
      <c r="C240" t="s">
        <v>667</v>
      </c>
      <c r="D240" s="408" t="s">
        <v>96</v>
      </c>
      <c r="E240" s="409">
        <v>0</v>
      </c>
      <c r="F240" s="409">
        <v>0</v>
      </c>
      <c r="G240" s="409">
        <v>0</v>
      </c>
      <c r="H240" s="409">
        <v>0</v>
      </c>
      <c r="I240" s="409">
        <v>0</v>
      </c>
      <c r="J240" s="409">
        <v>0</v>
      </c>
      <c r="K240" s="409">
        <v>0</v>
      </c>
      <c r="L240" s="409">
        <v>0</v>
      </c>
      <c r="M240" s="409">
        <v>0</v>
      </c>
      <c r="N240" s="409">
        <v>0</v>
      </c>
      <c r="O240" s="409">
        <v>0</v>
      </c>
      <c r="P240" s="409">
        <v>0</v>
      </c>
      <c r="Q240" s="409">
        <v>0</v>
      </c>
      <c r="R240" s="409">
        <v>0</v>
      </c>
      <c r="S240" s="409">
        <v>0</v>
      </c>
      <c r="T240" s="409">
        <v>0</v>
      </c>
      <c r="U240" s="409">
        <v>0</v>
      </c>
      <c r="V240" s="409">
        <v>0</v>
      </c>
      <c r="W240" s="409">
        <v>0</v>
      </c>
      <c r="X240" s="409">
        <v>0</v>
      </c>
      <c r="Y240" s="409">
        <v>0</v>
      </c>
      <c r="Z240" s="409">
        <v>0</v>
      </c>
      <c r="AA240" s="409">
        <v>0</v>
      </c>
      <c r="AB240" s="409">
        <v>0</v>
      </c>
      <c r="AC240" s="409">
        <v>0</v>
      </c>
      <c r="AD240" s="409">
        <v>0</v>
      </c>
      <c r="AE240" s="409">
        <v>0</v>
      </c>
      <c r="AF240" s="488"/>
      <c r="AG240" s="511"/>
      <c r="AH240" s="511"/>
      <c r="CC240" t="s">
        <v>90</v>
      </c>
      <c r="CD240" t="s">
        <v>667</v>
      </c>
      <c r="CE240" t="s">
        <v>96</v>
      </c>
      <c r="CF240">
        <v>0</v>
      </c>
      <c r="CG240">
        <v>0</v>
      </c>
      <c r="CH240">
        <v>0</v>
      </c>
      <c r="CI240">
        <v>0</v>
      </c>
      <c r="CJ240">
        <v>0</v>
      </c>
      <c r="CK240">
        <v>0</v>
      </c>
      <c r="CL240">
        <v>0</v>
      </c>
      <c r="CM240">
        <v>0</v>
      </c>
      <c r="CN240">
        <v>0</v>
      </c>
      <c r="CO240">
        <v>0</v>
      </c>
      <c r="CP240">
        <v>0</v>
      </c>
      <c r="CQ240">
        <v>0</v>
      </c>
      <c r="CR240">
        <v>0</v>
      </c>
      <c r="CS240">
        <v>0</v>
      </c>
      <c r="CT240">
        <v>0</v>
      </c>
      <c r="CU240">
        <v>0</v>
      </c>
      <c r="CV240">
        <v>0</v>
      </c>
      <c r="CW240">
        <v>0</v>
      </c>
      <c r="CX240">
        <v>0</v>
      </c>
      <c r="CY240">
        <v>0</v>
      </c>
      <c r="CZ240">
        <v>0</v>
      </c>
      <c r="DA240">
        <v>0</v>
      </c>
      <c r="DB240">
        <v>0</v>
      </c>
      <c r="DC240">
        <v>0</v>
      </c>
      <c r="DD240">
        <v>0</v>
      </c>
      <c r="DE240">
        <v>0</v>
      </c>
    </row>
    <row r="241" spans="1:109" ht="12.75" customHeight="1" x14ac:dyDescent="0.2">
      <c r="A241" s="446" t="b">
        <v>0</v>
      </c>
      <c r="B241" s="177" t="s">
        <v>91</v>
      </c>
      <c r="C241" t="s">
        <v>668</v>
      </c>
      <c r="D241" s="412" t="s">
        <v>96</v>
      </c>
      <c r="E241" s="179">
        <f t="shared" ref="E241:U241" si="62">SUM(E234:E240)</f>
        <v>2052.1754999999998</v>
      </c>
      <c r="F241" s="179">
        <f t="shared" si="62"/>
        <v>1962.5946999999999</v>
      </c>
      <c r="G241" s="179">
        <f t="shared" si="62"/>
        <v>1850.9814999999999</v>
      </c>
      <c r="H241" s="179">
        <f t="shared" si="62"/>
        <v>1824.5712999999998</v>
      </c>
      <c r="I241" s="179">
        <f t="shared" si="62"/>
        <v>1891.8040000000001</v>
      </c>
      <c r="J241" s="179">
        <f t="shared" si="62"/>
        <v>1908.5545</v>
      </c>
      <c r="K241" s="179">
        <f t="shared" si="62"/>
        <v>1915.7201</v>
      </c>
      <c r="L241" s="179">
        <f t="shared" si="62"/>
        <v>1958.2293000000002</v>
      </c>
      <c r="M241" s="179">
        <f t="shared" si="62"/>
        <v>1790.1914999999999</v>
      </c>
      <c r="N241" s="179">
        <f t="shared" si="62"/>
        <v>1802.1133</v>
      </c>
      <c r="O241" s="179">
        <f t="shared" si="62"/>
        <v>1877.8564999999999</v>
      </c>
      <c r="P241" s="179">
        <f t="shared" si="62"/>
        <v>1830.5545999999999</v>
      </c>
      <c r="Q241" s="179">
        <f t="shared" si="62"/>
        <v>1947.8431000000003</v>
      </c>
      <c r="R241" s="179">
        <f t="shared" si="62"/>
        <v>1929.9406999999999</v>
      </c>
      <c r="S241" s="179">
        <f t="shared" si="62"/>
        <v>1984.3564000000001</v>
      </c>
      <c r="T241" s="179">
        <f t="shared" si="62"/>
        <v>1983.3161</v>
      </c>
      <c r="U241" s="179">
        <f t="shared" si="62"/>
        <v>2055.9382000000001</v>
      </c>
      <c r="V241" s="179">
        <f t="shared" ref="V241:AA241" si="63">SUM(V234:V240)</f>
        <v>2081.6273999999999</v>
      </c>
      <c r="W241" s="179">
        <f t="shared" si="63"/>
        <v>1890.8365000000001</v>
      </c>
      <c r="X241" s="179">
        <f t="shared" si="63"/>
        <v>1779.2876000000001</v>
      </c>
      <c r="Y241" s="179">
        <f t="shared" si="63"/>
        <v>1995.2291</v>
      </c>
      <c r="Z241" s="179">
        <f t="shared" si="63"/>
        <v>1932.6765</v>
      </c>
      <c r="AA241" s="179">
        <f t="shared" si="63"/>
        <v>1941.9287999999999</v>
      </c>
      <c r="AB241" s="179">
        <f>SUM(AB234:AB240)</f>
        <v>1943.0710000000001</v>
      </c>
      <c r="AC241" s="179">
        <f>SUM(AC234:AC240)</f>
        <v>1989.8217</v>
      </c>
      <c r="AD241" s="179">
        <f>SUM(AD234:AD240)</f>
        <v>1908.2786999999998</v>
      </c>
      <c r="AE241" s="179">
        <f>SUM(AE234:AE240)</f>
        <v>0</v>
      </c>
      <c r="AF241" s="488"/>
      <c r="AG241" s="516"/>
      <c r="AH241" s="516"/>
      <c r="CB241" t="b">
        <v>0</v>
      </c>
      <c r="CC241" t="s">
        <v>91</v>
      </c>
      <c r="CD241" t="s">
        <v>668</v>
      </c>
      <c r="CE241" t="s">
        <v>96</v>
      </c>
      <c r="CF241">
        <v>0</v>
      </c>
      <c r="CG241">
        <v>0</v>
      </c>
      <c r="CH241">
        <v>0</v>
      </c>
      <c r="CI241">
        <v>0</v>
      </c>
      <c r="CJ241">
        <v>0</v>
      </c>
      <c r="CK241">
        <v>0</v>
      </c>
      <c r="CL241">
        <v>0</v>
      </c>
      <c r="CM241">
        <v>0</v>
      </c>
      <c r="CN241">
        <v>0</v>
      </c>
      <c r="CO241">
        <v>0</v>
      </c>
      <c r="CP241">
        <v>0</v>
      </c>
      <c r="CQ241">
        <v>0</v>
      </c>
      <c r="CR241">
        <v>0</v>
      </c>
      <c r="CS241">
        <v>0</v>
      </c>
      <c r="CT241">
        <v>0</v>
      </c>
      <c r="CU241">
        <v>0</v>
      </c>
      <c r="CV241">
        <v>0</v>
      </c>
      <c r="CW241">
        <v>0</v>
      </c>
      <c r="CX241">
        <v>0</v>
      </c>
      <c r="CY241">
        <v>0</v>
      </c>
      <c r="CZ241">
        <v>0</v>
      </c>
      <c r="DA241">
        <v>0</v>
      </c>
      <c r="DB241">
        <v>0</v>
      </c>
      <c r="DC241">
        <v>0</v>
      </c>
      <c r="DD241">
        <v>0</v>
      </c>
      <c r="DE241">
        <v>0</v>
      </c>
    </row>
    <row r="242" spans="1:109" hidden="1" outlineLevel="1" x14ac:dyDescent="0.2">
      <c r="A242" s="37"/>
      <c r="B242" s="182" t="s">
        <v>1169</v>
      </c>
      <c r="D242" s="413" t="s">
        <v>1168</v>
      </c>
      <c r="E242" s="184">
        <f>IF(E241*'MACRO ECONOMIC DATA'!E57&lt;&gt;0,INDUSTRY!E241/'MACRO ECONOMIC DATA'!E57,NA())</f>
        <v>41.503627009568469</v>
      </c>
      <c r="F242" s="184">
        <f>IF(F241*'MACRO ECONOMIC DATA'!F57&lt;&gt;0,INDUSTRY!F241/'MACRO ECONOMIC DATA'!F57,NA())</f>
        <v>40.787437801307831</v>
      </c>
      <c r="G242" s="184">
        <f>IF(G241*'MACRO ECONOMIC DATA'!G57&lt;&gt;0,INDUSTRY!G241/'MACRO ECONOMIC DATA'!G57,NA())</f>
        <v>39.374315962954547</v>
      </c>
      <c r="H242" s="184">
        <f>IF(H241*'MACRO ECONOMIC DATA'!H57&lt;&gt;0,INDUSTRY!H241/'MACRO ECONOMIC DATA'!H57,NA())</f>
        <v>41.693575525940823</v>
      </c>
      <c r="I242" s="184">
        <f>IF(I241*'MACRO ECONOMIC DATA'!I57&lt;&gt;0,INDUSTRY!I241/'MACRO ECONOMIC DATA'!I57,NA())</f>
        <v>42.461349043108108</v>
      </c>
      <c r="J242" s="184">
        <f>IF(J241*'MACRO ECONOMIC DATA'!J57&lt;&gt;0,INDUSTRY!J241/'MACRO ECONOMIC DATA'!J57,NA())</f>
        <v>42.829892031707516</v>
      </c>
      <c r="K242" s="184">
        <f>IF(K241*'MACRO ECONOMIC DATA'!K57&lt;&gt;0,INDUSTRY!K241/'MACRO ECONOMIC DATA'!K57,NA())</f>
        <v>43.134901748056983</v>
      </c>
      <c r="L242" s="184">
        <f>IF(L241*'MACRO ECONOMIC DATA'!L57&lt;&gt;0,INDUSTRY!L241/'MACRO ECONOMIC DATA'!L57,NA())</f>
        <v>42.014579535835438</v>
      </c>
      <c r="M242" s="184">
        <f>IF(M241*'MACRO ECONOMIC DATA'!M57&lt;&gt;0,INDUSTRY!M241/'MACRO ECONOMIC DATA'!M57,NA())</f>
        <v>48.581413236427764</v>
      </c>
      <c r="N242" s="184">
        <f>IF(N241*'MACRO ECONOMIC DATA'!N57&lt;&gt;0,INDUSTRY!N241/'MACRO ECONOMIC DATA'!N57,NA())</f>
        <v>44.176294943424004</v>
      </c>
      <c r="O242" s="184">
        <f>IF(O241*'MACRO ECONOMIC DATA'!O57&lt;&gt;0,INDUSTRY!O241/'MACRO ECONOMIC DATA'!O57,NA())</f>
        <v>40.346946080975421</v>
      </c>
      <c r="P242" s="184">
        <f>IF(P241*'MACRO ECONOMIC DATA'!P57&lt;&gt;0,INDUSTRY!P241/'MACRO ECONOMIC DATA'!P57,NA())</f>
        <v>40.80665000417148</v>
      </c>
      <c r="Q242" s="184">
        <f>IF(Q241*'MACRO ECONOMIC DATA'!Q57&lt;&gt;0,INDUSTRY!Q241/'MACRO ECONOMIC DATA'!Q57,NA())</f>
        <v>48.704331359194882</v>
      </c>
      <c r="R242" s="184">
        <f>IF(R241*'MACRO ECONOMIC DATA'!R57&lt;&gt;0,INDUSTRY!R241/'MACRO ECONOMIC DATA'!R57,NA())</f>
        <v>46.054078231546967</v>
      </c>
      <c r="S242" s="184">
        <f>IF(S241*'MACRO ECONOMIC DATA'!S57&lt;&gt;0,INDUSTRY!S241/'MACRO ECONOMIC DATA'!S57,NA())</f>
        <v>44.952220013772234</v>
      </c>
      <c r="T242" s="184">
        <f>IF(T241*'MACRO ECONOMIC DATA'!T57&lt;&gt;0,INDUSTRY!T241/'MACRO ECONOMIC DATA'!T57,NA())</f>
        <v>40.694733546298721</v>
      </c>
      <c r="U242" s="184">
        <f>IF(U241*'MACRO ECONOMIC DATA'!U57&lt;&gt;0,INDUSTRY!U241/'MACRO ECONOMIC DATA'!U57,NA())</f>
        <v>39.135281618769156</v>
      </c>
      <c r="V242" s="184">
        <f>IF(V241*'MACRO ECONOMIC DATA'!V57&lt;&gt;0,INDUSTRY!V241/'MACRO ECONOMIC DATA'!V57,NA())</f>
        <v>37.438763223507188</v>
      </c>
      <c r="W242" s="184">
        <f>IF(W241*'MACRO ECONOMIC DATA'!W57&lt;&gt;0,INDUSTRY!W241/'MACRO ECONOMIC DATA'!W57,NA())</f>
        <v>36.926837987903809</v>
      </c>
      <c r="X242" s="184">
        <f>IF(X241*'MACRO ECONOMIC DATA'!X57&lt;&gt;0,INDUSTRY!X241/'MACRO ECONOMIC DATA'!X57,NA())</f>
        <v>46.73766972572141</v>
      </c>
      <c r="Y242" s="184">
        <f>IF(Y241*'MACRO ECONOMIC DATA'!Y57&lt;&gt;0,INDUSTRY!Y241/'MACRO ECONOMIC DATA'!Y57,NA())</f>
        <v>36.022385353051334</v>
      </c>
      <c r="Z242" s="184">
        <f>IF(Z241*'MACRO ECONOMIC DATA'!Z57&lt;&gt;0,INDUSTRY!Z241/'MACRO ECONOMIC DATA'!Z57,NA())</f>
        <v>43.388500347888041</v>
      </c>
      <c r="AA242" s="184">
        <f>IF(AA241*'MACRO ECONOMIC DATA'!AA57&lt;&gt;0,INDUSTRY!AA241/'MACRO ECONOMIC DATA'!AA57,NA())</f>
        <v>40.968045809377124</v>
      </c>
      <c r="AB242" s="184">
        <f>IF(AB241*'MACRO ECONOMIC DATA'!AB57&lt;&gt;0,INDUSTRY!AB241/'MACRO ECONOMIC DATA'!AB57,NA())</f>
        <v>37.64222967876978</v>
      </c>
      <c r="AC242" s="184">
        <f>IF(AC241*'MACRO ECONOMIC DATA'!AC57&lt;&gt;0,INDUSTRY!AC241/'MACRO ECONOMIC DATA'!AC57,NA())</f>
        <v>38.390041748413751</v>
      </c>
      <c r="AD242" s="184">
        <f>IF(AD241*'MACRO ECONOMIC DATA'!AD57&lt;&gt;0,INDUSTRY!AD241/'MACRO ECONOMIC DATA'!AD57,NA())</f>
        <v>38.063215469793164</v>
      </c>
      <c r="AE242" s="184" t="e">
        <f>IF(AE241*'MACRO ECONOMIC DATA'!AE57&lt;&gt;0,INDUSTRY!AE241/'MACRO ECONOMIC DATA'!AE57,NA())</f>
        <v>#N/A</v>
      </c>
      <c r="AF242" s="488"/>
      <c r="AG242" s="517"/>
      <c r="AH242" s="517"/>
      <c r="CC242" t="s">
        <v>1169</v>
      </c>
      <c r="CE242" t="s">
        <v>1168</v>
      </c>
      <c r="CF242" t="e">
        <v>#N/A</v>
      </c>
      <c r="CG242" t="e">
        <v>#N/A</v>
      </c>
      <c r="CH242" t="e">
        <v>#N/A</v>
      </c>
      <c r="CI242" t="e">
        <v>#N/A</v>
      </c>
      <c r="CJ242" t="e">
        <v>#N/A</v>
      </c>
      <c r="CK242" t="e">
        <v>#N/A</v>
      </c>
      <c r="CL242" t="e">
        <v>#N/A</v>
      </c>
      <c r="CM242" t="e">
        <v>#N/A</v>
      </c>
      <c r="CN242" t="e">
        <v>#N/A</v>
      </c>
      <c r="CO242" t="e">
        <v>#N/A</v>
      </c>
      <c r="CP242" t="e">
        <v>#N/A</v>
      </c>
      <c r="CQ242" t="e">
        <v>#N/A</v>
      </c>
      <c r="CR242" t="e">
        <v>#N/A</v>
      </c>
      <c r="CS242" t="e">
        <v>#N/A</v>
      </c>
      <c r="CT242" t="e">
        <v>#N/A</v>
      </c>
      <c r="CU242" t="e">
        <v>#N/A</v>
      </c>
      <c r="CV242" t="e">
        <v>#N/A</v>
      </c>
      <c r="CW242" t="e">
        <v>#N/A</v>
      </c>
      <c r="CX242" t="e">
        <v>#N/A</v>
      </c>
      <c r="CY242" t="e">
        <v>#N/A</v>
      </c>
      <c r="CZ242" t="e">
        <v>#N/A</v>
      </c>
      <c r="DA242" t="e">
        <v>#N/A</v>
      </c>
      <c r="DB242" t="e">
        <v>#N/A</v>
      </c>
      <c r="DC242" t="e">
        <v>#N/A</v>
      </c>
      <c r="DD242" t="e">
        <v>#N/A</v>
      </c>
      <c r="DE242" t="e">
        <v>#N/A</v>
      </c>
    </row>
    <row r="243" spans="1:109" hidden="1" outlineLevel="1" x14ac:dyDescent="0.2">
      <c r="A243" s="37"/>
      <c r="B243" s="182" t="s">
        <v>454</v>
      </c>
      <c r="D243" s="413" t="str">
        <f>"MJ/" &amp;'MACRO ECONOMIC DATA'!$D$132</f>
        <v>MJ/JPY</v>
      </c>
      <c r="E243" s="184">
        <f>IF(E241*'MACRO ECONOMIC DATA'!E85&lt;&gt;0,E241/'MACRO ECONOMIC DATA'!E85,NA())</f>
        <v>0.37177365070851554</v>
      </c>
      <c r="F243" s="184">
        <f>IF(F241*'MACRO ECONOMIC DATA'!F85&lt;&gt;0,F241/'MACRO ECONOMIC DATA'!F85,NA())</f>
        <v>0.36535830111770234</v>
      </c>
      <c r="G243" s="184">
        <f>IF(G241*'MACRO ECONOMIC DATA'!G85&lt;&gt;0,G241/'MACRO ECONOMIC DATA'!G85,NA())</f>
        <v>0.35270009501394639</v>
      </c>
      <c r="H243" s="184">
        <f>IF(H241*'MACRO ECONOMIC DATA'!H85&lt;&gt;0,H241/'MACRO ECONOMIC DATA'!H85,NA())</f>
        <v>0.37347513702348589</v>
      </c>
      <c r="I243" s="184">
        <f>IF(I241*'MACRO ECONOMIC DATA'!I85&lt;&gt;0,I241/'MACRO ECONOMIC DATA'!I85,NA())</f>
        <v>0.38035255916610478</v>
      </c>
      <c r="J243" s="184">
        <f>IF(J241*'MACRO ECONOMIC DATA'!J85&lt;&gt;0,J241/'MACRO ECONOMIC DATA'!J85,NA())</f>
        <v>0.38365382660191322</v>
      </c>
      <c r="K243" s="184">
        <f>IF(K241*'MACRO ECONOMIC DATA'!K85&lt;&gt;0,K241/'MACRO ECONOMIC DATA'!K85,NA())</f>
        <v>0.38638598723266165</v>
      </c>
      <c r="L243" s="184">
        <f>IF(L241*'MACRO ECONOMIC DATA'!L85&lt;&gt;0,L241/'MACRO ECONOMIC DATA'!L85,NA())</f>
        <v>0.37635056843151876</v>
      </c>
      <c r="M243" s="184">
        <f>IF(M241*'MACRO ECONOMIC DATA'!M85&lt;&gt;0,M241/'MACRO ECONOMIC DATA'!M85,NA())</f>
        <v>0.43517375846023776</v>
      </c>
      <c r="N243" s="184">
        <f>IF(N241*'MACRO ECONOMIC DATA'!N85&lt;&gt;0,N241/'MACRO ECONOMIC DATA'!N85,NA())</f>
        <v>0.39571439002443076</v>
      </c>
      <c r="O243" s="184">
        <f>IF(O241*'MACRO ECONOMIC DATA'!O85&lt;&gt;0,O241/'MACRO ECONOMIC DATA'!O85,NA())</f>
        <v>0.36141254440258203</v>
      </c>
      <c r="P243" s="184">
        <f>IF(P241*'MACRO ECONOMIC DATA'!P85&lt;&gt;0,P241/'MACRO ECONOMIC DATA'!P85,NA())</f>
        <v>0.36553039669853249</v>
      </c>
      <c r="Q243" s="184">
        <f>IF(Q241*'MACRO ECONOMIC DATA'!Q85&lt;&gt;0,Q241/'MACRO ECONOMIC DATA'!Q85,NA())</f>
        <v>0.43627481209173924</v>
      </c>
      <c r="R243" s="184">
        <f>IF(R241*'MACRO ECONOMIC DATA'!R85&lt;&gt;0,R241/'MACRO ECONOMIC DATA'!R85,NA())</f>
        <v>0.4125348560551218</v>
      </c>
      <c r="S243" s="184">
        <f>IF(S241*'MACRO ECONOMIC DATA'!S85&lt;&gt;0,S241/'MACRO ECONOMIC DATA'!S85,NA())</f>
        <v>0.40266483066936809</v>
      </c>
      <c r="T243" s="184">
        <f>IF(T241*'MACRO ECONOMIC DATA'!T85&lt;&gt;0,T241/'MACRO ECONOMIC DATA'!T85,NA())</f>
        <v>0.36452789178232053</v>
      </c>
      <c r="U243" s="184">
        <f>IF(U241*'MACRO ECONOMIC DATA'!U85&lt;&gt;0,U241/'MACRO ECONOMIC DATA'!U85,NA())</f>
        <v>0.35055891658725058</v>
      </c>
      <c r="V243" s="184">
        <f>IF(V241*'MACRO ECONOMIC DATA'!V85&lt;&gt;0,V241/'MACRO ECONOMIC DATA'!V85,NA())</f>
        <v>0.33536215228625865</v>
      </c>
      <c r="W243" s="184">
        <f>IF(W241*'MACRO ECONOMIC DATA'!W85&lt;&gt;0,W241/'MACRO ECONOMIC DATA'!W85,NA())</f>
        <v>0.33077652140425873</v>
      </c>
      <c r="X243" s="184">
        <f>IF(X241*'MACRO ECONOMIC DATA'!X85&lt;&gt;0,X241/'MACRO ECONOMIC DATA'!X85,NA())</f>
        <v>0.41865820776421286</v>
      </c>
      <c r="Y243" s="184">
        <f>IF(Y241*'MACRO ECONOMIC DATA'!Y85&lt;&gt;0,Y241/'MACRO ECONOMIC DATA'!Y85,NA())</f>
        <v>0.32267477988960702</v>
      </c>
      <c r="Z243" s="184">
        <f>IF(Z241*'MACRO ECONOMIC DATA'!Z85&lt;&gt;0,Z241/'MACRO ECONOMIC DATA'!Z85,NA())</f>
        <v>0.38865762670291865</v>
      </c>
      <c r="AA243" s="184">
        <f>IF(AA241*'MACRO ECONOMIC DATA'!AA85&lt;&gt;0,AA241/'MACRO ECONOMIC DATA'!AA85,NA())</f>
        <v>0.36697611872414032</v>
      </c>
      <c r="AB243" s="184">
        <f>IF(AB241*'MACRO ECONOMIC DATA'!AB85&lt;&gt;0,AB241/'MACRO ECONOMIC DATA'!AB85,NA())</f>
        <v>0.33718472713862652</v>
      </c>
      <c r="AC243" s="184">
        <f>IF(AC241*'MACRO ECONOMIC DATA'!AC85&lt;&gt;0,AC241/'MACRO ECONOMIC DATA'!AC85,NA())</f>
        <v>0.34388334225270639</v>
      </c>
      <c r="AD243" s="184">
        <f>IF(AD241*'MACRO ECONOMIC DATA'!AD85&lt;&gt;0,AD241/'MACRO ECONOMIC DATA'!AD85,NA())</f>
        <v>0.34095575718352095</v>
      </c>
      <c r="AE243" s="184" t="e">
        <f>IF(AE241*'MACRO ECONOMIC DATA'!AE85&lt;&gt;0,AE241/'MACRO ECONOMIC DATA'!AE85,NA())</f>
        <v>#N/A</v>
      </c>
      <c r="AF243" s="488"/>
      <c r="AG243" s="517"/>
      <c r="AH243" s="517"/>
      <c r="CC243" t="s">
        <v>454</v>
      </c>
      <c r="CE243" t="s">
        <v>1313</v>
      </c>
      <c r="CF243" t="e">
        <v>#N/A</v>
      </c>
      <c r="CG243" t="e">
        <v>#N/A</v>
      </c>
      <c r="CH243" t="e">
        <v>#N/A</v>
      </c>
      <c r="CI243" t="e">
        <v>#N/A</v>
      </c>
      <c r="CJ243" t="e">
        <v>#N/A</v>
      </c>
      <c r="CK243" t="e">
        <v>#N/A</v>
      </c>
      <c r="CL243" t="e">
        <v>#N/A</v>
      </c>
      <c r="CM243" t="e">
        <v>#N/A</v>
      </c>
      <c r="CN243" t="e">
        <v>#N/A</v>
      </c>
      <c r="CO243" t="e">
        <v>#N/A</v>
      </c>
      <c r="CP243" t="e">
        <v>#N/A</v>
      </c>
      <c r="CQ243" t="e">
        <v>#N/A</v>
      </c>
      <c r="CR243" t="e">
        <v>#N/A</v>
      </c>
      <c r="CS243" t="e">
        <v>#N/A</v>
      </c>
      <c r="CT243" t="e">
        <v>#N/A</v>
      </c>
      <c r="CU243" t="e">
        <v>#N/A</v>
      </c>
      <c r="CV243" t="e">
        <v>#N/A</v>
      </c>
      <c r="CW243" t="e">
        <v>#N/A</v>
      </c>
      <c r="CX243" t="e">
        <v>#N/A</v>
      </c>
      <c r="CY243" t="e">
        <v>#N/A</v>
      </c>
      <c r="CZ243" t="e">
        <v>#N/A</v>
      </c>
      <c r="DA243" t="e">
        <v>#N/A</v>
      </c>
      <c r="DB243" t="e">
        <v>#N/A</v>
      </c>
      <c r="DC243" t="e">
        <v>#N/A</v>
      </c>
      <c r="DD243" t="e">
        <v>#N/A</v>
      </c>
      <c r="DE243" t="e">
        <v>#N/A</v>
      </c>
    </row>
    <row r="244" spans="1:109" hidden="1" outlineLevel="1" x14ac:dyDescent="0.2">
      <c r="A244" s="37"/>
      <c r="B244" s="182" t="s">
        <v>455</v>
      </c>
      <c r="D244" s="413" t="s">
        <v>433</v>
      </c>
      <c r="E244" s="184">
        <f>IF(E241*'MACRO ECONOMIC DATA'!E113&lt;&gt;0,E241/'MACRO ECONOMIC DATA'!E113,NA())</f>
        <v>32.63424458748716</v>
      </c>
      <c r="F244" s="184">
        <f>IF(F241*'MACRO ECONOMIC DATA'!F113&lt;&gt;0,F241/'MACRO ECONOMIC DATA'!F113,NA())</f>
        <v>32.071106002324278</v>
      </c>
      <c r="G244" s="184">
        <f>IF(G241*'MACRO ECONOMIC DATA'!G113&lt;&gt;0,G241/'MACRO ECONOMIC DATA'!G113,NA())</f>
        <v>30.95997025281234</v>
      </c>
      <c r="H244" s="184">
        <f>IF(H241*'MACRO ECONOMIC DATA'!H113&lt;&gt;0,H241/'MACRO ECONOMIC DATA'!H113,NA())</f>
        <v>32.783600843529463</v>
      </c>
      <c r="I244" s="184">
        <f>IF(I241*'MACRO ECONOMIC DATA'!I113&lt;&gt;0,I241/'MACRO ECONOMIC DATA'!I113,NA())</f>
        <v>33.387300099530783</v>
      </c>
      <c r="J244" s="184">
        <f>IF(J241*'MACRO ECONOMIC DATA'!J113&lt;&gt;0,J241/'MACRO ECONOMIC DATA'!J113,NA())</f>
        <v>33.677084942387623</v>
      </c>
      <c r="K244" s="184">
        <f>IF(K241*'MACRO ECONOMIC DATA'!K113&lt;&gt;0,K241/'MACRO ECONOMIC DATA'!K113,NA())</f>
        <v>33.916913661034634</v>
      </c>
      <c r="L244" s="184">
        <f>IF(L241*'MACRO ECONOMIC DATA'!L113&lt;&gt;0,L241/'MACRO ECONOMIC DATA'!L113,NA())</f>
        <v>33.036005853097663</v>
      </c>
      <c r="M244" s="184">
        <f>IF(M241*'MACRO ECONOMIC DATA'!M113&lt;&gt;0,M241/'MACRO ECONOMIC DATA'!M113,NA())</f>
        <v>38.199498120919863</v>
      </c>
      <c r="N244" s="184">
        <f>IF(N241*'MACRO ECONOMIC DATA'!N113&lt;&gt;0,N241/'MACRO ECONOMIC DATA'!N113,NA())</f>
        <v>34.735759692045782</v>
      </c>
      <c r="O244" s="184">
        <f>IF(O241*'MACRO ECONOMIC DATA'!O113&lt;&gt;0,O241/'MACRO ECONOMIC DATA'!O113,NA())</f>
        <v>31.724747971090604</v>
      </c>
      <c r="P244" s="184">
        <f>IF(P241*'MACRO ECONOMIC DATA'!P113&lt;&gt;0,P241/'MACRO ECONOMIC DATA'!P113,NA())</f>
        <v>32.086212530897598</v>
      </c>
      <c r="Q244" s="184">
        <f>IF(Q241*'MACRO ECONOMIC DATA'!Q113&lt;&gt;0,Q241/'MACRO ECONOMIC DATA'!Q113,NA())</f>
        <v>38.296148471061365</v>
      </c>
      <c r="R244" s="184">
        <f>IF(R241*'MACRO ECONOMIC DATA'!R113&lt;&gt;0,R241/'MACRO ECONOMIC DATA'!R113,NA())</f>
        <v>36.212258097661582</v>
      </c>
      <c r="S244" s="184">
        <f>IF(S241*'MACRO ECONOMIC DATA'!S113&lt;&gt;0,S241/'MACRO ECONOMIC DATA'!S113,NA())</f>
        <v>35.345868503053296</v>
      </c>
      <c r="T244" s="184">
        <f>IF(T241*'MACRO ECONOMIC DATA'!T113&lt;&gt;0,T241/'MACRO ECONOMIC DATA'!T113,NA())</f>
        <v>31.998212774665628</v>
      </c>
      <c r="U244" s="184">
        <f>IF(U241*'MACRO ECONOMIC DATA'!U113&lt;&gt;0,U241/'MACRO ECONOMIC DATA'!U113,NA())</f>
        <v>30.772017878164281</v>
      </c>
      <c r="V244" s="184">
        <f>IF(V241*'MACRO ECONOMIC DATA'!V113&lt;&gt;0,V241/'MACRO ECONOMIC DATA'!V113,NA())</f>
        <v>29.438047807418751</v>
      </c>
      <c r="W244" s="184">
        <f>IF(W241*'MACRO ECONOMIC DATA'!W113&lt;&gt;0,W241/'MACRO ECONOMIC DATA'!W113,NA())</f>
        <v>29.035521701800658</v>
      </c>
      <c r="X244" s="184">
        <f>IF(X241*'MACRO ECONOMIC DATA'!X113&lt;&gt;0,X241/'MACRO ECONOMIC DATA'!X113,NA())</f>
        <v>36.749765145266636</v>
      </c>
      <c r="Y244" s="184">
        <f>IF(Y241*'MACRO ECONOMIC DATA'!Y113&lt;&gt;0,Y241/'MACRO ECONOMIC DATA'!Y113,NA())</f>
        <v>28.324351844362219</v>
      </c>
      <c r="Z244" s="184">
        <f>IF(Z241*'MACRO ECONOMIC DATA'!Z113&lt;&gt;0,Z241/'MACRO ECONOMIC DATA'!Z113,NA())</f>
        <v>34.116317889778863</v>
      </c>
      <c r="AA244" s="184">
        <f>IF(AA241*'MACRO ECONOMIC DATA'!AA113&lt;&gt;0,AA241/'MACRO ECONOMIC DATA'!AA113,NA())</f>
        <v>32.213117829590196</v>
      </c>
      <c r="AB244" s="184">
        <f>IF(AB241*'MACRO ECONOMIC DATA'!AB113&lt;&gt;0,AB241/'MACRO ECONOMIC DATA'!AB113,NA())</f>
        <v>29.598033200137749</v>
      </c>
      <c r="AC244" s="184">
        <f>IF(AC241*'MACRO ECONOMIC DATA'!AC113&lt;&gt;0,AC241/'MACRO ECONOMIC DATA'!AC113,NA())</f>
        <v>30.186036797524789</v>
      </c>
      <c r="AD244" s="184">
        <f>IF(AD241*'MACRO ECONOMIC DATA'!AD113&lt;&gt;0,AD241/'MACRO ECONOMIC DATA'!AD113,NA())</f>
        <v>29.929053746099822</v>
      </c>
      <c r="AE244" s="184" t="e">
        <f>IF(AE241*'MACRO ECONOMIC DATA'!AE113&lt;&gt;0,AE241/'MACRO ECONOMIC DATA'!AE113,NA())</f>
        <v>#N/A</v>
      </c>
      <c r="AF244" s="488"/>
      <c r="AG244" s="517"/>
      <c r="AH244" s="517"/>
      <c r="CC244" t="s">
        <v>455</v>
      </c>
      <c r="CE244" t="s">
        <v>433</v>
      </c>
      <c r="CF244" t="e">
        <v>#N/A</v>
      </c>
      <c r="CG244" t="e">
        <v>#N/A</v>
      </c>
      <c r="CH244" t="e">
        <v>#N/A</v>
      </c>
      <c r="CI244" t="e">
        <v>#N/A</v>
      </c>
      <c r="CJ244" t="e">
        <v>#N/A</v>
      </c>
      <c r="CK244" t="e">
        <v>#N/A</v>
      </c>
      <c r="CL244" t="e">
        <v>#N/A</v>
      </c>
      <c r="CM244" t="e">
        <v>#N/A</v>
      </c>
      <c r="CN244" t="e">
        <v>#N/A</v>
      </c>
      <c r="CO244" t="e">
        <v>#N/A</v>
      </c>
      <c r="CP244" t="e">
        <v>#N/A</v>
      </c>
      <c r="CQ244" t="e">
        <v>#N/A</v>
      </c>
      <c r="CR244" t="e">
        <v>#N/A</v>
      </c>
      <c r="CS244" t="e">
        <v>#N/A</v>
      </c>
      <c r="CT244" t="e">
        <v>#N/A</v>
      </c>
      <c r="CU244" t="e">
        <v>#N/A</v>
      </c>
      <c r="CV244" t="e">
        <v>#N/A</v>
      </c>
      <c r="CW244" t="e">
        <v>#N/A</v>
      </c>
      <c r="CX244" t="e">
        <v>#N/A</v>
      </c>
      <c r="CY244" t="e">
        <v>#N/A</v>
      </c>
      <c r="CZ244" t="e">
        <v>#N/A</v>
      </c>
      <c r="DA244" t="e">
        <v>#N/A</v>
      </c>
      <c r="DB244" t="e">
        <v>#N/A</v>
      </c>
      <c r="DC244" t="e">
        <v>#N/A</v>
      </c>
      <c r="DD244" t="e">
        <v>#N/A</v>
      </c>
      <c r="DE244" t="e">
        <v>#N/A</v>
      </c>
    </row>
    <row r="245" spans="1:109" hidden="1" outlineLevel="1" x14ac:dyDescent="0.2">
      <c r="A245" s="37"/>
      <c r="B245" s="182" t="s">
        <v>1206</v>
      </c>
      <c r="D245" s="413" t="s">
        <v>343</v>
      </c>
      <c r="E245" s="184">
        <f>IF(E241*COMMODITIES!E37&lt;&gt;0,E241/COMMODITIES!E37,NA())</f>
        <v>18.59882271907485</v>
      </c>
      <c r="F245" s="184">
        <f>IF(F241*COMMODITIES!F37&lt;&gt;0,F241/COMMODITIES!F37,NA())</f>
        <v>17.898883710749754</v>
      </c>
      <c r="G245" s="184">
        <f>IF(G241*COMMODITIES!G37&lt;&gt;0,G241/COMMODITIES!G37,NA())</f>
        <v>18.862160151632494</v>
      </c>
      <c r="H245" s="184">
        <f>IF(H241*COMMODITIES!H37&lt;&gt;0,H241/COMMODITIES!H37,NA())</f>
        <v>18.314759643857339</v>
      </c>
      <c r="I245" s="184">
        <f>IF(I241*COMMODITIES!I37&lt;&gt;0,I241/COMMODITIES!I37,NA())</f>
        <v>19.246187496820795</v>
      </c>
      <c r="J245" s="184">
        <f>IF(J241*COMMODITIES!J37&lt;&gt;0,J241/COMMODITIES!J37,NA())</f>
        <v>18.777592483274301</v>
      </c>
      <c r="K245" s="184">
        <f>IF(K241*COMMODITIES!K37&lt;&gt;0,K241/COMMODITIES!K37,NA())</f>
        <v>19.389683302800577</v>
      </c>
      <c r="L245" s="184">
        <f>IF(L241*COMMODITIES!L37&lt;&gt;0,L241/COMMODITIES!L37,NA())</f>
        <v>18.73097039552346</v>
      </c>
      <c r="M245" s="184">
        <f>IF(M241*COMMODITIES!M37&lt;&gt;0,M241/COMMODITIES!M37,NA())</f>
        <v>19.136609013554537</v>
      </c>
      <c r="N245" s="184">
        <f>IF(N241*COMMODITIES!N37&lt;&gt;0,N241/COMMODITIES!N37,NA())</f>
        <v>19.132339264481061</v>
      </c>
      <c r="O245" s="184">
        <f>IF(O241*COMMODITIES!O37&lt;&gt;0,O241/COMMODITIES!O37,NA())</f>
        <v>17.641731802638006</v>
      </c>
      <c r="P245" s="184">
        <f>IF(P241*COMMODITIES!P37&lt;&gt;0,P241/COMMODITIES!P37,NA())</f>
        <v>17.79552621857562</v>
      </c>
      <c r="Q245" s="184">
        <f>IF(Q241*COMMODITIES!Q37&lt;&gt;0,Q241/COMMODITIES!Q37,NA())</f>
        <v>18.07826906120934</v>
      </c>
      <c r="R245" s="184">
        <f>IF(R241*COMMODITIES!R37&lt;&gt;0,R241/COMMODITIES!R37,NA())</f>
        <v>17.463788220177175</v>
      </c>
      <c r="S245" s="184">
        <f>IF(S241*COMMODITIES!S37&lt;&gt;0,S241/COMMODITIES!S37,NA())</f>
        <v>17.604609734026511</v>
      </c>
      <c r="T245" s="184">
        <f>IF(T241*COMMODITIES!T37&lt;&gt;0,T241/COMMODITIES!T37,NA())</f>
        <v>17.634022103475562</v>
      </c>
      <c r="U245" s="184">
        <f>IF(U241*COMMODITIES!U37&lt;&gt;0,U241/COMMODITIES!U37,NA())</f>
        <v>17.689141844337755</v>
      </c>
      <c r="V245" s="184">
        <f>IF(V241*COMMODITIES!V37&lt;&gt;0,V241/COMMODITIES!V37,NA())</f>
        <v>17.317599394357877</v>
      </c>
      <c r="W245" s="184">
        <f>IF(W241*COMMODITIES!W37&lt;&gt;0,W241/COMMODITIES!W37,NA())</f>
        <v>15.924308778076286</v>
      </c>
      <c r="X245" s="184">
        <f>IF(X241*COMMODITIES!X37&lt;&gt;0,X241/COMMODITIES!X37,NA())</f>
        <v>20.326817008248224</v>
      </c>
      <c r="Y245" s="184">
        <f>IF(Y241*COMMODITIES!Y37&lt;&gt;0,Y241/COMMODITIES!Y37,NA())</f>
        <v>18.204894227566982</v>
      </c>
      <c r="Z245" s="184">
        <f>IF(Z241*COMMODITIES!Z37&lt;&gt;0,Z241/COMMODITIES!Z37,NA())</f>
        <v>17.961477195421612</v>
      </c>
      <c r="AA245" s="184">
        <f>IF(AA241*COMMODITIES!AA37&lt;&gt;0,AA241/COMMODITIES!AA37,NA())</f>
        <v>18.109550946869554</v>
      </c>
      <c r="AB245" s="184">
        <f>IF(AB241*COMMODITIES!AB37&lt;&gt;0,AB241/COMMODITIES!AB37,NA())</f>
        <v>17.569279929978624</v>
      </c>
      <c r="AC245" s="184">
        <f>IF(AC241*COMMODITIES!AC37&lt;&gt;0,AC241/COMMODITIES!AC37,NA())</f>
        <v>17.980424882077603</v>
      </c>
      <c r="AD245" s="184">
        <f>IF(AD241*COMMODITIES!AD37&lt;&gt;0,AD241/COMMODITIES!AD37,NA())</f>
        <v>18.15091882740122</v>
      </c>
      <c r="AE245" s="184" t="e">
        <f>IF(AE241*COMMODITIES!AE37&lt;&gt;0,AE241/COMMODITIES!AE37,NA())</f>
        <v>#N/A</v>
      </c>
      <c r="AF245" s="488"/>
      <c r="AG245" s="517"/>
      <c r="AH245" s="517"/>
      <c r="CC245" t="s">
        <v>1206</v>
      </c>
      <c r="CE245" t="s">
        <v>343</v>
      </c>
      <c r="CF245" t="e">
        <v>#N/A</v>
      </c>
      <c r="CG245" t="e">
        <v>#N/A</v>
      </c>
      <c r="CH245" t="e">
        <v>#N/A</v>
      </c>
      <c r="CI245" t="e">
        <v>#N/A</v>
      </c>
      <c r="CJ245" t="e">
        <v>#N/A</v>
      </c>
      <c r="CK245" t="e">
        <v>#N/A</v>
      </c>
      <c r="CL245" t="e">
        <v>#N/A</v>
      </c>
      <c r="CM245" t="e">
        <v>#N/A</v>
      </c>
      <c r="CN245" t="e">
        <v>#N/A</v>
      </c>
      <c r="CO245" t="e">
        <v>#N/A</v>
      </c>
      <c r="CP245" t="e">
        <v>#N/A</v>
      </c>
      <c r="CQ245" t="e">
        <v>#N/A</v>
      </c>
      <c r="CR245" t="e">
        <v>#N/A</v>
      </c>
      <c r="CS245" t="e">
        <v>#N/A</v>
      </c>
      <c r="CT245" t="e">
        <v>#N/A</v>
      </c>
      <c r="CU245" t="e">
        <v>#N/A</v>
      </c>
      <c r="CV245" t="e">
        <v>#N/A</v>
      </c>
      <c r="CW245" t="e">
        <v>#N/A</v>
      </c>
      <c r="CX245" t="e">
        <v>#N/A</v>
      </c>
      <c r="CY245" t="e">
        <v>#N/A</v>
      </c>
      <c r="CZ245" t="e">
        <v>#N/A</v>
      </c>
      <c r="DA245" t="e">
        <v>#N/A</v>
      </c>
      <c r="DB245" t="e">
        <v>#N/A</v>
      </c>
      <c r="DC245" t="e">
        <v>#N/A</v>
      </c>
      <c r="DD245" t="e">
        <v>#N/A</v>
      </c>
      <c r="DE245" t="e">
        <v>#N/A</v>
      </c>
    </row>
    <row r="246" spans="1:109" ht="12.75" customHeight="1" collapsed="1" x14ac:dyDescent="0.2">
      <c r="A246" s="8"/>
      <c r="B246" s="77"/>
      <c r="D246" s="408"/>
      <c r="E246" s="116"/>
      <c r="F246" s="116"/>
      <c r="G246" s="116"/>
      <c r="H246" s="116"/>
      <c r="I246" s="116"/>
      <c r="J246" s="116"/>
      <c r="K246" s="116"/>
      <c r="L246" s="116"/>
      <c r="M246" s="116"/>
      <c r="N246" s="116"/>
      <c r="O246" s="116"/>
      <c r="P246" s="116"/>
      <c r="Q246" s="116"/>
      <c r="R246" s="116"/>
      <c r="S246" s="116"/>
      <c r="T246" s="116"/>
      <c r="U246" s="116"/>
      <c r="V246" s="116"/>
      <c r="W246" s="116"/>
      <c r="X246" s="116"/>
      <c r="Y246" s="116"/>
      <c r="Z246" s="116"/>
      <c r="AA246" s="116"/>
      <c r="AB246" s="116"/>
      <c r="AC246" s="116"/>
      <c r="AD246" s="116"/>
      <c r="AE246" s="116"/>
      <c r="AF246" s="488"/>
      <c r="AG246" s="514"/>
      <c r="AH246" s="514"/>
    </row>
    <row r="247" spans="1:109" ht="12.75" hidden="1" customHeight="1" outlineLevel="1" x14ac:dyDescent="0.2">
      <c r="A247" s="8"/>
      <c r="B247" s="274" t="s">
        <v>480</v>
      </c>
      <c r="D247" s="415"/>
      <c r="E247" s="275"/>
      <c r="F247" s="275"/>
      <c r="G247" s="275"/>
      <c r="H247" s="275"/>
      <c r="I247" s="275"/>
      <c r="J247" s="275"/>
      <c r="K247" s="275"/>
      <c r="L247" s="275"/>
      <c r="M247" s="275"/>
      <c r="N247" s="275"/>
      <c r="O247" s="275"/>
      <c r="P247" s="275"/>
      <c r="Q247" s="275"/>
      <c r="R247" s="275"/>
      <c r="S247" s="275"/>
      <c r="T247" s="275"/>
      <c r="U247" s="275"/>
      <c r="V247" s="275"/>
      <c r="W247" s="275"/>
      <c r="X247" s="275"/>
      <c r="Y247" s="275"/>
      <c r="Z247" s="275"/>
      <c r="AA247" s="275"/>
      <c r="AB247" s="275"/>
      <c r="AC247" s="275"/>
      <c r="AD247" s="275"/>
      <c r="AE247" s="275"/>
      <c r="AF247" s="488"/>
      <c r="AG247" s="519"/>
      <c r="AH247" s="519"/>
      <c r="CC247" t="s">
        <v>480</v>
      </c>
    </row>
    <row r="248" spans="1:109" ht="12.75" hidden="1" customHeight="1" outlineLevel="1" x14ac:dyDescent="0.2">
      <c r="A248" s="8"/>
      <c r="B248" s="77" t="s">
        <v>187</v>
      </c>
      <c r="C248" t="s">
        <v>1135</v>
      </c>
      <c r="D248" s="416" t="s">
        <v>96</v>
      </c>
      <c r="E248" s="409">
        <v>0</v>
      </c>
      <c r="F248" s="409">
        <v>0</v>
      </c>
      <c r="G248" s="409">
        <v>0</v>
      </c>
      <c r="H248" s="409">
        <v>0</v>
      </c>
      <c r="I248" s="409">
        <v>0</v>
      </c>
      <c r="J248" s="409">
        <v>0</v>
      </c>
      <c r="K248" s="409">
        <v>0</v>
      </c>
      <c r="L248" s="409">
        <v>0</v>
      </c>
      <c r="M248" s="409">
        <v>0</v>
      </c>
      <c r="N248" s="409">
        <v>0</v>
      </c>
      <c r="O248" s="409">
        <v>0</v>
      </c>
      <c r="P248" s="409">
        <v>0</v>
      </c>
      <c r="Q248" s="409">
        <v>0</v>
      </c>
      <c r="R248" s="409">
        <v>0</v>
      </c>
      <c r="S248" s="409">
        <v>0</v>
      </c>
      <c r="T248" s="409">
        <v>0</v>
      </c>
      <c r="U248" s="409">
        <v>0</v>
      </c>
      <c r="V248" s="409">
        <v>0</v>
      </c>
      <c r="W248" s="409">
        <v>0</v>
      </c>
      <c r="X248" s="409">
        <v>0</v>
      </c>
      <c r="Y248" s="409">
        <v>0</v>
      </c>
      <c r="Z248" s="409">
        <v>0</v>
      </c>
      <c r="AA248" s="409">
        <v>0</v>
      </c>
      <c r="AB248" s="409">
        <v>0</v>
      </c>
      <c r="AC248" s="409">
        <v>0</v>
      </c>
      <c r="AD248" s="409">
        <v>0</v>
      </c>
      <c r="AE248" s="409">
        <v>0</v>
      </c>
      <c r="AF248" s="488"/>
      <c r="AG248" s="521"/>
      <c r="AH248" s="521"/>
      <c r="CC248" t="s">
        <v>187</v>
      </c>
      <c r="CD248" t="s">
        <v>1135</v>
      </c>
      <c r="CE248" t="s">
        <v>96</v>
      </c>
      <c r="CF248">
        <v>0</v>
      </c>
      <c r="CG248">
        <v>0</v>
      </c>
      <c r="CH248">
        <v>0</v>
      </c>
      <c r="CI248">
        <v>0</v>
      </c>
      <c r="CJ248">
        <v>0</v>
      </c>
      <c r="CK248">
        <v>0</v>
      </c>
      <c r="CL248">
        <v>0</v>
      </c>
      <c r="CM248">
        <v>0</v>
      </c>
      <c r="CN248">
        <v>0</v>
      </c>
      <c r="CO248">
        <v>0</v>
      </c>
      <c r="CP248">
        <v>0</v>
      </c>
      <c r="CQ248">
        <v>0</v>
      </c>
      <c r="CR248">
        <v>0</v>
      </c>
      <c r="CS248">
        <v>0</v>
      </c>
      <c r="CT248">
        <v>0</v>
      </c>
      <c r="CU248">
        <v>0</v>
      </c>
      <c r="CV248">
        <v>0</v>
      </c>
      <c r="CW248">
        <v>0</v>
      </c>
      <c r="CX248">
        <v>0</v>
      </c>
      <c r="CY248">
        <v>0</v>
      </c>
      <c r="CZ248">
        <v>0</v>
      </c>
      <c r="DA248">
        <v>0</v>
      </c>
      <c r="DB248">
        <v>0</v>
      </c>
      <c r="DC248">
        <v>0</v>
      </c>
      <c r="DD248">
        <v>0</v>
      </c>
      <c r="DE248">
        <v>0</v>
      </c>
    </row>
    <row r="249" spans="1:109" ht="12.75" hidden="1" customHeight="1" outlineLevel="1" x14ac:dyDescent="0.2">
      <c r="A249" s="8"/>
      <c r="B249" s="77" t="s">
        <v>87</v>
      </c>
      <c r="C249" t="s">
        <v>1136</v>
      </c>
      <c r="D249" s="416" t="s">
        <v>96</v>
      </c>
      <c r="E249" s="409">
        <v>0</v>
      </c>
      <c r="F249" s="409">
        <v>0</v>
      </c>
      <c r="G249" s="409">
        <v>0</v>
      </c>
      <c r="H249" s="409">
        <v>0</v>
      </c>
      <c r="I249" s="409">
        <v>0</v>
      </c>
      <c r="J249" s="409">
        <v>0</v>
      </c>
      <c r="K249" s="409">
        <v>0</v>
      </c>
      <c r="L249" s="409">
        <v>0</v>
      </c>
      <c r="M249" s="409">
        <v>0</v>
      </c>
      <c r="N249" s="409">
        <v>0</v>
      </c>
      <c r="O249" s="409">
        <v>0</v>
      </c>
      <c r="P249" s="409">
        <v>0</v>
      </c>
      <c r="Q249" s="409">
        <v>0</v>
      </c>
      <c r="R249" s="409">
        <v>0</v>
      </c>
      <c r="S249" s="409">
        <v>0</v>
      </c>
      <c r="T249" s="409">
        <v>0</v>
      </c>
      <c r="U249" s="409">
        <v>0</v>
      </c>
      <c r="V249" s="409">
        <v>0</v>
      </c>
      <c r="W249" s="409">
        <v>0</v>
      </c>
      <c r="X249" s="409">
        <v>0</v>
      </c>
      <c r="Y249" s="409">
        <v>0</v>
      </c>
      <c r="Z249" s="409">
        <v>0</v>
      </c>
      <c r="AA249" s="409">
        <v>0</v>
      </c>
      <c r="AB249" s="409">
        <v>0</v>
      </c>
      <c r="AC249" s="409">
        <v>0</v>
      </c>
      <c r="AD249" s="409">
        <v>0</v>
      </c>
      <c r="AE249" s="409">
        <v>0</v>
      </c>
      <c r="AF249" s="488"/>
      <c r="AG249" s="521"/>
      <c r="AH249" s="521"/>
      <c r="CC249" t="s">
        <v>87</v>
      </c>
      <c r="CD249" t="s">
        <v>1136</v>
      </c>
      <c r="CE249" t="s">
        <v>96</v>
      </c>
      <c r="CF249">
        <v>0</v>
      </c>
      <c r="CG249">
        <v>0</v>
      </c>
      <c r="CH249">
        <v>0</v>
      </c>
      <c r="CI249">
        <v>0</v>
      </c>
      <c r="CJ249">
        <v>0</v>
      </c>
      <c r="CK249">
        <v>0</v>
      </c>
      <c r="CL249">
        <v>0</v>
      </c>
      <c r="CM249">
        <v>0</v>
      </c>
      <c r="CN249">
        <v>0</v>
      </c>
      <c r="CO249">
        <v>0</v>
      </c>
      <c r="CP249">
        <v>0</v>
      </c>
      <c r="CQ249">
        <v>0</v>
      </c>
      <c r="CR249">
        <v>0</v>
      </c>
      <c r="CS249">
        <v>0</v>
      </c>
      <c r="CT249">
        <v>0</v>
      </c>
      <c r="CU249">
        <v>0</v>
      </c>
      <c r="CV249">
        <v>0</v>
      </c>
      <c r="CW249">
        <v>0</v>
      </c>
      <c r="CX249">
        <v>0</v>
      </c>
      <c r="CY249">
        <v>0</v>
      </c>
      <c r="CZ249">
        <v>0</v>
      </c>
      <c r="DA249">
        <v>0</v>
      </c>
      <c r="DB249">
        <v>0</v>
      </c>
      <c r="DC249">
        <v>0</v>
      </c>
      <c r="DD249">
        <v>0</v>
      </c>
      <c r="DE249">
        <v>0</v>
      </c>
    </row>
    <row r="250" spans="1:109" ht="12.75" hidden="1" customHeight="1" outlineLevel="1" x14ac:dyDescent="0.2">
      <c r="A250" s="8"/>
      <c r="B250" s="77" t="s">
        <v>116</v>
      </c>
      <c r="C250" t="s">
        <v>1137</v>
      </c>
      <c r="D250" s="416" t="s">
        <v>96</v>
      </c>
      <c r="E250" s="409">
        <v>0</v>
      </c>
      <c r="F250" s="409">
        <v>0</v>
      </c>
      <c r="G250" s="409">
        <v>0</v>
      </c>
      <c r="H250" s="409">
        <v>0</v>
      </c>
      <c r="I250" s="409">
        <v>0</v>
      </c>
      <c r="J250" s="409">
        <v>0</v>
      </c>
      <c r="K250" s="409">
        <v>0</v>
      </c>
      <c r="L250" s="409">
        <v>0</v>
      </c>
      <c r="M250" s="409">
        <v>0</v>
      </c>
      <c r="N250" s="409">
        <v>0</v>
      </c>
      <c r="O250" s="409">
        <v>0</v>
      </c>
      <c r="P250" s="409">
        <v>0</v>
      </c>
      <c r="Q250" s="409">
        <v>0</v>
      </c>
      <c r="R250" s="409">
        <v>0</v>
      </c>
      <c r="S250" s="409">
        <v>0</v>
      </c>
      <c r="T250" s="409">
        <v>0</v>
      </c>
      <c r="U250" s="409">
        <v>0</v>
      </c>
      <c r="V250" s="409">
        <v>0</v>
      </c>
      <c r="W250" s="409">
        <v>0</v>
      </c>
      <c r="X250" s="409">
        <v>0</v>
      </c>
      <c r="Y250" s="409">
        <v>0</v>
      </c>
      <c r="Z250" s="409">
        <v>0</v>
      </c>
      <c r="AA250" s="409">
        <v>0</v>
      </c>
      <c r="AB250" s="409">
        <v>0</v>
      </c>
      <c r="AC250" s="409">
        <v>0</v>
      </c>
      <c r="AD250" s="409">
        <v>0</v>
      </c>
      <c r="AE250" s="409">
        <v>0</v>
      </c>
      <c r="AF250" s="488"/>
      <c r="AG250" s="521"/>
      <c r="AH250" s="521"/>
      <c r="CC250" t="s">
        <v>116</v>
      </c>
      <c r="CD250" t="s">
        <v>1137</v>
      </c>
      <c r="CE250" t="s">
        <v>96</v>
      </c>
      <c r="CF250">
        <v>0</v>
      </c>
      <c r="CG250">
        <v>0</v>
      </c>
      <c r="CH250">
        <v>0</v>
      </c>
      <c r="CI250">
        <v>0</v>
      </c>
      <c r="CJ250">
        <v>0</v>
      </c>
      <c r="CK250">
        <v>0</v>
      </c>
      <c r="CL250">
        <v>0</v>
      </c>
      <c r="CM250">
        <v>0</v>
      </c>
      <c r="CN250">
        <v>0</v>
      </c>
      <c r="CO250">
        <v>0</v>
      </c>
      <c r="CP250">
        <v>0</v>
      </c>
      <c r="CQ250">
        <v>0</v>
      </c>
      <c r="CR250">
        <v>0</v>
      </c>
      <c r="CS250">
        <v>0</v>
      </c>
      <c r="CT250">
        <v>0</v>
      </c>
      <c r="CU250">
        <v>0</v>
      </c>
      <c r="CV250">
        <v>0</v>
      </c>
      <c r="CW250">
        <v>0</v>
      </c>
      <c r="CX250">
        <v>0</v>
      </c>
      <c r="CY250">
        <v>0</v>
      </c>
      <c r="CZ250">
        <v>0</v>
      </c>
      <c r="DA250">
        <v>0</v>
      </c>
      <c r="DB250">
        <v>0</v>
      </c>
      <c r="DC250">
        <v>0</v>
      </c>
      <c r="DD250">
        <v>0</v>
      </c>
      <c r="DE250">
        <v>0</v>
      </c>
    </row>
    <row r="251" spans="1:109" ht="12.75" hidden="1" customHeight="1" outlineLevel="1" x14ac:dyDescent="0.2">
      <c r="A251" s="8"/>
      <c r="B251" s="77" t="s">
        <v>142</v>
      </c>
      <c r="C251" t="s">
        <v>1138</v>
      </c>
      <c r="D251" s="416" t="s">
        <v>96</v>
      </c>
      <c r="E251" s="409">
        <v>0</v>
      </c>
      <c r="F251" s="409">
        <v>0</v>
      </c>
      <c r="G251" s="409">
        <v>0</v>
      </c>
      <c r="H251" s="409">
        <v>0</v>
      </c>
      <c r="I251" s="409">
        <v>0</v>
      </c>
      <c r="J251" s="409">
        <v>0</v>
      </c>
      <c r="K251" s="409">
        <v>0</v>
      </c>
      <c r="L251" s="409">
        <v>0</v>
      </c>
      <c r="M251" s="409">
        <v>0</v>
      </c>
      <c r="N251" s="409">
        <v>0</v>
      </c>
      <c r="O251" s="409">
        <v>0</v>
      </c>
      <c r="P251" s="409">
        <v>0</v>
      </c>
      <c r="Q251" s="409">
        <v>0</v>
      </c>
      <c r="R251" s="409">
        <v>0</v>
      </c>
      <c r="S251" s="409">
        <v>0</v>
      </c>
      <c r="T251" s="409">
        <v>0</v>
      </c>
      <c r="U251" s="409">
        <v>0</v>
      </c>
      <c r="V251" s="409">
        <v>0</v>
      </c>
      <c r="W251" s="409">
        <v>0</v>
      </c>
      <c r="X251" s="409">
        <v>0</v>
      </c>
      <c r="Y251" s="409">
        <v>0</v>
      </c>
      <c r="Z251" s="409">
        <v>0</v>
      </c>
      <c r="AA251" s="409">
        <v>0</v>
      </c>
      <c r="AB251" s="409">
        <v>0</v>
      </c>
      <c r="AC251" s="409">
        <v>0</v>
      </c>
      <c r="AD251" s="409">
        <v>0</v>
      </c>
      <c r="AE251" s="409">
        <v>0</v>
      </c>
      <c r="AF251" s="488"/>
      <c r="AG251" s="521"/>
      <c r="AH251" s="521"/>
      <c r="CC251" t="s">
        <v>142</v>
      </c>
      <c r="CD251" t="s">
        <v>1138</v>
      </c>
      <c r="CE251" t="s">
        <v>96</v>
      </c>
      <c r="CF251">
        <v>0</v>
      </c>
      <c r="CG251">
        <v>0</v>
      </c>
      <c r="CH251">
        <v>0</v>
      </c>
      <c r="CI251">
        <v>0</v>
      </c>
      <c r="CJ251">
        <v>0</v>
      </c>
      <c r="CK251">
        <v>0</v>
      </c>
      <c r="CL251">
        <v>0</v>
      </c>
      <c r="CM251">
        <v>0</v>
      </c>
      <c r="CN251">
        <v>0</v>
      </c>
      <c r="CO251">
        <v>0</v>
      </c>
      <c r="CP251">
        <v>0</v>
      </c>
      <c r="CQ251">
        <v>0</v>
      </c>
      <c r="CR251">
        <v>0</v>
      </c>
      <c r="CS251">
        <v>0</v>
      </c>
      <c r="CT251">
        <v>0</v>
      </c>
      <c r="CU251">
        <v>0</v>
      </c>
      <c r="CV251">
        <v>0</v>
      </c>
      <c r="CW251">
        <v>0</v>
      </c>
      <c r="CX251">
        <v>0</v>
      </c>
      <c r="CY251">
        <v>0</v>
      </c>
      <c r="CZ251">
        <v>0</v>
      </c>
      <c r="DA251">
        <v>0</v>
      </c>
      <c r="DB251">
        <v>0</v>
      </c>
      <c r="DC251">
        <v>0</v>
      </c>
      <c r="DD251">
        <v>0</v>
      </c>
      <c r="DE251">
        <v>0</v>
      </c>
    </row>
    <row r="252" spans="1:109" ht="12.75" hidden="1" customHeight="1" outlineLevel="1" x14ac:dyDescent="0.2">
      <c r="A252" s="8"/>
      <c r="B252" s="77" t="s">
        <v>190</v>
      </c>
      <c r="C252" t="s">
        <v>1139</v>
      </c>
      <c r="D252" s="416" t="s">
        <v>96</v>
      </c>
      <c r="E252" s="409">
        <v>0</v>
      </c>
      <c r="F252" s="409">
        <v>0</v>
      </c>
      <c r="G252" s="409">
        <v>0</v>
      </c>
      <c r="H252" s="409">
        <v>0</v>
      </c>
      <c r="I252" s="409">
        <v>0</v>
      </c>
      <c r="J252" s="409">
        <v>0</v>
      </c>
      <c r="K252" s="409">
        <v>0</v>
      </c>
      <c r="L252" s="409">
        <v>0</v>
      </c>
      <c r="M252" s="409">
        <v>0</v>
      </c>
      <c r="N252" s="409">
        <v>0</v>
      </c>
      <c r="O252" s="409">
        <v>0</v>
      </c>
      <c r="P252" s="409">
        <v>0</v>
      </c>
      <c r="Q252" s="409">
        <v>0</v>
      </c>
      <c r="R252" s="409">
        <v>0</v>
      </c>
      <c r="S252" s="409">
        <v>0</v>
      </c>
      <c r="T252" s="409">
        <v>0</v>
      </c>
      <c r="U252" s="409">
        <v>0</v>
      </c>
      <c r="V252" s="409">
        <v>0</v>
      </c>
      <c r="W252" s="409">
        <v>0</v>
      </c>
      <c r="X252" s="409">
        <v>0</v>
      </c>
      <c r="Y252" s="409">
        <v>0</v>
      </c>
      <c r="Z252" s="409">
        <v>0</v>
      </c>
      <c r="AA252" s="409">
        <v>0</v>
      </c>
      <c r="AB252" s="409">
        <v>0</v>
      </c>
      <c r="AC252" s="409">
        <v>0</v>
      </c>
      <c r="AD252" s="409">
        <v>0</v>
      </c>
      <c r="AE252" s="409">
        <v>0</v>
      </c>
      <c r="AF252" s="488"/>
      <c r="AG252" s="521"/>
      <c r="AH252" s="521"/>
      <c r="CC252" t="s">
        <v>190</v>
      </c>
      <c r="CD252" t="s">
        <v>1139</v>
      </c>
      <c r="CE252" t="s">
        <v>96</v>
      </c>
      <c r="CF252">
        <v>0</v>
      </c>
      <c r="CG252">
        <v>0</v>
      </c>
      <c r="CH252">
        <v>0</v>
      </c>
      <c r="CI252">
        <v>0</v>
      </c>
      <c r="CJ252">
        <v>0</v>
      </c>
      <c r="CK252">
        <v>0</v>
      </c>
      <c r="CL252">
        <v>0</v>
      </c>
      <c r="CM252">
        <v>0</v>
      </c>
      <c r="CN252">
        <v>0</v>
      </c>
      <c r="CO252">
        <v>0</v>
      </c>
      <c r="CP252">
        <v>0</v>
      </c>
      <c r="CQ252">
        <v>0</v>
      </c>
      <c r="CR252">
        <v>0</v>
      </c>
      <c r="CS252">
        <v>0</v>
      </c>
      <c r="CT252">
        <v>0</v>
      </c>
      <c r="CU252">
        <v>0</v>
      </c>
      <c r="CV252">
        <v>0</v>
      </c>
      <c r="CW252">
        <v>0</v>
      </c>
      <c r="CX252">
        <v>0</v>
      </c>
      <c r="CY252">
        <v>0</v>
      </c>
      <c r="CZ252">
        <v>0</v>
      </c>
      <c r="DA252">
        <v>0</v>
      </c>
      <c r="DB252">
        <v>0</v>
      </c>
      <c r="DC252">
        <v>0</v>
      </c>
      <c r="DD252">
        <v>0</v>
      </c>
      <c r="DE252">
        <v>0</v>
      </c>
    </row>
    <row r="253" spans="1:109" ht="12.75" hidden="1" customHeight="1" outlineLevel="1" x14ac:dyDescent="0.2">
      <c r="A253" s="8"/>
      <c r="B253" s="77" t="s">
        <v>89</v>
      </c>
      <c r="C253" t="s">
        <v>1140</v>
      </c>
      <c r="D253" s="416" t="s">
        <v>96</v>
      </c>
      <c r="E253" s="409">
        <v>0</v>
      </c>
      <c r="F253" s="409">
        <v>0</v>
      </c>
      <c r="G253" s="409">
        <v>0</v>
      </c>
      <c r="H253" s="409">
        <v>0</v>
      </c>
      <c r="I253" s="409">
        <v>0</v>
      </c>
      <c r="J253" s="409">
        <v>0</v>
      </c>
      <c r="K253" s="409">
        <v>0</v>
      </c>
      <c r="L253" s="409">
        <v>0</v>
      </c>
      <c r="M253" s="409">
        <v>0</v>
      </c>
      <c r="N253" s="409">
        <v>0</v>
      </c>
      <c r="O253" s="409">
        <v>0</v>
      </c>
      <c r="P253" s="409">
        <v>0</v>
      </c>
      <c r="Q253" s="409">
        <v>0</v>
      </c>
      <c r="R253" s="409">
        <v>0</v>
      </c>
      <c r="S253" s="409">
        <v>0</v>
      </c>
      <c r="T253" s="409">
        <v>0</v>
      </c>
      <c r="U253" s="409">
        <v>0</v>
      </c>
      <c r="V253" s="409">
        <v>0</v>
      </c>
      <c r="W253" s="409">
        <v>0</v>
      </c>
      <c r="X253" s="409">
        <v>0</v>
      </c>
      <c r="Y253" s="409">
        <v>0</v>
      </c>
      <c r="Z253" s="409">
        <v>0</v>
      </c>
      <c r="AA253" s="409">
        <v>0</v>
      </c>
      <c r="AB253" s="409">
        <v>0</v>
      </c>
      <c r="AC253" s="409">
        <v>0</v>
      </c>
      <c r="AD253" s="409">
        <v>0</v>
      </c>
      <c r="AE253" s="409">
        <v>0</v>
      </c>
      <c r="AF253" s="488"/>
      <c r="AG253" s="521"/>
      <c r="AH253" s="521"/>
      <c r="CC253" t="s">
        <v>89</v>
      </c>
      <c r="CD253" t="s">
        <v>1140</v>
      </c>
      <c r="CE253" t="s">
        <v>96</v>
      </c>
      <c r="CF253">
        <v>0</v>
      </c>
      <c r="CG253">
        <v>0</v>
      </c>
      <c r="CH253">
        <v>0</v>
      </c>
      <c r="CI253">
        <v>0</v>
      </c>
      <c r="CJ253">
        <v>0</v>
      </c>
      <c r="CK253">
        <v>0</v>
      </c>
      <c r="CL253">
        <v>0</v>
      </c>
      <c r="CM253">
        <v>0</v>
      </c>
      <c r="CN253">
        <v>0</v>
      </c>
      <c r="CO253">
        <v>0</v>
      </c>
      <c r="CP253">
        <v>0</v>
      </c>
      <c r="CQ253">
        <v>0</v>
      </c>
      <c r="CR253">
        <v>0</v>
      </c>
      <c r="CS253">
        <v>0</v>
      </c>
      <c r="CT253">
        <v>0</v>
      </c>
      <c r="CU253">
        <v>0</v>
      </c>
      <c r="CV253">
        <v>0</v>
      </c>
      <c r="CW253">
        <v>0</v>
      </c>
      <c r="CX253">
        <v>0</v>
      </c>
      <c r="CY253">
        <v>0</v>
      </c>
      <c r="CZ253">
        <v>0</v>
      </c>
      <c r="DA253">
        <v>0</v>
      </c>
      <c r="DB253">
        <v>0</v>
      </c>
      <c r="DC253">
        <v>0</v>
      </c>
      <c r="DD253">
        <v>0</v>
      </c>
      <c r="DE253">
        <v>0</v>
      </c>
    </row>
    <row r="254" spans="1:109" ht="12.75" hidden="1" customHeight="1" outlineLevel="1" x14ac:dyDescent="0.2">
      <c r="A254" s="8"/>
      <c r="B254" s="77" t="s">
        <v>90</v>
      </c>
      <c r="C254" t="s">
        <v>1141</v>
      </c>
      <c r="D254" s="416" t="s">
        <v>96</v>
      </c>
      <c r="E254" s="409">
        <v>0</v>
      </c>
      <c r="F254" s="409">
        <v>0</v>
      </c>
      <c r="G254" s="409">
        <v>0</v>
      </c>
      <c r="H254" s="409">
        <v>0</v>
      </c>
      <c r="I254" s="409">
        <v>0</v>
      </c>
      <c r="J254" s="409">
        <v>0</v>
      </c>
      <c r="K254" s="409">
        <v>0</v>
      </c>
      <c r="L254" s="409">
        <v>0</v>
      </c>
      <c r="M254" s="409">
        <v>0</v>
      </c>
      <c r="N254" s="409">
        <v>0</v>
      </c>
      <c r="O254" s="409">
        <v>0</v>
      </c>
      <c r="P254" s="409">
        <v>0</v>
      </c>
      <c r="Q254" s="409">
        <v>0</v>
      </c>
      <c r="R254" s="409">
        <v>0</v>
      </c>
      <c r="S254" s="409">
        <v>0</v>
      </c>
      <c r="T254" s="409">
        <v>0</v>
      </c>
      <c r="U254" s="409">
        <v>0</v>
      </c>
      <c r="V254" s="409">
        <v>0</v>
      </c>
      <c r="W254" s="409">
        <v>0</v>
      </c>
      <c r="X254" s="409">
        <v>0</v>
      </c>
      <c r="Y254" s="409">
        <v>0</v>
      </c>
      <c r="Z254" s="409">
        <v>0</v>
      </c>
      <c r="AA254" s="409">
        <v>0</v>
      </c>
      <c r="AB254" s="409">
        <v>0</v>
      </c>
      <c r="AC254" s="409">
        <v>0</v>
      </c>
      <c r="AD254" s="409">
        <v>0</v>
      </c>
      <c r="AE254" s="409">
        <v>0</v>
      </c>
      <c r="AF254" s="488"/>
      <c r="AG254" s="521"/>
      <c r="AH254" s="521"/>
      <c r="CC254" t="s">
        <v>90</v>
      </c>
      <c r="CD254" t="s">
        <v>1141</v>
      </c>
      <c r="CE254" t="s">
        <v>96</v>
      </c>
      <c r="CF254">
        <v>0</v>
      </c>
      <c r="CG254">
        <v>0</v>
      </c>
      <c r="CH254">
        <v>0</v>
      </c>
      <c r="CI254">
        <v>0</v>
      </c>
      <c r="CJ254">
        <v>0</v>
      </c>
      <c r="CK254">
        <v>0</v>
      </c>
      <c r="CL254">
        <v>0</v>
      </c>
      <c r="CM254">
        <v>0</v>
      </c>
      <c r="CN254">
        <v>0</v>
      </c>
      <c r="CO254">
        <v>0</v>
      </c>
      <c r="CP254">
        <v>0</v>
      </c>
      <c r="CQ254">
        <v>0</v>
      </c>
      <c r="CR254">
        <v>0</v>
      </c>
      <c r="CS254">
        <v>0</v>
      </c>
      <c r="CT254">
        <v>0</v>
      </c>
      <c r="CU254">
        <v>0</v>
      </c>
      <c r="CV254">
        <v>0</v>
      </c>
      <c r="CW254">
        <v>0</v>
      </c>
      <c r="CX254">
        <v>0</v>
      </c>
      <c r="CY254">
        <v>0</v>
      </c>
      <c r="CZ254">
        <v>0</v>
      </c>
      <c r="DA254">
        <v>0</v>
      </c>
      <c r="DB254">
        <v>0</v>
      </c>
      <c r="DC254">
        <v>0</v>
      </c>
      <c r="DD254">
        <v>0</v>
      </c>
      <c r="DE254">
        <v>0</v>
      </c>
    </row>
    <row r="255" spans="1:109" ht="12.75" hidden="1" customHeight="1" outlineLevel="1" x14ac:dyDescent="0.2">
      <c r="A255" s="270" t="b">
        <v>0</v>
      </c>
      <c r="B255" s="177" t="s">
        <v>91</v>
      </c>
      <c r="C255" t="s">
        <v>1142</v>
      </c>
      <c r="D255" s="412" t="s">
        <v>96</v>
      </c>
      <c r="E255" s="179">
        <f t="shared" ref="E255:U255" si="64">SUM(E248:E254)</f>
        <v>0</v>
      </c>
      <c r="F255" s="179">
        <f t="shared" si="64"/>
        <v>0</v>
      </c>
      <c r="G255" s="179">
        <f t="shared" si="64"/>
        <v>0</v>
      </c>
      <c r="H255" s="179">
        <f t="shared" si="64"/>
        <v>0</v>
      </c>
      <c r="I255" s="179">
        <f t="shared" si="64"/>
        <v>0</v>
      </c>
      <c r="J255" s="179">
        <f t="shared" si="64"/>
        <v>0</v>
      </c>
      <c r="K255" s="179">
        <f t="shared" si="64"/>
        <v>0</v>
      </c>
      <c r="L255" s="179">
        <f t="shared" si="64"/>
        <v>0</v>
      </c>
      <c r="M255" s="179">
        <f t="shared" si="64"/>
        <v>0</v>
      </c>
      <c r="N255" s="179">
        <f t="shared" si="64"/>
        <v>0</v>
      </c>
      <c r="O255" s="179">
        <f t="shared" si="64"/>
        <v>0</v>
      </c>
      <c r="P255" s="179">
        <f t="shared" si="64"/>
        <v>0</v>
      </c>
      <c r="Q255" s="179">
        <f t="shared" si="64"/>
        <v>0</v>
      </c>
      <c r="R255" s="179">
        <f t="shared" si="64"/>
        <v>0</v>
      </c>
      <c r="S255" s="179">
        <f t="shared" si="64"/>
        <v>0</v>
      </c>
      <c r="T255" s="179">
        <f t="shared" si="64"/>
        <v>0</v>
      </c>
      <c r="U255" s="179">
        <f t="shared" si="64"/>
        <v>0</v>
      </c>
      <c r="V255" s="179">
        <f t="shared" ref="V255:AA255" si="65">SUM(V248:V254)</f>
        <v>0</v>
      </c>
      <c r="W255" s="179">
        <f t="shared" si="65"/>
        <v>0</v>
      </c>
      <c r="X255" s="179">
        <f t="shared" si="65"/>
        <v>0</v>
      </c>
      <c r="Y255" s="179">
        <f t="shared" si="65"/>
        <v>0</v>
      </c>
      <c r="Z255" s="179">
        <f t="shared" si="65"/>
        <v>0</v>
      </c>
      <c r="AA255" s="179">
        <f t="shared" si="65"/>
        <v>0</v>
      </c>
      <c r="AB255" s="179">
        <f>SUM(AB248:AB254)</f>
        <v>0</v>
      </c>
      <c r="AC255" s="179">
        <f>SUM(AC248:AC254)</f>
        <v>0</v>
      </c>
      <c r="AD255" s="179">
        <f>SUM(AD248:AD254)</f>
        <v>0</v>
      </c>
      <c r="AE255" s="179">
        <f>SUM(AE248:AE254)</f>
        <v>0</v>
      </c>
      <c r="AF255" s="488"/>
      <c r="AG255" s="516"/>
      <c r="AH255" s="516"/>
      <c r="CB255" t="b">
        <v>0</v>
      </c>
      <c r="CC255" t="s">
        <v>91</v>
      </c>
      <c r="CD255" t="s">
        <v>1142</v>
      </c>
      <c r="CE255" t="s">
        <v>96</v>
      </c>
      <c r="CF255">
        <v>0</v>
      </c>
      <c r="CG255">
        <v>0</v>
      </c>
      <c r="CH255">
        <v>0</v>
      </c>
      <c r="CI255">
        <v>0</v>
      </c>
      <c r="CJ255">
        <v>0</v>
      </c>
      <c r="CK255">
        <v>0</v>
      </c>
      <c r="CL255">
        <v>0</v>
      </c>
      <c r="CM255">
        <v>0</v>
      </c>
      <c r="CN255">
        <v>0</v>
      </c>
      <c r="CO255">
        <v>0</v>
      </c>
      <c r="CP255">
        <v>0</v>
      </c>
      <c r="CQ255">
        <v>0</v>
      </c>
      <c r="CR255">
        <v>0</v>
      </c>
      <c r="CS255">
        <v>0</v>
      </c>
      <c r="CT255">
        <v>0</v>
      </c>
      <c r="CU255">
        <v>0</v>
      </c>
      <c r="CV255">
        <v>0</v>
      </c>
      <c r="CW255">
        <v>0</v>
      </c>
      <c r="CX255">
        <v>0</v>
      </c>
      <c r="CY255">
        <v>0</v>
      </c>
      <c r="CZ255">
        <v>0</v>
      </c>
      <c r="DA255">
        <v>0</v>
      </c>
      <c r="DB255">
        <v>0</v>
      </c>
      <c r="DC255">
        <v>0</v>
      </c>
      <c r="DD255">
        <v>0</v>
      </c>
      <c r="DE255">
        <v>0</v>
      </c>
    </row>
    <row r="256" spans="1:109" hidden="1" outlineLevel="1" x14ac:dyDescent="0.2">
      <c r="A256" s="37"/>
      <c r="B256" s="182" t="s">
        <v>229</v>
      </c>
      <c r="D256" s="413" t="s">
        <v>343</v>
      </c>
      <c r="E256" s="184" t="e">
        <f>IF(E255*COMMODITIES!E38&lt;&gt;0,E255/COMMODITIES!E38,NA())</f>
        <v>#N/A</v>
      </c>
      <c r="F256" s="184" t="e">
        <f>IF(F255*COMMODITIES!F38&lt;&gt;0,F255/COMMODITIES!F38,NA())</f>
        <v>#N/A</v>
      </c>
      <c r="G256" s="184" t="e">
        <f>IF(G255*COMMODITIES!G38&lt;&gt;0,G255/COMMODITIES!G38,NA())</f>
        <v>#N/A</v>
      </c>
      <c r="H256" s="184" t="e">
        <f>IF(H255*COMMODITIES!H38&lt;&gt;0,H255/COMMODITIES!H38,NA())</f>
        <v>#N/A</v>
      </c>
      <c r="I256" s="184" t="e">
        <f>IF(I255*COMMODITIES!I38&lt;&gt;0,I255/COMMODITIES!I38,NA())</f>
        <v>#N/A</v>
      </c>
      <c r="J256" s="184" t="e">
        <f>IF(J255*COMMODITIES!J38&lt;&gt;0,J255/COMMODITIES!J38,NA())</f>
        <v>#N/A</v>
      </c>
      <c r="K256" s="184" t="e">
        <f>IF(K255*COMMODITIES!K38&lt;&gt;0,K255/COMMODITIES!K38,NA())</f>
        <v>#N/A</v>
      </c>
      <c r="L256" s="184" t="e">
        <f>IF(L255*COMMODITIES!L38&lt;&gt;0,L255/COMMODITIES!L38,NA())</f>
        <v>#N/A</v>
      </c>
      <c r="M256" s="184" t="e">
        <f>IF(M255*COMMODITIES!M38&lt;&gt;0,M255/COMMODITIES!M38,NA())</f>
        <v>#N/A</v>
      </c>
      <c r="N256" s="184" t="e">
        <f>IF(N255*COMMODITIES!N38&lt;&gt;0,N255/COMMODITIES!N38,NA())</f>
        <v>#N/A</v>
      </c>
      <c r="O256" s="184" t="e">
        <f>IF(O255*COMMODITIES!O38&lt;&gt;0,O255/COMMODITIES!O38,NA())</f>
        <v>#N/A</v>
      </c>
      <c r="P256" s="184" t="e">
        <f>IF(P255*COMMODITIES!P38&lt;&gt;0,P255/COMMODITIES!P38,NA())</f>
        <v>#N/A</v>
      </c>
      <c r="Q256" s="184" t="e">
        <f>IF(Q255*COMMODITIES!Q38&lt;&gt;0,Q255/COMMODITIES!Q38,NA())</f>
        <v>#N/A</v>
      </c>
      <c r="R256" s="184" t="e">
        <f>IF(R255*COMMODITIES!R38&lt;&gt;0,R255/COMMODITIES!R38,NA())</f>
        <v>#N/A</v>
      </c>
      <c r="S256" s="184" t="e">
        <f>IF(S255*COMMODITIES!S38&lt;&gt;0,S255/COMMODITIES!S38,NA())</f>
        <v>#N/A</v>
      </c>
      <c r="T256" s="184" t="e">
        <f>IF(T255*COMMODITIES!T38&lt;&gt;0,T255/COMMODITIES!T38,NA())</f>
        <v>#N/A</v>
      </c>
      <c r="U256" s="184" t="e">
        <f>IF(U255*COMMODITIES!U38&lt;&gt;0,U255/COMMODITIES!U38,NA())</f>
        <v>#N/A</v>
      </c>
      <c r="V256" s="184" t="e">
        <f>IF(V255*COMMODITIES!V38&lt;&gt;0,V255/COMMODITIES!V38,NA())</f>
        <v>#N/A</v>
      </c>
      <c r="W256" s="184" t="e">
        <f>IF(W255*COMMODITIES!W38&lt;&gt;0,W255/COMMODITIES!W38,NA())</f>
        <v>#N/A</v>
      </c>
      <c r="X256" s="184" t="e">
        <f>IF(X255*COMMODITIES!X38&lt;&gt;0,X255/COMMODITIES!X38,NA())</f>
        <v>#N/A</v>
      </c>
      <c r="Y256" s="184" t="e">
        <f>IF(Y255*COMMODITIES!Y38&lt;&gt;0,Y255/COMMODITIES!Y38,NA())</f>
        <v>#N/A</v>
      </c>
      <c r="Z256" s="184" t="e">
        <f>IF(Z255*COMMODITIES!Z38&lt;&gt;0,Z255/COMMODITIES!Z38,NA())</f>
        <v>#N/A</v>
      </c>
      <c r="AA256" s="184" t="e">
        <f>IF(AA255*COMMODITIES!AA38&lt;&gt;0,AA255/COMMODITIES!AA38,NA())</f>
        <v>#N/A</v>
      </c>
      <c r="AB256" s="184" t="e">
        <f>IF(AB255*COMMODITIES!AB38&lt;&gt;0,AB255/COMMODITIES!AB38,NA())</f>
        <v>#N/A</v>
      </c>
      <c r="AC256" s="184" t="e">
        <f>IF(AC255*COMMODITIES!AC38&lt;&gt;0,AC255/COMMODITIES!AC38,NA())</f>
        <v>#N/A</v>
      </c>
      <c r="AD256" s="184" t="e">
        <f>IF(AD255*COMMODITIES!AD38&lt;&gt;0,AD255/COMMODITIES!AD38,NA())</f>
        <v>#N/A</v>
      </c>
      <c r="AE256" s="184" t="e">
        <f>IF(AE255*COMMODITIES!AE38&lt;&gt;0,AE255/COMMODITIES!AE38,NA())</f>
        <v>#N/A</v>
      </c>
      <c r="AF256" s="488"/>
      <c r="AG256" s="517"/>
      <c r="AH256" s="517"/>
      <c r="CC256" t="s">
        <v>229</v>
      </c>
      <c r="CE256" t="s">
        <v>343</v>
      </c>
      <c r="CF256" t="e">
        <v>#N/A</v>
      </c>
      <c r="CG256" t="e">
        <v>#N/A</v>
      </c>
      <c r="CH256" t="e">
        <v>#N/A</v>
      </c>
      <c r="CI256" t="e">
        <v>#N/A</v>
      </c>
      <c r="CJ256" t="e">
        <v>#N/A</v>
      </c>
      <c r="CK256" t="e">
        <v>#N/A</v>
      </c>
      <c r="CL256" t="e">
        <v>#N/A</v>
      </c>
      <c r="CM256" t="e">
        <v>#N/A</v>
      </c>
      <c r="CN256" t="e">
        <v>#N/A</v>
      </c>
      <c r="CO256" t="e">
        <v>#N/A</v>
      </c>
      <c r="CP256" t="e">
        <v>#N/A</v>
      </c>
      <c r="CQ256" t="e">
        <v>#N/A</v>
      </c>
      <c r="CR256" t="e">
        <v>#N/A</v>
      </c>
      <c r="CS256" t="e">
        <v>#N/A</v>
      </c>
      <c r="CT256" t="e">
        <v>#N/A</v>
      </c>
      <c r="CU256" t="e">
        <v>#N/A</v>
      </c>
      <c r="CV256" t="e">
        <v>#N/A</v>
      </c>
      <c r="CW256" t="e">
        <v>#N/A</v>
      </c>
      <c r="CX256" t="e">
        <v>#N/A</v>
      </c>
      <c r="CY256" t="e">
        <v>#N/A</v>
      </c>
      <c r="CZ256" t="e">
        <v>#N/A</v>
      </c>
      <c r="DA256" t="e">
        <v>#N/A</v>
      </c>
      <c r="DB256" t="e">
        <v>#N/A</v>
      </c>
      <c r="DC256" t="e">
        <v>#N/A</v>
      </c>
      <c r="DD256" t="e">
        <v>#N/A</v>
      </c>
      <c r="DE256" t="e">
        <v>#N/A</v>
      </c>
    </row>
    <row r="257" spans="1:109" ht="12.75" hidden="1" customHeight="1" outlineLevel="1" x14ac:dyDescent="0.2">
      <c r="A257" s="8"/>
      <c r="B257" s="77"/>
      <c r="D257" s="408"/>
      <c r="E257" s="116"/>
      <c r="F257" s="116"/>
      <c r="G257" s="116"/>
      <c r="H257" s="116"/>
      <c r="I257" s="116"/>
      <c r="J257" s="116"/>
      <c r="K257" s="116"/>
      <c r="L257" s="116"/>
      <c r="M257" s="116"/>
      <c r="N257" s="116"/>
      <c r="O257" s="116"/>
      <c r="P257" s="116"/>
      <c r="Q257" s="116"/>
      <c r="R257" s="116"/>
      <c r="S257" s="116"/>
      <c r="T257" s="116"/>
      <c r="U257" s="116"/>
      <c r="V257" s="116"/>
      <c r="W257" s="116"/>
      <c r="X257" s="116"/>
      <c r="Y257" s="116"/>
      <c r="Z257" s="116"/>
      <c r="AA257" s="116"/>
      <c r="AB257" s="116"/>
      <c r="AC257" s="116"/>
      <c r="AD257" s="116"/>
      <c r="AE257" s="116"/>
      <c r="AF257" s="488"/>
      <c r="AG257" s="514"/>
      <c r="AH257" s="514"/>
    </row>
    <row r="258" spans="1:109" ht="12.75" hidden="1" customHeight="1" outlineLevel="1" x14ac:dyDescent="0.2">
      <c r="A258" s="8"/>
      <c r="B258" s="274" t="s">
        <v>481</v>
      </c>
      <c r="D258" s="415"/>
      <c r="E258" s="275"/>
      <c r="F258" s="275"/>
      <c r="G258" s="275"/>
      <c r="H258" s="275"/>
      <c r="I258" s="275"/>
      <c r="J258" s="275"/>
      <c r="K258" s="275"/>
      <c r="L258" s="275"/>
      <c r="M258" s="275"/>
      <c r="N258" s="275"/>
      <c r="O258" s="275"/>
      <c r="P258" s="275"/>
      <c r="Q258" s="275"/>
      <c r="R258" s="275"/>
      <c r="S258" s="275"/>
      <c r="T258" s="275"/>
      <c r="U258" s="275"/>
      <c r="V258" s="275"/>
      <c r="W258" s="275"/>
      <c r="X258" s="275"/>
      <c r="Y258" s="275"/>
      <c r="Z258" s="275"/>
      <c r="AA258" s="275"/>
      <c r="AB258" s="275"/>
      <c r="AC258" s="275"/>
      <c r="AD258" s="275"/>
      <c r="AE258" s="275"/>
      <c r="AF258" s="488"/>
      <c r="AG258" s="519"/>
      <c r="AH258" s="519"/>
      <c r="CC258" t="s">
        <v>481</v>
      </c>
    </row>
    <row r="259" spans="1:109" ht="12.75" hidden="1" customHeight="1" outlineLevel="1" x14ac:dyDescent="0.2">
      <c r="A259" s="8"/>
      <c r="B259" s="77" t="s">
        <v>187</v>
      </c>
      <c r="C259" t="s">
        <v>1143</v>
      </c>
      <c r="D259" s="416" t="s">
        <v>96</v>
      </c>
      <c r="E259" s="409">
        <v>0</v>
      </c>
      <c r="F259" s="409">
        <v>0</v>
      </c>
      <c r="G259" s="409">
        <v>0</v>
      </c>
      <c r="H259" s="409">
        <v>0</v>
      </c>
      <c r="I259" s="409">
        <v>0</v>
      </c>
      <c r="J259" s="409">
        <v>0</v>
      </c>
      <c r="K259" s="409">
        <v>0</v>
      </c>
      <c r="L259" s="409">
        <v>0</v>
      </c>
      <c r="M259" s="409">
        <v>0</v>
      </c>
      <c r="N259" s="409">
        <v>0</v>
      </c>
      <c r="O259" s="409">
        <v>0</v>
      </c>
      <c r="P259" s="409">
        <v>0</v>
      </c>
      <c r="Q259" s="409">
        <v>0</v>
      </c>
      <c r="R259" s="409">
        <v>0</v>
      </c>
      <c r="S259" s="409">
        <v>0</v>
      </c>
      <c r="T259" s="409">
        <v>0</v>
      </c>
      <c r="U259" s="409">
        <v>0</v>
      </c>
      <c r="V259" s="409">
        <v>0</v>
      </c>
      <c r="W259" s="409">
        <v>0</v>
      </c>
      <c r="X259" s="409">
        <v>0</v>
      </c>
      <c r="Y259" s="409">
        <v>0</v>
      </c>
      <c r="Z259" s="409">
        <v>0</v>
      </c>
      <c r="AA259" s="409">
        <v>0</v>
      </c>
      <c r="AB259" s="409">
        <v>0</v>
      </c>
      <c r="AC259" s="409">
        <v>0</v>
      </c>
      <c r="AD259" s="409">
        <v>0</v>
      </c>
      <c r="AE259" s="409">
        <v>0</v>
      </c>
      <c r="AF259" s="488"/>
      <c r="AG259" s="521"/>
      <c r="AH259" s="521"/>
      <c r="CC259" t="s">
        <v>187</v>
      </c>
      <c r="CD259" t="s">
        <v>1143</v>
      </c>
      <c r="CE259" t="s">
        <v>96</v>
      </c>
      <c r="CF259">
        <v>0</v>
      </c>
      <c r="CG259">
        <v>0</v>
      </c>
      <c r="CH259">
        <v>0</v>
      </c>
      <c r="CI259">
        <v>0</v>
      </c>
      <c r="CJ259">
        <v>0</v>
      </c>
      <c r="CK259">
        <v>0</v>
      </c>
      <c r="CL259">
        <v>0</v>
      </c>
      <c r="CM259">
        <v>0</v>
      </c>
      <c r="CN259">
        <v>0</v>
      </c>
      <c r="CO259">
        <v>0</v>
      </c>
      <c r="CP259">
        <v>0</v>
      </c>
      <c r="CQ259">
        <v>0</v>
      </c>
      <c r="CR259">
        <v>0</v>
      </c>
      <c r="CS259">
        <v>0</v>
      </c>
      <c r="CT259">
        <v>0</v>
      </c>
      <c r="CU259">
        <v>0</v>
      </c>
      <c r="CV259">
        <v>0</v>
      </c>
      <c r="CW259">
        <v>0</v>
      </c>
      <c r="CX259">
        <v>0</v>
      </c>
      <c r="CY259">
        <v>0</v>
      </c>
      <c r="CZ259">
        <v>0</v>
      </c>
      <c r="DA259">
        <v>0</v>
      </c>
      <c r="DB259">
        <v>0</v>
      </c>
      <c r="DC259">
        <v>0</v>
      </c>
      <c r="DD259">
        <v>0</v>
      </c>
      <c r="DE259">
        <v>0</v>
      </c>
    </row>
    <row r="260" spans="1:109" ht="12.75" hidden="1" customHeight="1" outlineLevel="1" x14ac:dyDescent="0.2">
      <c r="A260" s="8"/>
      <c r="B260" s="77" t="s">
        <v>87</v>
      </c>
      <c r="C260" t="s">
        <v>1144</v>
      </c>
      <c r="D260" s="416" t="s">
        <v>96</v>
      </c>
      <c r="E260" s="409">
        <v>0</v>
      </c>
      <c r="F260" s="409">
        <v>0</v>
      </c>
      <c r="G260" s="409">
        <v>0</v>
      </c>
      <c r="H260" s="409">
        <v>0</v>
      </c>
      <c r="I260" s="409">
        <v>0</v>
      </c>
      <c r="J260" s="409">
        <v>0</v>
      </c>
      <c r="K260" s="409">
        <v>0</v>
      </c>
      <c r="L260" s="409">
        <v>0</v>
      </c>
      <c r="M260" s="409">
        <v>0</v>
      </c>
      <c r="N260" s="409">
        <v>0</v>
      </c>
      <c r="O260" s="409">
        <v>0</v>
      </c>
      <c r="P260" s="409">
        <v>0</v>
      </c>
      <c r="Q260" s="409">
        <v>0</v>
      </c>
      <c r="R260" s="409">
        <v>0</v>
      </c>
      <c r="S260" s="409">
        <v>0</v>
      </c>
      <c r="T260" s="409">
        <v>0</v>
      </c>
      <c r="U260" s="409">
        <v>0</v>
      </c>
      <c r="V260" s="409">
        <v>0</v>
      </c>
      <c r="W260" s="409">
        <v>0</v>
      </c>
      <c r="X260" s="409">
        <v>0</v>
      </c>
      <c r="Y260" s="409">
        <v>0</v>
      </c>
      <c r="Z260" s="409">
        <v>0</v>
      </c>
      <c r="AA260" s="409">
        <v>0</v>
      </c>
      <c r="AB260" s="409">
        <v>0</v>
      </c>
      <c r="AC260" s="409">
        <v>0</v>
      </c>
      <c r="AD260" s="409">
        <v>0</v>
      </c>
      <c r="AE260" s="409">
        <v>0</v>
      </c>
      <c r="AF260" s="488"/>
      <c r="AG260" s="521"/>
      <c r="AH260" s="521"/>
      <c r="CC260" t="s">
        <v>87</v>
      </c>
      <c r="CD260" t="s">
        <v>1144</v>
      </c>
      <c r="CE260" t="s">
        <v>96</v>
      </c>
      <c r="CF260">
        <v>0</v>
      </c>
      <c r="CG260">
        <v>0</v>
      </c>
      <c r="CH260">
        <v>0</v>
      </c>
      <c r="CI260">
        <v>0</v>
      </c>
      <c r="CJ260">
        <v>0</v>
      </c>
      <c r="CK260">
        <v>0</v>
      </c>
      <c r="CL260">
        <v>0</v>
      </c>
      <c r="CM260">
        <v>0</v>
      </c>
      <c r="CN260">
        <v>0</v>
      </c>
      <c r="CO260">
        <v>0</v>
      </c>
      <c r="CP260">
        <v>0</v>
      </c>
      <c r="CQ260">
        <v>0</v>
      </c>
      <c r="CR260">
        <v>0</v>
      </c>
      <c r="CS260">
        <v>0</v>
      </c>
      <c r="CT260">
        <v>0</v>
      </c>
      <c r="CU260">
        <v>0</v>
      </c>
      <c r="CV260">
        <v>0</v>
      </c>
      <c r="CW260">
        <v>0</v>
      </c>
      <c r="CX260">
        <v>0</v>
      </c>
      <c r="CY260">
        <v>0</v>
      </c>
      <c r="CZ260">
        <v>0</v>
      </c>
      <c r="DA260">
        <v>0</v>
      </c>
      <c r="DB260">
        <v>0</v>
      </c>
      <c r="DC260">
        <v>0</v>
      </c>
      <c r="DD260">
        <v>0</v>
      </c>
      <c r="DE260">
        <v>0</v>
      </c>
    </row>
    <row r="261" spans="1:109" ht="12.75" hidden="1" customHeight="1" outlineLevel="1" x14ac:dyDescent="0.2">
      <c r="A261" s="8"/>
      <c r="B261" s="77" t="s">
        <v>116</v>
      </c>
      <c r="C261" t="s">
        <v>1145</v>
      </c>
      <c r="D261" s="416" t="s">
        <v>96</v>
      </c>
      <c r="E261" s="409">
        <v>0</v>
      </c>
      <c r="F261" s="409">
        <v>0</v>
      </c>
      <c r="G261" s="409">
        <v>0</v>
      </c>
      <c r="H261" s="409">
        <v>0</v>
      </c>
      <c r="I261" s="409">
        <v>0</v>
      </c>
      <c r="J261" s="409">
        <v>0</v>
      </c>
      <c r="K261" s="409">
        <v>0</v>
      </c>
      <c r="L261" s="409">
        <v>0</v>
      </c>
      <c r="M261" s="409">
        <v>0</v>
      </c>
      <c r="N261" s="409">
        <v>0</v>
      </c>
      <c r="O261" s="409">
        <v>0</v>
      </c>
      <c r="P261" s="409">
        <v>0</v>
      </c>
      <c r="Q261" s="409">
        <v>0</v>
      </c>
      <c r="R261" s="409">
        <v>0</v>
      </c>
      <c r="S261" s="409">
        <v>0</v>
      </c>
      <c r="T261" s="409">
        <v>0</v>
      </c>
      <c r="U261" s="409">
        <v>0</v>
      </c>
      <c r="V261" s="409">
        <v>0</v>
      </c>
      <c r="W261" s="409">
        <v>0</v>
      </c>
      <c r="X261" s="409">
        <v>0</v>
      </c>
      <c r="Y261" s="409">
        <v>0</v>
      </c>
      <c r="Z261" s="409">
        <v>0</v>
      </c>
      <c r="AA261" s="409">
        <v>0</v>
      </c>
      <c r="AB261" s="409">
        <v>0</v>
      </c>
      <c r="AC261" s="409">
        <v>0</v>
      </c>
      <c r="AD261" s="409">
        <v>0</v>
      </c>
      <c r="AE261" s="409">
        <v>0</v>
      </c>
      <c r="AF261" s="488"/>
      <c r="AG261" s="521"/>
      <c r="AH261" s="521"/>
      <c r="CC261" t="s">
        <v>116</v>
      </c>
      <c r="CD261" t="s">
        <v>1145</v>
      </c>
      <c r="CE261" t="s">
        <v>96</v>
      </c>
      <c r="CF261">
        <v>0</v>
      </c>
      <c r="CG261">
        <v>0</v>
      </c>
      <c r="CH261">
        <v>0</v>
      </c>
      <c r="CI261">
        <v>0</v>
      </c>
      <c r="CJ261">
        <v>0</v>
      </c>
      <c r="CK261">
        <v>0</v>
      </c>
      <c r="CL261">
        <v>0</v>
      </c>
      <c r="CM261">
        <v>0</v>
      </c>
      <c r="CN261">
        <v>0</v>
      </c>
      <c r="CO261">
        <v>0</v>
      </c>
      <c r="CP261">
        <v>0</v>
      </c>
      <c r="CQ261">
        <v>0</v>
      </c>
      <c r="CR261">
        <v>0</v>
      </c>
      <c r="CS261">
        <v>0</v>
      </c>
      <c r="CT261">
        <v>0</v>
      </c>
      <c r="CU261">
        <v>0</v>
      </c>
      <c r="CV261">
        <v>0</v>
      </c>
      <c r="CW261">
        <v>0</v>
      </c>
      <c r="CX261">
        <v>0</v>
      </c>
      <c r="CY261">
        <v>0</v>
      </c>
      <c r="CZ261">
        <v>0</v>
      </c>
      <c r="DA261">
        <v>0</v>
      </c>
      <c r="DB261">
        <v>0</v>
      </c>
      <c r="DC261">
        <v>0</v>
      </c>
      <c r="DD261">
        <v>0</v>
      </c>
      <c r="DE261">
        <v>0</v>
      </c>
    </row>
    <row r="262" spans="1:109" ht="12.75" hidden="1" customHeight="1" outlineLevel="1" x14ac:dyDescent="0.2">
      <c r="A262" s="8"/>
      <c r="B262" s="77" t="s">
        <v>142</v>
      </c>
      <c r="C262" t="s">
        <v>1146</v>
      </c>
      <c r="D262" s="416" t="s">
        <v>96</v>
      </c>
      <c r="E262" s="409">
        <v>0</v>
      </c>
      <c r="F262" s="409">
        <v>0</v>
      </c>
      <c r="G262" s="409">
        <v>0</v>
      </c>
      <c r="H262" s="409">
        <v>0</v>
      </c>
      <c r="I262" s="409">
        <v>0</v>
      </c>
      <c r="J262" s="409">
        <v>0</v>
      </c>
      <c r="K262" s="409">
        <v>0</v>
      </c>
      <c r="L262" s="409">
        <v>0</v>
      </c>
      <c r="M262" s="409">
        <v>0</v>
      </c>
      <c r="N262" s="409">
        <v>0</v>
      </c>
      <c r="O262" s="409">
        <v>0</v>
      </c>
      <c r="P262" s="409">
        <v>0</v>
      </c>
      <c r="Q262" s="409">
        <v>0</v>
      </c>
      <c r="R262" s="409">
        <v>0</v>
      </c>
      <c r="S262" s="409">
        <v>0</v>
      </c>
      <c r="T262" s="409">
        <v>0</v>
      </c>
      <c r="U262" s="409">
        <v>0</v>
      </c>
      <c r="V262" s="409">
        <v>0</v>
      </c>
      <c r="W262" s="409">
        <v>0</v>
      </c>
      <c r="X262" s="409">
        <v>0</v>
      </c>
      <c r="Y262" s="409">
        <v>0</v>
      </c>
      <c r="Z262" s="409">
        <v>0</v>
      </c>
      <c r="AA262" s="409">
        <v>0</v>
      </c>
      <c r="AB262" s="409">
        <v>0</v>
      </c>
      <c r="AC262" s="409">
        <v>0</v>
      </c>
      <c r="AD262" s="409">
        <v>0</v>
      </c>
      <c r="AE262" s="409">
        <v>0</v>
      </c>
      <c r="AF262" s="488"/>
      <c r="AG262" s="521"/>
      <c r="AH262" s="521"/>
      <c r="CC262" t="s">
        <v>142</v>
      </c>
      <c r="CD262" t="s">
        <v>1146</v>
      </c>
      <c r="CE262" t="s">
        <v>96</v>
      </c>
      <c r="CF262">
        <v>0</v>
      </c>
      <c r="CG262">
        <v>0</v>
      </c>
      <c r="CH262">
        <v>0</v>
      </c>
      <c r="CI262">
        <v>0</v>
      </c>
      <c r="CJ262">
        <v>0</v>
      </c>
      <c r="CK262">
        <v>0</v>
      </c>
      <c r="CL262">
        <v>0</v>
      </c>
      <c r="CM262">
        <v>0</v>
      </c>
      <c r="CN262">
        <v>0</v>
      </c>
      <c r="CO262">
        <v>0</v>
      </c>
      <c r="CP262">
        <v>0</v>
      </c>
      <c r="CQ262">
        <v>0</v>
      </c>
      <c r="CR262">
        <v>0</v>
      </c>
      <c r="CS262">
        <v>0</v>
      </c>
      <c r="CT262">
        <v>0</v>
      </c>
      <c r="CU262">
        <v>0</v>
      </c>
      <c r="CV262">
        <v>0</v>
      </c>
      <c r="CW262">
        <v>0</v>
      </c>
      <c r="CX262">
        <v>0</v>
      </c>
      <c r="CY262">
        <v>0</v>
      </c>
      <c r="CZ262">
        <v>0</v>
      </c>
      <c r="DA262">
        <v>0</v>
      </c>
      <c r="DB262">
        <v>0</v>
      </c>
      <c r="DC262">
        <v>0</v>
      </c>
      <c r="DD262">
        <v>0</v>
      </c>
      <c r="DE262">
        <v>0</v>
      </c>
    </row>
    <row r="263" spans="1:109" ht="12.75" hidden="1" customHeight="1" outlineLevel="1" x14ac:dyDescent="0.2">
      <c r="A263" s="8"/>
      <c r="B263" s="77" t="s">
        <v>190</v>
      </c>
      <c r="C263" t="s">
        <v>1147</v>
      </c>
      <c r="D263" s="416" t="s">
        <v>96</v>
      </c>
      <c r="E263" s="409">
        <v>0</v>
      </c>
      <c r="F263" s="409">
        <v>0</v>
      </c>
      <c r="G263" s="409">
        <v>0</v>
      </c>
      <c r="H263" s="409">
        <v>0</v>
      </c>
      <c r="I263" s="409">
        <v>0</v>
      </c>
      <c r="J263" s="409">
        <v>0</v>
      </c>
      <c r="K263" s="409">
        <v>0</v>
      </c>
      <c r="L263" s="409">
        <v>0</v>
      </c>
      <c r="M263" s="409">
        <v>0</v>
      </c>
      <c r="N263" s="409">
        <v>0</v>
      </c>
      <c r="O263" s="409">
        <v>0</v>
      </c>
      <c r="P263" s="409">
        <v>0</v>
      </c>
      <c r="Q263" s="409">
        <v>0</v>
      </c>
      <c r="R263" s="409">
        <v>0</v>
      </c>
      <c r="S263" s="409">
        <v>0</v>
      </c>
      <c r="T263" s="409">
        <v>0</v>
      </c>
      <c r="U263" s="409">
        <v>0</v>
      </c>
      <c r="V263" s="409">
        <v>0</v>
      </c>
      <c r="W263" s="409">
        <v>0</v>
      </c>
      <c r="X263" s="409">
        <v>0</v>
      </c>
      <c r="Y263" s="409">
        <v>0</v>
      </c>
      <c r="Z263" s="409">
        <v>0</v>
      </c>
      <c r="AA263" s="409">
        <v>0</v>
      </c>
      <c r="AB263" s="409">
        <v>0</v>
      </c>
      <c r="AC263" s="409">
        <v>0</v>
      </c>
      <c r="AD263" s="409">
        <v>0</v>
      </c>
      <c r="AE263" s="409">
        <v>0</v>
      </c>
      <c r="AF263" s="488"/>
      <c r="AG263" s="521"/>
      <c r="AH263" s="521"/>
      <c r="CC263" t="s">
        <v>190</v>
      </c>
      <c r="CD263" t="s">
        <v>1147</v>
      </c>
      <c r="CE263" t="s">
        <v>96</v>
      </c>
      <c r="CF263">
        <v>0</v>
      </c>
      <c r="CG263">
        <v>0</v>
      </c>
      <c r="CH263">
        <v>0</v>
      </c>
      <c r="CI263">
        <v>0</v>
      </c>
      <c r="CJ263">
        <v>0</v>
      </c>
      <c r="CK263">
        <v>0</v>
      </c>
      <c r="CL263">
        <v>0</v>
      </c>
      <c r="CM263">
        <v>0</v>
      </c>
      <c r="CN263">
        <v>0</v>
      </c>
      <c r="CO263">
        <v>0</v>
      </c>
      <c r="CP263">
        <v>0</v>
      </c>
      <c r="CQ263">
        <v>0</v>
      </c>
      <c r="CR263">
        <v>0</v>
      </c>
      <c r="CS263">
        <v>0</v>
      </c>
      <c r="CT263">
        <v>0</v>
      </c>
      <c r="CU263">
        <v>0</v>
      </c>
      <c r="CV263">
        <v>0</v>
      </c>
      <c r="CW263">
        <v>0</v>
      </c>
      <c r="CX263">
        <v>0</v>
      </c>
      <c r="CY263">
        <v>0</v>
      </c>
      <c r="CZ263">
        <v>0</v>
      </c>
      <c r="DA263">
        <v>0</v>
      </c>
      <c r="DB263">
        <v>0</v>
      </c>
      <c r="DC263">
        <v>0</v>
      </c>
      <c r="DD263">
        <v>0</v>
      </c>
      <c r="DE263">
        <v>0</v>
      </c>
    </row>
    <row r="264" spans="1:109" ht="12.75" hidden="1" customHeight="1" outlineLevel="1" x14ac:dyDescent="0.2">
      <c r="A264" s="8"/>
      <c r="B264" s="77" t="s">
        <v>89</v>
      </c>
      <c r="C264" t="s">
        <v>1148</v>
      </c>
      <c r="D264" s="416" t="s">
        <v>96</v>
      </c>
      <c r="E264" s="409">
        <v>0</v>
      </c>
      <c r="F264" s="409">
        <v>0</v>
      </c>
      <c r="G264" s="409">
        <v>0</v>
      </c>
      <c r="H264" s="409">
        <v>0</v>
      </c>
      <c r="I264" s="409">
        <v>0</v>
      </c>
      <c r="J264" s="409">
        <v>0</v>
      </c>
      <c r="K264" s="409">
        <v>0</v>
      </c>
      <c r="L264" s="409">
        <v>0</v>
      </c>
      <c r="M264" s="409">
        <v>0</v>
      </c>
      <c r="N264" s="409">
        <v>0</v>
      </c>
      <c r="O264" s="409">
        <v>0</v>
      </c>
      <c r="P264" s="409">
        <v>0</v>
      </c>
      <c r="Q264" s="409">
        <v>0</v>
      </c>
      <c r="R264" s="409">
        <v>0</v>
      </c>
      <c r="S264" s="409">
        <v>0</v>
      </c>
      <c r="T264" s="409">
        <v>0</v>
      </c>
      <c r="U264" s="409">
        <v>0</v>
      </c>
      <c r="V264" s="409">
        <v>0</v>
      </c>
      <c r="W264" s="409">
        <v>0</v>
      </c>
      <c r="X264" s="409">
        <v>0</v>
      </c>
      <c r="Y264" s="409">
        <v>0</v>
      </c>
      <c r="Z264" s="409">
        <v>0</v>
      </c>
      <c r="AA264" s="409">
        <v>0</v>
      </c>
      <c r="AB264" s="409">
        <v>0</v>
      </c>
      <c r="AC264" s="409">
        <v>0</v>
      </c>
      <c r="AD264" s="409">
        <v>0</v>
      </c>
      <c r="AE264" s="409">
        <v>0</v>
      </c>
      <c r="AF264" s="488"/>
      <c r="AG264" s="521"/>
      <c r="AH264" s="521"/>
      <c r="CC264" t="s">
        <v>89</v>
      </c>
      <c r="CD264" t="s">
        <v>1148</v>
      </c>
      <c r="CE264" t="s">
        <v>96</v>
      </c>
      <c r="CF264">
        <v>0</v>
      </c>
      <c r="CG264">
        <v>0</v>
      </c>
      <c r="CH264">
        <v>0</v>
      </c>
      <c r="CI264">
        <v>0</v>
      </c>
      <c r="CJ264">
        <v>0</v>
      </c>
      <c r="CK264">
        <v>0</v>
      </c>
      <c r="CL264">
        <v>0</v>
      </c>
      <c r="CM264">
        <v>0</v>
      </c>
      <c r="CN264">
        <v>0</v>
      </c>
      <c r="CO264">
        <v>0</v>
      </c>
      <c r="CP264">
        <v>0</v>
      </c>
      <c r="CQ264">
        <v>0</v>
      </c>
      <c r="CR264">
        <v>0</v>
      </c>
      <c r="CS264">
        <v>0</v>
      </c>
      <c r="CT264">
        <v>0</v>
      </c>
      <c r="CU264">
        <v>0</v>
      </c>
      <c r="CV264">
        <v>0</v>
      </c>
      <c r="CW264">
        <v>0</v>
      </c>
      <c r="CX264">
        <v>0</v>
      </c>
      <c r="CY264">
        <v>0</v>
      </c>
      <c r="CZ264">
        <v>0</v>
      </c>
      <c r="DA264">
        <v>0</v>
      </c>
      <c r="DB264">
        <v>0</v>
      </c>
      <c r="DC264">
        <v>0</v>
      </c>
      <c r="DD264">
        <v>0</v>
      </c>
      <c r="DE264">
        <v>0</v>
      </c>
    </row>
    <row r="265" spans="1:109" ht="12.75" hidden="1" customHeight="1" outlineLevel="1" x14ac:dyDescent="0.2">
      <c r="A265" s="8"/>
      <c r="B265" s="77" t="s">
        <v>90</v>
      </c>
      <c r="C265" t="s">
        <v>1149</v>
      </c>
      <c r="D265" s="416" t="s">
        <v>96</v>
      </c>
      <c r="E265" s="409">
        <v>0</v>
      </c>
      <c r="F265" s="409">
        <v>0</v>
      </c>
      <c r="G265" s="409">
        <v>0</v>
      </c>
      <c r="H265" s="409">
        <v>0</v>
      </c>
      <c r="I265" s="409">
        <v>0</v>
      </c>
      <c r="J265" s="409">
        <v>0</v>
      </c>
      <c r="K265" s="409">
        <v>0</v>
      </c>
      <c r="L265" s="409">
        <v>0</v>
      </c>
      <c r="M265" s="409">
        <v>0</v>
      </c>
      <c r="N265" s="409">
        <v>0</v>
      </c>
      <c r="O265" s="409">
        <v>0</v>
      </c>
      <c r="P265" s="409">
        <v>0</v>
      </c>
      <c r="Q265" s="409">
        <v>0</v>
      </c>
      <c r="R265" s="409">
        <v>0</v>
      </c>
      <c r="S265" s="409">
        <v>0</v>
      </c>
      <c r="T265" s="409">
        <v>0</v>
      </c>
      <c r="U265" s="409">
        <v>0</v>
      </c>
      <c r="V265" s="409">
        <v>0</v>
      </c>
      <c r="W265" s="409">
        <v>0</v>
      </c>
      <c r="X265" s="409">
        <v>0</v>
      </c>
      <c r="Y265" s="409">
        <v>0</v>
      </c>
      <c r="Z265" s="409">
        <v>0</v>
      </c>
      <c r="AA265" s="409">
        <v>0</v>
      </c>
      <c r="AB265" s="409">
        <v>0</v>
      </c>
      <c r="AC265" s="409">
        <v>0</v>
      </c>
      <c r="AD265" s="409">
        <v>0</v>
      </c>
      <c r="AE265" s="409">
        <v>0</v>
      </c>
      <c r="AF265" s="488"/>
      <c r="AG265" s="521"/>
      <c r="AH265" s="521"/>
      <c r="CC265" t="s">
        <v>90</v>
      </c>
      <c r="CD265" t="s">
        <v>1149</v>
      </c>
      <c r="CE265" t="s">
        <v>96</v>
      </c>
      <c r="CF265">
        <v>0</v>
      </c>
      <c r="CG265">
        <v>0</v>
      </c>
      <c r="CH265">
        <v>0</v>
      </c>
      <c r="CI265">
        <v>0</v>
      </c>
      <c r="CJ265">
        <v>0</v>
      </c>
      <c r="CK265">
        <v>0</v>
      </c>
      <c r="CL265">
        <v>0</v>
      </c>
      <c r="CM265">
        <v>0</v>
      </c>
      <c r="CN265">
        <v>0</v>
      </c>
      <c r="CO265">
        <v>0</v>
      </c>
      <c r="CP265">
        <v>0</v>
      </c>
      <c r="CQ265">
        <v>0</v>
      </c>
      <c r="CR265">
        <v>0</v>
      </c>
      <c r="CS265">
        <v>0</v>
      </c>
      <c r="CT265">
        <v>0</v>
      </c>
      <c r="CU265">
        <v>0</v>
      </c>
      <c r="CV265">
        <v>0</v>
      </c>
      <c r="CW265">
        <v>0</v>
      </c>
      <c r="CX265">
        <v>0</v>
      </c>
      <c r="CY265">
        <v>0</v>
      </c>
      <c r="CZ265">
        <v>0</v>
      </c>
      <c r="DA265">
        <v>0</v>
      </c>
      <c r="DB265">
        <v>0</v>
      </c>
      <c r="DC265">
        <v>0</v>
      </c>
      <c r="DD265">
        <v>0</v>
      </c>
      <c r="DE265">
        <v>0</v>
      </c>
    </row>
    <row r="266" spans="1:109" ht="12.75" hidden="1" customHeight="1" outlineLevel="1" x14ac:dyDescent="0.2">
      <c r="A266" s="270" t="b">
        <v>0</v>
      </c>
      <c r="B266" s="177" t="s">
        <v>91</v>
      </c>
      <c r="C266" t="s">
        <v>1150</v>
      </c>
      <c r="D266" s="412" t="s">
        <v>96</v>
      </c>
      <c r="E266" s="179">
        <f t="shared" ref="E266:U266" si="66">SUM(E259:E265)</f>
        <v>0</v>
      </c>
      <c r="F266" s="179">
        <f t="shared" si="66"/>
        <v>0</v>
      </c>
      <c r="G266" s="179">
        <f t="shared" si="66"/>
        <v>0</v>
      </c>
      <c r="H266" s="179">
        <f t="shared" si="66"/>
        <v>0</v>
      </c>
      <c r="I266" s="179">
        <f t="shared" si="66"/>
        <v>0</v>
      </c>
      <c r="J266" s="179">
        <f t="shared" si="66"/>
        <v>0</v>
      </c>
      <c r="K266" s="179">
        <f t="shared" si="66"/>
        <v>0</v>
      </c>
      <c r="L266" s="179">
        <f t="shared" si="66"/>
        <v>0</v>
      </c>
      <c r="M266" s="179">
        <f t="shared" si="66"/>
        <v>0</v>
      </c>
      <c r="N266" s="179">
        <f t="shared" si="66"/>
        <v>0</v>
      </c>
      <c r="O266" s="179">
        <f t="shared" si="66"/>
        <v>0</v>
      </c>
      <c r="P266" s="179">
        <f t="shared" si="66"/>
        <v>0</v>
      </c>
      <c r="Q266" s="179">
        <f t="shared" si="66"/>
        <v>0</v>
      </c>
      <c r="R266" s="179">
        <f t="shared" si="66"/>
        <v>0</v>
      </c>
      <c r="S266" s="179">
        <f t="shared" si="66"/>
        <v>0</v>
      </c>
      <c r="T266" s="179">
        <f t="shared" si="66"/>
        <v>0</v>
      </c>
      <c r="U266" s="179">
        <f t="shared" si="66"/>
        <v>0</v>
      </c>
      <c r="V266" s="179">
        <f t="shared" ref="V266:AA266" si="67">SUM(V259:V265)</f>
        <v>0</v>
      </c>
      <c r="W266" s="179">
        <f t="shared" si="67"/>
        <v>0</v>
      </c>
      <c r="X266" s="179">
        <f t="shared" si="67"/>
        <v>0</v>
      </c>
      <c r="Y266" s="179">
        <f t="shared" si="67"/>
        <v>0</v>
      </c>
      <c r="Z266" s="179">
        <f t="shared" si="67"/>
        <v>0</v>
      </c>
      <c r="AA266" s="179">
        <f t="shared" si="67"/>
        <v>0</v>
      </c>
      <c r="AB266" s="179">
        <f>SUM(AB259:AB265)</f>
        <v>0</v>
      </c>
      <c r="AC266" s="179">
        <f>SUM(AC259:AC265)</f>
        <v>0</v>
      </c>
      <c r="AD266" s="179">
        <f>SUM(AD259:AD265)</f>
        <v>0</v>
      </c>
      <c r="AE266" s="179">
        <f>SUM(AE259:AE265)</f>
        <v>0</v>
      </c>
      <c r="AF266" s="488"/>
      <c r="AG266" s="516"/>
      <c r="AH266" s="516"/>
      <c r="CB266" t="b">
        <v>0</v>
      </c>
      <c r="CC266" t="s">
        <v>91</v>
      </c>
      <c r="CD266" t="s">
        <v>1150</v>
      </c>
      <c r="CE266" t="s">
        <v>96</v>
      </c>
      <c r="CF266">
        <v>0</v>
      </c>
      <c r="CG266">
        <v>0</v>
      </c>
      <c r="CH266">
        <v>0</v>
      </c>
      <c r="CI266">
        <v>0</v>
      </c>
      <c r="CJ266">
        <v>0</v>
      </c>
      <c r="CK266">
        <v>0</v>
      </c>
      <c r="CL266">
        <v>0</v>
      </c>
      <c r="CM266">
        <v>0</v>
      </c>
      <c r="CN266">
        <v>0</v>
      </c>
      <c r="CO266">
        <v>0</v>
      </c>
      <c r="CP266">
        <v>0</v>
      </c>
      <c r="CQ266">
        <v>0</v>
      </c>
      <c r="CR266">
        <v>0</v>
      </c>
      <c r="CS266">
        <v>0</v>
      </c>
      <c r="CT266">
        <v>0</v>
      </c>
      <c r="CU266">
        <v>0</v>
      </c>
      <c r="CV266">
        <v>0</v>
      </c>
      <c r="CW266">
        <v>0</v>
      </c>
      <c r="CX266">
        <v>0</v>
      </c>
      <c r="CY266">
        <v>0</v>
      </c>
      <c r="CZ266">
        <v>0</v>
      </c>
      <c r="DA266">
        <v>0</v>
      </c>
      <c r="DB266">
        <v>0</v>
      </c>
      <c r="DC266">
        <v>0</v>
      </c>
      <c r="DD266">
        <v>0</v>
      </c>
      <c r="DE266">
        <v>0</v>
      </c>
    </row>
    <row r="267" spans="1:109" hidden="1" outlineLevel="1" x14ac:dyDescent="0.2">
      <c r="A267" s="37"/>
      <c r="B267" s="182" t="s">
        <v>229</v>
      </c>
      <c r="D267" s="413" t="s">
        <v>343</v>
      </c>
      <c r="E267" s="184" t="e">
        <f>IF(E266*COMMODITIES!E39&lt;&gt;0,E266/COMMODITIES!E39,NA())</f>
        <v>#N/A</v>
      </c>
      <c r="F267" s="184" t="e">
        <f>IF(F266*COMMODITIES!F39&lt;&gt;0,F266/COMMODITIES!F39,NA())</f>
        <v>#N/A</v>
      </c>
      <c r="G267" s="184" t="e">
        <f>IF(G266*COMMODITIES!G39&lt;&gt;0,G266/COMMODITIES!G39,NA())</f>
        <v>#N/A</v>
      </c>
      <c r="H267" s="184" t="e">
        <f>IF(H266*COMMODITIES!H39&lt;&gt;0,H266/COMMODITIES!H39,NA())</f>
        <v>#N/A</v>
      </c>
      <c r="I267" s="184" t="e">
        <f>IF(I266*COMMODITIES!I39&lt;&gt;0,I266/COMMODITIES!I39,NA())</f>
        <v>#N/A</v>
      </c>
      <c r="J267" s="184" t="e">
        <f>IF(J266*COMMODITIES!J39&lt;&gt;0,J266/COMMODITIES!J39,NA())</f>
        <v>#N/A</v>
      </c>
      <c r="K267" s="184" t="e">
        <f>IF(K266*COMMODITIES!K39&lt;&gt;0,K266/COMMODITIES!K39,NA())</f>
        <v>#N/A</v>
      </c>
      <c r="L267" s="184" t="e">
        <f>IF(L266*COMMODITIES!L39&lt;&gt;0,L266/COMMODITIES!L39,NA())</f>
        <v>#N/A</v>
      </c>
      <c r="M267" s="184" t="e">
        <f>IF(M266*COMMODITIES!M39&lt;&gt;0,M266/COMMODITIES!M39,NA())</f>
        <v>#N/A</v>
      </c>
      <c r="N267" s="184" t="e">
        <f>IF(N266*COMMODITIES!N39&lt;&gt;0,N266/COMMODITIES!N39,NA())</f>
        <v>#N/A</v>
      </c>
      <c r="O267" s="184" t="e">
        <f>IF(O266*COMMODITIES!O39&lt;&gt;0,O266/COMMODITIES!O39,NA())</f>
        <v>#N/A</v>
      </c>
      <c r="P267" s="184" t="e">
        <f>IF(P266*COMMODITIES!P39&lt;&gt;0,P266/COMMODITIES!P39,NA())</f>
        <v>#N/A</v>
      </c>
      <c r="Q267" s="184" t="e">
        <f>IF(Q266*COMMODITIES!Q39&lt;&gt;0,Q266/COMMODITIES!Q39,NA())</f>
        <v>#N/A</v>
      </c>
      <c r="R267" s="184" t="e">
        <f>IF(R266*COMMODITIES!R39&lt;&gt;0,R266/COMMODITIES!R39,NA())</f>
        <v>#N/A</v>
      </c>
      <c r="S267" s="184" t="e">
        <f>IF(S266*COMMODITIES!S39&lt;&gt;0,S266/COMMODITIES!S39,NA())</f>
        <v>#N/A</v>
      </c>
      <c r="T267" s="184" t="e">
        <f>IF(T266*COMMODITIES!T39&lt;&gt;0,T266/COMMODITIES!T39,NA())</f>
        <v>#N/A</v>
      </c>
      <c r="U267" s="184" t="e">
        <f>IF(U266*COMMODITIES!U39&lt;&gt;0,U266/COMMODITIES!U39,NA())</f>
        <v>#N/A</v>
      </c>
      <c r="V267" s="184" t="e">
        <f>IF(V266*COMMODITIES!V39&lt;&gt;0,V266/COMMODITIES!V39,NA())</f>
        <v>#N/A</v>
      </c>
      <c r="W267" s="184" t="e">
        <f>IF(W266*COMMODITIES!W39&lt;&gt;0,W266/COMMODITIES!W39,NA())</f>
        <v>#N/A</v>
      </c>
      <c r="X267" s="184" t="e">
        <f>IF(X266*COMMODITIES!X39&lt;&gt;0,X266/COMMODITIES!X39,NA())</f>
        <v>#N/A</v>
      </c>
      <c r="Y267" s="184" t="e">
        <f>IF(Y266*COMMODITIES!Y39&lt;&gt;0,Y266/COMMODITIES!Y39,NA())</f>
        <v>#N/A</v>
      </c>
      <c r="Z267" s="184" t="e">
        <f>IF(Z266*COMMODITIES!Z39&lt;&gt;0,Z266/COMMODITIES!Z39,NA())</f>
        <v>#N/A</v>
      </c>
      <c r="AA267" s="184" t="e">
        <f>IF(AA266*COMMODITIES!AA39&lt;&gt;0,AA266/COMMODITIES!AA39,NA())</f>
        <v>#N/A</v>
      </c>
      <c r="AB267" s="184" t="e">
        <f>IF(AB266*COMMODITIES!AB39&lt;&gt;0,AB266/COMMODITIES!AB39,NA())</f>
        <v>#N/A</v>
      </c>
      <c r="AC267" s="184" t="e">
        <f>IF(AC266*COMMODITIES!AC39&lt;&gt;0,AC266/COMMODITIES!AC39,NA())</f>
        <v>#N/A</v>
      </c>
      <c r="AD267" s="184" t="e">
        <f>IF(AD266*COMMODITIES!AD39&lt;&gt;0,AD266/COMMODITIES!AD39,NA())</f>
        <v>#N/A</v>
      </c>
      <c r="AE267" s="184" t="e">
        <f>IF(AE266*COMMODITIES!AE39&lt;&gt;0,AE266/COMMODITIES!AE39,NA())</f>
        <v>#N/A</v>
      </c>
      <c r="AF267" s="488"/>
      <c r="AG267" s="517"/>
      <c r="AH267" s="517"/>
      <c r="CC267" t="s">
        <v>229</v>
      </c>
      <c r="CE267" t="s">
        <v>343</v>
      </c>
      <c r="CF267" t="e">
        <v>#N/A</v>
      </c>
      <c r="CG267" t="e">
        <v>#N/A</v>
      </c>
      <c r="CH267" t="e">
        <v>#N/A</v>
      </c>
      <c r="CI267" t="e">
        <v>#N/A</v>
      </c>
      <c r="CJ267" t="e">
        <v>#N/A</v>
      </c>
      <c r="CK267" t="e">
        <v>#N/A</v>
      </c>
      <c r="CL267" t="e">
        <v>#N/A</v>
      </c>
      <c r="CM267" t="e">
        <v>#N/A</v>
      </c>
      <c r="CN267" t="e">
        <v>#N/A</v>
      </c>
      <c r="CO267" t="e">
        <v>#N/A</v>
      </c>
      <c r="CP267" t="e">
        <v>#N/A</v>
      </c>
      <c r="CQ267" t="e">
        <v>#N/A</v>
      </c>
      <c r="CR267" t="e">
        <v>#N/A</v>
      </c>
      <c r="CS267" t="e">
        <v>#N/A</v>
      </c>
      <c r="CT267" t="e">
        <v>#N/A</v>
      </c>
      <c r="CU267" t="e">
        <v>#N/A</v>
      </c>
      <c r="CV267" t="e">
        <v>#N/A</v>
      </c>
      <c r="CW267" t="e">
        <v>#N/A</v>
      </c>
      <c r="CX267" t="e">
        <v>#N/A</v>
      </c>
      <c r="CY267" t="e">
        <v>#N/A</v>
      </c>
      <c r="CZ267" t="e">
        <v>#N/A</v>
      </c>
      <c r="DA267" t="e">
        <v>#N/A</v>
      </c>
      <c r="DB267" t="e">
        <v>#N/A</v>
      </c>
      <c r="DC267" t="e">
        <v>#N/A</v>
      </c>
      <c r="DD267" t="e">
        <v>#N/A</v>
      </c>
      <c r="DE267" t="e">
        <v>#N/A</v>
      </c>
    </row>
    <row r="268" spans="1:109" ht="12.75" hidden="1" customHeight="1" outlineLevel="1" x14ac:dyDescent="0.2">
      <c r="A268" s="8"/>
      <c r="B268" s="77"/>
      <c r="D268" s="408"/>
      <c r="E268" s="116"/>
      <c r="F268" s="116"/>
      <c r="G268" s="116"/>
      <c r="H268" s="116"/>
      <c r="I268" s="116"/>
      <c r="J268" s="116"/>
      <c r="K268" s="116"/>
      <c r="L268" s="116"/>
      <c r="M268" s="116"/>
      <c r="N268" s="116"/>
      <c r="O268" s="116"/>
      <c r="P268" s="116"/>
      <c r="Q268" s="116"/>
      <c r="R268" s="116"/>
      <c r="S268" s="116"/>
      <c r="T268" s="116"/>
      <c r="U268" s="116"/>
      <c r="V268" s="116"/>
      <c r="W268" s="116"/>
      <c r="X268" s="116"/>
      <c r="Y268" s="116"/>
      <c r="Z268" s="116"/>
      <c r="AA268" s="116"/>
      <c r="AB268" s="116"/>
      <c r="AC268" s="116"/>
      <c r="AD268" s="116"/>
      <c r="AE268" s="116"/>
      <c r="AF268" s="488"/>
      <c r="AG268" s="514"/>
      <c r="AH268" s="514"/>
    </row>
    <row r="269" spans="1:109" ht="12.75" customHeight="1" collapsed="1" x14ac:dyDescent="0.2">
      <c r="A269" s="447"/>
      <c r="B269" s="76" t="s">
        <v>1248</v>
      </c>
      <c r="D269" s="4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c r="AC269" s="117"/>
      <c r="AD269" s="117"/>
      <c r="AE269" s="117"/>
      <c r="AF269" s="488"/>
      <c r="AG269" s="513"/>
      <c r="AH269" s="513"/>
      <c r="CC269" t="s">
        <v>1248</v>
      </c>
    </row>
    <row r="270" spans="1:109" ht="12.75" customHeight="1" x14ac:dyDescent="0.2">
      <c r="A270" s="8"/>
      <c r="B270" s="65" t="s">
        <v>187</v>
      </c>
      <c r="C270" t="s">
        <v>669</v>
      </c>
      <c r="D270" s="408" t="s">
        <v>96</v>
      </c>
      <c r="E270" s="409">
        <v>39.408799999999999</v>
      </c>
      <c r="F270" s="409">
        <v>35.142499999999998</v>
      </c>
      <c r="G270" s="409">
        <v>35.274099999999997</v>
      </c>
      <c r="H270" s="409">
        <v>33.5715</v>
      </c>
      <c r="I270" s="409">
        <v>32.190399999999997</v>
      </c>
      <c r="J270" s="409">
        <v>31.831299999999999</v>
      </c>
      <c r="K270" s="409">
        <v>29.642499999999998</v>
      </c>
      <c r="L270" s="409">
        <v>29.7898</v>
      </c>
      <c r="M270" s="409">
        <v>22.837700000000002</v>
      </c>
      <c r="N270" s="409">
        <v>23.590199999999999</v>
      </c>
      <c r="O270" s="409">
        <v>23.556799999999999</v>
      </c>
      <c r="P270" s="409">
        <v>23.924700000000001</v>
      </c>
      <c r="Q270" s="409">
        <v>24.649699999999999</v>
      </c>
      <c r="R270" s="409">
        <v>23.590299999999999</v>
      </c>
      <c r="S270" s="409">
        <v>23.7136</v>
      </c>
      <c r="T270" s="409">
        <v>23.539100000000001</v>
      </c>
      <c r="U270" s="409">
        <v>23.6127</v>
      </c>
      <c r="V270" s="409">
        <v>22.514099999999999</v>
      </c>
      <c r="W270" s="409">
        <v>19.229399999999998</v>
      </c>
      <c r="X270" s="409">
        <v>14.174200000000001</v>
      </c>
      <c r="Y270" s="409">
        <v>17.680399999999999</v>
      </c>
      <c r="Z270" s="409">
        <v>19.868600000000001</v>
      </c>
      <c r="AA270" s="409">
        <v>14.0861</v>
      </c>
      <c r="AB270" s="409">
        <v>16.4712</v>
      </c>
      <c r="AC270" s="409">
        <v>13.130100000000001</v>
      </c>
      <c r="AD270" s="409">
        <v>12.4933</v>
      </c>
      <c r="AE270" s="409">
        <v>0</v>
      </c>
      <c r="AF270" s="488"/>
      <c r="AG270" s="511" t="s">
        <v>1370</v>
      </c>
      <c r="AH270" s="511"/>
      <c r="CC270" t="s">
        <v>187</v>
      </c>
      <c r="CD270" t="s">
        <v>669</v>
      </c>
      <c r="CE270" t="s">
        <v>96</v>
      </c>
      <c r="CF270">
        <v>0</v>
      </c>
      <c r="CG270">
        <v>0</v>
      </c>
      <c r="CH270">
        <v>0</v>
      </c>
      <c r="CI270">
        <v>0</v>
      </c>
      <c r="CJ270">
        <v>0</v>
      </c>
      <c r="CK270">
        <v>0</v>
      </c>
      <c r="CL270">
        <v>0</v>
      </c>
      <c r="CM270">
        <v>0</v>
      </c>
      <c r="CN270">
        <v>0</v>
      </c>
      <c r="CO270">
        <v>0</v>
      </c>
      <c r="CP270">
        <v>0</v>
      </c>
      <c r="CQ270">
        <v>0</v>
      </c>
      <c r="CR270">
        <v>0</v>
      </c>
      <c r="CS270">
        <v>0</v>
      </c>
      <c r="CT270">
        <v>0</v>
      </c>
      <c r="CU270">
        <v>0</v>
      </c>
      <c r="CV270">
        <v>0</v>
      </c>
      <c r="CW270">
        <v>0</v>
      </c>
      <c r="CX270">
        <v>0</v>
      </c>
      <c r="CY270">
        <v>0</v>
      </c>
      <c r="CZ270">
        <v>0</v>
      </c>
      <c r="DA270">
        <v>0</v>
      </c>
      <c r="DB270">
        <v>0</v>
      </c>
      <c r="DC270">
        <v>0</v>
      </c>
      <c r="DD270">
        <v>0</v>
      </c>
      <c r="DE270">
        <v>0</v>
      </c>
    </row>
    <row r="271" spans="1:109" ht="12.75" customHeight="1" x14ac:dyDescent="0.2">
      <c r="A271" s="8"/>
      <c r="B271" s="65" t="s">
        <v>87</v>
      </c>
      <c r="C271" t="s">
        <v>670</v>
      </c>
      <c r="D271" s="408" t="s">
        <v>96</v>
      </c>
      <c r="E271" s="409">
        <v>1.5458000000000001</v>
      </c>
      <c r="F271" s="409">
        <v>1.3118000000000001</v>
      </c>
      <c r="G271" s="409">
        <v>1.2290000000000001</v>
      </c>
      <c r="H271" s="409">
        <v>1.2343999999999999</v>
      </c>
      <c r="I271" s="409">
        <v>1.2101999999999999</v>
      </c>
      <c r="J271" s="409">
        <v>1.3973</v>
      </c>
      <c r="K271" s="409">
        <v>1.6222000000000001</v>
      </c>
      <c r="L271" s="409">
        <v>1.4891000000000001</v>
      </c>
      <c r="M271" s="409">
        <v>8.5500000000000007E-2</v>
      </c>
      <c r="N271" s="409">
        <v>8.5500000000000007E-2</v>
      </c>
      <c r="O271" s="409">
        <v>4.2386999999999997</v>
      </c>
      <c r="P271" s="409">
        <v>4.3700999999999999</v>
      </c>
      <c r="Q271" s="409">
        <v>4.6848999999999998</v>
      </c>
      <c r="R271" s="409">
        <v>4.8883000000000001</v>
      </c>
      <c r="S271" s="409">
        <v>5.3678999999999997</v>
      </c>
      <c r="T271" s="409">
        <v>5.8212999999999999</v>
      </c>
      <c r="U271" s="409">
        <v>9.2861999999999991</v>
      </c>
      <c r="V271" s="409">
        <v>10.1707</v>
      </c>
      <c r="W271" s="409">
        <v>6.9496000000000002</v>
      </c>
      <c r="X271" s="409">
        <v>5.3013000000000003</v>
      </c>
      <c r="Y271" s="409">
        <v>7.6639999999999997</v>
      </c>
      <c r="Z271" s="409">
        <v>9.3519000000000005</v>
      </c>
      <c r="AA271" s="409">
        <v>8.3064</v>
      </c>
      <c r="AB271" s="409">
        <v>8.7364999999999995</v>
      </c>
      <c r="AC271" s="409">
        <v>7.6486999999999998</v>
      </c>
      <c r="AD271" s="409">
        <v>7.5785</v>
      </c>
      <c r="AE271" s="409">
        <v>0</v>
      </c>
      <c r="AF271" s="488"/>
      <c r="AG271" s="511" t="s">
        <v>1371</v>
      </c>
      <c r="AH271" s="511"/>
      <c r="CC271" t="s">
        <v>87</v>
      </c>
      <c r="CD271" t="s">
        <v>670</v>
      </c>
      <c r="CE271" t="s">
        <v>96</v>
      </c>
      <c r="CF271">
        <v>0</v>
      </c>
      <c r="CG271">
        <v>0</v>
      </c>
      <c r="CH271">
        <v>0</v>
      </c>
      <c r="CI271">
        <v>0</v>
      </c>
      <c r="CJ271">
        <v>0</v>
      </c>
      <c r="CK271">
        <v>0</v>
      </c>
      <c r="CL271">
        <v>0</v>
      </c>
      <c r="CM271">
        <v>0</v>
      </c>
      <c r="CN271">
        <v>0</v>
      </c>
      <c r="CO271">
        <v>0</v>
      </c>
      <c r="CP271">
        <v>0</v>
      </c>
      <c r="CQ271">
        <v>0</v>
      </c>
      <c r="CR271">
        <v>0</v>
      </c>
      <c r="CS271">
        <v>0</v>
      </c>
      <c r="CT271">
        <v>0</v>
      </c>
      <c r="CU271">
        <v>0</v>
      </c>
      <c r="CV271">
        <v>0</v>
      </c>
      <c r="CW271">
        <v>0</v>
      </c>
      <c r="CX271">
        <v>0</v>
      </c>
      <c r="CY271">
        <v>0</v>
      </c>
      <c r="CZ271">
        <v>0</v>
      </c>
      <c r="DA271">
        <v>0</v>
      </c>
      <c r="DB271">
        <v>0</v>
      </c>
      <c r="DC271">
        <v>0</v>
      </c>
      <c r="DD271">
        <v>0</v>
      </c>
      <c r="DE271">
        <v>0</v>
      </c>
    </row>
    <row r="272" spans="1:109" ht="12.75" customHeight="1" x14ac:dyDescent="0.2">
      <c r="A272" s="8"/>
      <c r="B272" s="65" t="s">
        <v>116</v>
      </c>
      <c r="C272" t="s">
        <v>671</v>
      </c>
      <c r="D272" s="408" t="s">
        <v>96</v>
      </c>
      <c r="E272" s="409">
        <v>43.9</v>
      </c>
      <c r="F272" s="409">
        <v>41.273000000000003</v>
      </c>
      <c r="G272" s="409">
        <v>40.578000000000003</v>
      </c>
      <c r="H272" s="409">
        <v>39.667499999999997</v>
      </c>
      <c r="I272" s="409">
        <v>38.039200000000001</v>
      </c>
      <c r="J272" s="409">
        <v>33.729599999999998</v>
      </c>
      <c r="K272" s="409">
        <v>30.960899999999999</v>
      </c>
      <c r="L272" s="409">
        <v>29.878599999999999</v>
      </c>
      <c r="M272" s="409">
        <v>28.745100000000001</v>
      </c>
      <c r="N272" s="409">
        <v>29.1449</v>
      </c>
      <c r="O272" s="409">
        <v>28.750299999999999</v>
      </c>
      <c r="P272" s="409">
        <v>27.1904</v>
      </c>
      <c r="Q272" s="409">
        <v>29.005299999999998</v>
      </c>
      <c r="R272" s="409">
        <v>27.418399999999998</v>
      </c>
      <c r="S272" s="409">
        <v>28.028600000000001</v>
      </c>
      <c r="T272" s="409">
        <v>27.807600000000001</v>
      </c>
      <c r="U272" s="409">
        <v>27.463200000000001</v>
      </c>
      <c r="V272" s="409">
        <v>27.454899999999999</v>
      </c>
      <c r="W272" s="409">
        <v>26.937799999999999</v>
      </c>
      <c r="X272" s="409">
        <v>26.3095</v>
      </c>
      <c r="Y272" s="409">
        <v>10.524900000000001</v>
      </c>
      <c r="Z272" s="409">
        <v>9.1220999999999997</v>
      </c>
      <c r="AA272" s="409">
        <v>13.8217</v>
      </c>
      <c r="AB272" s="409">
        <v>13.635899999999999</v>
      </c>
      <c r="AC272" s="409">
        <v>9.9594000000000005</v>
      </c>
      <c r="AD272" s="409">
        <v>9.1798999999999999</v>
      </c>
      <c r="AE272" s="409">
        <v>0</v>
      </c>
      <c r="AF272" s="488"/>
      <c r="AG272" s="511" t="s">
        <v>1370</v>
      </c>
      <c r="AH272" s="511"/>
      <c r="CC272" t="s">
        <v>116</v>
      </c>
      <c r="CD272" t="s">
        <v>671</v>
      </c>
      <c r="CE272" t="s">
        <v>96</v>
      </c>
      <c r="CF272">
        <v>0</v>
      </c>
      <c r="CG272">
        <v>0</v>
      </c>
      <c r="CH272">
        <v>0</v>
      </c>
      <c r="CI272">
        <v>0</v>
      </c>
      <c r="CJ272">
        <v>0</v>
      </c>
      <c r="CK272">
        <v>0</v>
      </c>
      <c r="CL272">
        <v>0</v>
      </c>
      <c r="CM272">
        <v>0</v>
      </c>
      <c r="CN272">
        <v>0</v>
      </c>
      <c r="CO272">
        <v>0</v>
      </c>
      <c r="CP272">
        <v>0</v>
      </c>
      <c r="CQ272">
        <v>0</v>
      </c>
      <c r="CR272">
        <v>0</v>
      </c>
      <c r="CS272">
        <v>0</v>
      </c>
      <c r="CT272">
        <v>0</v>
      </c>
      <c r="CU272">
        <v>0</v>
      </c>
      <c r="CV272">
        <v>0</v>
      </c>
      <c r="CW272">
        <v>0</v>
      </c>
      <c r="CX272">
        <v>0</v>
      </c>
      <c r="CY272">
        <v>0</v>
      </c>
      <c r="CZ272">
        <v>0</v>
      </c>
      <c r="DA272">
        <v>0</v>
      </c>
      <c r="DB272">
        <v>0</v>
      </c>
      <c r="DC272">
        <v>0</v>
      </c>
      <c r="DD272">
        <v>0</v>
      </c>
      <c r="DE272">
        <v>0</v>
      </c>
    </row>
    <row r="273" spans="1:109" ht="12.75" customHeight="1" x14ac:dyDescent="0.2">
      <c r="A273" s="8"/>
      <c r="B273" s="65" t="s">
        <v>142</v>
      </c>
      <c r="C273" t="s">
        <v>672</v>
      </c>
      <c r="D273" s="408" t="s">
        <v>96</v>
      </c>
      <c r="E273" s="409">
        <v>0</v>
      </c>
      <c r="F273" s="409">
        <v>0</v>
      </c>
      <c r="G273" s="409">
        <v>0</v>
      </c>
      <c r="H273" s="409">
        <v>0</v>
      </c>
      <c r="I273" s="409">
        <v>0</v>
      </c>
      <c r="J273" s="409">
        <v>0</v>
      </c>
      <c r="K273" s="409">
        <v>0</v>
      </c>
      <c r="L273" s="409">
        <v>3.5999999999999997E-2</v>
      </c>
      <c r="M273" s="409">
        <v>8.6999999999999994E-2</v>
      </c>
      <c r="N273" s="409">
        <v>6.9000000000000006E-2</v>
      </c>
      <c r="O273" s="409">
        <v>1.6E-2</v>
      </c>
      <c r="P273" s="409">
        <v>8.9999999999999993E-3</v>
      </c>
      <c r="Q273" s="409">
        <v>0</v>
      </c>
      <c r="R273" s="409">
        <v>0</v>
      </c>
      <c r="S273" s="409">
        <v>0</v>
      </c>
      <c r="T273" s="409">
        <v>0</v>
      </c>
      <c r="U273" s="409">
        <v>0</v>
      </c>
      <c r="V273" s="409">
        <v>0</v>
      </c>
      <c r="W273" s="409">
        <v>0</v>
      </c>
      <c r="X273" s="409">
        <v>0</v>
      </c>
      <c r="Y273" s="409">
        <v>0.13400000000000001</v>
      </c>
      <c r="Z273" s="409">
        <v>0.64090000000000003</v>
      </c>
      <c r="AA273" s="409">
        <v>0.66890000000000005</v>
      </c>
      <c r="AB273" s="409">
        <v>0.75480000000000003</v>
      </c>
      <c r="AC273" s="409">
        <v>0.78590000000000004</v>
      </c>
      <c r="AD273" s="409">
        <v>1.3476999999999999</v>
      </c>
      <c r="AE273" s="409">
        <v>0</v>
      </c>
      <c r="AF273" s="488"/>
      <c r="AG273" s="511" t="s">
        <v>1370</v>
      </c>
      <c r="AH273" s="511"/>
      <c r="CC273" t="s">
        <v>142</v>
      </c>
      <c r="CD273" t="s">
        <v>672</v>
      </c>
      <c r="CE273" t="s">
        <v>96</v>
      </c>
      <c r="CF273">
        <v>0</v>
      </c>
      <c r="CG273">
        <v>0</v>
      </c>
      <c r="CH273">
        <v>0</v>
      </c>
      <c r="CI273">
        <v>0</v>
      </c>
      <c r="CJ273">
        <v>0</v>
      </c>
      <c r="CK273">
        <v>0</v>
      </c>
      <c r="CL273">
        <v>0</v>
      </c>
      <c r="CM273">
        <v>0</v>
      </c>
      <c r="CN273">
        <v>0</v>
      </c>
      <c r="CO273">
        <v>0</v>
      </c>
      <c r="CP273">
        <v>0</v>
      </c>
      <c r="CQ273">
        <v>0</v>
      </c>
      <c r="CR273">
        <v>0</v>
      </c>
      <c r="CS273">
        <v>0</v>
      </c>
      <c r="CT273">
        <v>0</v>
      </c>
      <c r="CU273">
        <v>0</v>
      </c>
      <c r="CV273">
        <v>0</v>
      </c>
      <c r="CW273">
        <v>0</v>
      </c>
      <c r="CX273">
        <v>0</v>
      </c>
      <c r="CY273">
        <v>0</v>
      </c>
      <c r="CZ273">
        <v>0</v>
      </c>
      <c r="DA273">
        <v>0</v>
      </c>
      <c r="DB273">
        <v>0</v>
      </c>
      <c r="DC273">
        <v>0</v>
      </c>
      <c r="DD273">
        <v>0</v>
      </c>
      <c r="DE273">
        <v>0</v>
      </c>
    </row>
    <row r="274" spans="1:109" ht="12.75" customHeight="1" x14ac:dyDescent="0.2">
      <c r="A274" s="8"/>
      <c r="B274" s="65" t="s">
        <v>190</v>
      </c>
      <c r="C274" t="s">
        <v>673</v>
      </c>
      <c r="D274" s="408" t="s">
        <v>96</v>
      </c>
      <c r="E274" s="409">
        <v>0</v>
      </c>
      <c r="F274" s="409">
        <v>0</v>
      </c>
      <c r="G274" s="409">
        <v>0</v>
      </c>
      <c r="H274" s="409">
        <v>0</v>
      </c>
      <c r="I274" s="409">
        <v>0</v>
      </c>
      <c r="J274" s="409">
        <v>0</v>
      </c>
      <c r="K274" s="409">
        <v>0</v>
      </c>
      <c r="L274" s="409">
        <v>0</v>
      </c>
      <c r="M274" s="409">
        <v>0</v>
      </c>
      <c r="N274" s="409">
        <v>0</v>
      </c>
      <c r="O274" s="409">
        <v>0</v>
      </c>
      <c r="P274" s="409">
        <v>0</v>
      </c>
      <c r="Q274" s="409">
        <v>0</v>
      </c>
      <c r="R274" s="409">
        <v>0</v>
      </c>
      <c r="S274" s="409">
        <v>0</v>
      </c>
      <c r="T274" s="409">
        <v>0</v>
      </c>
      <c r="U274" s="409">
        <v>0</v>
      </c>
      <c r="V274" s="409">
        <v>0</v>
      </c>
      <c r="W274" s="409">
        <v>0</v>
      </c>
      <c r="X274" s="409">
        <v>0</v>
      </c>
      <c r="Y274" s="409">
        <v>0</v>
      </c>
      <c r="Z274" s="409">
        <v>0</v>
      </c>
      <c r="AA274" s="409">
        <v>0</v>
      </c>
      <c r="AB274" s="409">
        <v>0</v>
      </c>
      <c r="AC274" s="409">
        <v>0</v>
      </c>
      <c r="AD274" s="409">
        <v>0</v>
      </c>
      <c r="AE274" s="409">
        <v>0</v>
      </c>
      <c r="AF274" s="488"/>
      <c r="AG274" s="511"/>
      <c r="AH274" s="511"/>
      <c r="CC274" t="s">
        <v>190</v>
      </c>
      <c r="CD274" t="s">
        <v>673</v>
      </c>
      <c r="CE274" t="s">
        <v>96</v>
      </c>
      <c r="CF274">
        <v>0</v>
      </c>
      <c r="CG274">
        <v>0</v>
      </c>
      <c r="CH274">
        <v>0</v>
      </c>
      <c r="CI274">
        <v>0</v>
      </c>
      <c r="CJ274">
        <v>0</v>
      </c>
      <c r="CK274">
        <v>0</v>
      </c>
      <c r="CL274">
        <v>0</v>
      </c>
      <c r="CM274">
        <v>0</v>
      </c>
      <c r="CN274">
        <v>0</v>
      </c>
      <c r="CO274">
        <v>0</v>
      </c>
      <c r="CP274">
        <v>0</v>
      </c>
      <c r="CQ274">
        <v>0</v>
      </c>
      <c r="CR274">
        <v>0</v>
      </c>
      <c r="CS274">
        <v>0</v>
      </c>
      <c r="CT274">
        <v>0</v>
      </c>
      <c r="CU274">
        <v>0</v>
      </c>
      <c r="CV274">
        <v>0</v>
      </c>
      <c r="CW274">
        <v>0</v>
      </c>
      <c r="CX274">
        <v>0</v>
      </c>
      <c r="CY274">
        <v>0</v>
      </c>
      <c r="CZ274">
        <v>0</v>
      </c>
      <c r="DA274">
        <v>0</v>
      </c>
      <c r="DB274">
        <v>0</v>
      </c>
      <c r="DC274">
        <v>0</v>
      </c>
      <c r="DD274">
        <v>0</v>
      </c>
      <c r="DE274">
        <v>0</v>
      </c>
    </row>
    <row r="275" spans="1:109" ht="12.75" customHeight="1" x14ac:dyDescent="0.2">
      <c r="A275" s="8"/>
      <c r="B275" s="65" t="s">
        <v>89</v>
      </c>
      <c r="C275" t="s">
        <v>674</v>
      </c>
      <c r="D275" s="408" t="s">
        <v>96</v>
      </c>
      <c r="E275" s="409">
        <v>47.236899999999999</v>
      </c>
      <c r="F275" s="409">
        <v>46.2791</v>
      </c>
      <c r="G275" s="409">
        <v>44.626399999999997</v>
      </c>
      <c r="H275" s="409">
        <v>42.484000000000002</v>
      </c>
      <c r="I275" s="409">
        <v>41.735100000000003</v>
      </c>
      <c r="J275" s="409">
        <v>40.255200000000002</v>
      </c>
      <c r="K275" s="409">
        <v>39.1678</v>
      </c>
      <c r="L275" s="409">
        <v>42.25</v>
      </c>
      <c r="M275" s="409">
        <v>42.721699999999998</v>
      </c>
      <c r="N275" s="409">
        <v>42.9953</v>
      </c>
      <c r="O275" s="409">
        <v>43.776699999999998</v>
      </c>
      <c r="P275" s="409">
        <v>42.379600000000003</v>
      </c>
      <c r="Q275" s="409">
        <v>42.944899999999997</v>
      </c>
      <c r="R275" s="409">
        <v>42.545299999999997</v>
      </c>
      <c r="S275" s="409">
        <v>42.674900000000001</v>
      </c>
      <c r="T275" s="409">
        <v>41.753100000000003</v>
      </c>
      <c r="U275" s="409">
        <v>47.683399999999999</v>
      </c>
      <c r="V275" s="409">
        <v>41.5623</v>
      </c>
      <c r="W275" s="409">
        <v>39.556699999999999</v>
      </c>
      <c r="X275" s="409">
        <v>35.736400000000003</v>
      </c>
      <c r="Y275" s="409">
        <v>34.893900000000002</v>
      </c>
      <c r="Z275" s="409">
        <v>34.843499999999999</v>
      </c>
      <c r="AA275" s="409">
        <v>32.765900000000002</v>
      </c>
      <c r="AB275" s="409">
        <v>31.941299999999998</v>
      </c>
      <c r="AC275" s="409">
        <v>32.240200000000002</v>
      </c>
      <c r="AD275" s="409">
        <v>31.890899999999998</v>
      </c>
      <c r="AE275" s="409">
        <v>0</v>
      </c>
      <c r="AF275" s="488"/>
      <c r="AG275" s="511" t="s">
        <v>1370</v>
      </c>
      <c r="AH275" s="511"/>
      <c r="CC275" t="s">
        <v>89</v>
      </c>
      <c r="CD275" t="s">
        <v>674</v>
      </c>
      <c r="CE275" t="s">
        <v>96</v>
      </c>
      <c r="CF275">
        <v>0</v>
      </c>
      <c r="CG275">
        <v>0</v>
      </c>
      <c r="CH275">
        <v>0</v>
      </c>
      <c r="CI275">
        <v>0</v>
      </c>
      <c r="CJ275">
        <v>0</v>
      </c>
      <c r="CK275">
        <v>0</v>
      </c>
      <c r="CL275">
        <v>0</v>
      </c>
      <c r="CM275">
        <v>0</v>
      </c>
      <c r="CN275">
        <v>0</v>
      </c>
      <c r="CO275">
        <v>0</v>
      </c>
      <c r="CP275">
        <v>0</v>
      </c>
      <c r="CQ275">
        <v>0</v>
      </c>
      <c r="CR275">
        <v>0</v>
      </c>
      <c r="CS275">
        <v>0</v>
      </c>
      <c r="CT275">
        <v>0</v>
      </c>
      <c r="CU275">
        <v>0</v>
      </c>
      <c r="CV275">
        <v>0</v>
      </c>
      <c r="CW275">
        <v>0</v>
      </c>
      <c r="CX275">
        <v>0</v>
      </c>
      <c r="CY275">
        <v>0</v>
      </c>
      <c r="CZ275">
        <v>0</v>
      </c>
      <c r="DA275">
        <v>0</v>
      </c>
      <c r="DB275">
        <v>0</v>
      </c>
      <c r="DC275">
        <v>0</v>
      </c>
      <c r="DD275">
        <v>0</v>
      </c>
      <c r="DE275">
        <v>0</v>
      </c>
    </row>
    <row r="276" spans="1:109" ht="12.75" customHeight="1" x14ac:dyDescent="0.2">
      <c r="A276" s="8"/>
      <c r="B276" s="65" t="s">
        <v>90</v>
      </c>
      <c r="C276" t="s">
        <v>675</v>
      </c>
      <c r="D276" s="408" t="s">
        <v>96</v>
      </c>
      <c r="E276" s="409">
        <v>0</v>
      </c>
      <c r="F276" s="409">
        <v>0</v>
      </c>
      <c r="G276" s="409">
        <v>0</v>
      </c>
      <c r="H276" s="409">
        <v>0</v>
      </c>
      <c r="I276" s="409">
        <v>0</v>
      </c>
      <c r="J276" s="409">
        <v>0</v>
      </c>
      <c r="K276" s="409">
        <v>0</v>
      </c>
      <c r="L276" s="409">
        <v>0</v>
      </c>
      <c r="M276" s="409">
        <v>0</v>
      </c>
      <c r="N276" s="409">
        <v>0</v>
      </c>
      <c r="O276" s="409">
        <v>0</v>
      </c>
      <c r="P276" s="409">
        <v>0</v>
      </c>
      <c r="Q276" s="409">
        <v>0</v>
      </c>
      <c r="R276" s="409">
        <v>0</v>
      </c>
      <c r="S276" s="409">
        <v>0</v>
      </c>
      <c r="T276" s="409">
        <v>0</v>
      </c>
      <c r="U276" s="409">
        <v>0</v>
      </c>
      <c r="V276" s="409">
        <v>0</v>
      </c>
      <c r="W276" s="409">
        <v>0</v>
      </c>
      <c r="X276" s="409">
        <v>0</v>
      </c>
      <c r="Y276" s="409">
        <v>0</v>
      </c>
      <c r="Z276" s="409">
        <v>0</v>
      </c>
      <c r="AA276" s="409">
        <v>0</v>
      </c>
      <c r="AB276" s="409">
        <v>0</v>
      </c>
      <c r="AC276" s="409">
        <v>0</v>
      </c>
      <c r="AD276" s="409">
        <v>0</v>
      </c>
      <c r="AE276" s="409">
        <v>0</v>
      </c>
      <c r="AF276" s="488"/>
      <c r="AG276" s="511"/>
      <c r="AH276" s="511"/>
      <c r="CC276" t="s">
        <v>90</v>
      </c>
      <c r="CD276" t="s">
        <v>675</v>
      </c>
      <c r="CE276" t="s">
        <v>96</v>
      </c>
      <c r="CF276">
        <v>0</v>
      </c>
      <c r="CG276">
        <v>0</v>
      </c>
      <c r="CH276">
        <v>0</v>
      </c>
      <c r="CI276">
        <v>0</v>
      </c>
      <c r="CJ276">
        <v>0</v>
      </c>
      <c r="CK276">
        <v>0</v>
      </c>
      <c r="CL276">
        <v>0</v>
      </c>
      <c r="CM276">
        <v>0</v>
      </c>
      <c r="CN276">
        <v>0</v>
      </c>
      <c r="CO276">
        <v>0</v>
      </c>
      <c r="CP276">
        <v>0</v>
      </c>
      <c r="CQ276">
        <v>0</v>
      </c>
      <c r="CR276">
        <v>0</v>
      </c>
      <c r="CS276">
        <v>0</v>
      </c>
      <c r="CT276">
        <v>0</v>
      </c>
      <c r="CU276">
        <v>0</v>
      </c>
      <c r="CV276">
        <v>0</v>
      </c>
      <c r="CW276">
        <v>0</v>
      </c>
      <c r="CX276">
        <v>0</v>
      </c>
      <c r="CY276">
        <v>0</v>
      </c>
      <c r="CZ276">
        <v>0</v>
      </c>
      <c r="DA276">
        <v>0</v>
      </c>
      <c r="DB276">
        <v>0</v>
      </c>
      <c r="DC276">
        <v>0</v>
      </c>
      <c r="DD276">
        <v>0</v>
      </c>
      <c r="DE276">
        <v>0</v>
      </c>
    </row>
    <row r="277" spans="1:109" ht="12.75" customHeight="1" x14ac:dyDescent="0.2">
      <c r="A277" s="446" t="b">
        <v>0</v>
      </c>
      <c r="B277" s="177" t="s">
        <v>91</v>
      </c>
      <c r="C277" t="s">
        <v>676</v>
      </c>
      <c r="D277" s="412" t="s">
        <v>96</v>
      </c>
      <c r="E277" s="179">
        <f t="shared" ref="E277:U277" si="68">SUM(E270:E276)</f>
        <v>132.0915</v>
      </c>
      <c r="F277" s="179">
        <f t="shared" si="68"/>
        <v>124.0064</v>
      </c>
      <c r="G277" s="179">
        <f t="shared" si="68"/>
        <v>121.70749999999998</v>
      </c>
      <c r="H277" s="179">
        <f t="shared" si="68"/>
        <v>116.95740000000001</v>
      </c>
      <c r="I277" s="179">
        <f t="shared" si="68"/>
        <v>113.17489999999999</v>
      </c>
      <c r="J277" s="179">
        <f t="shared" si="68"/>
        <v>107.21340000000001</v>
      </c>
      <c r="K277" s="179">
        <f t="shared" si="68"/>
        <v>101.3934</v>
      </c>
      <c r="L277" s="179">
        <f t="shared" si="68"/>
        <v>103.4435</v>
      </c>
      <c r="M277" s="179">
        <f t="shared" si="68"/>
        <v>94.477000000000004</v>
      </c>
      <c r="N277" s="179">
        <f t="shared" si="68"/>
        <v>95.884900000000002</v>
      </c>
      <c r="O277" s="179">
        <f t="shared" si="68"/>
        <v>100.3385</v>
      </c>
      <c r="P277" s="179">
        <f t="shared" si="68"/>
        <v>97.873800000000017</v>
      </c>
      <c r="Q277" s="179">
        <f t="shared" si="68"/>
        <v>101.28479999999999</v>
      </c>
      <c r="R277" s="179">
        <f t="shared" si="68"/>
        <v>98.442299999999989</v>
      </c>
      <c r="S277" s="179">
        <f t="shared" si="68"/>
        <v>99.784999999999997</v>
      </c>
      <c r="T277" s="179">
        <f t="shared" si="68"/>
        <v>98.92110000000001</v>
      </c>
      <c r="U277" s="179">
        <f t="shared" si="68"/>
        <v>108.0455</v>
      </c>
      <c r="V277" s="179">
        <f t="shared" ref="V277:AA277" si="69">SUM(V270:V276)</f>
        <v>101.702</v>
      </c>
      <c r="W277" s="179">
        <f t="shared" si="69"/>
        <v>92.67349999999999</v>
      </c>
      <c r="X277" s="179">
        <f t="shared" si="69"/>
        <v>81.5214</v>
      </c>
      <c r="Y277" s="179">
        <f t="shared" si="69"/>
        <v>70.897199999999998</v>
      </c>
      <c r="Z277" s="179">
        <f t="shared" si="69"/>
        <v>73.826999999999998</v>
      </c>
      <c r="AA277" s="179">
        <f t="shared" si="69"/>
        <v>69.649000000000001</v>
      </c>
      <c r="AB277" s="179">
        <f>SUM(AB270:AB276)</f>
        <v>71.539699999999996</v>
      </c>
      <c r="AC277" s="179">
        <f>SUM(AC270:AC276)</f>
        <v>63.764300000000006</v>
      </c>
      <c r="AD277" s="179">
        <f>SUM(AD270:AD276)</f>
        <v>62.490299999999998</v>
      </c>
      <c r="AE277" s="179">
        <f>SUM(AE270:AE276)</f>
        <v>0</v>
      </c>
      <c r="AF277" s="488"/>
      <c r="AG277" s="516"/>
      <c r="AH277" s="516"/>
      <c r="CB277" t="b">
        <v>0</v>
      </c>
      <c r="CC277" t="s">
        <v>91</v>
      </c>
      <c r="CD277" t="s">
        <v>676</v>
      </c>
      <c r="CE277" t="s">
        <v>96</v>
      </c>
      <c r="CF277">
        <v>0</v>
      </c>
      <c r="CG277">
        <v>0</v>
      </c>
      <c r="CH277">
        <v>0</v>
      </c>
      <c r="CI277">
        <v>0</v>
      </c>
      <c r="CJ277">
        <v>0</v>
      </c>
      <c r="CK277">
        <v>0</v>
      </c>
      <c r="CL277">
        <v>0</v>
      </c>
      <c r="CM277">
        <v>0</v>
      </c>
      <c r="CN277">
        <v>0</v>
      </c>
      <c r="CO277">
        <v>0</v>
      </c>
      <c r="CP277">
        <v>0</v>
      </c>
      <c r="CQ277">
        <v>0</v>
      </c>
      <c r="CR277">
        <v>0</v>
      </c>
      <c r="CS277">
        <v>0</v>
      </c>
      <c r="CT277">
        <v>0</v>
      </c>
      <c r="CU277">
        <v>0</v>
      </c>
      <c r="CV277">
        <v>0</v>
      </c>
      <c r="CW277">
        <v>0</v>
      </c>
      <c r="CX277">
        <v>0</v>
      </c>
      <c r="CY277">
        <v>0</v>
      </c>
      <c r="CZ277">
        <v>0</v>
      </c>
      <c r="DA277">
        <v>0</v>
      </c>
      <c r="DB277">
        <v>0</v>
      </c>
      <c r="DC277">
        <v>0</v>
      </c>
      <c r="DD277">
        <v>0</v>
      </c>
      <c r="DE277">
        <v>0</v>
      </c>
    </row>
    <row r="278" spans="1:109" hidden="1" outlineLevel="1" x14ac:dyDescent="0.2">
      <c r="A278" s="37"/>
      <c r="B278" s="182" t="s">
        <v>1169</v>
      </c>
      <c r="D278" s="413" t="s">
        <v>1168</v>
      </c>
      <c r="E278" s="184">
        <f>IF(E277*'MACRO ECONOMIC DATA'!E58&lt;&gt;0,INDUSTRY!E277/'MACRO ECONOMIC DATA'!E58,NA())</f>
        <v>2.1534523737777294</v>
      </c>
      <c r="F278" s="184">
        <f>IF(F277*'MACRO ECONOMIC DATA'!F58&lt;&gt;0,INDUSTRY!F277/'MACRO ECONOMIC DATA'!F58,NA())</f>
        <v>1.9711916892118184</v>
      </c>
      <c r="G278" s="184">
        <f>IF(G277*'MACRO ECONOMIC DATA'!G58&lt;&gt;0,INDUSTRY!G277/'MACRO ECONOMIC DATA'!G58,NA())</f>
        <v>2.1390357744016648</v>
      </c>
      <c r="H278" s="184">
        <f>IF(H277*'MACRO ECONOMIC DATA'!H58&lt;&gt;0,INDUSTRY!H277/'MACRO ECONOMIC DATA'!H58,NA())</f>
        <v>2.2577890234562816</v>
      </c>
      <c r="I278" s="184">
        <f>IF(I277*'MACRO ECONOMIC DATA'!I58&lt;&gt;0,INDUSTRY!I277/'MACRO ECONOMIC DATA'!I58,NA())</f>
        <v>2.2627287187767369</v>
      </c>
      <c r="J278" s="184">
        <f>IF(J277*'MACRO ECONOMIC DATA'!J58&lt;&gt;0,INDUSTRY!J277/'MACRO ECONOMIC DATA'!J58,NA())</f>
        <v>1.9904424596883152</v>
      </c>
      <c r="K278" s="184">
        <f>IF(K277*'MACRO ECONOMIC DATA'!K58&lt;&gt;0,INDUSTRY!K277/'MACRO ECONOMIC DATA'!K58,NA())</f>
        <v>1.7984519495197087</v>
      </c>
      <c r="L278" s="184">
        <f>IF(L277*'MACRO ECONOMIC DATA'!L58&lt;&gt;0,INDUSTRY!L277/'MACRO ECONOMIC DATA'!L58,NA())</f>
        <v>1.7526755325576757</v>
      </c>
      <c r="M278" s="184">
        <f>IF(M277*'MACRO ECONOMIC DATA'!M58&lt;&gt;0,INDUSTRY!M277/'MACRO ECONOMIC DATA'!M58,NA())</f>
        <v>1.7029357003276568</v>
      </c>
      <c r="N278" s="184">
        <f>IF(N277*'MACRO ECONOMIC DATA'!N58&lt;&gt;0,INDUSTRY!N277/'MACRO ECONOMIC DATA'!N58,NA())</f>
        <v>1.7903372895738932</v>
      </c>
      <c r="O278" s="184">
        <f>IF(O277*'MACRO ECONOMIC DATA'!O58&lt;&gt;0,INDUSTRY!O277/'MACRO ECONOMIC DATA'!O58,NA())</f>
        <v>1.7561298600083082</v>
      </c>
      <c r="P278" s="184">
        <f>IF(P277*'MACRO ECONOMIC DATA'!P58&lt;&gt;0,INDUSTRY!P277/'MACRO ECONOMIC DATA'!P58,NA())</f>
        <v>1.8411660180750136</v>
      </c>
      <c r="Q278" s="184">
        <f>IF(Q277*'MACRO ECONOMIC DATA'!Q58&lt;&gt;0,INDUSTRY!Q277/'MACRO ECONOMIC DATA'!Q58,NA())</f>
        <v>2.0920321182015877</v>
      </c>
      <c r="R278" s="184">
        <f>IF(R277*'MACRO ECONOMIC DATA'!R58&lt;&gt;0,INDUSTRY!R277/'MACRO ECONOMIC DATA'!R58,NA())</f>
        <v>2.0000301759082419</v>
      </c>
      <c r="S278" s="184">
        <f>IF(S277*'MACRO ECONOMIC DATA'!S58&lt;&gt;0,INDUSTRY!S277/'MACRO ECONOMIC DATA'!S58,NA())</f>
        <v>1.9650298432327056</v>
      </c>
      <c r="T278" s="184">
        <f>IF(T277*'MACRO ECONOMIC DATA'!T58&lt;&gt;0,INDUSTRY!T277/'MACRO ECONOMIC DATA'!T58,NA())</f>
        <v>1.8086062118251292</v>
      </c>
      <c r="U278" s="184">
        <f>IF(U277*'MACRO ECONOMIC DATA'!U58&lt;&gt;0,INDUSTRY!U277/'MACRO ECONOMIC DATA'!U58,NA())</f>
        <v>1.9363526109385376</v>
      </c>
      <c r="V278" s="184">
        <f>IF(V277*'MACRO ECONOMIC DATA'!V58&lt;&gt;0,INDUSTRY!V277/'MACRO ECONOMIC DATA'!V58,NA())</f>
        <v>1.872424990039365</v>
      </c>
      <c r="W278" s="184">
        <f>IF(W277*'MACRO ECONOMIC DATA'!W58&lt;&gt;0,INDUSTRY!W277/'MACRO ECONOMIC DATA'!W58,NA())</f>
        <v>1.7373861283995857</v>
      </c>
      <c r="X278" s="184">
        <f>IF(X277*'MACRO ECONOMIC DATA'!X58&lt;&gt;0,INDUSTRY!X277/'MACRO ECONOMIC DATA'!X58,NA())</f>
        <v>1.8226346957178357</v>
      </c>
      <c r="Y278" s="184">
        <f>IF(Y277*'MACRO ECONOMIC DATA'!Y58&lt;&gt;0,INDUSTRY!Y277/'MACRO ECONOMIC DATA'!Y58,NA())</f>
        <v>1.4834645665874182</v>
      </c>
      <c r="Z278" s="184">
        <f>IF(Z277*'MACRO ECONOMIC DATA'!Z58&lt;&gt;0,INDUSTRY!Z277/'MACRO ECONOMIC DATA'!Z58,NA())</f>
        <v>1.5235324766295517</v>
      </c>
      <c r="AA278" s="184">
        <f>IF(AA277*'MACRO ECONOMIC DATA'!AA58&lt;&gt;0,INDUSTRY!AA277/'MACRO ECONOMIC DATA'!AA58,NA())</f>
        <v>1.4814901838562704</v>
      </c>
      <c r="AB278" s="184">
        <f>IF(AB277*'MACRO ECONOMIC DATA'!AB58&lt;&gt;0,INDUSTRY!AB277/'MACRO ECONOMIC DATA'!AB58,NA())</f>
        <v>1.5555475730708612</v>
      </c>
      <c r="AC278" s="184">
        <f>IF(AC277*'MACRO ECONOMIC DATA'!AC58&lt;&gt;0,INDUSTRY!AC277/'MACRO ECONOMIC DATA'!AC58,NA())</f>
        <v>1.3598903177503867</v>
      </c>
      <c r="AD278" s="184">
        <f>IF(AD277*'MACRO ECONOMIC DATA'!AD58&lt;&gt;0,INDUSTRY!AD277/'MACRO ECONOMIC DATA'!AD58,NA())</f>
        <v>1.4004600141579211</v>
      </c>
      <c r="AE278" s="184" t="e">
        <f>IF(AE277*'MACRO ECONOMIC DATA'!AE58&lt;&gt;0,INDUSTRY!AE277/'MACRO ECONOMIC DATA'!AE58,NA())</f>
        <v>#N/A</v>
      </c>
      <c r="AF278" s="488"/>
      <c r="AG278" s="517"/>
      <c r="AH278" s="517"/>
      <c r="CC278" t="s">
        <v>1169</v>
      </c>
      <c r="CE278" t="s">
        <v>1168</v>
      </c>
      <c r="CF278" t="e">
        <v>#N/A</v>
      </c>
      <c r="CG278" t="e">
        <v>#N/A</v>
      </c>
      <c r="CH278" t="e">
        <v>#N/A</v>
      </c>
      <c r="CI278" t="e">
        <v>#N/A</v>
      </c>
      <c r="CJ278" t="e">
        <v>#N/A</v>
      </c>
      <c r="CK278" t="e">
        <v>#N/A</v>
      </c>
      <c r="CL278" t="e">
        <v>#N/A</v>
      </c>
      <c r="CM278" t="e">
        <v>#N/A</v>
      </c>
      <c r="CN278" t="e">
        <v>#N/A</v>
      </c>
      <c r="CO278" t="e">
        <v>#N/A</v>
      </c>
      <c r="CP278" t="e">
        <v>#N/A</v>
      </c>
      <c r="CQ278" t="e">
        <v>#N/A</v>
      </c>
      <c r="CR278" t="e">
        <v>#N/A</v>
      </c>
      <c r="CS278" t="e">
        <v>#N/A</v>
      </c>
      <c r="CT278" t="e">
        <v>#N/A</v>
      </c>
      <c r="CU278" t="e">
        <v>#N/A</v>
      </c>
      <c r="CV278" t="e">
        <v>#N/A</v>
      </c>
      <c r="CW278" t="e">
        <v>#N/A</v>
      </c>
      <c r="CX278" t="e">
        <v>#N/A</v>
      </c>
      <c r="CY278" t="e">
        <v>#N/A</v>
      </c>
      <c r="CZ278" t="e">
        <v>#N/A</v>
      </c>
      <c r="DA278" t="e">
        <v>#N/A</v>
      </c>
      <c r="DB278" t="e">
        <v>#N/A</v>
      </c>
      <c r="DC278" t="e">
        <v>#N/A</v>
      </c>
      <c r="DD278" t="e">
        <v>#N/A</v>
      </c>
      <c r="DE278" t="e">
        <v>#N/A</v>
      </c>
    </row>
    <row r="279" spans="1:109" hidden="1" outlineLevel="1" x14ac:dyDescent="0.2">
      <c r="A279" s="37"/>
      <c r="B279" s="182" t="s">
        <v>454</v>
      </c>
      <c r="D279" s="413" t="str">
        <f>"MJ/" &amp;'MACRO ECONOMIC DATA'!$D$132</f>
        <v>MJ/JPY</v>
      </c>
      <c r="E279" s="184">
        <f>IF(E277*'MACRO ECONOMIC DATA'!E86&lt;&gt;0,E277/'MACRO ECONOMIC DATA'!E86,NA())</f>
        <v>1.9289804489658009E-2</v>
      </c>
      <c r="F279" s="184">
        <f>IF(F277*'MACRO ECONOMIC DATA'!F86&lt;&gt;0,F277/'MACRO ECONOMIC DATA'!F86,NA())</f>
        <v>1.7657182837914651E-2</v>
      </c>
      <c r="G279" s="184">
        <f>IF(G277*'MACRO ECONOMIC DATA'!G86&lt;&gt;0,G277/'MACRO ECONOMIC DATA'!G86,NA())</f>
        <v>1.9160666094606271E-2</v>
      </c>
      <c r="H279" s="184">
        <f>IF(H277*'MACRO ECONOMIC DATA'!H86&lt;&gt;0,H277/'MACRO ECONOMIC DATA'!H86,NA())</f>
        <v>2.0224412376933697E-2</v>
      </c>
      <c r="I279" s="184">
        <f>IF(I277*'MACRO ECONOMIC DATA'!I86&lt;&gt;0,I277/'MACRO ECONOMIC DATA'!I86,NA())</f>
        <v>2.0268660282357718E-2</v>
      </c>
      <c r="J279" s="184">
        <f>IF(J277*'MACRO ECONOMIC DATA'!J86&lt;&gt;0,J277/'MACRO ECONOMIC DATA'!J86,NA())</f>
        <v>1.7829623892701235E-2</v>
      </c>
      <c r="K279" s="184">
        <f>IF(K277*'MACRO ECONOMIC DATA'!K86&lt;&gt;0,K277/'MACRO ECONOMIC DATA'!K86,NA())</f>
        <v>1.6109846176639995E-2</v>
      </c>
      <c r="L279" s="184">
        <f>IF(L277*'MACRO ECONOMIC DATA'!L86&lt;&gt;0,L277/'MACRO ECONOMIC DATA'!L86,NA())</f>
        <v>1.5699798504266525E-2</v>
      </c>
      <c r="M279" s="184">
        <f>IF(M277*'MACRO ECONOMIC DATA'!M86&lt;&gt;0,M277/'MACRO ECONOMIC DATA'!M86,NA())</f>
        <v>1.5254248070577441E-2</v>
      </c>
      <c r="N279" s="184">
        <f>IF(N277*'MACRO ECONOMIC DATA'!N86&lt;&gt;0,N277/'MACRO ECONOMIC DATA'!N86,NA())</f>
        <v>1.6037158149841312E-2</v>
      </c>
      <c r="O279" s="184">
        <f>IF(O277*'MACRO ECONOMIC DATA'!O86&lt;&gt;0,O277/'MACRO ECONOMIC DATA'!O86,NA())</f>
        <v>1.5730741051209911E-2</v>
      </c>
      <c r="P279" s="184">
        <f>IF(P277*'MACRO ECONOMIC DATA'!P86&lt;&gt;0,P277/'MACRO ECONOMIC DATA'!P86,NA())</f>
        <v>1.6492462500744837E-2</v>
      </c>
      <c r="Q279" s="184">
        <f>IF(Q277*'MACRO ECONOMIC DATA'!Q86&lt;&gt;0,Q277/'MACRO ECONOMIC DATA'!Q86,NA())</f>
        <v>1.8739625281519696E-2</v>
      </c>
      <c r="R279" s="184">
        <f>IF(R277*'MACRO ECONOMIC DATA'!R86&lt;&gt;0,R277/'MACRO ECONOMIC DATA'!R86,NA())</f>
        <v>1.7915506995404951E-2</v>
      </c>
      <c r="S279" s="184">
        <f>IF(S277*'MACRO ECONOMIC DATA'!S86&lt;&gt;0,S277/'MACRO ECONOMIC DATA'!S86,NA())</f>
        <v>1.7601987373329585E-2</v>
      </c>
      <c r="T279" s="184">
        <f>IF(T277*'MACRO ECONOMIC DATA'!T86&lt;&gt;0,T277/'MACRO ECONOMIC DATA'!T86,NA())</f>
        <v>1.6200804182952735E-2</v>
      </c>
      <c r="U279" s="184">
        <f>IF(U277*'MACRO ECONOMIC DATA'!U86&lt;&gt;0,U277/'MACRO ECONOMIC DATA'!U86,NA())</f>
        <v>1.7345107671231236E-2</v>
      </c>
      <c r="V279" s="184">
        <f>IF(V277*'MACRO ECONOMIC DATA'!V86&lt;&gt;0,V277/'MACRO ECONOMIC DATA'!V86,NA())</f>
        <v>1.6772468441476302E-2</v>
      </c>
      <c r="W279" s="184">
        <f>IF(W277*'MACRO ECONOMIC DATA'!W86&lt;&gt;0,W277/'MACRO ECONOMIC DATA'!W86,NA())</f>
        <v>1.5562841857087218E-2</v>
      </c>
      <c r="X279" s="184">
        <f>IF(X277*'MACRO ECONOMIC DATA'!X86&lt;&gt;0,X277/'MACRO ECONOMIC DATA'!X86,NA())</f>
        <v>1.6326465987630549E-2</v>
      </c>
      <c r="Y279" s="184">
        <f>IF(Y277*'MACRO ECONOMIC DATA'!Y86&lt;&gt;0,Y277/'MACRO ECONOMIC DATA'!Y86,NA())</f>
        <v>1.3288309416663306E-2</v>
      </c>
      <c r="Z279" s="184">
        <f>IF(Z277*'MACRO ECONOMIC DATA'!Z86&lt;&gt;0,Z277/'MACRO ECONOMIC DATA'!Z86,NA())</f>
        <v>1.3647222462725284E-2</v>
      </c>
      <c r="AA279" s="184">
        <f>IF(AA277*'MACRO ECONOMIC DATA'!AA86&lt;&gt;0,AA277/'MACRO ECONOMIC DATA'!AA86,NA())</f>
        <v>1.3270623649689606E-2</v>
      </c>
      <c r="AB279" s="184">
        <f>IF(AB277*'MACRO ECONOMIC DATA'!AB86&lt;&gt;0,AB277/'MACRO ECONOMIC DATA'!AB86,NA())</f>
        <v>1.3934001477943082E-2</v>
      </c>
      <c r="AC279" s="184">
        <f>IF(AC277*'MACRO ECONOMIC DATA'!AC86&lt;&gt;0,AC277/'MACRO ECONOMIC DATA'!AC86,NA())</f>
        <v>1.2181378458240948E-2</v>
      </c>
      <c r="AD279" s="184">
        <f>IF(AD277*'MACRO ECONOMIC DATA'!AD86&lt;&gt;0,AD277/'MACRO ECONOMIC DATA'!AD86,NA())</f>
        <v>1.2544786315055194E-2</v>
      </c>
      <c r="AE279" s="184" t="e">
        <f>IF(AE277*'MACRO ECONOMIC DATA'!AE86&lt;&gt;0,AE277/'MACRO ECONOMIC DATA'!AE86,NA())</f>
        <v>#N/A</v>
      </c>
      <c r="AF279" s="488"/>
      <c r="AG279" s="517"/>
      <c r="AH279" s="517"/>
      <c r="CC279" t="s">
        <v>454</v>
      </c>
      <c r="CE279" t="s">
        <v>1313</v>
      </c>
      <c r="CF279" t="e">
        <v>#N/A</v>
      </c>
      <c r="CG279" t="e">
        <v>#N/A</v>
      </c>
      <c r="CH279" t="e">
        <v>#N/A</v>
      </c>
      <c r="CI279" t="e">
        <v>#N/A</v>
      </c>
      <c r="CJ279" t="e">
        <v>#N/A</v>
      </c>
      <c r="CK279" t="e">
        <v>#N/A</v>
      </c>
      <c r="CL279" t="e">
        <v>#N/A</v>
      </c>
      <c r="CM279" t="e">
        <v>#N/A</v>
      </c>
      <c r="CN279" t="e">
        <v>#N/A</v>
      </c>
      <c r="CO279" t="e">
        <v>#N/A</v>
      </c>
      <c r="CP279" t="e">
        <v>#N/A</v>
      </c>
      <c r="CQ279" t="e">
        <v>#N/A</v>
      </c>
      <c r="CR279" t="e">
        <v>#N/A</v>
      </c>
      <c r="CS279" t="e">
        <v>#N/A</v>
      </c>
      <c r="CT279" t="e">
        <v>#N/A</v>
      </c>
      <c r="CU279" t="e">
        <v>#N/A</v>
      </c>
      <c r="CV279" t="e">
        <v>#N/A</v>
      </c>
      <c r="CW279" t="e">
        <v>#N/A</v>
      </c>
      <c r="CX279" t="e">
        <v>#N/A</v>
      </c>
      <c r="CY279" t="e">
        <v>#N/A</v>
      </c>
      <c r="CZ279" t="e">
        <v>#N/A</v>
      </c>
      <c r="DA279" t="e">
        <v>#N/A</v>
      </c>
      <c r="DB279" t="e">
        <v>#N/A</v>
      </c>
      <c r="DC279" t="e">
        <v>#N/A</v>
      </c>
      <c r="DD279" t="e">
        <v>#N/A</v>
      </c>
      <c r="DE279" t="e">
        <v>#N/A</v>
      </c>
    </row>
    <row r="280" spans="1:109" hidden="1" outlineLevel="1" x14ac:dyDescent="0.2">
      <c r="A280" s="37"/>
      <c r="B280" s="182" t="s">
        <v>455</v>
      </c>
      <c r="D280" s="413" t="s">
        <v>433</v>
      </c>
      <c r="E280" s="184">
        <f>IF(E277*'MACRO ECONOMIC DATA'!E114&lt;&gt;0,E277/'MACRO ECONOMIC DATA'!E114,NA())</f>
        <v>1.6932566268766189</v>
      </c>
      <c r="F280" s="184">
        <f>IF(F277*'MACRO ECONOMIC DATA'!F114&lt;&gt;0,F277/'MACRO ECONOMIC DATA'!F114,NA())</f>
        <v>1.5499453023642935</v>
      </c>
      <c r="G280" s="184">
        <f>IF(G277*'MACRO ECONOMIC DATA'!G114&lt;&gt;0,G277/'MACRO ECONOMIC DATA'!G114,NA())</f>
        <v>1.6819208747012766</v>
      </c>
      <c r="H280" s="184">
        <f>IF(H277*'MACRO ECONOMIC DATA'!H114&lt;&gt;0,H277/'MACRO ECONOMIC DATA'!H114,NA())</f>
        <v>1.7752963903956929</v>
      </c>
      <c r="I280" s="184">
        <f>IF(I277*'MACRO ECONOMIC DATA'!I114&lt;&gt;0,I277/'MACRO ECONOMIC DATA'!I114,NA())</f>
        <v>1.7791804660028254</v>
      </c>
      <c r="J280" s="184">
        <f>IF(J277*'MACRO ECONOMIC DATA'!J114&lt;&gt;0,J277/'MACRO ECONOMIC DATA'!J114,NA())</f>
        <v>1.5650821565983279</v>
      </c>
      <c r="K280" s="184">
        <f>IF(K277*'MACRO ECONOMIC DATA'!K114&lt;&gt;0,K277/'MACRO ECONOMIC DATA'!K114,NA())</f>
        <v>1.4141202836546869</v>
      </c>
      <c r="L280" s="184">
        <f>IF(L277*'MACRO ECONOMIC DATA'!L114&lt;&gt;0,L277/'MACRO ECONOMIC DATA'!L114,NA())</f>
        <v>1.3781263502297025</v>
      </c>
      <c r="M280" s="184">
        <f>IF(M277*'MACRO ECONOMIC DATA'!M114&lt;&gt;0,M277/'MACRO ECONOMIC DATA'!M114,NA())</f>
        <v>1.3390159888542792</v>
      </c>
      <c r="N280" s="184">
        <f>IF(N277*'MACRO ECONOMIC DATA'!N114&lt;&gt;0,N277/'MACRO ECONOMIC DATA'!N114,NA())</f>
        <v>1.4077397377483019</v>
      </c>
      <c r="O280" s="184">
        <f>IF(O277*'MACRO ECONOMIC DATA'!O114&lt;&gt;0,O277/'MACRO ECONOMIC DATA'!O114,NA())</f>
        <v>1.3808424831325747</v>
      </c>
      <c r="P280" s="184">
        <f>IF(P277*'MACRO ECONOMIC DATA'!P114&lt;&gt;0,P277/'MACRO ECONOMIC DATA'!P114,NA())</f>
        <v>1.4477062967575693</v>
      </c>
      <c r="Q280" s="184">
        <f>IF(Q277*'MACRO ECONOMIC DATA'!Q114&lt;&gt;0,Q277/'MACRO ECONOMIC DATA'!Q114,NA())</f>
        <v>1.6449619647586389</v>
      </c>
      <c r="R280" s="184">
        <f>IF(R277*'MACRO ECONOMIC DATA'!R114&lt;&gt;0,R277/'MACRO ECONOMIC DATA'!R114,NA())</f>
        <v>1.5726209646182721</v>
      </c>
      <c r="S280" s="184">
        <f>IF(S277*'MACRO ECONOMIC DATA'!S114&lt;&gt;0,S277/'MACRO ECONOMIC DATA'!S114,NA())</f>
        <v>1.5451002513824492</v>
      </c>
      <c r="T280" s="184">
        <f>IF(T277*'MACRO ECONOMIC DATA'!T114&lt;&gt;0,T277/'MACRO ECONOMIC DATA'!T114,NA())</f>
        <v>1.4221045660790685</v>
      </c>
      <c r="U280" s="184">
        <f>IF(U277*'MACRO ECONOMIC DATA'!U114&lt;&gt;0,U277/'MACRO ECONOMIC DATA'!U114,NA())</f>
        <v>1.5225513832422191</v>
      </c>
      <c r="V280" s="184">
        <f>IF(V277*'MACRO ECONOMIC DATA'!V114&lt;&gt;0,V277/'MACRO ECONOMIC DATA'!V114,NA())</f>
        <v>1.4722851832342347</v>
      </c>
      <c r="W280" s="184">
        <f>IF(W277*'MACRO ECONOMIC DATA'!W114&lt;&gt;0,W277/'MACRO ECONOMIC DATA'!W114,NA())</f>
        <v>1.366104312859884</v>
      </c>
      <c r="X280" s="184">
        <f>IF(X277*'MACRO ECONOMIC DATA'!X114&lt;&gt;0,X277/'MACRO ECONOMIC DATA'!X114,NA())</f>
        <v>1.4331351435859612</v>
      </c>
      <c r="Y280" s="184">
        <f>IF(Y277*'MACRO ECONOMIC DATA'!Y114&lt;&gt;0,Y277/'MACRO ECONOMIC DATA'!Y114,NA())</f>
        <v>1.1664461395560282</v>
      </c>
      <c r="Z280" s="184">
        <f>IF(Z277*'MACRO ECONOMIC DATA'!Z114&lt;&gt;0,Z277/'MACRO ECONOMIC DATA'!Z114,NA())</f>
        <v>1.1979514818752177</v>
      </c>
      <c r="AA280" s="184">
        <f>IF(AA277*'MACRO ECONOMIC DATA'!AA114&lt;&gt;0,AA277/'MACRO ECONOMIC DATA'!AA114,NA())</f>
        <v>1.1648936851417975</v>
      </c>
      <c r="AB280" s="184">
        <f>IF(AB277*'MACRO ECONOMIC DATA'!AB114&lt;&gt;0,AB277/'MACRO ECONOMIC DATA'!AB114,NA())</f>
        <v>1.223124907983659</v>
      </c>
      <c r="AC280" s="184">
        <f>IF(AC277*'MACRO ECONOMIC DATA'!AC114&lt;&gt;0,AC277/'MACRO ECONOMIC DATA'!AC114,NA())</f>
        <v>1.0692798783920832</v>
      </c>
      <c r="AD280" s="184">
        <f>IF(AD277*'MACRO ECONOMIC DATA'!AD114&lt;&gt;0,AD277/'MACRO ECONOMIC DATA'!AD114,NA())</f>
        <v>1.1011797746372556</v>
      </c>
      <c r="AE280" s="184" t="e">
        <f>IF(AE277*'MACRO ECONOMIC DATA'!AE114&lt;&gt;0,AE277/'MACRO ECONOMIC DATA'!AE114,NA())</f>
        <v>#N/A</v>
      </c>
      <c r="AF280" s="488"/>
      <c r="AG280" s="517"/>
      <c r="AH280" s="517"/>
      <c r="CC280" t="s">
        <v>455</v>
      </c>
      <c r="CE280" t="s">
        <v>433</v>
      </c>
      <c r="CF280" t="e">
        <v>#N/A</v>
      </c>
      <c r="CG280" t="e">
        <v>#N/A</v>
      </c>
      <c r="CH280" t="e">
        <v>#N/A</v>
      </c>
      <c r="CI280" t="e">
        <v>#N/A</v>
      </c>
      <c r="CJ280" t="e">
        <v>#N/A</v>
      </c>
      <c r="CK280" t="e">
        <v>#N/A</v>
      </c>
      <c r="CL280" t="e">
        <v>#N/A</v>
      </c>
      <c r="CM280" t="e">
        <v>#N/A</v>
      </c>
      <c r="CN280" t="e">
        <v>#N/A</v>
      </c>
      <c r="CO280" t="e">
        <v>#N/A</v>
      </c>
      <c r="CP280" t="e">
        <v>#N/A</v>
      </c>
      <c r="CQ280" t="e">
        <v>#N/A</v>
      </c>
      <c r="CR280" t="e">
        <v>#N/A</v>
      </c>
      <c r="CS280" t="e">
        <v>#N/A</v>
      </c>
      <c r="CT280" t="e">
        <v>#N/A</v>
      </c>
      <c r="CU280" t="e">
        <v>#N/A</v>
      </c>
      <c r="CV280" t="e">
        <v>#N/A</v>
      </c>
      <c r="CW280" t="e">
        <v>#N/A</v>
      </c>
      <c r="CX280" t="e">
        <v>#N/A</v>
      </c>
      <c r="CY280" t="e">
        <v>#N/A</v>
      </c>
      <c r="CZ280" t="e">
        <v>#N/A</v>
      </c>
      <c r="DA280" t="e">
        <v>#N/A</v>
      </c>
      <c r="DB280" t="e">
        <v>#N/A</v>
      </c>
      <c r="DC280" t="e">
        <v>#N/A</v>
      </c>
      <c r="DD280" t="e">
        <v>#N/A</v>
      </c>
      <c r="DE280" t="e">
        <v>#N/A</v>
      </c>
    </row>
    <row r="281" spans="1:109" ht="12.75" customHeight="1" collapsed="1" x14ac:dyDescent="0.2">
      <c r="A281" s="8"/>
      <c r="B281" s="77"/>
      <c r="D281" s="408"/>
      <c r="E281" s="116"/>
      <c r="F281" s="116"/>
      <c r="G281" s="116"/>
      <c r="H281" s="116"/>
      <c r="I281" s="116"/>
      <c r="J281" s="116"/>
      <c r="K281" s="116"/>
      <c r="L281" s="116"/>
      <c r="M281" s="116"/>
      <c r="N281" s="116"/>
      <c r="O281" s="116"/>
      <c r="P281" s="116"/>
      <c r="Q281" s="116"/>
      <c r="R281" s="116"/>
      <c r="S281" s="116"/>
      <c r="T281" s="116"/>
      <c r="U281" s="116"/>
      <c r="V281" s="116"/>
      <c r="W281" s="116"/>
      <c r="X281" s="116"/>
      <c r="Y281" s="116"/>
      <c r="Z281" s="116"/>
      <c r="AA281" s="116"/>
      <c r="AB281" s="116"/>
      <c r="AC281" s="116"/>
      <c r="AD281" s="116"/>
      <c r="AE281" s="116"/>
      <c r="AF281" s="488"/>
      <c r="AG281" s="514"/>
      <c r="AH281" s="514"/>
    </row>
    <row r="282" spans="1:109" ht="12.75" customHeight="1" x14ac:dyDescent="0.2">
      <c r="A282" s="8"/>
      <c r="B282" s="274" t="s">
        <v>345</v>
      </c>
      <c r="D282" s="415"/>
      <c r="E282" s="275"/>
      <c r="F282" s="275"/>
      <c r="G282" s="275"/>
      <c r="H282" s="275"/>
      <c r="I282" s="275"/>
      <c r="J282" s="275"/>
      <c r="K282" s="275"/>
      <c r="L282" s="275"/>
      <c r="M282" s="275"/>
      <c r="N282" s="275"/>
      <c r="O282" s="275"/>
      <c r="P282" s="275"/>
      <c r="Q282" s="275"/>
      <c r="R282" s="275"/>
      <c r="S282" s="275"/>
      <c r="T282" s="275"/>
      <c r="U282" s="275"/>
      <c r="V282" s="275"/>
      <c r="W282" s="275"/>
      <c r="X282" s="275"/>
      <c r="Y282" s="275"/>
      <c r="Z282" s="275"/>
      <c r="AA282" s="275"/>
      <c r="AB282" s="275"/>
      <c r="AC282" s="275"/>
      <c r="AD282" s="275"/>
      <c r="AE282" s="275"/>
      <c r="AF282" s="488"/>
      <c r="AG282" s="519"/>
      <c r="AH282" s="519"/>
      <c r="CC282" t="s">
        <v>345</v>
      </c>
    </row>
    <row r="283" spans="1:109" ht="12.75" customHeight="1" x14ac:dyDescent="0.2">
      <c r="A283" s="8"/>
      <c r="B283" s="77" t="s">
        <v>187</v>
      </c>
      <c r="C283" t="s">
        <v>677</v>
      </c>
      <c r="D283" s="416" t="s">
        <v>96</v>
      </c>
      <c r="E283" s="409">
        <v>0</v>
      </c>
      <c r="F283" s="409">
        <v>0</v>
      </c>
      <c r="G283" s="409">
        <v>0</v>
      </c>
      <c r="H283" s="409">
        <v>0</v>
      </c>
      <c r="I283" s="409">
        <v>0</v>
      </c>
      <c r="J283" s="409">
        <v>0</v>
      </c>
      <c r="K283" s="409">
        <v>0</v>
      </c>
      <c r="L283" s="409">
        <v>0</v>
      </c>
      <c r="M283" s="409">
        <v>0</v>
      </c>
      <c r="N283" s="409">
        <v>0</v>
      </c>
      <c r="O283" s="409">
        <v>0</v>
      </c>
      <c r="P283" s="409">
        <v>0</v>
      </c>
      <c r="Q283" s="409">
        <v>0</v>
      </c>
      <c r="R283" s="409">
        <v>0</v>
      </c>
      <c r="S283" s="409">
        <v>0</v>
      </c>
      <c r="T283" s="409">
        <v>0</v>
      </c>
      <c r="U283" s="409">
        <v>0</v>
      </c>
      <c r="V283" s="409">
        <v>0</v>
      </c>
      <c r="W283" s="409">
        <v>0</v>
      </c>
      <c r="X283" s="409">
        <v>0</v>
      </c>
      <c r="Y283" s="409">
        <v>0</v>
      </c>
      <c r="Z283" s="409">
        <v>0</v>
      </c>
      <c r="AA283" s="409">
        <v>0</v>
      </c>
      <c r="AB283" s="409">
        <v>0</v>
      </c>
      <c r="AC283" s="409">
        <v>0</v>
      </c>
      <c r="AD283" s="409">
        <v>0</v>
      </c>
      <c r="AE283" s="409">
        <v>0</v>
      </c>
      <c r="AF283" s="488"/>
      <c r="AG283" s="521"/>
      <c r="AH283" s="521"/>
      <c r="CC283" t="s">
        <v>187</v>
      </c>
      <c r="CD283" t="s">
        <v>677</v>
      </c>
      <c r="CE283" t="s">
        <v>96</v>
      </c>
      <c r="CF283">
        <v>0</v>
      </c>
      <c r="CG283">
        <v>0</v>
      </c>
      <c r="CH283">
        <v>0</v>
      </c>
      <c r="CI283">
        <v>0</v>
      </c>
      <c r="CJ283">
        <v>0</v>
      </c>
      <c r="CK283">
        <v>0</v>
      </c>
      <c r="CL283">
        <v>0</v>
      </c>
      <c r="CM283">
        <v>0</v>
      </c>
      <c r="CN283">
        <v>0</v>
      </c>
      <c r="CO283">
        <v>0</v>
      </c>
      <c r="CP283">
        <v>0</v>
      </c>
      <c r="CQ283">
        <v>0</v>
      </c>
      <c r="CR283">
        <v>0</v>
      </c>
      <c r="CS283">
        <v>0</v>
      </c>
      <c r="CT283">
        <v>0</v>
      </c>
      <c r="CU283">
        <v>0</v>
      </c>
      <c r="CV283">
        <v>0</v>
      </c>
      <c r="CW283">
        <v>0</v>
      </c>
      <c r="CX283">
        <v>0</v>
      </c>
      <c r="CY283">
        <v>0</v>
      </c>
      <c r="CZ283">
        <v>0</v>
      </c>
      <c r="DA283">
        <v>0</v>
      </c>
      <c r="DB283">
        <v>0</v>
      </c>
      <c r="DC283">
        <v>0</v>
      </c>
      <c r="DD283">
        <v>0</v>
      </c>
      <c r="DE283">
        <v>0</v>
      </c>
    </row>
    <row r="284" spans="1:109" ht="12.75" customHeight="1" x14ac:dyDescent="0.2">
      <c r="A284" s="8"/>
      <c r="B284" s="77" t="s">
        <v>87</v>
      </c>
      <c r="C284" t="s">
        <v>678</v>
      </c>
      <c r="D284" s="416" t="s">
        <v>96</v>
      </c>
      <c r="E284" s="409">
        <v>0</v>
      </c>
      <c r="F284" s="409">
        <v>0</v>
      </c>
      <c r="G284" s="409">
        <v>0</v>
      </c>
      <c r="H284" s="409">
        <v>0</v>
      </c>
      <c r="I284" s="409">
        <v>0</v>
      </c>
      <c r="J284" s="409">
        <v>0</v>
      </c>
      <c r="K284" s="409">
        <v>0</v>
      </c>
      <c r="L284" s="409">
        <v>0</v>
      </c>
      <c r="M284" s="409">
        <v>0</v>
      </c>
      <c r="N284" s="409">
        <v>0</v>
      </c>
      <c r="O284" s="409">
        <v>0</v>
      </c>
      <c r="P284" s="409">
        <v>0</v>
      </c>
      <c r="Q284" s="409">
        <v>0</v>
      </c>
      <c r="R284" s="409">
        <v>0</v>
      </c>
      <c r="S284" s="409">
        <v>0</v>
      </c>
      <c r="T284" s="409">
        <v>0</v>
      </c>
      <c r="U284" s="409">
        <v>0</v>
      </c>
      <c r="V284" s="409">
        <v>0</v>
      </c>
      <c r="W284" s="409">
        <v>0</v>
      </c>
      <c r="X284" s="409">
        <v>0</v>
      </c>
      <c r="Y284" s="409">
        <v>0</v>
      </c>
      <c r="Z284" s="409">
        <v>0</v>
      </c>
      <c r="AA284" s="409">
        <v>0</v>
      </c>
      <c r="AB284" s="409">
        <v>0</v>
      </c>
      <c r="AC284" s="409">
        <v>0</v>
      </c>
      <c r="AD284" s="409">
        <v>0</v>
      </c>
      <c r="AE284" s="409">
        <v>0</v>
      </c>
      <c r="AF284" s="488"/>
      <c r="AG284" s="521"/>
      <c r="AH284" s="521"/>
      <c r="CC284" t="s">
        <v>87</v>
      </c>
      <c r="CD284" t="s">
        <v>678</v>
      </c>
      <c r="CE284" t="s">
        <v>96</v>
      </c>
      <c r="CF284">
        <v>0</v>
      </c>
      <c r="CG284">
        <v>0</v>
      </c>
      <c r="CH284">
        <v>0</v>
      </c>
      <c r="CI284">
        <v>0</v>
      </c>
      <c r="CJ284">
        <v>0</v>
      </c>
      <c r="CK284">
        <v>0</v>
      </c>
      <c r="CL284">
        <v>0</v>
      </c>
      <c r="CM284">
        <v>0</v>
      </c>
      <c r="CN284">
        <v>0</v>
      </c>
      <c r="CO284">
        <v>0</v>
      </c>
      <c r="CP284">
        <v>0</v>
      </c>
      <c r="CQ284">
        <v>0</v>
      </c>
      <c r="CR284">
        <v>0</v>
      </c>
      <c r="CS284">
        <v>0</v>
      </c>
      <c r="CT284">
        <v>0</v>
      </c>
      <c r="CU284">
        <v>0</v>
      </c>
      <c r="CV284">
        <v>0</v>
      </c>
      <c r="CW284">
        <v>0</v>
      </c>
      <c r="CX284">
        <v>0</v>
      </c>
      <c r="CY284">
        <v>0</v>
      </c>
      <c r="CZ284">
        <v>0</v>
      </c>
      <c r="DA284">
        <v>0</v>
      </c>
      <c r="DB284">
        <v>0</v>
      </c>
      <c r="DC284">
        <v>0</v>
      </c>
      <c r="DD284">
        <v>0</v>
      </c>
      <c r="DE284">
        <v>0</v>
      </c>
    </row>
    <row r="285" spans="1:109" ht="12.75" customHeight="1" x14ac:dyDescent="0.2">
      <c r="A285" s="8"/>
      <c r="B285" s="77" t="s">
        <v>116</v>
      </c>
      <c r="C285" t="s">
        <v>679</v>
      </c>
      <c r="D285" s="416" t="s">
        <v>96</v>
      </c>
      <c r="E285" s="409">
        <v>0</v>
      </c>
      <c r="F285" s="409">
        <v>0</v>
      </c>
      <c r="G285" s="409">
        <v>0</v>
      </c>
      <c r="H285" s="409">
        <v>0</v>
      </c>
      <c r="I285" s="409">
        <v>0</v>
      </c>
      <c r="J285" s="409">
        <v>0</v>
      </c>
      <c r="K285" s="409">
        <v>0</v>
      </c>
      <c r="L285" s="409">
        <v>0</v>
      </c>
      <c r="M285" s="409">
        <v>0</v>
      </c>
      <c r="N285" s="409">
        <v>0</v>
      </c>
      <c r="O285" s="409">
        <v>0</v>
      </c>
      <c r="P285" s="409">
        <v>0</v>
      </c>
      <c r="Q285" s="409">
        <v>0</v>
      </c>
      <c r="R285" s="409">
        <v>0</v>
      </c>
      <c r="S285" s="409">
        <v>0</v>
      </c>
      <c r="T285" s="409">
        <v>0</v>
      </c>
      <c r="U285" s="409">
        <v>0</v>
      </c>
      <c r="V285" s="409">
        <v>0</v>
      </c>
      <c r="W285" s="409">
        <v>0</v>
      </c>
      <c r="X285" s="409">
        <v>0</v>
      </c>
      <c r="Y285" s="409">
        <v>0</v>
      </c>
      <c r="Z285" s="409">
        <v>0</v>
      </c>
      <c r="AA285" s="409">
        <v>0</v>
      </c>
      <c r="AB285" s="409">
        <v>0</v>
      </c>
      <c r="AC285" s="409">
        <v>0</v>
      </c>
      <c r="AD285" s="409">
        <v>0</v>
      </c>
      <c r="AE285" s="409">
        <v>0</v>
      </c>
      <c r="AF285" s="488"/>
      <c r="AG285" s="521"/>
      <c r="AH285" s="521"/>
      <c r="CC285" t="s">
        <v>116</v>
      </c>
      <c r="CD285" t="s">
        <v>679</v>
      </c>
      <c r="CE285" t="s">
        <v>96</v>
      </c>
      <c r="CF285">
        <v>0</v>
      </c>
      <c r="CG285">
        <v>0</v>
      </c>
      <c r="CH285">
        <v>0</v>
      </c>
      <c r="CI285">
        <v>0</v>
      </c>
      <c r="CJ285">
        <v>0</v>
      </c>
      <c r="CK285">
        <v>0</v>
      </c>
      <c r="CL285">
        <v>0</v>
      </c>
      <c r="CM285">
        <v>0</v>
      </c>
      <c r="CN285">
        <v>0</v>
      </c>
      <c r="CO285">
        <v>0</v>
      </c>
      <c r="CP285">
        <v>0</v>
      </c>
      <c r="CQ285">
        <v>0</v>
      </c>
      <c r="CR285">
        <v>0</v>
      </c>
      <c r="CS285">
        <v>0</v>
      </c>
      <c r="CT285">
        <v>0</v>
      </c>
      <c r="CU285">
        <v>0</v>
      </c>
      <c r="CV285">
        <v>0</v>
      </c>
      <c r="CW285">
        <v>0</v>
      </c>
      <c r="CX285">
        <v>0</v>
      </c>
      <c r="CY285">
        <v>0</v>
      </c>
      <c r="CZ285">
        <v>0</v>
      </c>
      <c r="DA285">
        <v>0</v>
      </c>
      <c r="DB285">
        <v>0</v>
      </c>
      <c r="DC285">
        <v>0</v>
      </c>
      <c r="DD285">
        <v>0</v>
      </c>
      <c r="DE285">
        <v>0</v>
      </c>
    </row>
    <row r="286" spans="1:109" ht="12.75" customHeight="1" x14ac:dyDescent="0.2">
      <c r="A286" s="8"/>
      <c r="B286" s="77" t="s">
        <v>142</v>
      </c>
      <c r="C286" t="s">
        <v>680</v>
      </c>
      <c r="D286" s="416" t="s">
        <v>96</v>
      </c>
      <c r="E286" s="409">
        <v>0</v>
      </c>
      <c r="F286" s="409">
        <v>0</v>
      </c>
      <c r="G286" s="409">
        <v>0</v>
      </c>
      <c r="H286" s="409">
        <v>0</v>
      </c>
      <c r="I286" s="409">
        <v>0</v>
      </c>
      <c r="J286" s="409">
        <v>0</v>
      </c>
      <c r="K286" s="409">
        <v>0</v>
      </c>
      <c r="L286" s="409">
        <v>0</v>
      </c>
      <c r="M286" s="409">
        <v>0</v>
      </c>
      <c r="N286" s="409">
        <v>0</v>
      </c>
      <c r="O286" s="409">
        <v>0</v>
      </c>
      <c r="P286" s="409">
        <v>0</v>
      </c>
      <c r="Q286" s="409">
        <v>0</v>
      </c>
      <c r="R286" s="409">
        <v>0</v>
      </c>
      <c r="S286" s="409">
        <v>0</v>
      </c>
      <c r="T286" s="409">
        <v>0</v>
      </c>
      <c r="U286" s="409">
        <v>0</v>
      </c>
      <c r="V286" s="409">
        <v>0</v>
      </c>
      <c r="W286" s="409">
        <v>0</v>
      </c>
      <c r="X286" s="409">
        <v>0</v>
      </c>
      <c r="Y286" s="409">
        <v>0</v>
      </c>
      <c r="Z286" s="409">
        <v>0</v>
      </c>
      <c r="AA286" s="409">
        <v>0</v>
      </c>
      <c r="AB286" s="409">
        <v>0</v>
      </c>
      <c r="AC286" s="409">
        <v>0</v>
      </c>
      <c r="AD286" s="409">
        <v>0</v>
      </c>
      <c r="AE286" s="409">
        <v>0</v>
      </c>
      <c r="AF286" s="488"/>
      <c r="AG286" s="521"/>
      <c r="AH286" s="521"/>
      <c r="CC286" t="s">
        <v>142</v>
      </c>
      <c r="CD286" t="s">
        <v>680</v>
      </c>
      <c r="CE286" t="s">
        <v>96</v>
      </c>
      <c r="CF286">
        <v>0</v>
      </c>
      <c r="CG286">
        <v>0</v>
      </c>
      <c r="CH286">
        <v>0</v>
      </c>
      <c r="CI286">
        <v>0</v>
      </c>
      <c r="CJ286">
        <v>0</v>
      </c>
      <c r="CK286">
        <v>0</v>
      </c>
      <c r="CL286">
        <v>0</v>
      </c>
      <c r="CM286">
        <v>0</v>
      </c>
      <c r="CN286">
        <v>0</v>
      </c>
      <c r="CO286">
        <v>0</v>
      </c>
      <c r="CP286">
        <v>0</v>
      </c>
      <c r="CQ286">
        <v>0</v>
      </c>
      <c r="CR286">
        <v>0</v>
      </c>
      <c r="CS286">
        <v>0</v>
      </c>
      <c r="CT286">
        <v>0</v>
      </c>
      <c r="CU286">
        <v>0</v>
      </c>
      <c r="CV286">
        <v>0</v>
      </c>
      <c r="CW286">
        <v>0</v>
      </c>
      <c r="CX286">
        <v>0</v>
      </c>
      <c r="CY286">
        <v>0</v>
      </c>
      <c r="CZ286">
        <v>0</v>
      </c>
      <c r="DA286">
        <v>0</v>
      </c>
      <c r="DB286">
        <v>0</v>
      </c>
      <c r="DC286">
        <v>0</v>
      </c>
      <c r="DD286">
        <v>0</v>
      </c>
      <c r="DE286">
        <v>0</v>
      </c>
    </row>
    <row r="287" spans="1:109" ht="12.75" customHeight="1" x14ac:dyDescent="0.2">
      <c r="A287" s="8"/>
      <c r="B287" s="77" t="s">
        <v>190</v>
      </c>
      <c r="C287" t="s">
        <v>681</v>
      </c>
      <c r="D287" s="416" t="s">
        <v>96</v>
      </c>
      <c r="E287" s="409">
        <v>0</v>
      </c>
      <c r="F287" s="409">
        <v>0</v>
      </c>
      <c r="G287" s="409">
        <v>0</v>
      </c>
      <c r="H287" s="409">
        <v>0</v>
      </c>
      <c r="I287" s="409">
        <v>0</v>
      </c>
      <c r="J287" s="409">
        <v>0</v>
      </c>
      <c r="K287" s="409">
        <v>0</v>
      </c>
      <c r="L287" s="409">
        <v>0</v>
      </c>
      <c r="M287" s="409">
        <v>0</v>
      </c>
      <c r="N287" s="409">
        <v>0</v>
      </c>
      <c r="O287" s="409">
        <v>0</v>
      </c>
      <c r="P287" s="409">
        <v>0</v>
      </c>
      <c r="Q287" s="409">
        <v>0</v>
      </c>
      <c r="R287" s="409">
        <v>0</v>
      </c>
      <c r="S287" s="409">
        <v>0</v>
      </c>
      <c r="T287" s="409">
        <v>0</v>
      </c>
      <c r="U287" s="409">
        <v>0</v>
      </c>
      <c r="V287" s="409">
        <v>0</v>
      </c>
      <c r="W287" s="409">
        <v>0</v>
      </c>
      <c r="X287" s="409">
        <v>0</v>
      </c>
      <c r="Y287" s="409">
        <v>0</v>
      </c>
      <c r="Z287" s="409">
        <v>0</v>
      </c>
      <c r="AA287" s="409">
        <v>0</v>
      </c>
      <c r="AB287" s="409">
        <v>0</v>
      </c>
      <c r="AC287" s="409">
        <v>0</v>
      </c>
      <c r="AD287" s="409">
        <v>0</v>
      </c>
      <c r="AE287" s="409">
        <v>0</v>
      </c>
      <c r="AF287" s="488"/>
      <c r="AG287" s="521"/>
      <c r="AH287" s="521"/>
      <c r="CC287" t="s">
        <v>190</v>
      </c>
      <c r="CD287" t="s">
        <v>681</v>
      </c>
      <c r="CE287" t="s">
        <v>96</v>
      </c>
      <c r="CF287">
        <v>0</v>
      </c>
      <c r="CG287">
        <v>0</v>
      </c>
      <c r="CH287">
        <v>0</v>
      </c>
      <c r="CI287">
        <v>0</v>
      </c>
      <c r="CJ287">
        <v>0</v>
      </c>
      <c r="CK287">
        <v>0</v>
      </c>
      <c r="CL287">
        <v>0</v>
      </c>
      <c r="CM287">
        <v>0</v>
      </c>
      <c r="CN287">
        <v>0</v>
      </c>
      <c r="CO287">
        <v>0</v>
      </c>
      <c r="CP287">
        <v>0</v>
      </c>
      <c r="CQ287">
        <v>0</v>
      </c>
      <c r="CR287">
        <v>0</v>
      </c>
      <c r="CS287">
        <v>0</v>
      </c>
      <c r="CT287">
        <v>0</v>
      </c>
      <c r="CU287">
        <v>0</v>
      </c>
      <c r="CV287">
        <v>0</v>
      </c>
      <c r="CW287">
        <v>0</v>
      </c>
      <c r="CX287">
        <v>0</v>
      </c>
      <c r="CY287">
        <v>0</v>
      </c>
      <c r="CZ287">
        <v>0</v>
      </c>
      <c r="DA287">
        <v>0</v>
      </c>
      <c r="DB287">
        <v>0</v>
      </c>
      <c r="DC287">
        <v>0</v>
      </c>
      <c r="DD287">
        <v>0</v>
      </c>
      <c r="DE287">
        <v>0</v>
      </c>
    </row>
    <row r="288" spans="1:109" ht="12.75" customHeight="1" x14ac:dyDescent="0.2">
      <c r="A288" s="8"/>
      <c r="B288" s="77" t="s">
        <v>89</v>
      </c>
      <c r="C288" t="s">
        <v>682</v>
      </c>
      <c r="D288" s="416" t="s">
        <v>96</v>
      </c>
      <c r="E288" s="409">
        <v>0</v>
      </c>
      <c r="F288" s="409">
        <v>0</v>
      </c>
      <c r="G288" s="409">
        <v>0</v>
      </c>
      <c r="H288" s="409">
        <v>0</v>
      </c>
      <c r="I288" s="409">
        <v>0</v>
      </c>
      <c r="J288" s="409">
        <v>0</v>
      </c>
      <c r="K288" s="409">
        <v>0</v>
      </c>
      <c r="L288" s="409">
        <v>0</v>
      </c>
      <c r="M288" s="409">
        <v>0</v>
      </c>
      <c r="N288" s="409">
        <v>0</v>
      </c>
      <c r="O288" s="409">
        <v>0</v>
      </c>
      <c r="P288" s="409">
        <v>0</v>
      </c>
      <c r="Q288" s="409">
        <v>0</v>
      </c>
      <c r="R288" s="409">
        <v>0</v>
      </c>
      <c r="S288" s="409">
        <v>0</v>
      </c>
      <c r="T288" s="409">
        <v>0</v>
      </c>
      <c r="U288" s="409">
        <v>0</v>
      </c>
      <c r="V288" s="409">
        <v>0</v>
      </c>
      <c r="W288" s="409">
        <v>0</v>
      </c>
      <c r="X288" s="409">
        <v>0</v>
      </c>
      <c r="Y288" s="409">
        <v>0</v>
      </c>
      <c r="Z288" s="409">
        <v>0</v>
      </c>
      <c r="AA288" s="409">
        <v>0</v>
      </c>
      <c r="AB288" s="409">
        <v>0</v>
      </c>
      <c r="AC288" s="409">
        <v>0</v>
      </c>
      <c r="AD288" s="409">
        <v>0</v>
      </c>
      <c r="AE288" s="409">
        <v>0</v>
      </c>
      <c r="AF288" s="488"/>
      <c r="AG288" s="521"/>
      <c r="AH288" s="521"/>
      <c r="CC288" t="s">
        <v>89</v>
      </c>
      <c r="CD288" t="s">
        <v>682</v>
      </c>
      <c r="CE288" t="s">
        <v>96</v>
      </c>
      <c r="CF288">
        <v>0</v>
      </c>
      <c r="CG288">
        <v>0</v>
      </c>
      <c r="CH288">
        <v>0</v>
      </c>
      <c r="CI288">
        <v>0</v>
      </c>
      <c r="CJ288">
        <v>0</v>
      </c>
      <c r="CK288">
        <v>0</v>
      </c>
      <c r="CL288">
        <v>0</v>
      </c>
      <c r="CM288">
        <v>0</v>
      </c>
      <c r="CN288">
        <v>0</v>
      </c>
      <c r="CO288">
        <v>0</v>
      </c>
      <c r="CP288">
        <v>0</v>
      </c>
      <c r="CQ288">
        <v>0</v>
      </c>
      <c r="CR288">
        <v>0</v>
      </c>
      <c r="CS288">
        <v>0</v>
      </c>
      <c r="CT288">
        <v>0</v>
      </c>
      <c r="CU288">
        <v>0</v>
      </c>
      <c r="CV288">
        <v>0</v>
      </c>
      <c r="CW288">
        <v>0</v>
      </c>
      <c r="CX288">
        <v>0</v>
      </c>
      <c r="CY288">
        <v>0</v>
      </c>
      <c r="CZ288">
        <v>0</v>
      </c>
      <c r="DA288">
        <v>0</v>
      </c>
      <c r="DB288">
        <v>0</v>
      </c>
      <c r="DC288">
        <v>0</v>
      </c>
      <c r="DD288">
        <v>0</v>
      </c>
      <c r="DE288">
        <v>0</v>
      </c>
    </row>
    <row r="289" spans="1:109" ht="12.75" customHeight="1" x14ac:dyDescent="0.2">
      <c r="A289" s="8"/>
      <c r="B289" s="77" t="s">
        <v>90</v>
      </c>
      <c r="C289" t="s">
        <v>683</v>
      </c>
      <c r="D289" s="416" t="s">
        <v>96</v>
      </c>
      <c r="E289" s="409">
        <v>0</v>
      </c>
      <c r="F289" s="409">
        <v>0</v>
      </c>
      <c r="G289" s="409">
        <v>0</v>
      </c>
      <c r="H289" s="409">
        <v>0</v>
      </c>
      <c r="I289" s="409">
        <v>0</v>
      </c>
      <c r="J289" s="409">
        <v>0</v>
      </c>
      <c r="K289" s="409">
        <v>0</v>
      </c>
      <c r="L289" s="409">
        <v>0</v>
      </c>
      <c r="M289" s="409">
        <v>0</v>
      </c>
      <c r="N289" s="409">
        <v>0</v>
      </c>
      <c r="O289" s="409">
        <v>0</v>
      </c>
      <c r="P289" s="409">
        <v>0</v>
      </c>
      <c r="Q289" s="409">
        <v>0</v>
      </c>
      <c r="R289" s="409">
        <v>0</v>
      </c>
      <c r="S289" s="409">
        <v>0</v>
      </c>
      <c r="T289" s="409">
        <v>0</v>
      </c>
      <c r="U289" s="409">
        <v>0</v>
      </c>
      <c r="V289" s="409">
        <v>0</v>
      </c>
      <c r="W289" s="409">
        <v>0</v>
      </c>
      <c r="X289" s="409">
        <v>0</v>
      </c>
      <c r="Y289" s="409">
        <v>0</v>
      </c>
      <c r="Z289" s="409">
        <v>0</v>
      </c>
      <c r="AA289" s="409">
        <v>0</v>
      </c>
      <c r="AB289" s="409">
        <v>0</v>
      </c>
      <c r="AC289" s="409">
        <v>0</v>
      </c>
      <c r="AD289" s="409">
        <v>0</v>
      </c>
      <c r="AE289" s="409">
        <v>0</v>
      </c>
      <c r="AF289" s="488"/>
      <c r="AG289" s="521"/>
      <c r="AH289" s="521"/>
      <c r="CC289" t="s">
        <v>90</v>
      </c>
      <c r="CD289" t="s">
        <v>683</v>
      </c>
      <c r="CE289" t="s">
        <v>96</v>
      </c>
      <c r="CF289">
        <v>0</v>
      </c>
      <c r="CG289">
        <v>0</v>
      </c>
      <c r="CH289">
        <v>0</v>
      </c>
      <c r="CI289">
        <v>0</v>
      </c>
      <c r="CJ289">
        <v>0</v>
      </c>
      <c r="CK289">
        <v>0</v>
      </c>
      <c r="CL289">
        <v>0</v>
      </c>
      <c r="CM289">
        <v>0</v>
      </c>
      <c r="CN289">
        <v>0</v>
      </c>
      <c r="CO289">
        <v>0</v>
      </c>
      <c r="CP289">
        <v>0</v>
      </c>
      <c r="CQ289">
        <v>0</v>
      </c>
      <c r="CR289">
        <v>0</v>
      </c>
      <c r="CS289">
        <v>0</v>
      </c>
      <c r="CT289">
        <v>0</v>
      </c>
      <c r="CU289">
        <v>0</v>
      </c>
      <c r="CV289">
        <v>0</v>
      </c>
      <c r="CW289">
        <v>0</v>
      </c>
      <c r="CX289">
        <v>0</v>
      </c>
      <c r="CY289">
        <v>0</v>
      </c>
      <c r="CZ289">
        <v>0</v>
      </c>
      <c r="DA289">
        <v>0</v>
      </c>
      <c r="DB289">
        <v>0</v>
      </c>
      <c r="DC289">
        <v>0</v>
      </c>
      <c r="DD289">
        <v>0</v>
      </c>
      <c r="DE289">
        <v>0</v>
      </c>
    </row>
    <row r="290" spans="1:109" ht="12.75" customHeight="1" x14ac:dyDescent="0.2">
      <c r="A290" s="446" t="b">
        <v>0</v>
      </c>
      <c r="B290" s="177" t="s">
        <v>91</v>
      </c>
      <c r="C290" t="s">
        <v>684</v>
      </c>
      <c r="D290" s="412" t="s">
        <v>96</v>
      </c>
      <c r="E290" s="179">
        <f>SUM(E283:E289)</f>
        <v>0</v>
      </c>
      <c r="F290" s="179">
        <f t="shared" ref="F290:U290" si="70">SUM(F283:F289)</f>
        <v>0</v>
      </c>
      <c r="G290" s="179">
        <f t="shared" si="70"/>
        <v>0</v>
      </c>
      <c r="H290" s="179">
        <f t="shared" si="70"/>
        <v>0</v>
      </c>
      <c r="I290" s="179">
        <f t="shared" si="70"/>
        <v>0</v>
      </c>
      <c r="J290" s="179">
        <f t="shared" si="70"/>
        <v>0</v>
      </c>
      <c r="K290" s="179">
        <f t="shared" si="70"/>
        <v>0</v>
      </c>
      <c r="L290" s="179">
        <f t="shared" si="70"/>
        <v>0</v>
      </c>
      <c r="M290" s="179">
        <f t="shared" si="70"/>
        <v>0</v>
      </c>
      <c r="N290" s="179">
        <f t="shared" si="70"/>
        <v>0</v>
      </c>
      <c r="O290" s="179">
        <f t="shared" si="70"/>
        <v>0</v>
      </c>
      <c r="P290" s="179">
        <f t="shared" si="70"/>
        <v>0</v>
      </c>
      <c r="Q290" s="179">
        <f t="shared" si="70"/>
        <v>0</v>
      </c>
      <c r="R290" s="179">
        <f t="shared" si="70"/>
        <v>0</v>
      </c>
      <c r="S290" s="179">
        <f t="shared" si="70"/>
        <v>0</v>
      </c>
      <c r="T290" s="179">
        <f t="shared" si="70"/>
        <v>0</v>
      </c>
      <c r="U290" s="179">
        <f t="shared" si="70"/>
        <v>0</v>
      </c>
      <c r="V290" s="179">
        <f t="shared" ref="V290:AA290" si="71">SUM(V283:V289)</f>
        <v>0</v>
      </c>
      <c r="W290" s="179">
        <f t="shared" si="71"/>
        <v>0</v>
      </c>
      <c r="X290" s="179">
        <f t="shared" si="71"/>
        <v>0</v>
      </c>
      <c r="Y290" s="179">
        <f t="shared" si="71"/>
        <v>0</v>
      </c>
      <c r="Z290" s="179">
        <f t="shared" si="71"/>
        <v>0</v>
      </c>
      <c r="AA290" s="179">
        <f t="shared" si="71"/>
        <v>0</v>
      </c>
      <c r="AB290" s="179">
        <f>SUM(AB283:AB289)</f>
        <v>0</v>
      </c>
      <c r="AC290" s="179">
        <f>SUM(AC283:AC289)</f>
        <v>0</v>
      </c>
      <c r="AD290" s="179">
        <f>SUM(AD283:AD289)</f>
        <v>0</v>
      </c>
      <c r="AE290" s="179">
        <f>SUM(AE283:AE289)</f>
        <v>0</v>
      </c>
      <c r="AF290" s="488"/>
      <c r="AG290" s="516"/>
      <c r="AH290" s="516"/>
      <c r="CB290" t="b">
        <v>0</v>
      </c>
      <c r="CC290" t="s">
        <v>91</v>
      </c>
      <c r="CD290" t="s">
        <v>684</v>
      </c>
      <c r="CE290" t="s">
        <v>96</v>
      </c>
      <c r="CF290">
        <v>0</v>
      </c>
      <c r="CG290">
        <v>0</v>
      </c>
      <c r="CH290">
        <v>0</v>
      </c>
      <c r="CI290">
        <v>0</v>
      </c>
      <c r="CJ290">
        <v>0</v>
      </c>
      <c r="CK290">
        <v>0</v>
      </c>
      <c r="CL290">
        <v>0</v>
      </c>
      <c r="CM290">
        <v>0</v>
      </c>
      <c r="CN290">
        <v>0</v>
      </c>
      <c r="CO290">
        <v>0</v>
      </c>
      <c r="CP290">
        <v>0</v>
      </c>
      <c r="CQ290">
        <v>0</v>
      </c>
      <c r="CR290">
        <v>0</v>
      </c>
      <c r="CS290">
        <v>0</v>
      </c>
      <c r="CT290">
        <v>0</v>
      </c>
      <c r="CU290">
        <v>0</v>
      </c>
      <c r="CV290">
        <v>0</v>
      </c>
      <c r="CW290">
        <v>0</v>
      </c>
      <c r="CX290">
        <v>0</v>
      </c>
      <c r="CY290">
        <v>0</v>
      </c>
      <c r="CZ290">
        <v>0</v>
      </c>
      <c r="DA290">
        <v>0</v>
      </c>
      <c r="DB290">
        <v>0</v>
      </c>
      <c r="DC290">
        <v>0</v>
      </c>
      <c r="DD290">
        <v>0</v>
      </c>
      <c r="DE290">
        <v>0</v>
      </c>
    </row>
    <row r="291" spans="1:109" hidden="1" outlineLevel="1" x14ac:dyDescent="0.2">
      <c r="A291" s="37"/>
      <c r="B291" s="182" t="s">
        <v>229</v>
      </c>
      <c r="D291" s="413" t="s">
        <v>343</v>
      </c>
      <c r="E291" s="184" t="e">
        <f>IF(E290*COMMODITIES!E45&lt;&gt;0,E290/COMMODITIES!E45,NA())</f>
        <v>#N/A</v>
      </c>
      <c r="F291" s="184" t="e">
        <f>IF(F290*COMMODITIES!F45&lt;&gt;0,F290/COMMODITIES!F45,NA())</f>
        <v>#N/A</v>
      </c>
      <c r="G291" s="184" t="e">
        <f>IF(G290*COMMODITIES!G45&lt;&gt;0,G290/COMMODITIES!G45,NA())</f>
        <v>#N/A</v>
      </c>
      <c r="H291" s="184" t="e">
        <f>IF(H290*COMMODITIES!H45&lt;&gt;0,H290/COMMODITIES!H45,NA())</f>
        <v>#N/A</v>
      </c>
      <c r="I291" s="184" t="e">
        <f>IF(I290*COMMODITIES!I45&lt;&gt;0,I290/COMMODITIES!I45,NA())</f>
        <v>#N/A</v>
      </c>
      <c r="J291" s="184" t="e">
        <f>IF(J290*COMMODITIES!J45&lt;&gt;0,J290/COMMODITIES!J45,NA())</f>
        <v>#N/A</v>
      </c>
      <c r="K291" s="184" t="e">
        <f>IF(K290*COMMODITIES!K45&lt;&gt;0,K290/COMMODITIES!K45,NA())</f>
        <v>#N/A</v>
      </c>
      <c r="L291" s="184" t="e">
        <f>IF(L290*COMMODITIES!L45&lt;&gt;0,L290/COMMODITIES!L45,NA())</f>
        <v>#N/A</v>
      </c>
      <c r="M291" s="184" t="e">
        <f>IF(M290*COMMODITIES!M45&lt;&gt;0,M290/COMMODITIES!M45,NA())</f>
        <v>#N/A</v>
      </c>
      <c r="N291" s="184" t="e">
        <f>IF(N290*COMMODITIES!N45&lt;&gt;0,N290/COMMODITIES!N45,NA())</f>
        <v>#N/A</v>
      </c>
      <c r="O291" s="184" t="e">
        <f>IF(O290*COMMODITIES!O45&lt;&gt;0,O290/COMMODITIES!O45,NA())</f>
        <v>#N/A</v>
      </c>
      <c r="P291" s="184" t="e">
        <f>IF(P290*COMMODITIES!P45&lt;&gt;0,P290/COMMODITIES!P45,NA())</f>
        <v>#N/A</v>
      </c>
      <c r="Q291" s="184" t="e">
        <f>IF(Q290*COMMODITIES!Q45&lt;&gt;0,Q290/COMMODITIES!Q45,NA())</f>
        <v>#N/A</v>
      </c>
      <c r="R291" s="184" t="e">
        <f>IF(R290*COMMODITIES!R45&lt;&gt;0,R290/COMMODITIES!R45,NA())</f>
        <v>#N/A</v>
      </c>
      <c r="S291" s="184" t="e">
        <f>IF(S290*COMMODITIES!S45&lt;&gt;0,S290/COMMODITIES!S45,NA())</f>
        <v>#N/A</v>
      </c>
      <c r="T291" s="184" t="e">
        <f>IF(T290*COMMODITIES!T45&lt;&gt;0,T290/COMMODITIES!T45,NA())</f>
        <v>#N/A</v>
      </c>
      <c r="U291" s="184" t="e">
        <f>IF(U290*COMMODITIES!U45&lt;&gt;0,U290/COMMODITIES!U45,NA())</f>
        <v>#N/A</v>
      </c>
      <c r="V291" s="184" t="e">
        <f>IF(V290*COMMODITIES!V45&lt;&gt;0,V290/COMMODITIES!V45,NA())</f>
        <v>#N/A</v>
      </c>
      <c r="W291" s="184" t="e">
        <f>IF(W290*COMMODITIES!W45&lt;&gt;0,W290/COMMODITIES!W45,NA())</f>
        <v>#N/A</v>
      </c>
      <c r="X291" s="184" t="e">
        <f>IF(X290*COMMODITIES!X45&lt;&gt;0,X290/COMMODITIES!X45,NA())</f>
        <v>#N/A</v>
      </c>
      <c r="Y291" s="184" t="e">
        <f>IF(Y290*COMMODITIES!Y45&lt;&gt;0,Y290/COMMODITIES!Y45,NA())</f>
        <v>#N/A</v>
      </c>
      <c r="Z291" s="184" t="e">
        <f>IF(Z290*COMMODITIES!Z45&lt;&gt;0,Z290/COMMODITIES!Z45,NA())</f>
        <v>#N/A</v>
      </c>
      <c r="AA291" s="184" t="e">
        <f>IF(AA290*COMMODITIES!AA45&lt;&gt;0,AA290/COMMODITIES!AA45,NA())</f>
        <v>#N/A</v>
      </c>
      <c r="AB291" s="184" t="e">
        <f>IF(AB290*COMMODITIES!AB45&lt;&gt;0,AB290/COMMODITIES!AB45,NA())</f>
        <v>#N/A</v>
      </c>
      <c r="AC291" s="184" t="e">
        <f>IF(AC290*COMMODITIES!AC45&lt;&gt;0,AC290/COMMODITIES!AC45,NA())</f>
        <v>#N/A</v>
      </c>
      <c r="AD291" s="184" t="e">
        <f>IF(AD290*COMMODITIES!AD45&lt;&gt;0,AD290/COMMODITIES!AD45,NA())</f>
        <v>#N/A</v>
      </c>
      <c r="AE291" s="184" t="e">
        <f>IF(AE290*COMMODITIES!AE45&lt;&gt;0,AE290/COMMODITIES!AE45,NA())</f>
        <v>#N/A</v>
      </c>
      <c r="AF291" s="488"/>
      <c r="AG291" s="517"/>
      <c r="AH291" s="517"/>
      <c r="CC291" t="s">
        <v>229</v>
      </c>
      <c r="CE291" t="s">
        <v>343</v>
      </c>
      <c r="CF291" t="e">
        <v>#N/A</v>
      </c>
      <c r="CG291" t="e">
        <v>#N/A</v>
      </c>
      <c r="CH291" t="e">
        <v>#N/A</v>
      </c>
      <c r="CI291" t="e">
        <v>#N/A</v>
      </c>
      <c r="CJ291" t="e">
        <v>#N/A</v>
      </c>
      <c r="CK291" t="e">
        <v>#N/A</v>
      </c>
      <c r="CL291" t="e">
        <v>#N/A</v>
      </c>
      <c r="CM291" t="e">
        <v>#N/A</v>
      </c>
      <c r="CN291" t="e">
        <v>#N/A</v>
      </c>
      <c r="CO291" t="e">
        <v>#N/A</v>
      </c>
      <c r="CP291" t="e">
        <v>#N/A</v>
      </c>
      <c r="CQ291" t="e">
        <v>#N/A</v>
      </c>
      <c r="CR291" t="e">
        <v>#N/A</v>
      </c>
      <c r="CS291" t="e">
        <v>#N/A</v>
      </c>
      <c r="CT291" t="e">
        <v>#N/A</v>
      </c>
      <c r="CU291" t="e">
        <v>#N/A</v>
      </c>
      <c r="CV291" t="e">
        <v>#N/A</v>
      </c>
      <c r="CW291" t="e">
        <v>#N/A</v>
      </c>
      <c r="CX291" t="e">
        <v>#N/A</v>
      </c>
      <c r="CY291" t="e">
        <v>#N/A</v>
      </c>
      <c r="CZ291" t="e">
        <v>#N/A</v>
      </c>
      <c r="DA291" t="e">
        <v>#N/A</v>
      </c>
      <c r="DB291" t="e">
        <v>#N/A</v>
      </c>
      <c r="DC291" t="e">
        <v>#N/A</v>
      </c>
      <c r="DD291" t="e">
        <v>#N/A</v>
      </c>
      <c r="DE291" t="e">
        <v>#N/A</v>
      </c>
    </row>
    <row r="292" spans="1:109" ht="12.75" customHeight="1" collapsed="1" x14ac:dyDescent="0.2">
      <c r="A292" s="8"/>
      <c r="B292" s="77"/>
      <c r="D292" s="408"/>
      <c r="E292" s="116"/>
      <c r="F292" s="116"/>
      <c r="G292" s="116"/>
      <c r="H292" s="116"/>
      <c r="I292" s="116"/>
      <c r="J292" s="116"/>
      <c r="K292" s="116"/>
      <c r="L292" s="116"/>
      <c r="M292" s="116"/>
      <c r="N292" s="116"/>
      <c r="O292" s="116"/>
      <c r="P292" s="116"/>
      <c r="Q292" s="116"/>
      <c r="R292" s="116"/>
      <c r="S292" s="116"/>
      <c r="T292" s="116"/>
      <c r="U292" s="116"/>
      <c r="V292" s="116"/>
      <c r="W292" s="116"/>
      <c r="X292" s="116"/>
      <c r="Y292" s="116"/>
      <c r="Z292" s="116"/>
      <c r="AA292" s="116"/>
      <c r="AB292" s="116"/>
      <c r="AC292" s="116"/>
      <c r="AD292" s="116"/>
      <c r="AE292" s="116"/>
      <c r="AF292" s="488"/>
      <c r="AG292" s="514"/>
      <c r="AH292" s="514"/>
    </row>
    <row r="293" spans="1:109" s="17" customFormat="1" ht="12.75" customHeight="1" x14ac:dyDescent="0.2">
      <c r="A293" s="481" t="s">
        <v>1267</v>
      </c>
      <c r="B293" s="263" t="s">
        <v>1249</v>
      </c>
      <c r="D293" s="411"/>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488"/>
      <c r="AG293" s="518"/>
      <c r="AH293" s="518"/>
      <c r="CB293" s="17" t="s">
        <v>1267</v>
      </c>
      <c r="CC293" s="17" t="s">
        <v>1249</v>
      </c>
    </row>
    <row r="294" spans="1:109" ht="12.75" customHeight="1" x14ac:dyDescent="0.2">
      <c r="A294" s="8"/>
      <c r="B294" s="65" t="s">
        <v>187</v>
      </c>
      <c r="C294" t="s">
        <v>685</v>
      </c>
      <c r="D294" s="408" t="s">
        <v>96</v>
      </c>
      <c r="E294" s="409">
        <v>151.82740000000001</v>
      </c>
      <c r="F294" s="409">
        <v>151.4246</v>
      </c>
      <c r="G294" s="409">
        <v>150.8801</v>
      </c>
      <c r="H294" s="409">
        <v>148.0102</v>
      </c>
      <c r="I294" s="409">
        <v>154.03270000000001</v>
      </c>
      <c r="J294" s="409">
        <v>160.22139999999999</v>
      </c>
      <c r="K294" s="409">
        <v>161.197</v>
      </c>
      <c r="L294" s="409">
        <v>118.00920000000001</v>
      </c>
      <c r="M294" s="409">
        <v>92.639700000000005</v>
      </c>
      <c r="N294" s="409">
        <v>94.926400000000001</v>
      </c>
      <c r="O294" s="409">
        <v>93.614800000000002</v>
      </c>
      <c r="P294" s="409">
        <v>86.583399999999997</v>
      </c>
      <c r="Q294" s="409">
        <v>84.542500000000004</v>
      </c>
      <c r="R294" s="409">
        <v>78.140100000000004</v>
      </c>
      <c r="S294" s="409">
        <v>71.543899999999994</v>
      </c>
      <c r="T294" s="409">
        <v>66.465199999999996</v>
      </c>
      <c r="U294" s="409">
        <v>60.7483</v>
      </c>
      <c r="V294" s="409">
        <v>48.7395</v>
      </c>
      <c r="W294" s="409">
        <v>40.156999999999996</v>
      </c>
      <c r="X294" s="409">
        <v>34.106200000000001</v>
      </c>
      <c r="Y294" s="409">
        <v>37.0732</v>
      </c>
      <c r="Z294" s="409">
        <v>42.206299999999999</v>
      </c>
      <c r="AA294" s="409">
        <v>34.508899999999997</v>
      </c>
      <c r="AB294" s="409">
        <v>32.354500000000002</v>
      </c>
      <c r="AC294" s="409">
        <v>24.664400000000001</v>
      </c>
      <c r="AD294" s="409">
        <v>23.516100000000002</v>
      </c>
      <c r="AE294" s="409">
        <v>0</v>
      </c>
      <c r="AF294" s="488"/>
      <c r="AG294" s="511" t="s">
        <v>1370</v>
      </c>
      <c r="AH294" s="511"/>
      <c r="CC294" t="s">
        <v>187</v>
      </c>
      <c r="CD294" t="s">
        <v>685</v>
      </c>
      <c r="CE294" t="s">
        <v>96</v>
      </c>
      <c r="CF294">
        <v>0</v>
      </c>
      <c r="CG294">
        <v>0</v>
      </c>
      <c r="CH294">
        <v>0</v>
      </c>
      <c r="CI294">
        <v>0</v>
      </c>
      <c r="CJ294">
        <v>0</v>
      </c>
      <c r="CK294">
        <v>0</v>
      </c>
      <c r="CL294">
        <v>0</v>
      </c>
      <c r="CM294">
        <v>0</v>
      </c>
      <c r="CN294">
        <v>0</v>
      </c>
      <c r="CO294">
        <v>0</v>
      </c>
      <c r="CP294">
        <v>0</v>
      </c>
      <c r="CQ294">
        <v>0</v>
      </c>
      <c r="CR294">
        <v>0</v>
      </c>
      <c r="CS294">
        <v>0</v>
      </c>
      <c r="CT294">
        <v>0</v>
      </c>
      <c r="CU294">
        <v>0</v>
      </c>
      <c r="CV294">
        <v>0</v>
      </c>
      <c r="CW294">
        <v>0</v>
      </c>
      <c r="CX294">
        <v>0</v>
      </c>
      <c r="CY294">
        <v>0</v>
      </c>
      <c r="CZ294">
        <v>0</v>
      </c>
      <c r="DA294">
        <v>0</v>
      </c>
      <c r="DB294">
        <v>0</v>
      </c>
      <c r="DC294">
        <v>0</v>
      </c>
      <c r="DD294">
        <v>0</v>
      </c>
      <c r="DE294">
        <v>0</v>
      </c>
    </row>
    <row r="295" spans="1:109" ht="12.75" customHeight="1" x14ac:dyDescent="0.2">
      <c r="A295" s="8"/>
      <c r="B295" s="65" t="s">
        <v>87</v>
      </c>
      <c r="C295" t="s">
        <v>686</v>
      </c>
      <c r="D295" s="408" t="s">
        <v>96</v>
      </c>
      <c r="E295" s="409">
        <v>30.8675</v>
      </c>
      <c r="F295" s="409">
        <v>33.604500000000002</v>
      </c>
      <c r="G295" s="409">
        <v>35.637900000000002</v>
      </c>
      <c r="H295" s="409">
        <v>37.817999999999998</v>
      </c>
      <c r="I295" s="409">
        <v>42.3752</v>
      </c>
      <c r="J295" s="409">
        <v>46.411499999999997</v>
      </c>
      <c r="K295" s="409">
        <v>52.678199999999997</v>
      </c>
      <c r="L295" s="409">
        <v>47.914900000000003</v>
      </c>
      <c r="M295" s="409">
        <v>28.866499999999998</v>
      </c>
      <c r="N295" s="409">
        <v>28.574000000000002</v>
      </c>
      <c r="O295" s="409">
        <v>44.777500000000003</v>
      </c>
      <c r="P295" s="409">
        <v>46.957599999999999</v>
      </c>
      <c r="Q295" s="409">
        <v>55.792200000000001</v>
      </c>
      <c r="R295" s="409">
        <v>59.902200000000001</v>
      </c>
      <c r="S295" s="409">
        <v>67.442899999999995</v>
      </c>
      <c r="T295" s="409">
        <v>81.643600000000006</v>
      </c>
      <c r="U295" s="409">
        <v>94.372299999999996</v>
      </c>
      <c r="V295" s="409">
        <v>97.414299999999997</v>
      </c>
      <c r="W295" s="409">
        <v>94.975099999999998</v>
      </c>
      <c r="X295" s="409">
        <v>79.1648</v>
      </c>
      <c r="Y295" s="409">
        <v>96.616200000000006</v>
      </c>
      <c r="Z295" s="409">
        <v>124.94110000000001</v>
      </c>
      <c r="AA295" s="409">
        <v>111.47369999999999</v>
      </c>
      <c r="AB295" s="409">
        <v>86.689400000000006</v>
      </c>
      <c r="AC295" s="409">
        <v>71.204800000000006</v>
      </c>
      <c r="AD295" s="409">
        <v>67.8613</v>
      </c>
      <c r="AE295" s="409">
        <v>0</v>
      </c>
      <c r="AF295" s="488"/>
      <c r="AG295" s="511" t="s">
        <v>1371</v>
      </c>
      <c r="AH295" s="511"/>
      <c r="CC295" t="s">
        <v>87</v>
      </c>
      <c r="CD295" t="s">
        <v>686</v>
      </c>
      <c r="CE295" t="s">
        <v>96</v>
      </c>
      <c r="CF295">
        <v>0</v>
      </c>
      <c r="CG295">
        <v>0</v>
      </c>
      <c r="CH295">
        <v>0</v>
      </c>
      <c r="CI295">
        <v>0</v>
      </c>
      <c r="CJ295">
        <v>0</v>
      </c>
      <c r="CK295">
        <v>0</v>
      </c>
      <c r="CL295">
        <v>0</v>
      </c>
      <c r="CM295">
        <v>0</v>
      </c>
      <c r="CN295">
        <v>0</v>
      </c>
      <c r="CO295">
        <v>0</v>
      </c>
      <c r="CP295">
        <v>0</v>
      </c>
      <c r="CQ295">
        <v>0</v>
      </c>
      <c r="CR295">
        <v>0</v>
      </c>
      <c r="CS295">
        <v>0</v>
      </c>
      <c r="CT295">
        <v>0</v>
      </c>
      <c r="CU295">
        <v>0</v>
      </c>
      <c r="CV295">
        <v>0</v>
      </c>
      <c r="CW295">
        <v>0</v>
      </c>
      <c r="CX295">
        <v>0</v>
      </c>
      <c r="CY295">
        <v>0</v>
      </c>
      <c r="CZ295">
        <v>0</v>
      </c>
      <c r="DA295">
        <v>0</v>
      </c>
      <c r="DB295">
        <v>0</v>
      </c>
      <c r="DC295">
        <v>0</v>
      </c>
      <c r="DD295">
        <v>0</v>
      </c>
      <c r="DE295">
        <v>0</v>
      </c>
    </row>
    <row r="296" spans="1:109" ht="12.75" customHeight="1" x14ac:dyDescent="0.2">
      <c r="A296" s="8"/>
      <c r="B296" s="65" t="s">
        <v>116</v>
      </c>
      <c r="C296" t="s">
        <v>687</v>
      </c>
      <c r="D296" s="408" t="s">
        <v>96</v>
      </c>
      <c r="E296" s="409">
        <v>25.252500000000001</v>
      </c>
      <c r="F296" s="409">
        <v>26.3034</v>
      </c>
      <c r="G296" s="409">
        <v>24.337700000000002</v>
      </c>
      <c r="H296" s="409">
        <v>19.680399999999999</v>
      </c>
      <c r="I296" s="409">
        <v>21.438300000000002</v>
      </c>
      <c r="J296" s="409">
        <v>21.718900000000001</v>
      </c>
      <c r="K296" s="409">
        <v>21.899699999999999</v>
      </c>
      <c r="L296" s="409">
        <v>7.4528999999999996</v>
      </c>
      <c r="M296" s="409">
        <v>7.5236000000000001</v>
      </c>
      <c r="N296" s="409">
        <v>5.9363000000000001</v>
      </c>
      <c r="O296" s="409">
        <v>9.6061999999999994</v>
      </c>
      <c r="P296" s="409">
        <v>6.0251999999999999</v>
      </c>
      <c r="Q296" s="409">
        <v>9.3643999999999998</v>
      </c>
      <c r="R296" s="409">
        <v>8.9192</v>
      </c>
      <c r="S296" s="409">
        <v>8.8802000000000003</v>
      </c>
      <c r="T296" s="409">
        <v>8.8361999999999998</v>
      </c>
      <c r="U296" s="409">
        <v>8.8858999999999995</v>
      </c>
      <c r="V296" s="409">
        <v>8.7617999999999991</v>
      </c>
      <c r="W296" s="409">
        <v>3.3506</v>
      </c>
      <c r="X296" s="409">
        <v>3.3258000000000001</v>
      </c>
      <c r="Y296" s="409">
        <v>3.3304</v>
      </c>
      <c r="Z296" s="409">
        <v>3.3010000000000002</v>
      </c>
      <c r="AA296" s="409">
        <v>3.3258000000000001</v>
      </c>
      <c r="AB296" s="409">
        <v>3.2812999999999999</v>
      </c>
      <c r="AC296" s="409">
        <v>3.2061000000000002</v>
      </c>
      <c r="AD296" s="409">
        <v>2.9765000000000001</v>
      </c>
      <c r="AE296" s="409">
        <v>0</v>
      </c>
      <c r="AF296" s="488"/>
      <c r="AG296" s="511" t="s">
        <v>1370</v>
      </c>
      <c r="AH296" s="511"/>
      <c r="CC296" t="s">
        <v>116</v>
      </c>
      <c r="CD296" t="s">
        <v>687</v>
      </c>
      <c r="CE296" t="s">
        <v>96</v>
      </c>
      <c r="CF296">
        <v>0</v>
      </c>
      <c r="CG296">
        <v>0</v>
      </c>
      <c r="CH296">
        <v>0</v>
      </c>
      <c r="CI296">
        <v>0</v>
      </c>
      <c r="CJ296">
        <v>0</v>
      </c>
      <c r="CK296">
        <v>0</v>
      </c>
      <c r="CL296">
        <v>0</v>
      </c>
      <c r="CM296">
        <v>0</v>
      </c>
      <c r="CN296">
        <v>0</v>
      </c>
      <c r="CO296">
        <v>0</v>
      </c>
      <c r="CP296">
        <v>0</v>
      </c>
      <c r="CQ296">
        <v>0</v>
      </c>
      <c r="CR296">
        <v>0</v>
      </c>
      <c r="CS296">
        <v>0</v>
      </c>
      <c r="CT296">
        <v>0</v>
      </c>
      <c r="CU296">
        <v>0</v>
      </c>
      <c r="CV296">
        <v>0</v>
      </c>
      <c r="CW296">
        <v>0</v>
      </c>
      <c r="CX296">
        <v>0</v>
      </c>
      <c r="CY296">
        <v>0</v>
      </c>
      <c r="CZ296">
        <v>0</v>
      </c>
      <c r="DA296">
        <v>0</v>
      </c>
      <c r="DB296">
        <v>0</v>
      </c>
      <c r="DC296">
        <v>0</v>
      </c>
      <c r="DD296">
        <v>0</v>
      </c>
      <c r="DE296">
        <v>0</v>
      </c>
    </row>
    <row r="297" spans="1:109" ht="12.75" customHeight="1" x14ac:dyDescent="0.2">
      <c r="A297" s="8"/>
      <c r="B297" s="65" t="s">
        <v>142</v>
      </c>
      <c r="C297" t="s">
        <v>688</v>
      </c>
      <c r="D297" s="408" t="s">
        <v>96</v>
      </c>
      <c r="E297" s="409">
        <v>0</v>
      </c>
      <c r="F297" s="409">
        <v>0</v>
      </c>
      <c r="G297" s="409">
        <v>0</v>
      </c>
      <c r="H297" s="409">
        <v>0</v>
      </c>
      <c r="I297" s="409">
        <v>0</v>
      </c>
      <c r="J297" s="409">
        <v>0</v>
      </c>
      <c r="K297" s="409">
        <v>0</v>
      </c>
      <c r="L297" s="409">
        <v>1E-3</v>
      </c>
      <c r="M297" s="409">
        <v>3.0000000000000001E-3</v>
      </c>
      <c r="N297" s="409">
        <v>2E-3</v>
      </c>
      <c r="O297" s="409">
        <v>2E-3</v>
      </c>
      <c r="P297" s="409">
        <v>4.0000000000000001E-3</v>
      </c>
      <c r="Q297" s="409">
        <v>3.0000000000000001E-3</v>
      </c>
      <c r="R297" s="409">
        <v>4.0000000000000001E-3</v>
      </c>
      <c r="S297" s="409">
        <v>3.0000000000000001E-3</v>
      </c>
      <c r="T297" s="409">
        <v>4.0000000000000001E-3</v>
      </c>
      <c r="U297" s="409">
        <v>3.0000000000000001E-3</v>
      </c>
      <c r="V297" s="409">
        <v>0</v>
      </c>
      <c r="W297" s="409">
        <v>0</v>
      </c>
      <c r="X297" s="409">
        <v>0</v>
      </c>
      <c r="Y297" s="409">
        <v>0</v>
      </c>
      <c r="Z297" s="409">
        <v>0</v>
      </c>
      <c r="AA297" s="409">
        <v>0</v>
      </c>
      <c r="AB297" s="409">
        <v>0</v>
      </c>
      <c r="AC297" s="409">
        <v>0</v>
      </c>
      <c r="AD297" s="409">
        <v>0</v>
      </c>
      <c r="AE297" s="409">
        <v>0</v>
      </c>
      <c r="AF297" s="488"/>
      <c r="AG297" s="511"/>
      <c r="AH297" s="511"/>
      <c r="CC297" t="s">
        <v>142</v>
      </c>
      <c r="CD297" t="s">
        <v>688</v>
      </c>
      <c r="CE297" t="s">
        <v>96</v>
      </c>
      <c r="CF297">
        <v>0</v>
      </c>
      <c r="CG297">
        <v>0</v>
      </c>
      <c r="CH297">
        <v>0</v>
      </c>
      <c r="CI297">
        <v>0</v>
      </c>
      <c r="CJ297">
        <v>0</v>
      </c>
      <c r="CK297">
        <v>0</v>
      </c>
      <c r="CL297">
        <v>0</v>
      </c>
      <c r="CM297">
        <v>0</v>
      </c>
      <c r="CN297">
        <v>0</v>
      </c>
      <c r="CO297">
        <v>0</v>
      </c>
      <c r="CP297">
        <v>0</v>
      </c>
      <c r="CQ297">
        <v>0</v>
      </c>
      <c r="CR297">
        <v>0</v>
      </c>
      <c r="CS297">
        <v>0</v>
      </c>
      <c r="CT297">
        <v>0</v>
      </c>
      <c r="CU297">
        <v>0</v>
      </c>
      <c r="CV297">
        <v>0</v>
      </c>
      <c r="CW297">
        <v>0</v>
      </c>
      <c r="CX297">
        <v>0</v>
      </c>
      <c r="CY297">
        <v>0</v>
      </c>
      <c r="CZ297">
        <v>0</v>
      </c>
      <c r="DA297">
        <v>0</v>
      </c>
      <c r="DB297">
        <v>0</v>
      </c>
      <c r="DC297">
        <v>0</v>
      </c>
      <c r="DD297">
        <v>0</v>
      </c>
      <c r="DE297">
        <v>0</v>
      </c>
    </row>
    <row r="298" spans="1:109" ht="12.75" customHeight="1" x14ac:dyDescent="0.2">
      <c r="A298" s="8"/>
      <c r="B298" s="65" t="s">
        <v>190</v>
      </c>
      <c r="C298" t="s">
        <v>689</v>
      </c>
      <c r="D298" s="408" t="s">
        <v>96</v>
      </c>
      <c r="E298" s="409">
        <v>0</v>
      </c>
      <c r="F298" s="409">
        <v>0</v>
      </c>
      <c r="G298" s="409">
        <v>0</v>
      </c>
      <c r="H298" s="409">
        <v>0</v>
      </c>
      <c r="I298" s="409">
        <v>0</v>
      </c>
      <c r="J298" s="409">
        <v>0</v>
      </c>
      <c r="K298" s="409">
        <v>0</v>
      </c>
      <c r="L298" s="409">
        <v>0</v>
      </c>
      <c r="M298" s="409">
        <v>0</v>
      </c>
      <c r="N298" s="409">
        <v>0</v>
      </c>
      <c r="O298" s="409">
        <v>0</v>
      </c>
      <c r="P298" s="409">
        <v>0</v>
      </c>
      <c r="Q298" s="409">
        <v>0</v>
      </c>
      <c r="R298" s="409">
        <v>0</v>
      </c>
      <c r="S298" s="409">
        <v>0</v>
      </c>
      <c r="T298" s="409">
        <v>0</v>
      </c>
      <c r="U298" s="409">
        <v>0</v>
      </c>
      <c r="V298" s="409">
        <v>0</v>
      </c>
      <c r="W298" s="409">
        <v>0</v>
      </c>
      <c r="X298" s="409">
        <v>0</v>
      </c>
      <c r="Y298" s="409">
        <v>0</v>
      </c>
      <c r="Z298" s="409">
        <v>0</v>
      </c>
      <c r="AA298" s="409">
        <v>0</v>
      </c>
      <c r="AB298" s="409">
        <v>0</v>
      </c>
      <c r="AC298" s="409">
        <v>0</v>
      </c>
      <c r="AD298" s="409">
        <v>0</v>
      </c>
      <c r="AE298" s="409">
        <v>0</v>
      </c>
      <c r="AF298" s="488"/>
      <c r="AG298" s="511"/>
      <c r="AH298" s="511"/>
      <c r="CC298" t="s">
        <v>190</v>
      </c>
      <c r="CD298" t="s">
        <v>689</v>
      </c>
      <c r="CE298" t="s">
        <v>96</v>
      </c>
      <c r="CF298">
        <v>0</v>
      </c>
      <c r="CG298">
        <v>0</v>
      </c>
      <c r="CH298">
        <v>0</v>
      </c>
      <c r="CI298">
        <v>0</v>
      </c>
      <c r="CJ298">
        <v>0</v>
      </c>
      <c r="CK298">
        <v>0</v>
      </c>
      <c r="CL298">
        <v>0</v>
      </c>
      <c r="CM298">
        <v>0</v>
      </c>
      <c r="CN298">
        <v>0</v>
      </c>
      <c r="CO298">
        <v>0</v>
      </c>
      <c r="CP298">
        <v>0</v>
      </c>
      <c r="CQ298">
        <v>0</v>
      </c>
      <c r="CR298">
        <v>0</v>
      </c>
      <c r="CS298">
        <v>0</v>
      </c>
      <c r="CT298">
        <v>0</v>
      </c>
      <c r="CU298">
        <v>0</v>
      </c>
      <c r="CV298">
        <v>0</v>
      </c>
      <c r="CW298">
        <v>0</v>
      </c>
      <c r="CX298">
        <v>0</v>
      </c>
      <c r="CY298">
        <v>0</v>
      </c>
      <c r="CZ298">
        <v>0</v>
      </c>
      <c r="DA298">
        <v>0</v>
      </c>
      <c r="DB298">
        <v>0</v>
      </c>
      <c r="DC298">
        <v>0</v>
      </c>
      <c r="DD298">
        <v>0</v>
      </c>
      <c r="DE298">
        <v>0</v>
      </c>
    </row>
    <row r="299" spans="1:109" ht="12.75" customHeight="1" x14ac:dyDescent="0.2">
      <c r="A299" s="8"/>
      <c r="B299" s="65" t="s">
        <v>89</v>
      </c>
      <c r="C299" t="s">
        <v>690</v>
      </c>
      <c r="D299" s="408" t="s">
        <v>96</v>
      </c>
      <c r="E299" s="409">
        <v>278.58569999999997</v>
      </c>
      <c r="F299" s="409">
        <v>285.36579999999998</v>
      </c>
      <c r="G299" s="409">
        <v>280.28519999999997</v>
      </c>
      <c r="H299" s="409">
        <v>273.24959999999999</v>
      </c>
      <c r="I299" s="409">
        <v>287.99419999999998</v>
      </c>
      <c r="J299" s="409">
        <v>274.16770000000002</v>
      </c>
      <c r="K299" s="409">
        <v>285.26850000000002</v>
      </c>
      <c r="L299" s="409">
        <v>220.2732</v>
      </c>
      <c r="M299" s="409">
        <v>213.20160000000001</v>
      </c>
      <c r="N299" s="409">
        <v>219.33349999999999</v>
      </c>
      <c r="O299" s="409">
        <v>227.65819999999999</v>
      </c>
      <c r="P299" s="409">
        <v>220.17240000000001</v>
      </c>
      <c r="Q299" s="409">
        <v>220.08959999999999</v>
      </c>
      <c r="R299" s="409">
        <v>216.8022</v>
      </c>
      <c r="S299" s="409">
        <v>220.57929999999999</v>
      </c>
      <c r="T299" s="409">
        <v>222.94489999999999</v>
      </c>
      <c r="U299" s="409">
        <v>235.19069999999999</v>
      </c>
      <c r="V299" s="409">
        <v>225.41139999999999</v>
      </c>
      <c r="W299" s="409">
        <v>198.92140000000001</v>
      </c>
      <c r="X299" s="409">
        <v>172.5214</v>
      </c>
      <c r="Y299" s="409">
        <v>181.84350000000001</v>
      </c>
      <c r="Z299" s="409">
        <v>177.66679999999999</v>
      </c>
      <c r="AA299" s="409">
        <v>168.30869999999999</v>
      </c>
      <c r="AB299" s="409">
        <v>148.00819999999999</v>
      </c>
      <c r="AC299" s="409">
        <v>154.84229999999999</v>
      </c>
      <c r="AD299" s="409">
        <v>154.53620000000001</v>
      </c>
      <c r="AE299" s="409">
        <v>0</v>
      </c>
      <c r="AF299" s="488"/>
      <c r="AG299" s="511" t="s">
        <v>1370</v>
      </c>
      <c r="AH299" s="511"/>
      <c r="CC299" t="s">
        <v>89</v>
      </c>
      <c r="CD299" t="s">
        <v>690</v>
      </c>
      <c r="CE299" t="s">
        <v>96</v>
      </c>
      <c r="CF299">
        <v>0</v>
      </c>
      <c r="CG299">
        <v>0</v>
      </c>
      <c r="CH299">
        <v>0</v>
      </c>
      <c r="CI299">
        <v>0</v>
      </c>
      <c r="CJ299">
        <v>0</v>
      </c>
      <c r="CK299">
        <v>0</v>
      </c>
      <c r="CL299">
        <v>0</v>
      </c>
      <c r="CM299">
        <v>0</v>
      </c>
      <c r="CN299">
        <v>0</v>
      </c>
      <c r="CO299">
        <v>0</v>
      </c>
      <c r="CP299">
        <v>0</v>
      </c>
      <c r="CQ299">
        <v>0</v>
      </c>
      <c r="CR299">
        <v>0</v>
      </c>
      <c r="CS299">
        <v>0</v>
      </c>
      <c r="CT299">
        <v>0</v>
      </c>
      <c r="CU299">
        <v>0</v>
      </c>
      <c r="CV299">
        <v>0</v>
      </c>
      <c r="CW299">
        <v>0</v>
      </c>
      <c r="CX299">
        <v>0</v>
      </c>
      <c r="CY299">
        <v>0</v>
      </c>
      <c r="CZ299">
        <v>0</v>
      </c>
      <c r="DA299">
        <v>0</v>
      </c>
      <c r="DB299">
        <v>0</v>
      </c>
      <c r="DC299">
        <v>0</v>
      </c>
      <c r="DD299">
        <v>0</v>
      </c>
      <c r="DE299">
        <v>0</v>
      </c>
    </row>
    <row r="300" spans="1:109" ht="12.75" customHeight="1" x14ac:dyDescent="0.2">
      <c r="A300" s="8"/>
      <c r="B300" s="65" t="s">
        <v>90</v>
      </c>
      <c r="C300" t="s">
        <v>691</v>
      </c>
      <c r="D300" s="408" t="s">
        <v>96</v>
      </c>
      <c r="E300" s="409">
        <v>0</v>
      </c>
      <c r="F300" s="409">
        <v>0</v>
      </c>
      <c r="G300" s="409">
        <v>0</v>
      </c>
      <c r="H300" s="409">
        <v>0</v>
      </c>
      <c r="I300" s="409">
        <v>0</v>
      </c>
      <c r="J300" s="409">
        <v>0</v>
      </c>
      <c r="K300" s="409">
        <v>0</v>
      </c>
      <c r="L300" s="409">
        <v>0</v>
      </c>
      <c r="M300" s="409">
        <v>0</v>
      </c>
      <c r="N300" s="409">
        <v>0</v>
      </c>
      <c r="O300" s="409">
        <v>0</v>
      </c>
      <c r="P300" s="409">
        <v>0</v>
      </c>
      <c r="Q300" s="409">
        <v>0</v>
      </c>
      <c r="R300" s="409">
        <v>0</v>
      </c>
      <c r="S300" s="409">
        <v>0</v>
      </c>
      <c r="T300" s="409">
        <v>0</v>
      </c>
      <c r="U300" s="409">
        <v>0</v>
      </c>
      <c r="V300" s="409">
        <v>0</v>
      </c>
      <c r="W300" s="409">
        <v>0</v>
      </c>
      <c r="X300" s="409">
        <v>0</v>
      </c>
      <c r="Y300" s="409">
        <v>0</v>
      </c>
      <c r="Z300" s="409">
        <v>0</v>
      </c>
      <c r="AA300" s="409">
        <v>0</v>
      </c>
      <c r="AB300" s="409">
        <v>0</v>
      </c>
      <c r="AC300" s="409">
        <v>0</v>
      </c>
      <c r="AD300" s="409">
        <v>0</v>
      </c>
      <c r="AE300" s="409">
        <v>0</v>
      </c>
      <c r="AF300" s="488"/>
      <c r="AG300" s="511"/>
      <c r="AH300" s="511"/>
      <c r="CC300" t="s">
        <v>90</v>
      </c>
      <c r="CD300" t="s">
        <v>691</v>
      </c>
      <c r="CE300" t="s">
        <v>96</v>
      </c>
      <c r="CF300">
        <v>0</v>
      </c>
      <c r="CG300">
        <v>0</v>
      </c>
      <c r="CH300">
        <v>0</v>
      </c>
      <c r="CI300">
        <v>0</v>
      </c>
      <c r="CJ300">
        <v>0</v>
      </c>
      <c r="CK300">
        <v>0</v>
      </c>
      <c r="CL300">
        <v>0</v>
      </c>
      <c r="CM300">
        <v>0</v>
      </c>
      <c r="CN300">
        <v>0</v>
      </c>
      <c r="CO300">
        <v>0</v>
      </c>
      <c r="CP300">
        <v>0</v>
      </c>
      <c r="CQ300">
        <v>0</v>
      </c>
      <c r="CR300">
        <v>0</v>
      </c>
      <c r="CS300">
        <v>0</v>
      </c>
      <c r="CT300">
        <v>0</v>
      </c>
      <c r="CU300">
        <v>0</v>
      </c>
      <c r="CV300">
        <v>0</v>
      </c>
      <c r="CW300">
        <v>0</v>
      </c>
      <c r="CX300">
        <v>0</v>
      </c>
      <c r="CY300">
        <v>0</v>
      </c>
      <c r="CZ300">
        <v>0</v>
      </c>
      <c r="DA300">
        <v>0</v>
      </c>
      <c r="DB300">
        <v>0</v>
      </c>
      <c r="DC300">
        <v>0</v>
      </c>
      <c r="DD300">
        <v>0</v>
      </c>
      <c r="DE300">
        <v>0</v>
      </c>
    </row>
    <row r="301" spans="1:109" ht="12.75" customHeight="1" x14ac:dyDescent="0.2">
      <c r="A301" s="446" t="b">
        <v>0</v>
      </c>
      <c r="B301" s="177" t="s">
        <v>91</v>
      </c>
      <c r="C301" t="s">
        <v>692</v>
      </c>
      <c r="D301" s="412" t="s">
        <v>96</v>
      </c>
      <c r="E301" s="179">
        <f t="shared" ref="E301:U301" si="72">SUM(E294:E300)</f>
        <v>486.53309999999999</v>
      </c>
      <c r="F301" s="179">
        <f t="shared" si="72"/>
        <v>496.69830000000002</v>
      </c>
      <c r="G301" s="179">
        <f t="shared" si="72"/>
        <v>491.14089999999999</v>
      </c>
      <c r="H301" s="179">
        <f t="shared" si="72"/>
        <v>478.75819999999999</v>
      </c>
      <c r="I301" s="179">
        <f t="shared" si="72"/>
        <v>505.84039999999999</v>
      </c>
      <c r="J301" s="179">
        <f t="shared" si="72"/>
        <v>502.51949999999999</v>
      </c>
      <c r="K301" s="179">
        <f t="shared" si="72"/>
        <v>521.04340000000002</v>
      </c>
      <c r="L301" s="179">
        <f t="shared" si="72"/>
        <v>393.65120000000002</v>
      </c>
      <c r="M301" s="179">
        <f t="shared" si="72"/>
        <v>342.23439999999999</v>
      </c>
      <c r="N301" s="179">
        <f t="shared" si="72"/>
        <v>348.7722</v>
      </c>
      <c r="O301" s="179">
        <f t="shared" si="72"/>
        <v>375.65870000000001</v>
      </c>
      <c r="P301" s="179">
        <f t="shared" si="72"/>
        <v>359.74260000000004</v>
      </c>
      <c r="Q301" s="179">
        <f t="shared" si="72"/>
        <v>369.79169999999999</v>
      </c>
      <c r="R301" s="179">
        <f t="shared" si="72"/>
        <v>363.76769999999999</v>
      </c>
      <c r="S301" s="179">
        <f t="shared" si="72"/>
        <v>368.44929999999999</v>
      </c>
      <c r="T301" s="179">
        <f t="shared" si="72"/>
        <v>379.89389999999997</v>
      </c>
      <c r="U301" s="179">
        <f t="shared" si="72"/>
        <v>399.2002</v>
      </c>
      <c r="V301" s="179">
        <f t="shared" ref="V301:AA301" si="73">SUM(V294:V300)</f>
        <v>380.327</v>
      </c>
      <c r="W301" s="179">
        <f t="shared" si="73"/>
        <v>337.40409999999997</v>
      </c>
      <c r="X301" s="179">
        <f t="shared" si="73"/>
        <v>289.1182</v>
      </c>
      <c r="Y301" s="179">
        <f t="shared" si="73"/>
        <v>318.86329999999998</v>
      </c>
      <c r="Z301" s="179">
        <f t="shared" si="73"/>
        <v>348.11519999999996</v>
      </c>
      <c r="AA301" s="179">
        <f t="shared" si="73"/>
        <v>317.61709999999994</v>
      </c>
      <c r="AB301" s="179">
        <f>SUM(AB294:AB300)</f>
        <v>270.33339999999998</v>
      </c>
      <c r="AC301" s="179">
        <f>SUM(AC294:AC300)</f>
        <v>253.91759999999999</v>
      </c>
      <c r="AD301" s="179">
        <f>SUM(AD294:AD300)</f>
        <v>248.89010000000002</v>
      </c>
      <c r="AE301" s="179">
        <f>SUM(AE294:AE300)</f>
        <v>0</v>
      </c>
      <c r="AF301" s="488"/>
      <c r="AG301" s="516"/>
      <c r="AH301" s="516"/>
      <c r="CB301" t="b">
        <v>0</v>
      </c>
      <c r="CC301" t="s">
        <v>91</v>
      </c>
      <c r="CD301" t="s">
        <v>692</v>
      </c>
      <c r="CE301" t="s">
        <v>96</v>
      </c>
      <c r="CF301">
        <v>0</v>
      </c>
      <c r="CG301">
        <v>0</v>
      </c>
      <c r="CH301">
        <v>0</v>
      </c>
      <c r="CI301">
        <v>0</v>
      </c>
      <c r="CJ301">
        <v>0</v>
      </c>
      <c r="CK301">
        <v>0</v>
      </c>
      <c r="CL301">
        <v>0</v>
      </c>
      <c r="CM301">
        <v>0</v>
      </c>
      <c r="CN301">
        <v>0</v>
      </c>
      <c r="CO301">
        <v>0</v>
      </c>
      <c r="CP301">
        <v>0</v>
      </c>
      <c r="CQ301">
        <v>0</v>
      </c>
      <c r="CR301">
        <v>0</v>
      </c>
      <c r="CS301">
        <v>0</v>
      </c>
      <c r="CT301">
        <v>0</v>
      </c>
      <c r="CU301">
        <v>0</v>
      </c>
      <c r="CV301">
        <v>0</v>
      </c>
      <c r="CW301">
        <v>0</v>
      </c>
      <c r="CX301">
        <v>0</v>
      </c>
      <c r="CY301">
        <v>0</v>
      </c>
      <c r="CZ301">
        <v>0</v>
      </c>
      <c r="DA301">
        <v>0</v>
      </c>
      <c r="DB301">
        <v>0</v>
      </c>
      <c r="DC301">
        <v>0</v>
      </c>
      <c r="DD301">
        <v>0</v>
      </c>
      <c r="DE301">
        <v>0</v>
      </c>
    </row>
    <row r="302" spans="1:109" hidden="1" outlineLevel="1" x14ac:dyDescent="0.2">
      <c r="A302" s="37"/>
      <c r="B302" s="182" t="s">
        <v>1169</v>
      </c>
      <c r="D302" s="413" t="s">
        <v>1168</v>
      </c>
      <c r="E302" s="184">
        <f>IF(E301*'MACRO ECONOMIC DATA'!E59&lt;&gt;0,INDUSTRY!E301/'MACRO ECONOMIC DATA'!E59,NA())</f>
        <v>4.2239703546278067</v>
      </c>
      <c r="F302" s="184">
        <f>IF(F301*'MACRO ECONOMIC DATA'!F59&lt;&gt;0,INDUSTRY!F301/'MACRO ECONOMIC DATA'!F59,NA())</f>
        <v>3.9480838356057943</v>
      </c>
      <c r="G302" s="184">
        <f>IF(G301*'MACRO ECONOMIC DATA'!G59&lt;&gt;0,INDUSTRY!G301/'MACRO ECONOMIC DATA'!G59,NA())</f>
        <v>4.0931516632947931</v>
      </c>
      <c r="H302" s="184">
        <f>IF(H301*'MACRO ECONOMIC DATA'!H59&lt;&gt;0,INDUSTRY!H301/'MACRO ECONOMIC DATA'!H59,NA())</f>
        <v>4.1942781001818821</v>
      </c>
      <c r="I302" s="184">
        <f>IF(I301*'MACRO ECONOMIC DATA'!I59&lt;&gt;0,INDUSTRY!I301/'MACRO ECONOMIC DATA'!I59,NA())</f>
        <v>4.4808930480196096</v>
      </c>
      <c r="J302" s="184">
        <f>IF(J301*'MACRO ECONOMIC DATA'!J59&lt;&gt;0,INDUSTRY!J301/'MACRO ECONOMIC DATA'!J59,NA())</f>
        <v>3.8699819080881737</v>
      </c>
      <c r="K302" s="184">
        <f>IF(K301*'MACRO ECONOMIC DATA'!K59&lt;&gt;0,INDUSTRY!K301/'MACRO ECONOMIC DATA'!K59,NA())</f>
        <v>3.7849219832261629</v>
      </c>
      <c r="L302" s="184">
        <f>IF(L301*'MACRO ECONOMIC DATA'!L59&lt;&gt;0,INDUSTRY!L301/'MACRO ECONOMIC DATA'!L59,NA())</f>
        <v>2.6013028655130093</v>
      </c>
      <c r="M302" s="184">
        <f>IF(M301*'MACRO ECONOMIC DATA'!M59&lt;&gt;0,INDUSTRY!M301/'MACRO ECONOMIC DATA'!M59,NA())</f>
        <v>2.3408146174813234</v>
      </c>
      <c r="N302" s="184">
        <f>IF(N301*'MACRO ECONOMIC DATA'!N59&lt;&gt;0,INDUSTRY!N301/'MACRO ECONOMIC DATA'!N59,NA())</f>
        <v>2.3493506005246818</v>
      </c>
      <c r="O302" s="184">
        <f>IF(O301*'MACRO ECONOMIC DATA'!O59&lt;&gt;0,INDUSTRY!O301/'MACRO ECONOMIC DATA'!O59,NA())</f>
        <v>2.2191108019588026</v>
      </c>
      <c r="P302" s="184">
        <f>IF(P301*'MACRO ECONOMIC DATA'!P59&lt;&gt;0,INDUSTRY!P301/'MACRO ECONOMIC DATA'!P59,NA())</f>
        <v>2.4947732012281327</v>
      </c>
      <c r="Q302" s="184">
        <f>IF(Q301*'MACRO ECONOMIC DATA'!Q59&lt;&gt;0,INDUSTRY!Q301/'MACRO ECONOMIC DATA'!Q59,NA())</f>
        <v>2.6072817440446214</v>
      </c>
      <c r="R302" s="184">
        <f>IF(R301*'MACRO ECONOMIC DATA'!R59&lt;&gt;0,INDUSTRY!R301/'MACRO ECONOMIC DATA'!R59,NA())</f>
        <v>2.1365148247265586</v>
      </c>
      <c r="S302" s="184">
        <f>IF(S301*'MACRO ECONOMIC DATA'!S59&lt;&gt;0,INDUSTRY!S301/'MACRO ECONOMIC DATA'!S59,NA())</f>
        <v>1.8339856201183189</v>
      </c>
      <c r="T302" s="184">
        <f>IF(T301*'MACRO ECONOMIC DATA'!T59&lt;&gt;0,INDUSTRY!T301/'MACRO ECONOMIC DATA'!T59,NA())</f>
        <v>1.7308732947497905</v>
      </c>
      <c r="U302" s="184">
        <f>IF(U301*'MACRO ECONOMIC DATA'!U59&lt;&gt;0,INDUSTRY!U301/'MACRO ECONOMIC DATA'!U59,NA())</f>
        <v>1.6074610653087351</v>
      </c>
      <c r="V302" s="184">
        <f>IF(V301*'MACRO ECONOMIC DATA'!V59&lt;&gt;0,INDUSTRY!V301/'MACRO ECONOMIC DATA'!V59,NA())</f>
        <v>1.3539157016535091</v>
      </c>
      <c r="W302" s="184">
        <f>IF(W301*'MACRO ECONOMIC DATA'!W59&lt;&gt;0,INDUSTRY!W301/'MACRO ECONOMIC DATA'!W59,NA())</f>
        <v>1.1500265931757083</v>
      </c>
      <c r="X302" s="184">
        <f>IF(X301*'MACRO ECONOMIC DATA'!X59&lt;&gt;0,INDUSTRY!X301/'MACRO ECONOMIC DATA'!X59,NA())</f>
        <v>1.2617932542827257</v>
      </c>
      <c r="Y302" s="184">
        <f>IF(Y301*'MACRO ECONOMIC DATA'!Y59&lt;&gt;0,INDUSTRY!Y301/'MACRO ECONOMIC DATA'!Y59,NA())</f>
        <v>1.0613889453714531</v>
      </c>
      <c r="Z302" s="184">
        <f>IF(Z301*'MACRO ECONOMIC DATA'!Z59&lt;&gt;0,INDUSTRY!Z301/'MACRO ECONOMIC DATA'!Z59,NA())</f>
        <v>1.1432201171944607</v>
      </c>
      <c r="AA302" s="184">
        <f>IF(AA301*'MACRO ECONOMIC DATA'!AA59&lt;&gt;0,INDUSTRY!AA301/'MACRO ECONOMIC DATA'!AA59,NA())</f>
        <v>1.1342607152800921</v>
      </c>
      <c r="AB302" s="184">
        <f>IF(AB301*'MACRO ECONOMIC DATA'!AB59&lt;&gt;0,INDUSTRY!AB301/'MACRO ECONOMIC DATA'!AB59,NA())</f>
        <v>0.96667956057226989</v>
      </c>
      <c r="AC302" s="184">
        <f>IF(AC301*'MACRO ECONOMIC DATA'!AC59&lt;&gt;0,INDUSTRY!AC301/'MACRO ECONOMIC DATA'!AC59,NA())</f>
        <v>0.85222662181914266</v>
      </c>
      <c r="AD302" s="184">
        <f>IF(AD301*'MACRO ECONOMIC DATA'!AD59&lt;&gt;0,INDUSTRY!AD301/'MACRO ECONOMIC DATA'!AD59,NA())</f>
        <v>1.109200966167508</v>
      </c>
      <c r="AE302" s="184" t="e">
        <f>IF(AE301*'MACRO ECONOMIC DATA'!AE59&lt;&gt;0,INDUSTRY!AE301/'MACRO ECONOMIC DATA'!AE59,NA())</f>
        <v>#N/A</v>
      </c>
      <c r="AF302" s="488"/>
      <c r="AG302" s="517"/>
      <c r="AH302" s="517"/>
      <c r="CC302" t="s">
        <v>1169</v>
      </c>
      <c r="CE302" t="s">
        <v>1168</v>
      </c>
      <c r="CF302" t="e">
        <v>#N/A</v>
      </c>
      <c r="CG302" t="e">
        <v>#N/A</v>
      </c>
      <c r="CH302" t="e">
        <v>#N/A</v>
      </c>
      <c r="CI302" t="e">
        <v>#N/A</v>
      </c>
      <c r="CJ302" t="e">
        <v>#N/A</v>
      </c>
      <c r="CK302" t="e">
        <v>#N/A</v>
      </c>
      <c r="CL302" t="e">
        <v>#N/A</v>
      </c>
      <c r="CM302" t="e">
        <v>#N/A</v>
      </c>
      <c r="CN302" t="e">
        <v>#N/A</v>
      </c>
      <c r="CO302" t="e">
        <v>#N/A</v>
      </c>
      <c r="CP302" t="e">
        <v>#N/A</v>
      </c>
      <c r="CQ302" t="e">
        <v>#N/A</v>
      </c>
      <c r="CR302" t="e">
        <v>#N/A</v>
      </c>
      <c r="CS302" t="e">
        <v>#N/A</v>
      </c>
      <c r="CT302" t="e">
        <v>#N/A</v>
      </c>
      <c r="CU302" t="e">
        <v>#N/A</v>
      </c>
      <c r="CV302" t="e">
        <v>#N/A</v>
      </c>
      <c r="CW302" t="e">
        <v>#N/A</v>
      </c>
      <c r="CX302" t="e">
        <v>#N/A</v>
      </c>
      <c r="CY302" t="e">
        <v>#N/A</v>
      </c>
      <c r="CZ302" t="e">
        <v>#N/A</v>
      </c>
      <c r="DA302" t="e">
        <v>#N/A</v>
      </c>
      <c r="DB302" t="e">
        <v>#N/A</v>
      </c>
      <c r="DC302" t="e">
        <v>#N/A</v>
      </c>
      <c r="DD302" t="e">
        <v>#N/A</v>
      </c>
      <c r="DE302" t="e">
        <v>#N/A</v>
      </c>
    </row>
    <row r="303" spans="1:109" hidden="1" outlineLevel="1" x14ac:dyDescent="0.2">
      <c r="A303" s="37"/>
      <c r="B303" s="182" t="s">
        <v>454</v>
      </c>
      <c r="D303" s="413" t="str">
        <f>"MJ/" &amp;'MACRO ECONOMIC DATA'!$D$132</f>
        <v>MJ/JPY</v>
      </c>
      <c r="E303" s="184">
        <f>IF(E301*'MACRO ECONOMIC DATA'!E87&lt;&gt;0,E301/'MACRO ECONOMIC DATA'!E87,NA())</f>
        <v>3.783671433974875E-2</v>
      </c>
      <c r="F303" s="184">
        <f>IF(F301*'MACRO ECONOMIC DATA'!F87&lt;&gt;0,F301/'MACRO ECONOMIC DATA'!F87,NA())</f>
        <v>3.5365428195662317E-2</v>
      </c>
      <c r="G303" s="184">
        <f>IF(G301*'MACRO ECONOMIC DATA'!G87&lt;&gt;0,G301/'MACRO ECONOMIC DATA'!G87,NA())</f>
        <v>3.6664890430320972E-2</v>
      </c>
      <c r="H303" s="184">
        <f>IF(H301*'MACRO ECONOMIC DATA'!H87&lt;&gt;0,H301/'MACRO ECONOMIC DATA'!H87,NA())</f>
        <v>3.7570742456602663E-2</v>
      </c>
      <c r="I303" s="184">
        <f>IF(I301*'MACRO ECONOMIC DATA'!I87&lt;&gt;0,I301/'MACRO ECONOMIC DATA'!I87,NA())</f>
        <v>4.0138129771467863E-2</v>
      </c>
      <c r="J303" s="184">
        <f>IF(J301*'MACRO ECONOMIC DATA'!J87&lt;&gt;0,J301/'MACRO ECONOMIC DATA'!J87,NA())</f>
        <v>3.4665820936906268E-2</v>
      </c>
      <c r="K303" s="184">
        <f>IF(K301*'MACRO ECONOMIC DATA'!K87&lt;&gt;0,K301/'MACRO ECONOMIC DATA'!K87,NA())</f>
        <v>3.3903886593489696E-2</v>
      </c>
      <c r="L303" s="184">
        <f>IF(L301*'MACRO ECONOMIC DATA'!L87&lt;&gt;0,L301/'MACRO ECONOMIC DATA'!L87,NA())</f>
        <v>2.3301478270497531E-2</v>
      </c>
      <c r="M303" s="184">
        <f>IF(M301*'MACRO ECONOMIC DATA'!M87&lt;&gt;0,M301/'MACRO ECONOMIC DATA'!M87,NA())</f>
        <v>2.0968123961124074E-2</v>
      </c>
      <c r="N303" s="184">
        <f>IF(N301*'MACRO ECONOMIC DATA'!N87&lt;&gt;0,N301/'MACRO ECONOMIC DATA'!N87,NA())</f>
        <v>2.104458603943072E-2</v>
      </c>
      <c r="O303" s="184">
        <f>IF(O301*'MACRO ECONOMIC DATA'!O87&lt;&gt;0,O301/'MACRO ECONOMIC DATA'!O87,NA())</f>
        <v>1.9877947630473937E-2</v>
      </c>
      <c r="P303" s="184">
        <f>IF(P301*'MACRO ECONOMIC DATA'!P87&lt;&gt;0,P301/'MACRO ECONOMIC DATA'!P87,NA())</f>
        <v>2.2347226195352139E-2</v>
      </c>
      <c r="Q303" s="184">
        <f>IF(Q301*'MACRO ECONOMIC DATA'!Q87&lt;&gt;0,Q301/'MACRO ECONOMIC DATA'!Q87,NA())</f>
        <v>2.3355034782518224E-2</v>
      </c>
      <c r="R303" s="184">
        <f>IF(R301*'MACRO ECONOMIC DATA'!R87&lt;&gt;0,R301/'MACRO ECONOMIC DATA'!R87,NA())</f>
        <v>1.9138084389548289E-2</v>
      </c>
      <c r="S303" s="184">
        <f>IF(S301*'MACRO ECONOMIC DATA'!S87&lt;&gt;0,S301/'MACRO ECONOMIC DATA'!S87,NA())</f>
        <v>1.6428143236279471E-2</v>
      </c>
      <c r="T303" s="184">
        <f>IF(T301*'MACRO ECONOMIC DATA'!T87&lt;&gt;0,T301/'MACRO ECONOMIC DATA'!T87,NA())</f>
        <v>1.5504502378904179E-2</v>
      </c>
      <c r="U303" s="184">
        <f>IF(U301*'MACRO ECONOMIC DATA'!U87&lt;&gt;0,U301/'MACRO ECONOMIC DATA'!U87,NA())</f>
        <v>1.4399022728395553E-2</v>
      </c>
      <c r="V303" s="184">
        <f>IF(V301*'MACRO ECONOMIC DATA'!V87&lt;&gt;0,V301/'MACRO ECONOMIC DATA'!V87,NA())</f>
        <v>1.2127860127483832E-2</v>
      </c>
      <c r="W303" s="184">
        <f>IF(W301*'MACRO ECONOMIC DATA'!W87&lt;&gt;0,W301/'MACRO ECONOMIC DATA'!W87,NA())</f>
        <v>1.0301499308921611E-2</v>
      </c>
      <c r="X303" s="184">
        <f>IF(X301*'MACRO ECONOMIC DATA'!X87&lt;&gt;0,X301/'MACRO ECONOMIC DATA'!X87,NA())</f>
        <v>1.1302662402876694E-2</v>
      </c>
      <c r="Y303" s="184">
        <f>IF(Y301*'MACRO ECONOMIC DATA'!Y87&lt;&gt;0,Y301/'MACRO ECONOMIC DATA'!Y87,NA())</f>
        <v>9.5075170888422357E-3</v>
      </c>
      <c r="Z303" s="184">
        <f>IF(Z301*'MACRO ECONOMIC DATA'!Z87&lt;&gt;0,Z301/'MACRO ECONOMIC DATA'!Z87,NA())</f>
        <v>1.0240529494803322E-2</v>
      </c>
      <c r="AA303" s="184">
        <f>IF(AA301*'MACRO ECONOMIC DATA'!AA87&lt;&gt;0,AA301/'MACRO ECONOMIC DATA'!AA87,NA())</f>
        <v>1.0160274591849858E-2</v>
      </c>
      <c r="AB303" s="184">
        <f>IF(AB301*'MACRO ECONOMIC DATA'!AB87&lt;&gt;0,AB301/'MACRO ECONOMIC DATA'!AB87,NA())</f>
        <v>8.6591465660676263E-3</v>
      </c>
      <c r="AC303" s="184">
        <f>IF(AC301*'MACRO ECONOMIC DATA'!AC87&lt;&gt;0,AC301/'MACRO ECONOMIC DATA'!AC87,NA())</f>
        <v>7.6339208221884603E-3</v>
      </c>
      <c r="AD303" s="184">
        <f>IF(AD301*'MACRO ECONOMIC DATA'!AD87&lt;&gt;0,AD301/'MACRO ECONOMIC DATA'!AD87,NA())</f>
        <v>9.9357989234636467E-3</v>
      </c>
      <c r="AE303" s="184" t="e">
        <f>IF(AE301*'MACRO ECONOMIC DATA'!AE87&lt;&gt;0,AE301/'MACRO ECONOMIC DATA'!AE87,NA())</f>
        <v>#N/A</v>
      </c>
      <c r="AF303" s="488"/>
      <c r="AG303" s="517"/>
      <c r="AH303" s="517"/>
      <c r="CC303" t="s">
        <v>454</v>
      </c>
      <c r="CE303" t="s">
        <v>1313</v>
      </c>
      <c r="CF303" t="e">
        <v>#N/A</v>
      </c>
      <c r="CG303" t="e">
        <v>#N/A</v>
      </c>
      <c r="CH303" t="e">
        <v>#N/A</v>
      </c>
      <c r="CI303" t="e">
        <v>#N/A</v>
      </c>
      <c r="CJ303" t="e">
        <v>#N/A</v>
      </c>
      <c r="CK303" t="e">
        <v>#N/A</v>
      </c>
      <c r="CL303" t="e">
        <v>#N/A</v>
      </c>
      <c r="CM303" t="e">
        <v>#N/A</v>
      </c>
      <c r="CN303" t="e">
        <v>#N/A</v>
      </c>
      <c r="CO303" t="e">
        <v>#N/A</v>
      </c>
      <c r="CP303" t="e">
        <v>#N/A</v>
      </c>
      <c r="CQ303" t="e">
        <v>#N/A</v>
      </c>
      <c r="CR303" t="e">
        <v>#N/A</v>
      </c>
      <c r="CS303" t="e">
        <v>#N/A</v>
      </c>
      <c r="CT303" t="e">
        <v>#N/A</v>
      </c>
      <c r="CU303" t="e">
        <v>#N/A</v>
      </c>
      <c r="CV303" t="e">
        <v>#N/A</v>
      </c>
      <c r="CW303" t="e">
        <v>#N/A</v>
      </c>
      <c r="CX303" t="e">
        <v>#N/A</v>
      </c>
      <c r="CY303" t="e">
        <v>#N/A</v>
      </c>
      <c r="CZ303" t="e">
        <v>#N/A</v>
      </c>
      <c r="DA303" t="e">
        <v>#N/A</v>
      </c>
      <c r="DB303" t="e">
        <v>#N/A</v>
      </c>
      <c r="DC303" t="e">
        <v>#N/A</v>
      </c>
      <c r="DD303" t="e">
        <v>#N/A</v>
      </c>
      <c r="DE303" t="e">
        <v>#N/A</v>
      </c>
    </row>
    <row r="304" spans="1:109" hidden="1" outlineLevel="1" x14ac:dyDescent="0.2">
      <c r="A304" s="37"/>
      <c r="B304" s="182" t="s">
        <v>455</v>
      </c>
      <c r="D304" s="413" t="s">
        <v>433</v>
      </c>
      <c r="E304" s="184">
        <f>IF(E301*'MACRO ECONOMIC DATA'!E115&lt;&gt;0,E301/'MACRO ECONOMIC DATA'!E115,NA())</f>
        <v>3.3213020551538532</v>
      </c>
      <c r="F304" s="184">
        <f>IF(F301*'MACRO ECONOMIC DATA'!F115&lt;&gt;0,F301/'MACRO ECONOMIC DATA'!F115,NA())</f>
        <v>3.1043728663367141</v>
      </c>
      <c r="G304" s="184">
        <f>IF(G301*'MACRO ECONOMIC DATA'!G115&lt;&gt;0,G301/'MACRO ECONOMIC DATA'!G115,NA())</f>
        <v>3.2184394988622711</v>
      </c>
      <c r="H304" s="184">
        <f>IF(H301*'MACRO ECONOMIC DATA'!H115&lt;&gt;0,H301/'MACRO ECONOMIC DATA'!H115,NA())</f>
        <v>3.2979550764977752</v>
      </c>
      <c r="I304" s="184">
        <f>IF(I301*'MACRO ECONOMIC DATA'!I115&lt;&gt;0,I301/'MACRO ECONOMIC DATA'!I115,NA())</f>
        <v>3.5233200140732279</v>
      </c>
      <c r="J304" s="184">
        <f>IF(J301*'MACRO ECONOMIC DATA'!J115&lt;&gt;0,J301/'MACRO ECONOMIC DATA'!J115,NA())</f>
        <v>3.0429614286140154</v>
      </c>
      <c r="K304" s="184">
        <f>IF(K301*'MACRO ECONOMIC DATA'!K115&lt;&gt;0,K301/'MACRO ECONOMIC DATA'!K115,NA())</f>
        <v>2.9760789271907013</v>
      </c>
      <c r="L304" s="184">
        <f>IF(L301*'MACRO ECONOMIC DATA'!L115&lt;&gt;0,L301/'MACRO ECONOMIC DATA'!L115,NA())</f>
        <v>2.0454008498994893</v>
      </c>
      <c r="M304" s="184">
        <f>IF(M301*'MACRO ECONOMIC DATA'!M115&lt;&gt;0,M301/'MACRO ECONOMIC DATA'!M115,NA())</f>
        <v>1.8405793002919761</v>
      </c>
      <c r="N304" s="184">
        <f>IF(N301*'MACRO ECONOMIC DATA'!N115&lt;&gt;0,N301/'MACRO ECONOMIC DATA'!N115,NA())</f>
        <v>1.8472911319679737</v>
      </c>
      <c r="O304" s="184">
        <f>IF(O301*'MACRO ECONOMIC DATA'!O115&lt;&gt;0,O301/'MACRO ECONOMIC DATA'!O115,NA())</f>
        <v>1.7448837582595487</v>
      </c>
      <c r="P304" s="184">
        <f>IF(P301*'MACRO ECONOMIC DATA'!P115&lt;&gt;0,P301/'MACRO ECONOMIC DATA'!P115,NA())</f>
        <v>1.9616367220247364</v>
      </c>
      <c r="Q304" s="184">
        <f>IF(Q301*'MACRO ECONOMIC DATA'!Q115&lt;&gt;0,Q301/'MACRO ECONOMIC DATA'!Q115,NA())</f>
        <v>2.0501020338301021</v>
      </c>
      <c r="R304" s="184">
        <f>IF(R301*'MACRO ECONOMIC DATA'!R115&lt;&gt;0,R301/'MACRO ECONOMIC DATA'!R115,NA())</f>
        <v>1.6799386554540001</v>
      </c>
      <c r="S304" s="184">
        <f>IF(S301*'MACRO ECONOMIC DATA'!S115&lt;&gt;0,S301/'MACRO ECONOMIC DATA'!S115,NA())</f>
        <v>1.4420603597627075</v>
      </c>
      <c r="T304" s="184">
        <f>IF(T301*'MACRO ECONOMIC DATA'!T115&lt;&gt;0,T301/'MACRO ECONOMIC DATA'!T115,NA())</f>
        <v>1.3609832807574116</v>
      </c>
      <c r="U304" s="184">
        <f>IF(U301*'MACRO ECONOMIC DATA'!U115&lt;&gt;0,U301/'MACRO ECONOMIC DATA'!U115,NA())</f>
        <v>1.2639444152207207</v>
      </c>
      <c r="V304" s="184">
        <f>IF(V301*'MACRO ECONOMIC DATA'!V115&lt;&gt;0,V301/'MACRO ECONOMIC DATA'!V115,NA())</f>
        <v>1.0645820460080149</v>
      </c>
      <c r="W304" s="184">
        <f>IF(W301*'MACRO ECONOMIC DATA'!W115&lt;&gt;0,W301/'MACRO ECONOMIC DATA'!W115,NA())</f>
        <v>0.90426432164972548</v>
      </c>
      <c r="X304" s="184">
        <f>IF(X301*'MACRO ECONOMIC DATA'!X115&lt;&gt;0,X301/'MACRO ECONOMIC DATA'!X115,NA())</f>
        <v>0.99214629289171596</v>
      </c>
      <c r="Y304" s="184">
        <f>IF(Y301*'MACRO ECONOMIC DATA'!Y115&lt;&gt;0,Y301/'MACRO ECONOMIC DATA'!Y115,NA())</f>
        <v>0.83456866161893528</v>
      </c>
      <c r="Z304" s="184">
        <f>IF(Z301*'MACRO ECONOMIC DATA'!Z115&lt;&gt;0,Z301/'MACRO ECONOMIC DATA'!Z115,NA())</f>
        <v>0.89891239898764863</v>
      </c>
      <c r="AA304" s="184">
        <f>IF(AA301*'MACRO ECONOMIC DATA'!AA115&lt;&gt;0,AA301/'MACRO ECONOMIC DATA'!AA115,NA())</f>
        <v>0.8918676336382565</v>
      </c>
      <c r="AB304" s="184">
        <f>IF(AB301*'MACRO ECONOMIC DATA'!AB115&lt;&gt;0,AB301/'MACRO ECONOMIC DATA'!AB115,NA())</f>
        <v>0.76009880317609546</v>
      </c>
      <c r="AC304" s="184">
        <f>IF(AC301*'MACRO ECONOMIC DATA'!AC115&lt;&gt;0,AC301/'MACRO ECONOMIC DATA'!AC115,NA())</f>
        <v>0.67010461553160028</v>
      </c>
      <c r="AD304" s="184">
        <f>IF(AD301*'MACRO ECONOMIC DATA'!AD115&lt;&gt;0,AD301/'MACRO ECONOMIC DATA'!AD115,NA())</f>
        <v>0.87216318752677358</v>
      </c>
      <c r="AE304" s="184" t="e">
        <f>IF(AE301*'MACRO ECONOMIC DATA'!AE115&lt;&gt;0,AE301/'MACRO ECONOMIC DATA'!AE115,NA())</f>
        <v>#N/A</v>
      </c>
      <c r="AF304" s="488"/>
      <c r="AG304" s="517"/>
      <c r="AH304" s="517"/>
      <c r="CC304" t="s">
        <v>455</v>
      </c>
      <c r="CE304" t="s">
        <v>433</v>
      </c>
      <c r="CF304" t="e">
        <v>#N/A</v>
      </c>
      <c r="CG304" t="e">
        <v>#N/A</v>
      </c>
      <c r="CH304" t="e">
        <v>#N/A</v>
      </c>
      <c r="CI304" t="e">
        <v>#N/A</v>
      </c>
      <c r="CJ304" t="e">
        <v>#N/A</v>
      </c>
      <c r="CK304" t="e">
        <v>#N/A</v>
      </c>
      <c r="CL304" t="e">
        <v>#N/A</v>
      </c>
      <c r="CM304" t="e">
        <v>#N/A</v>
      </c>
      <c r="CN304" t="e">
        <v>#N/A</v>
      </c>
      <c r="CO304" t="e">
        <v>#N/A</v>
      </c>
      <c r="CP304" t="e">
        <v>#N/A</v>
      </c>
      <c r="CQ304" t="e">
        <v>#N/A</v>
      </c>
      <c r="CR304" t="e">
        <v>#N/A</v>
      </c>
      <c r="CS304" t="e">
        <v>#N/A</v>
      </c>
      <c r="CT304" t="e">
        <v>#N/A</v>
      </c>
      <c r="CU304" t="e">
        <v>#N/A</v>
      </c>
      <c r="CV304" t="e">
        <v>#N/A</v>
      </c>
      <c r="CW304" t="e">
        <v>#N/A</v>
      </c>
      <c r="CX304" t="e">
        <v>#N/A</v>
      </c>
      <c r="CY304" t="e">
        <v>#N/A</v>
      </c>
      <c r="CZ304" t="e">
        <v>#N/A</v>
      </c>
      <c r="DA304" t="e">
        <v>#N/A</v>
      </c>
      <c r="DB304" t="e">
        <v>#N/A</v>
      </c>
      <c r="DC304" t="e">
        <v>#N/A</v>
      </c>
      <c r="DD304" t="e">
        <v>#N/A</v>
      </c>
      <c r="DE304" t="e">
        <v>#N/A</v>
      </c>
    </row>
    <row r="305" spans="1:109" ht="12.75" customHeight="1" collapsed="1" x14ac:dyDescent="0.2">
      <c r="A305" s="8"/>
      <c r="B305" s="77"/>
      <c r="D305" s="408"/>
      <c r="E305" s="116"/>
      <c r="F305" s="116"/>
      <c r="G305" s="116"/>
      <c r="H305" s="116"/>
      <c r="I305" s="116"/>
      <c r="J305" s="116"/>
      <c r="K305" s="116"/>
      <c r="L305" s="116"/>
      <c r="M305" s="116"/>
      <c r="N305" s="116"/>
      <c r="O305" s="116"/>
      <c r="P305" s="116"/>
      <c r="Q305" s="116"/>
      <c r="R305" s="116"/>
      <c r="S305" s="116"/>
      <c r="T305" s="116"/>
      <c r="U305" s="116"/>
      <c r="V305" s="116"/>
      <c r="W305" s="116"/>
      <c r="X305" s="116"/>
      <c r="Y305" s="116"/>
      <c r="Z305" s="116"/>
      <c r="AA305" s="116"/>
      <c r="AB305" s="116"/>
      <c r="AC305" s="116"/>
      <c r="AD305" s="116"/>
      <c r="AE305" s="116"/>
      <c r="AF305" s="488"/>
      <c r="AG305" s="514"/>
      <c r="AH305" s="514"/>
    </row>
    <row r="306" spans="1:109" s="17" customFormat="1" ht="12.75" customHeight="1" x14ac:dyDescent="0.2">
      <c r="A306" s="481" t="s">
        <v>1268</v>
      </c>
      <c r="B306" s="263" t="s">
        <v>1250</v>
      </c>
      <c r="D306" s="411"/>
      <c r="E306" s="265"/>
      <c r="F306" s="265"/>
      <c r="G306" s="265"/>
      <c r="H306" s="265"/>
      <c r="I306" s="265"/>
      <c r="J306" s="265"/>
      <c r="K306" s="265"/>
      <c r="L306" s="265"/>
      <c r="M306" s="265"/>
      <c r="N306" s="265"/>
      <c r="O306" s="265"/>
      <c r="P306" s="265"/>
      <c r="Q306" s="265"/>
      <c r="R306" s="265"/>
      <c r="S306" s="265"/>
      <c r="T306" s="265"/>
      <c r="U306" s="265"/>
      <c r="V306" s="265"/>
      <c r="W306" s="265"/>
      <c r="X306" s="265"/>
      <c r="Y306" s="265"/>
      <c r="Z306" s="265"/>
      <c r="AA306" s="265"/>
      <c r="AB306" s="265"/>
      <c r="AC306" s="265"/>
      <c r="AD306" s="265"/>
      <c r="AE306" s="265"/>
      <c r="AF306" s="488"/>
      <c r="AG306" s="518"/>
      <c r="AH306" s="518"/>
      <c r="CB306" s="17" t="s">
        <v>1268</v>
      </c>
      <c r="CC306" s="17" t="s">
        <v>1250</v>
      </c>
    </row>
    <row r="307" spans="1:109" ht="12.75" customHeight="1" x14ac:dyDescent="0.2">
      <c r="A307" s="8"/>
      <c r="B307" s="65" t="s">
        <v>187</v>
      </c>
      <c r="C307" t="s">
        <v>693</v>
      </c>
      <c r="D307" s="408" t="s">
        <v>96</v>
      </c>
      <c r="E307" s="409">
        <v>10.3866</v>
      </c>
      <c r="F307" s="409">
        <v>9.6987000000000005</v>
      </c>
      <c r="G307" s="409">
        <v>9.4034999999999993</v>
      </c>
      <c r="H307" s="409">
        <v>9.2845999999999993</v>
      </c>
      <c r="I307" s="409">
        <v>8.7608999999999995</v>
      </c>
      <c r="J307" s="409">
        <v>8.9414999999999996</v>
      </c>
      <c r="K307" s="409">
        <v>9.2841000000000005</v>
      </c>
      <c r="L307" s="409">
        <v>9.4979999999999993</v>
      </c>
      <c r="M307" s="409">
        <v>10.1868</v>
      </c>
      <c r="N307" s="409">
        <v>10.999499999999999</v>
      </c>
      <c r="O307" s="409">
        <v>11.1225</v>
      </c>
      <c r="P307" s="409">
        <v>11.2125</v>
      </c>
      <c r="Q307" s="409">
        <v>11.297700000000001</v>
      </c>
      <c r="R307" s="409">
        <v>10.8072</v>
      </c>
      <c r="S307" s="409">
        <v>10.2918</v>
      </c>
      <c r="T307" s="409">
        <v>9.6923999999999992</v>
      </c>
      <c r="U307" s="409">
        <v>8.8863000000000003</v>
      </c>
      <c r="V307" s="409">
        <v>6.1322999999999999</v>
      </c>
      <c r="W307" s="409">
        <v>4.2944000000000004</v>
      </c>
      <c r="X307" s="409">
        <v>5.3193000000000001</v>
      </c>
      <c r="Y307" s="409">
        <v>9.0350999999999999</v>
      </c>
      <c r="Z307" s="409">
        <v>8.2566000000000006</v>
      </c>
      <c r="AA307" s="409">
        <v>5.2295999999999996</v>
      </c>
      <c r="AB307" s="409">
        <v>4.7262000000000004</v>
      </c>
      <c r="AC307" s="409">
        <v>5.0109000000000004</v>
      </c>
      <c r="AD307" s="409">
        <v>5.0109000000000004</v>
      </c>
      <c r="AE307" s="409">
        <v>0</v>
      </c>
      <c r="AF307" s="488"/>
      <c r="AG307" s="511" t="s">
        <v>1370</v>
      </c>
      <c r="AH307" s="511"/>
      <c r="CC307" t="s">
        <v>187</v>
      </c>
      <c r="CD307" t="s">
        <v>693</v>
      </c>
      <c r="CE307" t="s">
        <v>96</v>
      </c>
      <c r="CF307">
        <v>0</v>
      </c>
      <c r="CG307">
        <v>0</v>
      </c>
      <c r="CH307">
        <v>0</v>
      </c>
      <c r="CI307">
        <v>0</v>
      </c>
      <c r="CJ307">
        <v>0</v>
      </c>
      <c r="CK307">
        <v>0</v>
      </c>
      <c r="CL307">
        <v>0</v>
      </c>
      <c r="CM307">
        <v>0</v>
      </c>
      <c r="CN307">
        <v>0</v>
      </c>
      <c r="CO307">
        <v>0</v>
      </c>
      <c r="CP307">
        <v>0</v>
      </c>
      <c r="CQ307">
        <v>0</v>
      </c>
      <c r="CR307">
        <v>0</v>
      </c>
      <c r="CS307">
        <v>0</v>
      </c>
      <c r="CT307">
        <v>0</v>
      </c>
      <c r="CU307">
        <v>0</v>
      </c>
      <c r="CV307">
        <v>0</v>
      </c>
      <c r="CW307">
        <v>0</v>
      </c>
      <c r="CX307">
        <v>0</v>
      </c>
      <c r="CY307">
        <v>0</v>
      </c>
      <c r="CZ307">
        <v>0</v>
      </c>
      <c r="DA307">
        <v>0</v>
      </c>
      <c r="DB307">
        <v>0</v>
      </c>
      <c r="DC307">
        <v>0</v>
      </c>
      <c r="DD307">
        <v>0</v>
      </c>
      <c r="DE307">
        <v>0</v>
      </c>
    </row>
    <row r="308" spans="1:109" ht="12.75" customHeight="1" x14ac:dyDescent="0.2">
      <c r="A308" s="8"/>
      <c r="B308" s="65" t="s">
        <v>87</v>
      </c>
      <c r="C308" t="s">
        <v>694</v>
      </c>
      <c r="D308" s="408" t="s">
        <v>96</v>
      </c>
      <c r="E308" s="409">
        <v>0</v>
      </c>
      <c r="F308" s="409">
        <v>0</v>
      </c>
      <c r="G308" s="409">
        <v>0</v>
      </c>
      <c r="H308" s="409">
        <v>0</v>
      </c>
      <c r="I308" s="409">
        <v>0</v>
      </c>
      <c r="J308" s="409">
        <v>0</v>
      </c>
      <c r="K308" s="409">
        <v>0</v>
      </c>
      <c r="L308" s="409">
        <v>0</v>
      </c>
      <c r="M308" s="409">
        <v>0</v>
      </c>
      <c r="N308" s="409">
        <v>0</v>
      </c>
      <c r="O308" s="409">
        <v>4.8559000000000001</v>
      </c>
      <c r="P308" s="409">
        <v>5.8033999999999999</v>
      </c>
      <c r="Q308" s="409">
        <v>6.9649000000000001</v>
      </c>
      <c r="R308" s="409">
        <v>7.9554999999999998</v>
      </c>
      <c r="S308" s="409">
        <v>9.4608000000000008</v>
      </c>
      <c r="T308" s="409">
        <v>10.476599999999999</v>
      </c>
      <c r="U308" s="409">
        <v>11.230600000000001</v>
      </c>
      <c r="V308" s="409">
        <v>10.203099999999999</v>
      </c>
      <c r="W308" s="409">
        <v>8.2272999999999996</v>
      </c>
      <c r="X308" s="409">
        <v>9.3536999999999999</v>
      </c>
      <c r="Y308" s="409">
        <v>16.944900000000001</v>
      </c>
      <c r="Z308" s="409">
        <v>15.9884</v>
      </c>
      <c r="AA308" s="409">
        <v>12.7728</v>
      </c>
      <c r="AB308" s="409">
        <v>13.369300000000001</v>
      </c>
      <c r="AC308" s="409">
        <v>13.7166</v>
      </c>
      <c r="AD308" s="409">
        <v>13.589700000000001</v>
      </c>
      <c r="AE308" s="409">
        <v>0</v>
      </c>
      <c r="AF308" s="488"/>
      <c r="AG308" s="511" t="s">
        <v>1371</v>
      </c>
      <c r="AH308" s="511"/>
      <c r="CC308" t="s">
        <v>87</v>
      </c>
      <c r="CD308" t="s">
        <v>694</v>
      </c>
      <c r="CE308" t="s">
        <v>96</v>
      </c>
      <c r="CF308">
        <v>0</v>
      </c>
      <c r="CG308">
        <v>0</v>
      </c>
      <c r="CH308">
        <v>0</v>
      </c>
      <c r="CI308">
        <v>0</v>
      </c>
      <c r="CJ308">
        <v>0</v>
      </c>
      <c r="CK308">
        <v>0</v>
      </c>
      <c r="CL308">
        <v>0</v>
      </c>
      <c r="CM308">
        <v>0</v>
      </c>
      <c r="CN308">
        <v>0</v>
      </c>
      <c r="CO308">
        <v>0</v>
      </c>
      <c r="CP308">
        <v>0</v>
      </c>
      <c r="CQ308">
        <v>0</v>
      </c>
      <c r="CR308">
        <v>0</v>
      </c>
      <c r="CS308">
        <v>0</v>
      </c>
      <c r="CT308">
        <v>0</v>
      </c>
      <c r="CU308">
        <v>0</v>
      </c>
      <c r="CV308">
        <v>0</v>
      </c>
      <c r="CW308">
        <v>0</v>
      </c>
      <c r="CX308">
        <v>0</v>
      </c>
      <c r="CY308">
        <v>0</v>
      </c>
      <c r="CZ308">
        <v>0</v>
      </c>
      <c r="DA308">
        <v>0</v>
      </c>
      <c r="DB308">
        <v>0</v>
      </c>
      <c r="DC308">
        <v>0</v>
      </c>
      <c r="DD308">
        <v>0</v>
      </c>
      <c r="DE308">
        <v>0</v>
      </c>
    </row>
    <row r="309" spans="1:109" ht="12.75" customHeight="1" x14ac:dyDescent="0.2">
      <c r="A309" s="8"/>
      <c r="B309" s="65" t="s">
        <v>116</v>
      </c>
      <c r="C309" t="s">
        <v>695</v>
      </c>
      <c r="D309" s="408" t="s">
        <v>96</v>
      </c>
      <c r="E309" s="409">
        <v>2.7427000000000001</v>
      </c>
      <c r="F309" s="409">
        <v>2.2303999999999999</v>
      </c>
      <c r="G309" s="409">
        <v>2.2605</v>
      </c>
      <c r="H309" s="409">
        <v>2.3208000000000002</v>
      </c>
      <c r="I309" s="409">
        <v>2.14</v>
      </c>
      <c r="J309" s="409">
        <v>1.9289000000000001</v>
      </c>
      <c r="K309" s="409">
        <v>2.4714999999999998</v>
      </c>
      <c r="L309" s="409">
        <v>4.8826999999999998</v>
      </c>
      <c r="M309" s="409">
        <v>5.1238000000000001</v>
      </c>
      <c r="N309" s="409">
        <v>5.2744999999999997</v>
      </c>
      <c r="O309" s="409">
        <v>5.4481000000000002</v>
      </c>
      <c r="P309" s="409">
        <v>4.8159999999999998</v>
      </c>
      <c r="Q309" s="409">
        <v>5.2073</v>
      </c>
      <c r="R309" s="409">
        <v>5.0568</v>
      </c>
      <c r="S309" s="409">
        <v>4.9965999999999999</v>
      </c>
      <c r="T309" s="409">
        <v>4.8216000000000001</v>
      </c>
      <c r="U309" s="409">
        <v>4.41</v>
      </c>
      <c r="V309" s="409">
        <v>4.9686000000000003</v>
      </c>
      <c r="W309" s="409">
        <v>3.2046000000000001</v>
      </c>
      <c r="X309" s="409">
        <v>2.8812000000000002</v>
      </c>
      <c r="Y309" s="409">
        <v>5.4408000000000003</v>
      </c>
      <c r="Z309" s="409">
        <v>4.0671999999999997</v>
      </c>
      <c r="AA309" s="409">
        <v>4.5864000000000003</v>
      </c>
      <c r="AB309" s="409">
        <v>3.9685999999999999</v>
      </c>
      <c r="AC309" s="409">
        <v>3.4142000000000001</v>
      </c>
      <c r="AD309" s="409">
        <v>3.2683</v>
      </c>
      <c r="AE309" s="409">
        <v>0</v>
      </c>
      <c r="AF309" s="488"/>
      <c r="AG309" s="511" t="s">
        <v>1370</v>
      </c>
      <c r="AH309" s="511"/>
      <c r="CC309" t="s">
        <v>116</v>
      </c>
      <c r="CD309" t="s">
        <v>695</v>
      </c>
      <c r="CE309" t="s">
        <v>96</v>
      </c>
      <c r="CF309">
        <v>0</v>
      </c>
      <c r="CG309">
        <v>0</v>
      </c>
      <c r="CH309">
        <v>0</v>
      </c>
      <c r="CI309">
        <v>0</v>
      </c>
      <c r="CJ309">
        <v>0</v>
      </c>
      <c r="CK309">
        <v>0</v>
      </c>
      <c r="CL309">
        <v>0</v>
      </c>
      <c r="CM309">
        <v>0</v>
      </c>
      <c r="CN309">
        <v>0</v>
      </c>
      <c r="CO309">
        <v>0</v>
      </c>
      <c r="CP309">
        <v>0</v>
      </c>
      <c r="CQ309">
        <v>0</v>
      </c>
      <c r="CR309">
        <v>0</v>
      </c>
      <c r="CS309">
        <v>0</v>
      </c>
      <c r="CT309">
        <v>0</v>
      </c>
      <c r="CU309">
        <v>0</v>
      </c>
      <c r="CV309">
        <v>0</v>
      </c>
      <c r="CW309">
        <v>0</v>
      </c>
      <c r="CX309">
        <v>0</v>
      </c>
      <c r="CY309">
        <v>0</v>
      </c>
      <c r="CZ309">
        <v>0</v>
      </c>
      <c r="DA309">
        <v>0</v>
      </c>
      <c r="DB309">
        <v>0</v>
      </c>
      <c r="DC309">
        <v>0</v>
      </c>
      <c r="DD309">
        <v>0</v>
      </c>
      <c r="DE309">
        <v>0</v>
      </c>
    </row>
    <row r="310" spans="1:109" ht="12.75" customHeight="1" x14ac:dyDescent="0.2">
      <c r="A310" s="8"/>
      <c r="B310" s="65" t="s">
        <v>142</v>
      </c>
      <c r="C310" t="s">
        <v>696</v>
      </c>
      <c r="D310" s="408" t="s">
        <v>96</v>
      </c>
      <c r="E310" s="409">
        <v>0</v>
      </c>
      <c r="F310" s="409">
        <v>0</v>
      </c>
      <c r="G310" s="409">
        <v>0</v>
      </c>
      <c r="H310" s="409">
        <v>0</v>
      </c>
      <c r="I310" s="409">
        <v>0</v>
      </c>
      <c r="J310" s="409">
        <v>0</v>
      </c>
      <c r="K310" s="409">
        <v>0</v>
      </c>
      <c r="L310" s="409">
        <v>0</v>
      </c>
      <c r="M310" s="409">
        <v>0</v>
      </c>
      <c r="N310" s="409">
        <v>0</v>
      </c>
      <c r="O310" s="409">
        <v>0</v>
      </c>
      <c r="P310" s="409">
        <v>0</v>
      </c>
      <c r="Q310" s="409">
        <v>0</v>
      </c>
      <c r="R310" s="409">
        <v>0</v>
      </c>
      <c r="S310" s="409">
        <v>0</v>
      </c>
      <c r="T310" s="409">
        <v>0</v>
      </c>
      <c r="U310" s="409">
        <v>0</v>
      </c>
      <c r="V310" s="409">
        <v>0</v>
      </c>
      <c r="W310" s="409">
        <v>0</v>
      </c>
      <c r="X310" s="409">
        <v>0</v>
      </c>
      <c r="Y310" s="409">
        <v>0</v>
      </c>
      <c r="Z310" s="409">
        <v>0</v>
      </c>
      <c r="AA310" s="409">
        <v>0</v>
      </c>
      <c r="AB310" s="409">
        <v>0</v>
      </c>
      <c r="AC310" s="409">
        <v>0</v>
      </c>
      <c r="AD310" s="409">
        <v>0</v>
      </c>
      <c r="AE310" s="409">
        <v>0</v>
      </c>
      <c r="AF310" s="488"/>
      <c r="AG310" s="511"/>
      <c r="AH310" s="511"/>
      <c r="CC310" t="s">
        <v>142</v>
      </c>
      <c r="CD310" t="s">
        <v>696</v>
      </c>
      <c r="CE310" t="s">
        <v>96</v>
      </c>
      <c r="CF310">
        <v>0</v>
      </c>
      <c r="CG310">
        <v>0</v>
      </c>
      <c r="CH310">
        <v>0</v>
      </c>
      <c r="CI310">
        <v>0</v>
      </c>
      <c r="CJ310">
        <v>0</v>
      </c>
      <c r="CK310">
        <v>0</v>
      </c>
      <c r="CL310">
        <v>0</v>
      </c>
      <c r="CM310">
        <v>0</v>
      </c>
      <c r="CN310">
        <v>0</v>
      </c>
      <c r="CO310">
        <v>0</v>
      </c>
      <c r="CP310">
        <v>0</v>
      </c>
      <c r="CQ310">
        <v>0</v>
      </c>
      <c r="CR310">
        <v>0</v>
      </c>
      <c r="CS310">
        <v>0</v>
      </c>
      <c r="CT310">
        <v>0</v>
      </c>
      <c r="CU310">
        <v>0</v>
      </c>
      <c r="CV310">
        <v>0</v>
      </c>
      <c r="CW310">
        <v>0</v>
      </c>
      <c r="CX310">
        <v>0</v>
      </c>
      <c r="CY310">
        <v>0</v>
      </c>
      <c r="CZ310">
        <v>0</v>
      </c>
      <c r="DA310">
        <v>0</v>
      </c>
      <c r="DB310">
        <v>0</v>
      </c>
      <c r="DC310">
        <v>0</v>
      </c>
      <c r="DD310">
        <v>0</v>
      </c>
      <c r="DE310">
        <v>0</v>
      </c>
    </row>
    <row r="311" spans="1:109" ht="12.75" customHeight="1" x14ac:dyDescent="0.2">
      <c r="A311" s="8"/>
      <c r="B311" s="65" t="s">
        <v>190</v>
      </c>
      <c r="C311" t="s">
        <v>697</v>
      </c>
      <c r="D311" s="408" t="s">
        <v>96</v>
      </c>
      <c r="E311" s="409">
        <v>0</v>
      </c>
      <c r="F311" s="409">
        <v>0</v>
      </c>
      <c r="G311" s="409">
        <v>0</v>
      </c>
      <c r="H311" s="409">
        <v>0</v>
      </c>
      <c r="I311" s="409">
        <v>0</v>
      </c>
      <c r="J311" s="409">
        <v>0</v>
      </c>
      <c r="K311" s="409">
        <v>0</v>
      </c>
      <c r="L311" s="409">
        <v>0</v>
      </c>
      <c r="M311" s="409">
        <v>0</v>
      </c>
      <c r="N311" s="409">
        <v>0</v>
      </c>
      <c r="O311" s="409">
        <v>0</v>
      </c>
      <c r="P311" s="409">
        <v>0</v>
      </c>
      <c r="Q311" s="409">
        <v>0</v>
      </c>
      <c r="R311" s="409">
        <v>0</v>
      </c>
      <c r="S311" s="409">
        <v>0</v>
      </c>
      <c r="T311" s="409">
        <v>0</v>
      </c>
      <c r="U311" s="409">
        <v>0</v>
      </c>
      <c r="V311" s="409">
        <v>0</v>
      </c>
      <c r="W311" s="409">
        <v>0</v>
      </c>
      <c r="X311" s="409">
        <v>0</v>
      </c>
      <c r="Y311" s="409">
        <v>0</v>
      </c>
      <c r="Z311" s="409">
        <v>0</v>
      </c>
      <c r="AA311" s="409">
        <v>0</v>
      </c>
      <c r="AB311" s="409">
        <v>0</v>
      </c>
      <c r="AC311" s="409">
        <v>0</v>
      </c>
      <c r="AD311" s="409">
        <v>0</v>
      </c>
      <c r="AE311" s="409">
        <v>0</v>
      </c>
      <c r="AF311" s="488"/>
      <c r="AG311" s="511"/>
      <c r="AH311" s="511"/>
      <c r="CC311" t="s">
        <v>190</v>
      </c>
      <c r="CD311" t="s">
        <v>697</v>
      </c>
      <c r="CE311" t="s">
        <v>96</v>
      </c>
      <c r="CF311">
        <v>0</v>
      </c>
      <c r="CG311">
        <v>0</v>
      </c>
      <c r="CH311">
        <v>0</v>
      </c>
      <c r="CI311">
        <v>0</v>
      </c>
      <c r="CJ311">
        <v>0</v>
      </c>
      <c r="CK311">
        <v>0</v>
      </c>
      <c r="CL311">
        <v>0</v>
      </c>
      <c r="CM311">
        <v>0</v>
      </c>
      <c r="CN311">
        <v>0</v>
      </c>
      <c r="CO311">
        <v>0</v>
      </c>
      <c r="CP311">
        <v>0</v>
      </c>
      <c r="CQ311">
        <v>0</v>
      </c>
      <c r="CR311">
        <v>0</v>
      </c>
      <c r="CS311">
        <v>0</v>
      </c>
      <c r="CT311">
        <v>0</v>
      </c>
      <c r="CU311">
        <v>0</v>
      </c>
      <c r="CV311">
        <v>0</v>
      </c>
      <c r="CW311">
        <v>0</v>
      </c>
      <c r="CX311">
        <v>0</v>
      </c>
      <c r="CY311">
        <v>0</v>
      </c>
      <c r="CZ311">
        <v>0</v>
      </c>
      <c r="DA311">
        <v>0</v>
      </c>
      <c r="DB311">
        <v>0</v>
      </c>
      <c r="DC311">
        <v>0</v>
      </c>
      <c r="DD311">
        <v>0</v>
      </c>
      <c r="DE311">
        <v>0</v>
      </c>
    </row>
    <row r="312" spans="1:109" ht="12.75" customHeight="1" x14ac:dyDescent="0.2">
      <c r="A312" s="8"/>
      <c r="B312" s="65" t="s">
        <v>89</v>
      </c>
      <c r="C312" t="s">
        <v>698</v>
      </c>
      <c r="D312" s="408" t="s">
        <v>96</v>
      </c>
      <c r="E312" s="409">
        <v>81.655500000000004</v>
      </c>
      <c r="F312" s="409">
        <v>83.247</v>
      </c>
      <c r="G312" s="409">
        <v>82.195599999999999</v>
      </c>
      <c r="H312" s="409">
        <v>79.325900000000004</v>
      </c>
      <c r="I312" s="409">
        <v>82.570099999999996</v>
      </c>
      <c r="J312" s="409">
        <v>81.583500000000001</v>
      </c>
      <c r="K312" s="409">
        <v>86.354299999999995</v>
      </c>
      <c r="L312" s="409">
        <v>89.501300000000001</v>
      </c>
      <c r="M312" s="409">
        <v>91.449299999999994</v>
      </c>
      <c r="N312" s="409">
        <v>92.3566</v>
      </c>
      <c r="O312" s="409">
        <v>94.650199999999998</v>
      </c>
      <c r="P312" s="409">
        <v>93.159599999999998</v>
      </c>
      <c r="Q312" s="409">
        <v>95.161500000000004</v>
      </c>
      <c r="R312" s="409">
        <v>95.309200000000004</v>
      </c>
      <c r="S312" s="409">
        <v>98.528099999999995</v>
      </c>
      <c r="T312" s="409">
        <v>105.0021</v>
      </c>
      <c r="U312" s="409">
        <v>119.8908</v>
      </c>
      <c r="V312" s="409">
        <v>110.12220000000001</v>
      </c>
      <c r="W312" s="409">
        <v>94.265000000000001</v>
      </c>
      <c r="X312" s="409">
        <v>83.347800000000007</v>
      </c>
      <c r="Y312" s="409">
        <v>89.051199999999994</v>
      </c>
      <c r="Z312" s="409">
        <v>90.462699999999998</v>
      </c>
      <c r="AA312" s="409">
        <v>92.248599999999996</v>
      </c>
      <c r="AB312" s="409">
        <v>81.428700000000006</v>
      </c>
      <c r="AC312" s="409">
        <v>84.942899999999995</v>
      </c>
      <c r="AD312" s="409">
        <v>84.010300000000001</v>
      </c>
      <c r="AE312" s="409">
        <v>0</v>
      </c>
      <c r="AF312" s="488"/>
      <c r="AG312" s="511" t="s">
        <v>1370</v>
      </c>
      <c r="AH312" s="511"/>
      <c r="CC312" t="s">
        <v>89</v>
      </c>
      <c r="CD312" t="s">
        <v>698</v>
      </c>
      <c r="CE312" t="s">
        <v>96</v>
      </c>
      <c r="CF312">
        <v>0</v>
      </c>
      <c r="CG312">
        <v>0</v>
      </c>
      <c r="CH312">
        <v>0</v>
      </c>
      <c r="CI312">
        <v>0</v>
      </c>
      <c r="CJ312">
        <v>0</v>
      </c>
      <c r="CK312">
        <v>0</v>
      </c>
      <c r="CL312">
        <v>0</v>
      </c>
      <c r="CM312">
        <v>0</v>
      </c>
      <c r="CN312">
        <v>0</v>
      </c>
      <c r="CO312">
        <v>0</v>
      </c>
      <c r="CP312">
        <v>0</v>
      </c>
      <c r="CQ312">
        <v>0</v>
      </c>
      <c r="CR312">
        <v>0</v>
      </c>
      <c r="CS312">
        <v>0</v>
      </c>
      <c r="CT312">
        <v>0</v>
      </c>
      <c r="CU312">
        <v>0</v>
      </c>
      <c r="CV312">
        <v>0</v>
      </c>
      <c r="CW312">
        <v>0</v>
      </c>
      <c r="CX312">
        <v>0</v>
      </c>
      <c r="CY312">
        <v>0</v>
      </c>
      <c r="CZ312">
        <v>0</v>
      </c>
      <c r="DA312">
        <v>0</v>
      </c>
      <c r="DB312">
        <v>0</v>
      </c>
      <c r="DC312">
        <v>0</v>
      </c>
      <c r="DD312">
        <v>0</v>
      </c>
      <c r="DE312">
        <v>0</v>
      </c>
    </row>
    <row r="313" spans="1:109" ht="12.75" customHeight="1" x14ac:dyDescent="0.2">
      <c r="A313" s="8"/>
      <c r="B313" s="65" t="s">
        <v>90</v>
      </c>
      <c r="C313" t="s">
        <v>699</v>
      </c>
      <c r="D313" s="408" t="s">
        <v>96</v>
      </c>
      <c r="E313" s="409">
        <v>0</v>
      </c>
      <c r="F313" s="409">
        <v>0</v>
      </c>
      <c r="G313" s="409">
        <v>0</v>
      </c>
      <c r="H313" s="409">
        <v>0</v>
      </c>
      <c r="I313" s="409">
        <v>0</v>
      </c>
      <c r="J313" s="409">
        <v>0</v>
      </c>
      <c r="K313" s="409">
        <v>0</v>
      </c>
      <c r="L313" s="409">
        <v>0</v>
      </c>
      <c r="M313" s="409">
        <v>0</v>
      </c>
      <c r="N313" s="409">
        <v>0</v>
      </c>
      <c r="O313" s="409">
        <v>0</v>
      </c>
      <c r="P313" s="409">
        <v>0</v>
      </c>
      <c r="Q313" s="409">
        <v>0</v>
      </c>
      <c r="R313" s="409">
        <v>0</v>
      </c>
      <c r="S313" s="409">
        <v>0</v>
      </c>
      <c r="T313" s="409">
        <v>0</v>
      </c>
      <c r="U313" s="409">
        <v>0</v>
      </c>
      <c r="V313" s="409">
        <v>0</v>
      </c>
      <c r="W313" s="409">
        <v>0</v>
      </c>
      <c r="X313" s="409">
        <v>0</v>
      </c>
      <c r="Y313" s="409">
        <v>0</v>
      </c>
      <c r="Z313" s="409">
        <v>0</v>
      </c>
      <c r="AA313" s="409">
        <v>0</v>
      </c>
      <c r="AB313" s="409">
        <v>0</v>
      </c>
      <c r="AC313" s="409">
        <v>0</v>
      </c>
      <c r="AD313" s="409">
        <v>0</v>
      </c>
      <c r="AE313" s="409">
        <v>0</v>
      </c>
      <c r="AF313" s="488"/>
      <c r="AG313" s="511"/>
      <c r="AH313" s="511"/>
      <c r="CC313" t="s">
        <v>90</v>
      </c>
      <c r="CD313" t="s">
        <v>699</v>
      </c>
      <c r="CE313" t="s">
        <v>96</v>
      </c>
      <c r="CF313">
        <v>0</v>
      </c>
      <c r="CG313">
        <v>0</v>
      </c>
      <c r="CH313">
        <v>0</v>
      </c>
      <c r="CI313">
        <v>0</v>
      </c>
      <c r="CJ313">
        <v>0</v>
      </c>
      <c r="CK313">
        <v>0</v>
      </c>
      <c r="CL313">
        <v>0</v>
      </c>
      <c r="CM313">
        <v>0</v>
      </c>
      <c r="CN313">
        <v>0</v>
      </c>
      <c r="CO313">
        <v>0</v>
      </c>
      <c r="CP313">
        <v>0</v>
      </c>
      <c r="CQ313">
        <v>0</v>
      </c>
      <c r="CR313">
        <v>0</v>
      </c>
      <c r="CS313">
        <v>0</v>
      </c>
      <c r="CT313">
        <v>0</v>
      </c>
      <c r="CU313">
        <v>0</v>
      </c>
      <c r="CV313">
        <v>0</v>
      </c>
      <c r="CW313">
        <v>0</v>
      </c>
      <c r="CX313">
        <v>0</v>
      </c>
      <c r="CY313">
        <v>0</v>
      </c>
      <c r="CZ313">
        <v>0</v>
      </c>
      <c r="DA313">
        <v>0</v>
      </c>
      <c r="DB313">
        <v>0</v>
      </c>
      <c r="DC313">
        <v>0</v>
      </c>
      <c r="DD313">
        <v>0</v>
      </c>
      <c r="DE313">
        <v>0</v>
      </c>
    </row>
    <row r="314" spans="1:109" ht="12.75" customHeight="1" x14ac:dyDescent="0.2">
      <c r="A314" s="446" t="b">
        <v>0</v>
      </c>
      <c r="B314" s="177" t="s">
        <v>91</v>
      </c>
      <c r="C314" t="s">
        <v>700</v>
      </c>
      <c r="D314" s="412" t="s">
        <v>96</v>
      </c>
      <c r="E314" s="179">
        <f t="shared" ref="E314:U314" si="74">SUM(E307:E313)</f>
        <v>94.784800000000004</v>
      </c>
      <c r="F314" s="179">
        <f t="shared" si="74"/>
        <v>95.176100000000005</v>
      </c>
      <c r="G314" s="179">
        <f t="shared" si="74"/>
        <v>93.8596</v>
      </c>
      <c r="H314" s="179">
        <f t="shared" si="74"/>
        <v>90.931300000000007</v>
      </c>
      <c r="I314" s="179">
        <f t="shared" si="74"/>
        <v>93.471000000000004</v>
      </c>
      <c r="J314" s="179">
        <f t="shared" si="74"/>
        <v>92.453900000000004</v>
      </c>
      <c r="K314" s="179">
        <f t="shared" si="74"/>
        <v>98.109899999999996</v>
      </c>
      <c r="L314" s="179">
        <f t="shared" si="74"/>
        <v>103.88200000000001</v>
      </c>
      <c r="M314" s="179">
        <f t="shared" si="74"/>
        <v>106.75989999999999</v>
      </c>
      <c r="N314" s="179">
        <f t="shared" si="74"/>
        <v>108.6306</v>
      </c>
      <c r="O314" s="179">
        <f t="shared" si="74"/>
        <v>116.0767</v>
      </c>
      <c r="P314" s="179">
        <f t="shared" si="74"/>
        <v>114.9915</v>
      </c>
      <c r="Q314" s="179">
        <f t="shared" si="74"/>
        <v>118.6314</v>
      </c>
      <c r="R314" s="179">
        <f t="shared" si="74"/>
        <v>119.12870000000001</v>
      </c>
      <c r="S314" s="179">
        <f t="shared" si="74"/>
        <v>123.2773</v>
      </c>
      <c r="T314" s="179">
        <f t="shared" si="74"/>
        <v>129.99269999999999</v>
      </c>
      <c r="U314" s="179">
        <f t="shared" si="74"/>
        <v>144.4177</v>
      </c>
      <c r="V314" s="179">
        <f t="shared" ref="V314:AA314" si="75">SUM(V307:V313)</f>
        <v>131.42619999999999</v>
      </c>
      <c r="W314" s="179">
        <f t="shared" si="75"/>
        <v>109.9913</v>
      </c>
      <c r="X314" s="179">
        <f t="shared" si="75"/>
        <v>100.90200000000002</v>
      </c>
      <c r="Y314" s="179">
        <f t="shared" si="75"/>
        <v>120.47199999999999</v>
      </c>
      <c r="Z314" s="179">
        <f t="shared" si="75"/>
        <v>118.7749</v>
      </c>
      <c r="AA314" s="179">
        <f t="shared" si="75"/>
        <v>114.8374</v>
      </c>
      <c r="AB314" s="179">
        <f>SUM(AB307:AB313)</f>
        <v>103.4928</v>
      </c>
      <c r="AC314" s="179">
        <f>SUM(AC307:AC313)</f>
        <v>107.08459999999999</v>
      </c>
      <c r="AD314" s="179">
        <f>SUM(AD307:AD313)</f>
        <v>105.8792</v>
      </c>
      <c r="AE314" s="179">
        <f>SUM(AE307:AE313)</f>
        <v>0</v>
      </c>
      <c r="AF314" s="488"/>
      <c r="AG314" s="516"/>
      <c r="AH314" s="516"/>
      <c r="CB314" t="b">
        <v>0</v>
      </c>
      <c r="CC314" t="s">
        <v>91</v>
      </c>
      <c r="CD314" t="s">
        <v>700</v>
      </c>
      <c r="CE314" t="s">
        <v>96</v>
      </c>
      <c r="CF314">
        <v>0</v>
      </c>
      <c r="CG314">
        <v>0</v>
      </c>
      <c r="CH314">
        <v>0</v>
      </c>
      <c r="CI314">
        <v>0</v>
      </c>
      <c r="CJ314">
        <v>0</v>
      </c>
      <c r="CK314">
        <v>0</v>
      </c>
      <c r="CL314">
        <v>0</v>
      </c>
      <c r="CM314">
        <v>0</v>
      </c>
      <c r="CN314">
        <v>0</v>
      </c>
      <c r="CO314">
        <v>0</v>
      </c>
      <c r="CP314">
        <v>0</v>
      </c>
      <c r="CQ314">
        <v>0</v>
      </c>
      <c r="CR314">
        <v>0</v>
      </c>
      <c r="CS314">
        <v>0</v>
      </c>
      <c r="CT314">
        <v>0</v>
      </c>
      <c r="CU314">
        <v>0</v>
      </c>
      <c r="CV314">
        <v>0</v>
      </c>
      <c r="CW314">
        <v>0</v>
      </c>
      <c r="CX314">
        <v>0</v>
      </c>
      <c r="CY314">
        <v>0</v>
      </c>
      <c r="CZ314">
        <v>0</v>
      </c>
      <c r="DA314">
        <v>0</v>
      </c>
      <c r="DB314">
        <v>0</v>
      </c>
      <c r="DC314">
        <v>0</v>
      </c>
      <c r="DD314">
        <v>0</v>
      </c>
      <c r="DE314">
        <v>0</v>
      </c>
    </row>
    <row r="315" spans="1:109" hidden="1" outlineLevel="1" x14ac:dyDescent="0.2">
      <c r="A315" s="37"/>
      <c r="B315" s="182" t="s">
        <v>1169</v>
      </c>
      <c r="D315" s="413" t="s">
        <v>1168</v>
      </c>
      <c r="E315" s="184">
        <f>IF(E314*'MACRO ECONOMIC DATA'!E60&lt;&gt;0,INDUSTRY!E314/'MACRO ECONOMIC DATA'!E60,NA())</f>
        <v>1.2945594870309827</v>
      </c>
      <c r="F315" s="184">
        <f>IF(F314*'MACRO ECONOMIC DATA'!F60&lt;&gt;0,INDUSTRY!F314/'MACRO ECONOMIC DATA'!F60,NA())</f>
        <v>1.2402509985325503</v>
      </c>
      <c r="G315" s="184">
        <f>IF(G314*'MACRO ECONOMIC DATA'!G60&lt;&gt;0,INDUSTRY!G314/'MACRO ECONOMIC DATA'!G60,NA())</f>
        <v>1.2442084563108098</v>
      </c>
      <c r="H315" s="184">
        <f>IF(H314*'MACRO ECONOMIC DATA'!H60&lt;&gt;0,INDUSTRY!H314/'MACRO ECONOMIC DATA'!H60,NA())</f>
        <v>1.2136440088199303</v>
      </c>
      <c r="I315" s="184">
        <f>IF(I314*'MACRO ECONOMIC DATA'!I60&lt;&gt;0,INDUSTRY!I314/'MACRO ECONOMIC DATA'!I60,NA())</f>
        <v>1.3072394055903405</v>
      </c>
      <c r="J315" s="184">
        <f>IF(J314*'MACRO ECONOMIC DATA'!J60&lt;&gt;0,INDUSTRY!J314/'MACRO ECONOMIC DATA'!J60,NA())</f>
        <v>1.218955993972634</v>
      </c>
      <c r="K315" s="184">
        <f>IF(K314*'MACRO ECONOMIC DATA'!K60&lt;&gt;0,INDUSTRY!K314/'MACRO ECONOMIC DATA'!K60,NA())</f>
        <v>1.3355254594208843</v>
      </c>
      <c r="L315" s="184">
        <f>IF(L314*'MACRO ECONOMIC DATA'!L60&lt;&gt;0,INDUSTRY!L314/'MACRO ECONOMIC DATA'!L60,NA())</f>
        <v>1.4898338579821329</v>
      </c>
      <c r="M315" s="184">
        <f>IF(M314*'MACRO ECONOMIC DATA'!M60&lt;&gt;0,INDUSTRY!M314/'MACRO ECONOMIC DATA'!M60,NA())</f>
        <v>1.5036750807889125</v>
      </c>
      <c r="N315" s="184">
        <f>IF(N314*'MACRO ECONOMIC DATA'!N60&lt;&gt;0,INDUSTRY!N314/'MACRO ECONOMIC DATA'!N60,NA())</f>
        <v>1.3931897839749543</v>
      </c>
      <c r="O315" s="184">
        <f>IF(O314*'MACRO ECONOMIC DATA'!O60&lt;&gt;0,INDUSTRY!O314/'MACRO ECONOMIC DATA'!O60,NA())</f>
        <v>1.4371691783849248</v>
      </c>
      <c r="P315" s="184">
        <f>IF(P314*'MACRO ECONOMIC DATA'!P60&lt;&gt;0,INDUSTRY!P314/'MACRO ECONOMIC DATA'!P60,NA())</f>
        <v>1.4445938068734543</v>
      </c>
      <c r="Q315" s="184">
        <f>IF(Q314*'MACRO ECONOMIC DATA'!Q60&lt;&gt;0,INDUSTRY!Q314/'MACRO ECONOMIC DATA'!Q60,NA())</f>
        <v>1.3315078877528266</v>
      </c>
      <c r="R315" s="184">
        <f>IF(R314*'MACRO ECONOMIC DATA'!R60&lt;&gt;0,INDUSTRY!R314/'MACRO ECONOMIC DATA'!R60,NA())</f>
        <v>1.4229012374251828</v>
      </c>
      <c r="S315" s="184">
        <f>IF(S314*'MACRO ECONOMIC DATA'!S60&lt;&gt;0,INDUSTRY!S314/'MACRO ECONOMIC DATA'!S60,NA())</f>
        <v>1.3890805940579174</v>
      </c>
      <c r="T315" s="184">
        <f>IF(T314*'MACRO ECONOMIC DATA'!T60&lt;&gt;0,INDUSTRY!T314/'MACRO ECONOMIC DATA'!T60,NA())</f>
        <v>1.3329013289376475</v>
      </c>
      <c r="U315" s="184">
        <f>IF(U314*'MACRO ECONOMIC DATA'!U60&lt;&gt;0,INDUSTRY!U314/'MACRO ECONOMIC DATA'!U60,NA())</f>
        <v>1.4553087928379134</v>
      </c>
      <c r="V315" s="184">
        <f>IF(V314*'MACRO ECONOMIC DATA'!V60&lt;&gt;0,INDUSTRY!V314/'MACRO ECONOMIC DATA'!V60,NA())</f>
        <v>1.2109126121529206</v>
      </c>
      <c r="W315" s="184">
        <f>IF(W314*'MACRO ECONOMIC DATA'!W60&lt;&gt;0,INDUSTRY!W314/'MACRO ECONOMIC DATA'!W60,NA())</f>
        <v>0.96742487460395532</v>
      </c>
      <c r="X315" s="184">
        <f>IF(X314*'MACRO ECONOMIC DATA'!X60&lt;&gt;0,INDUSTRY!X314/'MACRO ECONOMIC DATA'!X60,NA())</f>
        <v>1.2430394404261995</v>
      </c>
      <c r="Y315" s="184">
        <f>IF(Y314*'MACRO ECONOMIC DATA'!Y60&lt;&gt;0,INDUSTRY!Y314/'MACRO ECONOMIC DATA'!Y60,NA())</f>
        <v>1.1144150748132808</v>
      </c>
      <c r="Z315" s="184">
        <f>IF(Z314*'MACRO ECONOMIC DATA'!Z60&lt;&gt;0,INDUSTRY!Z314/'MACRO ECONOMIC DATA'!Z60,NA())</f>
        <v>1.2320760102753201</v>
      </c>
      <c r="AA315" s="184">
        <f>IF(AA314*'MACRO ECONOMIC DATA'!AA60&lt;&gt;0,INDUSTRY!AA314/'MACRO ECONOMIC DATA'!AA60,NA())</f>
        <v>1.0568518854818818</v>
      </c>
      <c r="AB315" s="184">
        <f>IF(AB314*'MACRO ECONOMIC DATA'!AB60&lt;&gt;0,INDUSTRY!AB314/'MACRO ECONOMIC DATA'!AB60,NA())</f>
        <v>1.0448721209192715</v>
      </c>
      <c r="AC315" s="184">
        <f>IF(AC314*'MACRO ECONOMIC DATA'!AC60&lt;&gt;0,INDUSTRY!AC314/'MACRO ECONOMIC DATA'!AC60,NA())</f>
        <v>1.1232941127254399</v>
      </c>
      <c r="AD315" s="184">
        <f>IF(AD314*'MACRO ECONOMIC DATA'!AD60&lt;&gt;0,INDUSTRY!AD314/'MACRO ECONOMIC DATA'!AD60,NA())</f>
        <v>1.0893631737170828</v>
      </c>
      <c r="AE315" s="184" t="e">
        <f>IF(AE314*'MACRO ECONOMIC DATA'!AE60&lt;&gt;0,INDUSTRY!AE314/'MACRO ECONOMIC DATA'!AE60,NA())</f>
        <v>#N/A</v>
      </c>
      <c r="AF315" s="488"/>
      <c r="AG315" s="517"/>
      <c r="AH315" s="517"/>
      <c r="CC315" t="s">
        <v>1169</v>
      </c>
      <c r="CE315" t="s">
        <v>1168</v>
      </c>
      <c r="CF315" t="e">
        <v>#N/A</v>
      </c>
      <c r="CG315" t="e">
        <v>#N/A</v>
      </c>
      <c r="CH315" t="e">
        <v>#N/A</v>
      </c>
      <c r="CI315" t="e">
        <v>#N/A</v>
      </c>
      <c r="CJ315" t="e">
        <v>#N/A</v>
      </c>
      <c r="CK315" t="e">
        <v>#N/A</v>
      </c>
      <c r="CL315" t="e">
        <v>#N/A</v>
      </c>
      <c r="CM315" t="e">
        <v>#N/A</v>
      </c>
      <c r="CN315" t="e">
        <v>#N/A</v>
      </c>
      <c r="CO315" t="e">
        <v>#N/A</v>
      </c>
      <c r="CP315" t="e">
        <v>#N/A</v>
      </c>
      <c r="CQ315" t="e">
        <v>#N/A</v>
      </c>
      <c r="CR315" t="e">
        <v>#N/A</v>
      </c>
      <c r="CS315" t="e">
        <v>#N/A</v>
      </c>
      <c r="CT315" t="e">
        <v>#N/A</v>
      </c>
      <c r="CU315" t="e">
        <v>#N/A</v>
      </c>
      <c r="CV315" t="e">
        <v>#N/A</v>
      </c>
      <c r="CW315" t="e">
        <v>#N/A</v>
      </c>
      <c r="CX315" t="e">
        <v>#N/A</v>
      </c>
      <c r="CY315" t="e">
        <v>#N/A</v>
      </c>
      <c r="CZ315" t="e">
        <v>#N/A</v>
      </c>
      <c r="DA315" t="e">
        <v>#N/A</v>
      </c>
      <c r="DB315" t="e">
        <v>#N/A</v>
      </c>
      <c r="DC315" t="e">
        <v>#N/A</v>
      </c>
      <c r="DD315" t="e">
        <v>#N/A</v>
      </c>
      <c r="DE315" t="e">
        <v>#N/A</v>
      </c>
    </row>
    <row r="316" spans="1:109" hidden="1" outlineLevel="1" x14ac:dyDescent="0.2">
      <c r="A316" s="37"/>
      <c r="B316" s="182" t="s">
        <v>454</v>
      </c>
      <c r="D316" s="413" t="str">
        <f>"MJ/" &amp;'MACRO ECONOMIC DATA'!$D$132</f>
        <v>MJ/JPY</v>
      </c>
      <c r="E316" s="184">
        <f>IF(E314*'MACRO ECONOMIC DATA'!E88&lt;&gt;0,E314/'MACRO ECONOMIC DATA'!E88,NA())</f>
        <v>1.1596169810457626E-2</v>
      </c>
      <c r="F316" s="184">
        <f>IF(F314*'MACRO ECONOMIC DATA'!F88&lt;&gt;0,F314/'MACRO ECONOMIC DATA'!F88,NA())</f>
        <v>1.1109695097564007E-2</v>
      </c>
      <c r="G316" s="184">
        <f>IF(G314*'MACRO ECONOMIC DATA'!G88&lt;&gt;0,G314/'MACRO ECONOMIC DATA'!G88,NA())</f>
        <v>1.1145144493960354E-2</v>
      </c>
      <c r="H316" s="184">
        <f>IF(H314*'MACRO ECONOMIC DATA'!H88&lt;&gt;0,H314/'MACRO ECONOMIC DATA'!H88,NA())</f>
        <v>1.0871359838393907E-2</v>
      </c>
      <c r="I316" s="184">
        <f>IF(I314*'MACRO ECONOMIC DATA'!I88&lt;&gt;0,I314/'MACRO ECONOMIC DATA'!I88,NA())</f>
        <v>1.1709751681565237E-2</v>
      </c>
      <c r="J316" s="184">
        <f>IF(J314*'MACRO ECONOMIC DATA'!J88&lt;&gt;0,J314/'MACRO ECONOMIC DATA'!J88,NA())</f>
        <v>1.0918942574049151E-2</v>
      </c>
      <c r="K316" s="184">
        <f>IF(K314*'MACRO ECONOMIC DATA'!K88&lt;&gt;0,K314/'MACRO ECONOMIC DATA'!K88,NA())</f>
        <v>1.1963127356281437E-2</v>
      </c>
      <c r="L316" s="184">
        <f>IF(L314*'MACRO ECONOMIC DATA'!L88&lt;&gt;0,L314/'MACRO ECONOMIC DATA'!L88,NA())</f>
        <v>1.3345363098108871E-2</v>
      </c>
      <c r="M316" s="184">
        <f>IF(M314*'MACRO ECONOMIC DATA'!M88&lt;&gt;0,M314/'MACRO ECONOMIC DATA'!M88,NA())</f>
        <v>1.3469347489447971E-2</v>
      </c>
      <c r="N316" s="184">
        <f>IF(N314*'MACRO ECONOMIC DATA'!N88&lt;&gt;0,N314/'MACRO ECONOMIC DATA'!N88,NA())</f>
        <v>1.2479662367791751E-2</v>
      </c>
      <c r="O316" s="184">
        <f>IF(O314*'MACRO ECONOMIC DATA'!O88&lt;&gt;0,O314/'MACRO ECONOMIC DATA'!O88,NA())</f>
        <v>1.2873612997985466E-2</v>
      </c>
      <c r="P316" s="184">
        <f>IF(P314*'MACRO ECONOMIC DATA'!P88&lt;&gt;0,P314/'MACRO ECONOMIC DATA'!P88,NA())</f>
        <v>1.2940119986343344E-2</v>
      </c>
      <c r="Q316" s="184">
        <f>IF(Q314*'MACRO ECONOMIC DATA'!Q88&lt;&gt;0,Q314/'MACRO ECONOMIC DATA'!Q88,NA())</f>
        <v>1.1927139482603008E-2</v>
      </c>
      <c r="R316" s="184">
        <f>IF(R314*'MACRO ECONOMIC DATA'!R88&lt;&gt;0,R314/'MACRO ECONOMIC DATA'!R88,NA())</f>
        <v>1.2745806228291001E-2</v>
      </c>
      <c r="S316" s="184">
        <f>IF(S314*'MACRO ECONOMIC DATA'!S88&lt;&gt;0,S314/'MACRO ECONOMIC DATA'!S88,NA())</f>
        <v>1.2442853812805479E-2</v>
      </c>
      <c r="T316" s="184">
        <f>IF(T314*'MACRO ECONOMIC DATA'!T88&lt;&gt;0,T314/'MACRO ECONOMIC DATA'!T88,NA())</f>
        <v>1.193962139692363E-2</v>
      </c>
      <c r="U316" s="184">
        <f>IF(U314*'MACRO ECONOMIC DATA'!U88&lt;&gt;0,U314/'MACRO ECONOMIC DATA'!U88,NA())</f>
        <v>1.3036100741191084E-2</v>
      </c>
      <c r="V316" s="184">
        <f>IF(V314*'MACRO ECONOMIC DATA'!V88&lt;&gt;0,V314/'MACRO ECONOMIC DATA'!V88,NA())</f>
        <v>1.0846893029500478E-2</v>
      </c>
      <c r="W316" s="184">
        <f>IF(W314*'MACRO ECONOMIC DATA'!W88&lt;&gt;0,W314/'MACRO ECONOMIC DATA'!W88,NA())</f>
        <v>8.66582280471106E-3</v>
      </c>
      <c r="X316" s="184">
        <f>IF(X314*'MACRO ECONOMIC DATA'!X88&lt;&gt;0,X314/'MACRO ECONOMIC DATA'!X88,NA())</f>
        <v>1.1134672895826111E-2</v>
      </c>
      <c r="Y316" s="184">
        <f>IF(Y314*'MACRO ECONOMIC DATA'!Y88&lt;&gt;0,Y314/'MACRO ECONOMIC DATA'!Y88,NA())</f>
        <v>9.982504918724806E-3</v>
      </c>
      <c r="Z316" s="184">
        <f>IF(Z314*'MACRO ECONOMIC DATA'!Z88&lt;&gt;0,Z314/'MACRO ECONOMIC DATA'!Z88,NA())</f>
        <v>1.1036466672776239E-2</v>
      </c>
      <c r="AA316" s="184">
        <f>IF(AA314*'MACRO ECONOMIC DATA'!AA88&lt;&gt;0,AA314/'MACRO ECONOMIC DATA'!AA88,NA())</f>
        <v>9.4668758379404701E-3</v>
      </c>
      <c r="AB316" s="184">
        <f>IF(AB314*'MACRO ECONOMIC DATA'!AB88&lt;&gt;0,AB314/'MACRO ECONOMIC DATA'!AB88,NA())</f>
        <v>9.3595656791188482E-3</v>
      </c>
      <c r="AC316" s="184">
        <f>IF(AC314*'MACRO ECONOMIC DATA'!AC88&lt;&gt;0,AC314/'MACRO ECONOMIC DATA'!AC88,NA())</f>
        <v>1.0062039951617753E-2</v>
      </c>
      <c r="AD316" s="184">
        <f>IF(AD314*'MACRO ECONOMIC DATA'!AD88&lt;&gt;0,AD314/'MACRO ECONOMIC DATA'!AD88,NA())</f>
        <v>9.7580995498741507E-3</v>
      </c>
      <c r="AE316" s="184" t="e">
        <f>IF(AE314*'MACRO ECONOMIC DATA'!AE88&lt;&gt;0,AE314/'MACRO ECONOMIC DATA'!AE88,NA())</f>
        <v>#N/A</v>
      </c>
      <c r="AF316" s="488"/>
      <c r="AG316" s="517"/>
      <c r="AH316" s="517"/>
      <c r="CC316" t="s">
        <v>454</v>
      </c>
      <c r="CE316" t="s">
        <v>1313</v>
      </c>
      <c r="CF316" t="e">
        <v>#N/A</v>
      </c>
      <c r="CG316" t="e">
        <v>#N/A</v>
      </c>
      <c r="CH316" t="e">
        <v>#N/A</v>
      </c>
      <c r="CI316" t="e">
        <v>#N/A</v>
      </c>
      <c r="CJ316" t="e">
        <v>#N/A</v>
      </c>
      <c r="CK316" t="e">
        <v>#N/A</v>
      </c>
      <c r="CL316" t="e">
        <v>#N/A</v>
      </c>
      <c r="CM316" t="e">
        <v>#N/A</v>
      </c>
      <c r="CN316" t="e">
        <v>#N/A</v>
      </c>
      <c r="CO316" t="e">
        <v>#N/A</v>
      </c>
      <c r="CP316" t="e">
        <v>#N/A</v>
      </c>
      <c r="CQ316" t="e">
        <v>#N/A</v>
      </c>
      <c r="CR316" t="e">
        <v>#N/A</v>
      </c>
      <c r="CS316" t="e">
        <v>#N/A</v>
      </c>
      <c r="CT316" t="e">
        <v>#N/A</v>
      </c>
      <c r="CU316" t="e">
        <v>#N/A</v>
      </c>
      <c r="CV316" t="e">
        <v>#N/A</v>
      </c>
      <c r="CW316" t="e">
        <v>#N/A</v>
      </c>
      <c r="CX316" t="e">
        <v>#N/A</v>
      </c>
      <c r="CY316" t="e">
        <v>#N/A</v>
      </c>
      <c r="CZ316" t="e">
        <v>#N/A</v>
      </c>
      <c r="DA316" t="e">
        <v>#N/A</v>
      </c>
      <c r="DB316" t="e">
        <v>#N/A</v>
      </c>
      <c r="DC316" t="e">
        <v>#N/A</v>
      </c>
      <c r="DD316" t="e">
        <v>#N/A</v>
      </c>
      <c r="DE316" t="e">
        <v>#N/A</v>
      </c>
    </row>
    <row r="317" spans="1:109" hidden="1" outlineLevel="1" x14ac:dyDescent="0.2">
      <c r="A317" s="37"/>
      <c r="B317" s="182" t="s">
        <v>455</v>
      </c>
      <c r="D317" s="413" t="s">
        <v>433</v>
      </c>
      <c r="E317" s="184">
        <f>IF(E314*'MACRO ECONOMIC DATA'!E116&lt;&gt;0,E314/'MACRO ECONOMIC DATA'!E116,NA())</f>
        <v>1.0179103364407442</v>
      </c>
      <c r="F317" s="184">
        <f>IF(F314*'MACRO ECONOMIC DATA'!F116&lt;&gt;0,F314/'MACRO ECONOMIC DATA'!F116,NA())</f>
        <v>0.97520764695228135</v>
      </c>
      <c r="G317" s="184">
        <f>IF(G314*'MACRO ECONOMIC DATA'!G116&lt;&gt;0,G314/'MACRO ECONOMIC DATA'!G116,NA())</f>
        <v>0.97831939053677819</v>
      </c>
      <c r="H317" s="184">
        <f>IF(H314*'MACRO ECONOMIC DATA'!H116&lt;&gt;0,H314/'MACRO ECONOMIC DATA'!H116,NA())</f>
        <v>0.95428660769423734</v>
      </c>
      <c r="I317" s="184">
        <f>IF(I314*'MACRO ECONOMIC DATA'!I116&lt;&gt;0,I314/'MACRO ECONOMIC DATA'!I116,NA())</f>
        <v>1.0278805388888363</v>
      </c>
      <c r="J317" s="184">
        <f>IF(J314*'MACRO ECONOMIC DATA'!J116&lt;&gt;0,J314/'MACRO ECONOMIC DATA'!J116,NA())</f>
        <v>0.95846341428221282</v>
      </c>
      <c r="K317" s="184">
        <f>IF(K314*'MACRO ECONOMIC DATA'!K116&lt;&gt;0,K314/'MACRO ECONOMIC DATA'!K116,NA())</f>
        <v>1.0501218239434651</v>
      </c>
      <c r="L317" s="184">
        <f>IF(L314*'MACRO ECONOMIC DATA'!L116&lt;&gt;0,L314/'MACRO ECONOMIC DATA'!L116,NA())</f>
        <v>1.1714543045816095</v>
      </c>
      <c r="M317" s="184">
        <f>IF(M314*'MACRO ECONOMIC DATA'!M116&lt;&gt;0,M314/'MACRO ECONOMIC DATA'!M116,NA())</f>
        <v>1.1823376389553069</v>
      </c>
      <c r="N317" s="184">
        <f>IF(N314*'MACRO ECONOMIC DATA'!N116&lt;&gt;0,N314/'MACRO ECONOMIC DATA'!N116,NA())</f>
        <v>1.095463202686964</v>
      </c>
      <c r="O317" s="184">
        <f>IF(O314*'MACRO ECONOMIC DATA'!O116&lt;&gt;0,O314/'MACRO ECONOMIC DATA'!O116,NA())</f>
        <v>1.1300441397615395</v>
      </c>
      <c r="P317" s="184">
        <f>IF(P314*'MACRO ECONOMIC DATA'!P116&lt;&gt;0,P314/'MACRO ECONOMIC DATA'!P116,NA())</f>
        <v>1.1358821148862206</v>
      </c>
      <c r="Q317" s="184">
        <f>IF(Q314*'MACRO ECONOMIC DATA'!Q116&lt;&gt;0,Q314/'MACRO ECONOMIC DATA'!Q116,NA())</f>
        <v>1.0469628128904567</v>
      </c>
      <c r="R317" s="184">
        <f>IF(R314*'MACRO ECONOMIC DATA'!R116&lt;&gt;0,R314/'MACRO ECONOMIC DATA'!R116,NA())</f>
        <v>1.1188252774936056</v>
      </c>
      <c r="S317" s="184">
        <f>IF(S314*'MACRO ECONOMIC DATA'!S116&lt;&gt;0,S314/'MACRO ECONOMIC DATA'!S116,NA())</f>
        <v>1.0922321523313383</v>
      </c>
      <c r="T317" s="184">
        <f>IF(T314*'MACRO ECONOMIC DATA'!T116&lt;&gt;0,T314/'MACRO ECONOMIC DATA'!T116,NA())</f>
        <v>1.0480584737692817</v>
      </c>
      <c r="U317" s="184">
        <f>IF(U314*'MACRO ECONOMIC DATA'!U116&lt;&gt;0,U314/'MACRO ECONOMIC DATA'!U116,NA())</f>
        <v>1.1443072935491607</v>
      </c>
      <c r="V317" s="184">
        <f>IF(V314*'MACRO ECONOMIC DATA'!V116&lt;&gt;0,V314/'MACRO ECONOMIC DATA'!V116,NA())</f>
        <v>0.95213891426792341</v>
      </c>
      <c r="W317" s="184">
        <f>IF(W314*'MACRO ECONOMIC DATA'!W116&lt;&gt;0,W314/'MACRO ECONOMIC DATA'!W116,NA())</f>
        <v>0.76068484256968627</v>
      </c>
      <c r="X317" s="184">
        <f>IF(X314*'MACRO ECONOMIC DATA'!X116&lt;&gt;0,X314/'MACRO ECONOMIC DATA'!X116,NA())</f>
        <v>0.97740019496150399</v>
      </c>
      <c r="Y317" s="184">
        <f>IF(Y314*'MACRO ECONOMIC DATA'!Y116&lt;&gt;0,Y314/'MACRO ECONOMIC DATA'!Y116,NA())</f>
        <v>0.87626303395254856</v>
      </c>
      <c r="Z317" s="184">
        <f>IF(Z314*'MACRO ECONOMIC DATA'!Z116&lt;&gt;0,Z314/'MACRO ECONOMIC DATA'!Z116,NA())</f>
        <v>0.96877966497796431</v>
      </c>
      <c r="AA317" s="184">
        <f>IF(AA314*'MACRO ECONOMIC DATA'!AA116&lt;&gt;0,AA314/'MACRO ECONOMIC DATA'!AA116,NA())</f>
        <v>0.83100117769493465</v>
      </c>
      <c r="AB317" s="184">
        <f>IF(AB314*'MACRO ECONOMIC DATA'!AB116&lt;&gt;0,AB314/'MACRO ECONOMIC DATA'!AB116,NA())</f>
        <v>0.82158150536734265</v>
      </c>
      <c r="AC317" s="184">
        <f>IF(AC314*'MACRO ECONOMIC DATA'!AC116&lt;&gt;0,AC314/'MACRO ECONOMIC DATA'!AC116,NA())</f>
        <v>0.8832446091980124</v>
      </c>
      <c r="AD317" s="184">
        <f>IF(AD314*'MACRO ECONOMIC DATA'!AD116&lt;&gt;0,AD314/'MACRO ECONOMIC DATA'!AD116,NA())</f>
        <v>0.85656475872550919</v>
      </c>
      <c r="AE317" s="184" t="e">
        <f>IF(AE314*'MACRO ECONOMIC DATA'!AE116&lt;&gt;0,AE314/'MACRO ECONOMIC DATA'!AE116,NA())</f>
        <v>#N/A</v>
      </c>
      <c r="AF317" s="488"/>
      <c r="AG317" s="517"/>
      <c r="AH317" s="517"/>
      <c r="CC317" t="s">
        <v>455</v>
      </c>
      <c r="CE317" t="s">
        <v>433</v>
      </c>
      <c r="CF317" t="e">
        <v>#N/A</v>
      </c>
      <c r="CG317" t="e">
        <v>#N/A</v>
      </c>
      <c r="CH317" t="e">
        <v>#N/A</v>
      </c>
      <c r="CI317" t="e">
        <v>#N/A</v>
      </c>
      <c r="CJ317" t="e">
        <v>#N/A</v>
      </c>
      <c r="CK317" t="e">
        <v>#N/A</v>
      </c>
      <c r="CL317" t="e">
        <v>#N/A</v>
      </c>
      <c r="CM317" t="e">
        <v>#N/A</v>
      </c>
      <c r="CN317" t="e">
        <v>#N/A</v>
      </c>
      <c r="CO317" t="e">
        <v>#N/A</v>
      </c>
      <c r="CP317" t="e">
        <v>#N/A</v>
      </c>
      <c r="CQ317" t="e">
        <v>#N/A</v>
      </c>
      <c r="CR317" t="e">
        <v>#N/A</v>
      </c>
      <c r="CS317" t="e">
        <v>#N/A</v>
      </c>
      <c r="CT317" t="e">
        <v>#N/A</v>
      </c>
      <c r="CU317" t="e">
        <v>#N/A</v>
      </c>
      <c r="CV317" t="e">
        <v>#N/A</v>
      </c>
      <c r="CW317" t="e">
        <v>#N/A</v>
      </c>
      <c r="CX317" t="e">
        <v>#N/A</v>
      </c>
      <c r="CY317" t="e">
        <v>#N/A</v>
      </c>
      <c r="CZ317" t="e">
        <v>#N/A</v>
      </c>
      <c r="DA317" t="e">
        <v>#N/A</v>
      </c>
      <c r="DB317" t="e">
        <v>#N/A</v>
      </c>
      <c r="DC317" t="e">
        <v>#N/A</v>
      </c>
      <c r="DD317" t="e">
        <v>#N/A</v>
      </c>
      <c r="DE317" t="e">
        <v>#N/A</v>
      </c>
    </row>
    <row r="318" spans="1:109" ht="12.75" customHeight="1" collapsed="1" x14ac:dyDescent="0.2">
      <c r="A318" s="8"/>
      <c r="B318" s="77"/>
      <c r="D318" s="408"/>
      <c r="E318" s="116"/>
      <c r="F318" s="116"/>
      <c r="G318" s="116"/>
      <c r="H318" s="116"/>
      <c r="I318" s="116"/>
      <c r="J318" s="116"/>
      <c r="K318" s="116"/>
      <c r="L318" s="116"/>
      <c r="M318" s="116"/>
      <c r="N318" s="116"/>
      <c r="O318" s="116"/>
      <c r="P318" s="116"/>
      <c r="Q318" s="116"/>
      <c r="R318" s="116"/>
      <c r="S318" s="116"/>
      <c r="T318" s="116"/>
      <c r="U318" s="116"/>
      <c r="V318" s="116"/>
      <c r="W318" s="116"/>
      <c r="X318" s="116"/>
      <c r="Y318" s="116"/>
      <c r="Z318" s="116"/>
      <c r="AA318" s="116"/>
      <c r="AB318" s="116"/>
      <c r="AC318" s="116"/>
      <c r="AD318" s="116"/>
      <c r="AE318" s="116"/>
      <c r="AF318" s="488"/>
      <c r="AG318" s="514"/>
      <c r="AH318" s="514"/>
    </row>
    <row r="319" spans="1:109" s="17" customFormat="1" ht="12.75" customHeight="1" x14ac:dyDescent="0.2">
      <c r="A319" s="481" t="s">
        <v>1269</v>
      </c>
      <c r="B319" s="263" t="s">
        <v>1251</v>
      </c>
      <c r="D319" s="411"/>
      <c r="E319" s="265"/>
      <c r="F319" s="265"/>
      <c r="G319" s="265"/>
      <c r="H319" s="265"/>
      <c r="I319" s="265"/>
      <c r="J319" s="265"/>
      <c r="K319" s="265"/>
      <c r="L319" s="265"/>
      <c r="M319" s="265"/>
      <c r="N319" s="265"/>
      <c r="O319" s="265"/>
      <c r="P319" s="265"/>
      <c r="Q319" s="265"/>
      <c r="R319" s="265"/>
      <c r="S319" s="265"/>
      <c r="T319" s="265"/>
      <c r="U319" s="265"/>
      <c r="V319" s="265"/>
      <c r="W319" s="265"/>
      <c r="X319" s="265"/>
      <c r="Y319" s="265"/>
      <c r="Z319" s="265"/>
      <c r="AA319" s="265"/>
      <c r="AB319" s="265"/>
      <c r="AC319" s="265"/>
      <c r="AD319" s="265"/>
      <c r="AE319" s="265"/>
      <c r="AF319" s="488"/>
      <c r="AG319" s="518"/>
      <c r="AH319" s="518"/>
      <c r="CB319" s="17" t="s">
        <v>1269</v>
      </c>
      <c r="CC319" s="17" t="s">
        <v>1251</v>
      </c>
    </row>
    <row r="320" spans="1:109" ht="12.75" customHeight="1" x14ac:dyDescent="0.2">
      <c r="A320" s="8"/>
      <c r="B320" s="65" t="s">
        <v>187</v>
      </c>
      <c r="C320" t="s">
        <v>701</v>
      </c>
      <c r="D320" s="408" t="s">
        <v>96</v>
      </c>
      <c r="E320" s="409">
        <v>0</v>
      </c>
      <c r="F320" s="409">
        <v>0</v>
      </c>
      <c r="G320" s="409">
        <v>0</v>
      </c>
      <c r="H320" s="409">
        <v>0</v>
      </c>
      <c r="I320" s="409">
        <v>0</v>
      </c>
      <c r="J320" s="409">
        <v>0</v>
      </c>
      <c r="K320" s="409">
        <v>0</v>
      </c>
      <c r="L320" s="409">
        <v>0</v>
      </c>
      <c r="M320" s="409">
        <v>0</v>
      </c>
      <c r="N320" s="409">
        <v>0</v>
      </c>
      <c r="O320" s="409">
        <v>0</v>
      </c>
      <c r="P320" s="409">
        <v>0</v>
      </c>
      <c r="Q320" s="409">
        <v>0</v>
      </c>
      <c r="R320" s="409">
        <v>0</v>
      </c>
      <c r="S320" s="409">
        <v>0</v>
      </c>
      <c r="T320" s="409">
        <v>0</v>
      </c>
      <c r="U320" s="409">
        <v>0</v>
      </c>
      <c r="V320" s="409">
        <v>0</v>
      </c>
      <c r="W320" s="409">
        <v>0</v>
      </c>
      <c r="X320" s="409">
        <v>0</v>
      </c>
      <c r="Y320" s="409">
        <v>0</v>
      </c>
      <c r="Z320" s="409">
        <v>0</v>
      </c>
      <c r="AA320" s="409">
        <v>0</v>
      </c>
      <c r="AB320" s="409">
        <v>0</v>
      </c>
      <c r="AC320" s="409">
        <v>0</v>
      </c>
      <c r="AD320" s="409">
        <v>0</v>
      </c>
      <c r="AE320" s="409">
        <v>0</v>
      </c>
      <c r="AF320" s="488"/>
      <c r="AG320" s="511"/>
      <c r="AH320" s="511"/>
      <c r="CC320" t="s">
        <v>187</v>
      </c>
      <c r="CD320" t="s">
        <v>701</v>
      </c>
      <c r="CE320" t="s">
        <v>96</v>
      </c>
      <c r="CF320">
        <v>0</v>
      </c>
      <c r="CG320">
        <v>0</v>
      </c>
      <c r="CH320">
        <v>0</v>
      </c>
      <c r="CI320">
        <v>0</v>
      </c>
      <c r="CJ320">
        <v>0</v>
      </c>
      <c r="CK320">
        <v>0</v>
      </c>
      <c r="CL320">
        <v>0</v>
      </c>
      <c r="CM320">
        <v>0</v>
      </c>
      <c r="CN320">
        <v>0</v>
      </c>
      <c r="CO320">
        <v>0</v>
      </c>
      <c r="CP320">
        <v>0</v>
      </c>
      <c r="CQ320">
        <v>0</v>
      </c>
      <c r="CR320">
        <v>0</v>
      </c>
      <c r="CS320">
        <v>0</v>
      </c>
      <c r="CT320">
        <v>0</v>
      </c>
      <c r="CU320">
        <v>0</v>
      </c>
      <c r="CV320">
        <v>0</v>
      </c>
      <c r="CW320">
        <v>0</v>
      </c>
      <c r="CX320">
        <v>0</v>
      </c>
      <c r="CY320">
        <v>0</v>
      </c>
      <c r="CZ320">
        <v>0</v>
      </c>
      <c r="DA320">
        <v>0</v>
      </c>
      <c r="DB320">
        <v>0</v>
      </c>
      <c r="DC320">
        <v>0</v>
      </c>
      <c r="DD320">
        <v>0</v>
      </c>
      <c r="DE320">
        <v>0</v>
      </c>
    </row>
    <row r="321" spans="1:109" ht="12.75" customHeight="1" x14ac:dyDescent="0.2">
      <c r="A321" s="8"/>
      <c r="B321" s="65" t="s">
        <v>87</v>
      </c>
      <c r="C321" t="s">
        <v>702</v>
      </c>
      <c r="D321" s="408" t="s">
        <v>96</v>
      </c>
      <c r="E321" s="409">
        <v>0</v>
      </c>
      <c r="F321" s="409">
        <v>0</v>
      </c>
      <c r="G321" s="409">
        <v>0</v>
      </c>
      <c r="H321" s="409">
        <v>0</v>
      </c>
      <c r="I321" s="409">
        <v>0</v>
      </c>
      <c r="J321" s="409">
        <v>0</v>
      </c>
      <c r="K321" s="409">
        <v>0</v>
      </c>
      <c r="L321" s="409">
        <v>0</v>
      </c>
      <c r="M321" s="409">
        <v>0</v>
      </c>
      <c r="N321" s="409">
        <v>0</v>
      </c>
      <c r="O321" s="409">
        <v>0</v>
      </c>
      <c r="P321" s="409">
        <v>0</v>
      </c>
      <c r="Q321" s="409">
        <v>0</v>
      </c>
      <c r="R321" s="409">
        <v>0</v>
      </c>
      <c r="S321" s="409">
        <v>0</v>
      </c>
      <c r="T321" s="409">
        <v>0</v>
      </c>
      <c r="U321" s="409">
        <v>0</v>
      </c>
      <c r="V321" s="409">
        <v>0</v>
      </c>
      <c r="W321" s="409">
        <v>0</v>
      </c>
      <c r="X321" s="409">
        <v>0</v>
      </c>
      <c r="Y321" s="409">
        <v>0</v>
      </c>
      <c r="Z321" s="409">
        <v>0</v>
      </c>
      <c r="AA321" s="409">
        <v>0</v>
      </c>
      <c r="AB321" s="409">
        <v>0</v>
      </c>
      <c r="AC321" s="409">
        <v>0</v>
      </c>
      <c r="AD321" s="409">
        <v>0</v>
      </c>
      <c r="AE321" s="409">
        <v>0</v>
      </c>
      <c r="AF321" s="488"/>
      <c r="AG321" s="511"/>
      <c r="AH321" s="511"/>
      <c r="CC321" t="s">
        <v>87</v>
      </c>
      <c r="CD321" t="s">
        <v>702</v>
      </c>
      <c r="CE321" t="s">
        <v>96</v>
      </c>
      <c r="CF321">
        <v>0</v>
      </c>
      <c r="CG321">
        <v>0</v>
      </c>
      <c r="CH321">
        <v>0</v>
      </c>
      <c r="CI321">
        <v>0</v>
      </c>
      <c r="CJ321">
        <v>0</v>
      </c>
      <c r="CK321">
        <v>0</v>
      </c>
      <c r="CL321">
        <v>0</v>
      </c>
      <c r="CM321">
        <v>0</v>
      </c>
      <c r="CN321">
        <v>0</v>
      </c>
      <c r="CO321">
        <v>0</v>
      </c>
      <c r="CP321">
        <v>0</v>
      </c>
      <c r="CQ321">
        <v>0</v>
      </c>
      <c r="CR321">
        <v>0</v>
      </c>
      <c r="CS321">
        <v>0</v>
      </c>
      <c r="CT321">
        <v>0</v>
      </c>
      <c r="CU321">
        <v>0</v>
      </c>
      <c r="CV321">
        <v>0</v>
      </c>
      <c r="CW321">
        <v>0</v>
      </c>
      <c r="CX321">
        <v>0</v>
      </c>
      <c r="CY321">
        <v>0</v>
      </c>
      <c r="CZ321">
        <v>0</v>
      </c>
      <c r="DA321">
        <v>0</v>
      </c>
      <c r="DB321">
        <v>0</v>
      </c>
      <c r="DC321">
        <v>0</v>
      </c>
      <c r="DD321">
        <v>0</v>
      </c>
      <c r="DE321">
        <v>0</v>
      </c>
    </row>
    <row r="322" spans="1:109" ht="12.75" customHeight="1" x14ac:dyDescent="0.2">
      <c r="A322" s="8"/>
      <c r="B322" s="65" t="s">
        <v>116</v>
      </c>
      <c r="C322" t="s">
        <v>703</v>
      </c>
      <c r="D322" s="408" t="s">
        <v>96</v>
      </c>
      <c r="E322" s="409">
        <v>0</v>
      </c>
      <c r="F322" s="409">
        <v>0</v>
      </c>
      <c r="G322" s="409">
        <v>0</v>
      </c>
      <c r="H322" s="409">
        <v>0</v>
      </c>
      <c r="I322" s="409">
        <v>0</v>
      </c>
      <c r="J322" s="409">
        <v>0</v>
      </c>
      <c r="K322" s="409">
        <v>0</v>
      </c>
      <c r="L322" s="409">
        <v>0</v>
      </c>
      <c r="M322" s="409">
        <v>0</v>
      </c>
      <c r="N322" s="409">
        <v>0</v>
      </c>
      <c r="O322" s="409">
        <v>0</v>
      </c>
      <c r="P322" s="409">
        <v>0</v>
      </c>
      <c r="Q322" s="409">
        <v>0</v>
      </c>
      <c r="R322" s="409">
        <v>0</v>
      </c>
      <c r="S322" s="409">
        <v>0</v>
      </c>
      <c r="T322" s="409">
        <v>0</v>
      </c>
      <c r="U322" s="409">
        <v>0</v>
      </c>
      <c r="V322" s="409">
        <v>0</v>
      </c>
      <c r="W322" s="409">
        <v>0</v>
      </c>
      <c r="X322" s="409">
        <v>0</v>
      </c>
      <c r="Y322" s="409">
        <v>0</v>
      </c>
      <c r="Z322" s="409">
        <v>0</v>
      </c>
      <c r="AA322" s="409">
        <v>0</v>
      </c>
      <c r="AB322" s="409">
        <v>0</v>
      </c>
      <c r="AC322" s="409">
        <v>0</v>
      </c>
      <c r="AD322" s="409">
        <v>0</v>
      </c>
      <c r="AE322" s="409">
        <v>0</v>
      </c>
      <c r="AF322" s="488"/>
      <c r="AG322" s="511"/>
      <c r="AH322" s="511"/>
      <c r="CC322" t="s">
        <v>116</v>
      </c>
      <c r="CD322" t="s">
        <v>703</v>
      </c>
      <c r="CE322" t="s">
        <v>96</v>
      </c>
      <c r="CF322">
        <v>0</v>
      </c>
      <c r="CG322">
        <v>0</v>
      </c>
      <c r="CH322">
        <v>0</v>
      </c>
      <c r="CI322">
        <v>0</v>
      </c>
      <c r="CJ322">
        <v>0</v>
      </c>
      <c r="CK322">
        <v>0</v>
      </c>
      <c r="CL322">
        <v>0</v>
      </c>
      <c r="CM322">
        <v>0</v>
      </c>
      <c r="CN322">
        <v>0</v>
      </c>
      <c r="CO322">
        <v>0</v>
      </c>
      <c r="CP322">
        <v>0</v>
      </c>
      <c r="CQ322">
        <v>0</v>
      </c>
      <c r="CR322">
        <v>0</v>
      </c>
      <c r="CS322">
        <v>0</v>
      </c>
      <c r="CT322">
        <v>0</v>
      </c>
      <c r="CU322">
        <v>0</v>
      </c>
      <c r="CV322">
        <v>0</v>
      </c>
      <c r="CW322">
        <v>0</v>
      </c>
      <c r="CX322">
        <v>0</v>
      </c>
      <c r="CY322">
        <v>0</v>
      </c>
      <c r="CZ322">
        <v>0</v>
      </c>
      <c r="DA322">
        <v>0</v>
      </c>
      <c r="DB322">
        <v>0</v>
      </c>
      <c r="DC322">
        <v>0</v>
      </c>
      <c r="DD322">
        <v>0</v>
      </c>
      <c r="DE322">
        <v>0</v>
      </c>
    </row>
    <row r="323" spans="1:109" ht="12.75" customHeight="1" x14ac:dyDescent="0.2">
      <c r="A323" s="8"/>
      <c r="B323" s="65" t="s">
        <v>142</v>
      </c>
      <c r="C323" t="s">
        <v>704</v>
      </c>
      <c r="D323" s="408" t="s">
        <v>96</v>
      </c>
      <c r="E323" s="409">
        <v>0</v>
      </c>
      <c r="F323" s="409">
        <v>0</v>
      </c>
      <c r="G323" s="409">
        <v>0</v>
      </c>
      <c r="H323" s="409">
        <v>0</v>
      </c>
      <c r="I323" s="409">
        <v>0</v>
      </c>
      <c r="J323" s="409">
        <v>0</v>
      </c>
      <c r="K323" s="409">
        <v>0</v>
      </c>
      <c r="L323" s="409">
        <v>0</v>
      </c>
      <c r="M323" s="409">
        <v>0</v>
      </c>
      <c r="N323" s="409">
        <v>0</v>
      </c>
      <c r="O323" s="409">
        <v>0</v>
      </c>
      <c r="P323" s="409">
        <v>0</v>
      </c>
      <c r="Q323" s="409">
        <v>0</v>
      </c>
      <c r="R323" s="409">
        <v>0</v>
      </c>
      <c r="S323" s="409">
        <v>0</v>
      </c>
      <c r="T323" s="409">
        <v>0</v>
      </c>
      <c r="U323" s="409">
        <v>0</v>
      </c>
      <c r="V323" s="409">
        <v>0</v>
      </c>
      <c r="W323" s="409">
        <v>0</v>
      </c>
      <c r="X323" s="409">
        <v>0</v>
      </c>
      <c r="Y323" s="409">
        <v>0</v>
      </c>
      <c r="Z323" s="409">
        <v>0</v>
      </c>
      <c r="AA323" s="409">
        <v>0</v>
      </c>
      <c r="AB323" s="409">
        <v>0</v>
      </c>
      <c r="AC323" s="409">
        <v>0</v>
      </c>
      <c r="AD323" s="409">
        <v>0</v>
      </c>
      <c r="AE323" s="409">
        <v>0</v>
      </c>
      <c r="AF323" s="488"/>
      <c r="AG323" s="511"/>
      <c r="AH323" s="511"/>
      <c r="CC323" t="s">
        <v>142</v>
      </c>
      <c r="CD323" t="s">
        <v>704</v>
      </c>
      <c r="CE323" t="s">
        <v>96</v>
      </c>
      <c r="CF323">
        <v>0</v>
      </c>
      <c r="CG323">
        <v>0</v>
      </c>
      <c r="CH323">
        <v>0</v>
      </c>
      <c r="CI323">
        <v>0</v>
      </c>
      <c r="CJ323">
        <v>0</v>
      </c>
      <c r="CK323">
        <v>0</v>
      </c>
      <c r="CL323">
        <v>0</v>
      </c>
      <c r="CM323">
        <v>0</v>
      </c>
      <c r="CN323">
        <v>0</v>
      </c>
      <c r="CO323">
        <v>0</v>
      </c>
      <c r="CP323">
        <v>0</v>
      </c>
      <c r="CQ323">
        <v>0</v>
      </c>
      <c r="CR323">
        <v>0</v>
      </c>
      <c r="CS323">
        <v>0</v>
      </c>
      <c r="CT323">
        <v>0</v>
      </c>
      <c r="CU323">
        <v>0</v>
      </c>
      <c r="CV323">
        <v>0</v>
      </c>
      <c r="CW323">
        <v>0</v>
      </c>
      <c r="CX323">
        <v>0</v>
      </c>
      <c r="CY323">
        <v>0</v>
      </c>
      <c r="CZ323">
        <v>0</v>
      </c>
      <c r="DA323">
        <v>0</v>
      </c>
      <c r="DB323">
        <v>0</v>
      </c>
      <c r="DC323">
        <v>0</v>
      </c>
      <c r="DD323">
        <v>0</v>
      </c>
      <c r="DE323">
        <v>0</v>
      </c>
    </row>
    <row r="324" spans="1:109" ht="12.75" customHeight="1" x14ac:dyDescent="0.2">
      <c r="A324" s="8"/>
      <c r="B324" s="65" t="s">
        <v>190</v>
      </c>
      <c r="C324" t="s">
        <v>705</v>
      </c>
      <c r="D324" s="408" t="s">
        <v>96</v>
      </c>
      <c r="E324" s="409">
        <v>0</v>
      </c>
      <c r="F324" s="409">
        <v>0</v>
      </c>
      <c r="G324" s="409">
        <v>0</v>
      </c>
      <c r="H324" s="409">
        <v>0</v>
      </c>
      <c r="I324" s="409">
        <v>0</v>
      </c>
      <c r="J324" s="409">
        <v>0</v>
      </c>
      <c r="K324" s="409">
        <v>0</v>
      </c>
      <c r="L324" s="409">
        <v>0</v>
      </c>
      <c r="M324" s="409">
        <v>0</v>
      </c>
      <c r="N324" s="409">
        <v>0</v>
      </c>
      <c r="O324" s="409">
        <v>0</v>
      </c>
      <c r="P324" s="409">
        <v>0</v>
      </c>
      <c r="Q324" s="409">
        <v>0</v>
      </c>
      <c r="R324" s="409">
        <v>0</v>
      </c>
      <c r="S324" s="409">
        <v>0</v>
      </c>
      <c r="T324" s="409">
        <v>0</v>
      </c>
      <c r="U324" s="409">
        <v>0</v>
      </c>
      <c r="V324" s="409">
        <v>0</v>
      </c>
      <c r="W324" s="409">
        <v>0</v>
      </c>
      <c r="X324" s="409">
        <v>0</v>
      </c>
      <c r="Y324" s="409">
        <v>0</v>
      </c>
      <c r="Z324" s="409">
        <v>0</v>
      </c>
      <c r="AA324" s="409">
        <v>0</v>
      </c>
      <c r="AB324" s="409">
        <v>0</v>
      </c>
      <c r="AC324" s="409">
        <v>0</v>
      </c>
      <c r="AD324" s="409">
        <v>0</v>
      </c>
      <c r="AE324" s="409">
        <v>0</v>
      </c>
      <c r="AF324" s="488"/>
      <c r="AG324" s="511"/>
      <c r="AH324" s="511"/>
      <c r="CC324" t="s">
        <v>190</v>
      </c>
      <c r="CD324" t="s">
        <v>705</v>
      </c>
      <c r="CE324" t="s">
        <v>96</v>
      </c>
      <c r="CF324">
        <v>0</v>
      </c>
      <c r="CG324">
        <v>0</v>
      </c>
      <c r="CH324">
        <v>0</v>
      </c>
      <c r="CI324">
        <v>0</v>
      </c>
      <c r="CJ324">
        <v>0</v>
      </c>
      <c r="CK324">
        <v>0</v>
      </c>
      <c r="CL324">
        <v>0</v>
      </c>
      <c r="CM324">
        <v>0</v>
      </c>
      <c r="CN324">
        <v>0</v>
      </c>
      <c r="CO324">
        <v>0</v>
      </c>
      <c r="CP324">
        <v>0</v>
      </c>
      <c r="CQ324">
        <v>0</v>
      </c>
      <c r="CR324">
        <v>0</v>
      </c>
      <c r="CS324">
        <v>0</v>
      </c>
      <c r="CT324">
        <v>0</v>
      </c>
      <c r="CU324">
        <v>0</v>
      </c>
      <c r="CV324">
        <v>0</v>
      </c>
      <c r="CW324">
        <v>0</v>
      </c>
      <c r="CX324">
        <v>0</v>
      </c>
      <c r="CY324">
        <v>0</v>
      </c>
      <c r="CZ324">
        <v>0</v>
      </c>
      <c r="DA324">
        <v>0</v>
      </c>
      <c r="DB324">
        <v>0</v>
      </c>
      <c r="DC324">
        <v>0</v>
      </c>
      <c r="DD324">
        <v>0</v>
      </c>
      <c r="DE324">
        <v>0</v>
      </c>
    </row>
    <row r="325" spans="1:109" ht="12.75" customHeight="1" x14ac:dyDescent="0.2">
      <c r="A325" s="8"/>
      <c r="B325" s="65" t="s">
        <v>89</v>
      </c>
      <c r="C325" t="s">
        <v>706</v>
      </c>
      <c r="D325" s="408" t="s">
        <v>96</v>
      </c>
      <c r="E325" s="409">
        <v>0</v>
      </c>
      <c r="F325" s="409">
        <v>0</v>
      </c>
      <c r="G325" s="409">
        <v>0</v>
      </c>
      <c r="H325" s="409">
        <v>0</v>
      </c>
      <c r="I325" s="409">
        <v>0</v>
      </c>
      <c r="J325" s="409">
        <v>0</v>
      </c>
      <c r="K325" s="409">
        <v>0</v>
      </c>
      <c r="L325" s="409">
        <v>0</v>
      </c>
      <c r="M325" s="409">
        <v>0</v>
      </c>
      <c r="N325" s="409">
        <v>0</v>
      </c>
      <c r="O325" s="409">
        <v>0</v>
      </c>
      <c r="P325" s="409">
        <v>0</v>
      </c>
      <c r="Q325" s="409">
        <v>0</v>
      </c>
      <c r="R325" s="409">
        <v>0</v>
      </c>
      <c r="S325" s="409">
        <v>0</v>
      </c>
      <c r="T325" s="409">
        <v>0</v>
      </c>
      <c r="U325" s="409">
        <v>0</v>
      </c>
      <c r="V325" s="409">
        <v>0</v>
      </c>
      <c r="W325" s="409">
        <v>0</v>
      </c>
      <c r="X325" s="409">
        <v>0</v>
      </c>
      <c r="Y325" s="409">
        <v>0</v>
      </c>
      <c r="Z325" s="409">
        <v>0</v>
      </c>
      <c r="AA325" s="409">
        <v>0</v>
      </c>
      <c r="AB325" s="409">
        <v>0</v>
      </c>
      <c r="AC325" s="409">
        <v>0</v>
      </c>
      <c r="AD325" s="409">
        <v>0</v>
      </c>
      <c r="AE325" s="409">
        <v>0</v>
      </c>
      <c r="AF325" s="488"/>
      <c r="AG325" s="511"/>
      <c r="AH325" s="511"/>
      <c r="CC325" t="s">
        <v>89</v>
      </c>
      <c r="CD325" t="s">
        <v>706</v>
      </c>
      <c r="CE325" t="s">
        <v>96</v>
      </c>
      <c r="CF325">
        <v>0</v>
      </c>
      <c r="CG325">
        <v>0</v>
      </c>
      <c r="CH325">
        <v>0</v>
      </c>
      <c r="CI325">
        <v>0</v>
      </c>
      <c r="CJ325">
        <v>0</v>
      </c>
      <c r="CK325">
        <v>0</v>
      </c>
      <c r="CL325">
        <v>0</v>
      </c>
      <c r="CM325">
        <v>0</v>
      </c>
      <c r="CN325">
        <v>0</v>
      </c>
      <c r="CO325">
        <v>0</v>
      </c>
      <c r="CP325">
        <v>0</v>
      </c>
      <c r="CQ325">
        <v>0</v>
      </c>
      <c r="CR325">
        <v>0</v>
      </c>
      <c r="CS325">
        <v>0</v>
      </c>
      <c r="CT325">
        <v>0</v>
      </c>
      <c r="CU325">
        <v>0</v>
      </c>
      <c r="CV325">
        <v>0</v>
      </c>
      <c r="CW325">
        <v>0</v>
      </c>
      <c r="CX325">
        <v>0</v>
      </c>
      <c r="CY325">
        <v>0</v>
      </c>
      <c r="CZ325">
        <v>0</v>
      </c>
      <c r="DA325">
        <v>0</v>
      </c>
      <c r="DB325">
        <v>0</v>
      </c>
      <c r="DC325">
        <v>0</v>
      </c>
      <c r="DD325">
        <v>0</v>
      </c>
      <c r="DE325">
        <v>0</v>
      </c>
    </row>
    <row r="326" spans="1:109" ht="12.75" customHeight="1" x14ac:dyDescent="0.2">
      <c r="A326" s="8"/>
      <c r="B326" s="65" t="s">
        <v>90</v>
      </c>
      <c r="C326" t="s">
        <v>707</v>
      </c>
      <c r="D326" s="408" t="s">
        <v>96</v>
      </c>
      <c r="E326" s="409">
        <v>0</v>
      </c>
      <c r="F326" s="409">
        <v>0</v>
      </c>
      <c r="G326" s="409">
        <v>0</v>
      </c>
      <c r="H326" s="409">
        <v>0</v>
      </c>
      <c r="I326" s="409">
        <v>0</v>
      </c>
      <c r="J326" s="409">
        <v>0</v>
      </c>
      <c r="K326" s="409">
        <v>0</v>
      </c>
      <c r="L326" s="409">
        <v>0</v>
      </c>
      <c r="M326" s="409">
        <v>0</v>
      </c>
      <c r="N326" s="409">
        <v>0</v>
      </c>
      <c r="O326" s="409">
        <v>0</v>
      </c>
      <c r="P326" s="409">
        <v>0</v>
      </c>
      <c r="Q326" s="409">
        <v>0</v>
      </c>
      <c r="R326" s="409">
        <v>0</v>
      </c>
      <c r="S326" s="409">
        <v>0</v>
      </c>
      <c r="T326" s="409">
        <v>0</v>
      </c>
      <c r="U326" s="409">
        <v>0</v>
      </c>
      <c r="V326" s="409">
        <v>0</v>
      </c>
      <c r="W326" s="409">
        <v>0</v>
      </c>
      <c r="X326" s="409">
        <v>0</v>
      </c>
      <c r="Y326" s="409">
        <v>0</v>
      </c>
      <c r="Z326" s="409">
        <v>0</v>
      </c>
      <c r="AA326" s="409">
        <v>0</v>
      </c>
      <c r="AB326" s="409">
        <v>0</v>
      </c>
      <c r="AC326" s="409">
        <v>0</v>
      </c>
      <c r="AD326" s="409">
        <v>0</v>
      </c>
      <c r="AE326" s="409">
        <v>0</v>
      </c>
      <c r="AF326" s="488"/>
      <c r="AG326" s="511"/>
      <c r="AH326" s="511"/>
      <c r="CC326" t="s">
        <v>90</v>
      </c>
      <c r="CD326" t="s">
        <v>707</v>
      </c>
      <c r="CE326" t="s">
        <v>96</v>
      </c>
      <c r="CF326">
        <v>0</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row>
    <row r="327" spans="1:109" ht="12.75" customHeight="1" x14ac:dyDescent="0.2">
      <c r="A327" s="446" t="b">
        <v>0</v>
      </c>
      <c r="B327" s="177" t="s">
        <v>91</v>
      </c>
      <c r="C327" t="s">
        <v>708</v>
      </c>
      <c r="D327" s="412" t="s">
        <v>96</v>
      </c>
      <c r="E327" s="179">
        <f t="shared" ref="E327:U327" si="76">SUM(E320:E326)</f>
        <v>0</v>
      </c>
      <c r="F327" s="179">
        <f t="shared" si="76"/>
        <v>0</v>
      </c>
      <c r="G327" s="179">
        <f t="shared" si="76"/>
        <v>0</v>
      </c>
      <c r="H327" s="179">
        <f t="shared" si="76"/>
        <v>0</v>
      </c>
      <c r="I327" s="179">
        <f t="shared" si="76"/>
        <v>0</v>
      </c>
      <c r="J327" s="179">
        <f t="shared" si="76"/>
        <v>0</v>
      </c>
      <c r="K327" s="179">
        <f t="shared" si="76"/>
        <v>0</v>
      </c>
      <c r="L327" s="179">
        <f t="shared" si="76"/>
        <v>0</v>
      </c>
      <c r="M327" s="179">
        <f t="shared" si="76"/>
        <v>0</v>
      </c>
      <c r="N327" s="179">
        <f t="shared" si="76"/>
        <v>0</v>
      </c>
      <c r="O327" s="179">
        <f t="shared" si="76"/>
        <v>0</v>
      </c>
      <c r="P327" s="179">
        <f t="shared" si="76"/>
        <v>0</v>
      </c>
      <c r="Q327" s="179">
        <f t="shared" si="76"/>
        <v>0</v>
      </c>
      <c r="R327" s="179">
        <f t="shared" si="76"/>
        <v>0</v>
      </c>
      <c r="S327" s="179">
        <f t="shared" si="76"/>
        <v>0</v>
      </c>
      <c r="T327" s="179">
        <f t="shared" si="76"/>
        <v>0</v>
      </c>
      <c r="U327" s="179">
        <f t="shared" si="76"/>
        <v>0</v>
      </c>
      <c r="V327" s="179">
        <f t="shared" ref="V327:AA327" si="77">SUM(V320:V326)</f>
        <v>0</v>
      </c>
      <c r="W327" s="179">
        <f t="shared" si="77"/>
        <v>0</v>
      </c>
      <c r="X327" s="179">
        <f t="shared" si="77"/>
        <v>0</v>
      </c>
      <c r="Y327" s="179">
        <f t="shared" si="77"/>
        <v>0</v>
      </c>
      <c r="Z327" s="179">
        <f t="shared" si="77"/>
        <v>0</v>
      </c>
      <c r="AA327" s="179">
        <f t="shared" si="77"/>
        <v>0</v>
      </c>
      <c r="AB327" s="179">
        <f>SUM(AB320:AB326)</f>
        <v>0</v>
      </c>
      <c r="AC327" s="179">
        <f>SUM(AC320:AC326)</f>
        <v>0</v>
      </c>
      <c r="AD327" s="179">
        <f>SUM(AD320:AD326)</f>
        <v>0</v>
      </c>
      <c r="AE327" s="179">
        <f>SUM(AE320:AE326)</f>
        <v>0</v>
      </c>
      <c r="AF327" s="488"/>
      <c r="AG327" s="516"/>
      <c r="AH327" s="516"/>
      <c r="CB327" t="b">
        <v>0</v>
      </c>
      <c r="CC327" t="s">
        <v>91</v>
      </c>
      <c r="CD327" t="s">
        <v>708</v>
      </c>
      <c r="CE327" t="s">
        <v>96</v>
      </c>
      <c r="CF327">
        <v>0</v>
      </c>
      <c r="CG327">
        <v>0</v>
      </c>
      <c r="CH327">
        <v>0</v>
      </c>
      <c r="CI327">
        <v>0</v>
      </c>
      <c r="CJ327">
        <v>0</v>
      </c>
      <c r="CK327">
        <v>0</v>
      </c>
      <c r="CL327">
        <v>0</v>
      </c>
      <c r="CM327">
        <v>0</v>
      </c>
      <c r="CN327">
        <v>0</v>
      </c>
      <c r="CO327">
        <v>0</v>
      </c>
      <c r="CP327">
        <v>0</v>
      </c>
      <c r="CQ327">
        <v>0</v>
      </c>
      <c r="CR327">
        <v>0</v>
      </c>
      <c r="CS327">
        <v>0</v>
      </c>
      <c r="CT327">
        <v>0</v>
      </c>
      <c r="CU327">
        <v>0</v>
      </c>
      <c r="CV327">
        <v>0</v>
      </c>
      <c r="CW327">
        <v>0</v>
      </c>
      <c r="CX327">
        <v>0</v>
      </c>
      <c r="CY327">
        <v>0</v>
      </c>
      <c r="CZ327">
        <v>0</v>
      </c>
      <c r="DA327">
        <v>0</v>
      </c>
      <c r="DB327">
        <v>0</v>
      </c>
      <c r="DC327">
        <v>0</v>
      </c>
      <c r="DD327">
        <v>0</v>
      </c>
      <c r="DE327">
        <v>0</v>
      </c>
    </row>
    <row r="328" spans="1:109" hidden="1" outlineLevel="1" x14ac:dyDescent="0.2">
      <c r="A328" s="37"/>
      <c r="B328" s="182" t="s">
        <v>1169</v>
      </c>
      <c r="D328" s="413" t="s">
        <v>1168</v>
      </c>
      <c r="E328" s="184" t="e">
        <f>IF(E327*'MACRO ECONOMIC DATA'!E61&lt;&gt;0,INDUSTRY!E327/'MACRO ECONOMIC DATA'!E61,NA())</f>
        <v>#N/A</v>
      </c>
      <c r="F328" s="184" t="e">
        <f>IF(F327*'MACRO ECONOMIC DATA'!F61&lt;&gt;0,INDUSTRY!F327/'MACRO ECONOMIC DATA'!F61,NA())</f>
        <v>#N/A</v>
      </c>
      <c r="G328" s="184" t="e">
        <f>IF(G327*'MACRO ECONOMIC DATA'!G61&lt;&gt;0,INDUSTRY!G327/'MACRO ECONOMIC DATA'!G61,NA())</f>
        <v>#N/A</v>
      </c>
      <c r="H328" s="184" t="e">
        <f>IF(H327*'MACRO ECONOMIC DATA'!H61&lt;&gt;0,INDUSTRY!H327/'MACRO ECONOMIC DATA'!H61,NA())</f>
        <v>#N/A</v>
      </c>
      <c r="I328" s="184" t="e">
        <f>IF(I327*'MACRO ECONOMIC DATA'!I61&lt;&gt;0,INDUSTRY!I327/'MACRO ECONOMIC DATA'!I61,NA())</f>
        <v>#N/A</v>
      </c>
      <c r="J328" s="184" t="e">
        <f>IF(J327*'MACRO ECONOMIC DATA'!J61&lt;&gt;0,INDUSTRY!J327/'MACRO ECONOMIC DATA'!J61,NA())</f>
        <v>#N/A</v>
      </c>
      <c r="K328" s="184" t="e">
        <f>IF(K327*'MACRO ECONOMIC DATA'!K61&lt;&gt;0,INDUSTRY!K327/'MACRO ECONOMIC DATA'!K61,NA())</f>
        <v>#N/A</v>
      </c>
      <c r="L328" s="184" t="e">
        <f>IF(L327*'MACRO ECONOMIC DATA'!L61&lt;&gt;0,INDUSTRY!L327/'MACRO ECONOMIC DATA'!L61,NA())</f>
        <v>#N/A</v>
      </c>
      <c r="M328" s="184" t="e">
        <f>IF(M327*'MACRO ECONOMIC DATA'!M61&lt;&gt;0,INDUSTRY!M327/'MACRO ECONOMIC DATA'!M61,NA())</f>
        <v>#N/A</v>
      </c>
      <c r="N328" s="184" t="e">
        <f>IF(N327*'MACRO ECONOMIC DATA'!N61&lt;&gt;0,INDUSTRY!N327/'MACRO ECONOMIC DATA'!N61,NA())</f>
        <v>#N/A</v>
      </c>
      <c r="O328" s="184" t="e">
        <f>IF(O327*'MACRO ECONOMIC DATA'!O61&lt;&gt;0,INDUSTRY!O327/'MACRO ECONOMIC DATA'!O61,NA())</f>
        <v>#N/A</v>
      </c>
      <c r="P328" s="184" t="e">
        <f>IF(P327*'MACRO ECONOMIC DATA'!P61&lt;&gt;0,INDUSTRY!P327/'MACRO ECONOMIC DATA'!P61,NA())</f>
        <v>#N/A</v>
      </c>
      <c r="Q328" s="184" t="e">
        <f>IF(Q327*'MACRO ECONOMIC DATA'!Q61&lt;&gt;0,INDUSTRY!Q327/'MACRO ECONOMIC DATA'!Q61,NA())</f>
        <v>#N/A</v>
      </c>
      <c r="R328" s="184" t="e">
        <f>IF(R327*'MACRO ECONOMIC DATA'!R61&lt;&gt;0,INDUSTRY!R327/'MACRO ECONOMIC DATA'!R61,NA())</f>
        <v>#N/A</v>
      </c>
      <c r="S328" s="184" t="e">
        <f>IF(S327*'MACRO ECONOMIC DATA'!S61&lt;&gt;0,INDUSTRY!S327/'MACRO ECONOMIC DATA'!S61,NA())</f>
        <v>#N/A</v>
      </c>
      <c r="T328" s="184" t="e">
        <f>IF(T327*'MACRO ECONOMIC DATA'!T61&lt;&gt;0,INDUSTRY!T327/'MACRO ECONOMIC DATA'!T61,NA())</f>
        <v>#N/A</v>
      </c>
      <c r="U328" s="184" t="e">
        <f>IF(U327*'MACRO ECONOMIC DATA'!U61&lt;&gt;0,INDUSTRY!U327/'MACRO ECONOMIC DATA'!U61,NA())</f>
        <v>#N/A</v>
      </c>
      <c r="V328" s="184" t="e">
        <f>IF(V327*'MACRO ECONOMIC DATA'!V61&lt;&gt;0,INDUSTRY!V327/'MACRO ECONOMIC DATA'!V61,NA())</f>
        <v>#N/A</v>
      </c>
      <c r="W328" s="184" t="e">
        <f>IF(W327*'MACRO ECONOMIC DATA'!W61&lt;&gt;0,INDUSTRY!W327/'MACRO ECONOMIC DATA'!W61,NA())</f>
        <v>#N/A</v>
      </c>
      <c r="X328" s="184" t="e">
        <f>IF(X327*'MACRO ECONOMIC DATA'!X61&lt;&gt;0,INDUSTRY!X327/'MACRO ECONOMIC DATA'!X61,NA())</f>
        <v>#N/A</v>
      </c>
      <c r="Y328" s="184" t="e">
        <f>IF(Y327*'MACRO ECONOMIC DATA'!Y61&lt;&gt;0,INDUSTRY!Y327/'MACRO ECONOMIC DATA'!Y61,NA())</f>
        <v>#N/A</v>
      </c>
      <c r="Z328" s="184" t="e">
        <f>IF(Z327*'MACRO ECONOMIC DATA'!Z61&lt;&gt;0,INDUSTRY!Z327/'MACRO ECONOMIC DATA'!Z61,NA())</f>
        <v>#N/A</v>
      </c>
      <c r="AA328" s="184" t="e">
        <f>IF(AA327*'MACRO ECONOMIC DATA'!AA61&lt;&gt;0,INDUSTRY!AA327/'MACRO ECONOMIC DATA'!AA61,NA())</f>
        <v>#N/A</v>
      </c>
      <c r="AB328" s="184" t="e">
        <f>IF(AB327*'MACRO ECONOMIC DATA'!AB61&lt;&gt;0,INDUSTRY!AB327/'MACRO ECONOMIC DATA'!AB61,NA())</f>
        <v>#N/A</v>
      </c>
      <c r="AC328" s="184" t="e">
        <f>IF(AC327*'MACRO ECONOMIC DATA'!AC61&lt;&gt;0,INDUSTRY!AC327/'MACRO ECONOMIC DATA'!AC61,NA())</f>
        <v>#N/A</v>
      </c>
      <c r="AD328" s="184" t="e">
        <f>IF(AD327*'MACRO ECONOMIC DATA'!AD61&lt;&gt;0,INDUSTRY!AD327/'MACRO ECONOMIC DATA'!AD61,NA())</f>
        <v>#N/A</v>
      </c>
      <c r="AE328" s="184" t="e">
        <f>IF(AE327*'MACRO ECONOMIC DATA'!AE61&lt;&gt;0,INDUSTRY!AE327/'MACRO ECONOMIC DATA'!AE61,NA())</f>
        <v>#N/A</v>
      </c>
      <c r="AF328" s="488"/>
      <c r="AG328" s="517"/>
      <c r="AH328" s="517"/>
      <c r="CC328" t="s">
        <v>1169</v>
      </c>
      <c r="CE328" t="s">
        <v>1168</v>
      </c>
      <c r="CF328" t="e">
        <v>#N/A</v>
      </c>
      <c r="CG328" t="e">
        <v>#N/A</v>
      </c>
      <c r="CH328" t="e">
        <v>#N/A</v>
      </c>
      <c r="CI328" t="e">
        <v>#N/A</v>
      </c>
      <c r="CJ328" t="e">
        <v>#N/A</v>
      </c>
      <c r="CK328" t="e">
        <v>#N/A</v>
      </c>
      <c r="CL328" t="e">
        <v>#N/A</v>
      </c>
      <c r="CM328" t="e">
        <v>#N/A</v>
      </c>
      <c r="CN328" t="e">
        <v>#N/A</v>
      </c>
      <c r="CO328" t="e">
        <v>#N/A</v>
      </c>
      <c r="CP328" t="e">
        <v>#N/A</v>
      </c>
      <c r="CQ328" t="e">
        <v>#N/A</v>
      </c>
      <c r="CR328" t="e">
        <v>#N/A</v>
      </c>
      <c r="CS328" t="e">
        <v>#N/A</v>
      </c>
      <c r="CT328" t="e">
        <v>#N/A</v>
      </c>
      <c r="CU328" t="e">
        <v>#N/A</v>
      </c>
      <c r="CV328" t="e">
        <v>#N/A</v>
      </c>
      <c r="CW328" t="e">
        <v>#N/A</v>
      </c>
      <c r="CX328" t="e">
        <v>#N/A</v>
      </c>
      <c r="CY328" t="e">
        <v>#N/A</v>
      </c>
      <c r="CZ328" t="e">
        <v>#N/A</v>
      </c>
      <c r="DA328" t="e">
        <v>#N/A</v>
      </c>
      <c r="DB328" t="e">
        <v>#N/A</v>
      </c>
      <c r="DC328" t="e">
        <v>#N/A</v>
      </c>
      <c r="DD328" t="e">
        <v>#N/A</v>
      </c>
      <c r="DE328" t="e">
        <v>#N/A</v>
      </c>
    </row>
    <row r="329" spans="1:109" hidden="1" outlineLevel="1" x14ac:dyDescent="0.2">
      <c r="A329" s="37"/>
      <c r="B329" s="182" t="s">
        <v>454</v>
      </c>
      <c r="D329" s="413" t="str">
        <f>"MJ/" &amp;'MACRO ECONOMIC DATA'!$D$132</f>
        <v>MJ/JPY</v>
      </c>
      <c r="E329" s="184" t="e">
        <f>IF(E327*'MACRO ECONOMIC DATA'!E89&lt;&gt;0,E327/'MACRO ECONOMIC DATA'!E89,NA())</f>
        <v>#N/A</v>
      </c>
      <c r="F329" s="184" t="e">
        <f>IF(F327*'MACRO ECONOMIC DATA'!F89&lt;&gt;0,F327/'MACRO ECONOMIC DATA'!F89,NA())</f>
        <v>#N/A</v>
      </c>
      <c r="G329" s="184" t="e">
        <f>IF(G327*'MACRO ECONOMIC DATA'!G89&lt;&gt;0,G327/'MACRO ECONOMIC DATA'!G89,NA())</f>
        <v>#N/A</v>
      </c>
      <c r="H329" s="184" t="e">
        <f>IF(H327*'MACRO ECONOMIC DATA'!H89&lt;&gt;0,H327/'MACRO ECONOMIC DATA'!H89,NA())</f>
        <v>#N/A</v>
      </c>
      <c r="I329" s="184" t="e">
        <f>IF(I327*'MACRO ECONOMIC DATA'!I89&lt;&gt;0,I327/'MACRO ECONOMIC DATA'!I89,NA())</f>
        <v>#N/A</v>
      </c>
      <c r="J329" s="184" t="e">
        <f>IF(J327*'MACRO ECONOMIC DATA'!J89&lt;&gt;0,J327/'MACRO ECONOMIC DATA'!J89,NA())</f>
        <v>#N/A</v>
      </c>
      <c r="K329" s="184" t="e">
        <f>IF(K327*'MACRO ECONOMIC DATA'!K89&lt;&gt;0,K327/'MACRO ECONOMIC DATA'!K89,NA())</f>
        <v>#N/A</v>
      </c>
      <c r="L329" s="184" t="e">
        <f>IF(L327*'MACRO ECONOMIC DATA'!L89&lt;&gt;0,L327/'MACRO ECONOMIC DATA'!L89,NA())</f>
        <v>#N/A</v>
      </c>
      <c r="M329" s="184" t="e">
        <f>IF(M327*'MACRO ECONOMIC DATA'!M89&lt;&gt;0,M327/'MACRO ECONOMIC DATA'!M89,NA())</f>
        <v>#N/A</v>
      </c>
      <c r="N329" s="184" t="e">
        <f>IF(N327*'MACRO ECONOMIC DATA'!N89&lt;&gt;0,N327/'MACRO ECONOMIC DATA'!N89,NA())</f>
        <v>#N/A</v>
      </c>
      <c r="O329" s="184" t="e">
        <f>IF(O327*'MACRO ECONOMIC DATA'!O89&lt;&gt;0,O327/'MACRO ECONOMIC DATA'!O89,NA())</f>
        <v>#N/A</v>
      </c>
      <c r="P329" s="184" t="e">
        <f>IF(P327*'MACRO ECONOMIC DATA'!P89&lt;&gt;0,P327/'MACRO ECONOMIC DATA'!P89,NA())</f>
        <v>#N/A</v>
      </c>
      <c r="Q329" s="184" t="e">
        <f>IF(Q327*'MACRO ECONOMIC DATA'!Q89&lt;&gt;0,Q327/'MACRO ECONOMIC DATA'!Q89,NA())</f>
        <v>#N/A</v>
      </c>
      <c r="R329" s="184" t="e">
        <f>IF(R327*'MACRO ECONOMIC DATA'!R89&lt;&gt;0,R327/'MACRO ECONOMIC DATA'!R89,NA())</f>
        <v>#N/A</v>
      </c>
      <c r="S329" s="184" t="e">
        <f>IF(S327*'MACRO ECONOMIC DATA'!S89&lt;&gt;0,S327/'MACRO ECONOMIC DATA'!S89,NA())</f>
        <v>#N/A</v>
      </c>
      <c r="T329" s="184" t="e">
        <f>IF(T327*'MACRO ECONOMIC DATA'!T89&lt;&gt;0,T327/'MACRO ECONOMIC DATA'!T89,NA())</f>
        <v>#N/A</v>
      </c>
      <c r="U329" s="184" t="e">
        <f>IF(U327*'MACRO ECONOMIC DATA'!U89&lt;&gt;0,U327/'MACRO ECONOMIC DATA'!U89,NA())</f>
        <v>#N/A</v>
      </c>
      <c r="V329" s="184" t="e">
        <f>IF(V327*'MACRO ECONOMIC DATA'!V89&lt;&gt;0,V327/'MACRO ECONOMIC DATA'!V89,NA())</f>
        <v>#N/A</v>
      </c>
      <c r="W329" s="184" t="e">
        <f>IF(W327*'MACRO ECONOMIC DATA'!W89&lt;&gt;0,W327/'MACRO ECONOMIC DATA'!W89,NA())</f>
        <v>#N/A</v>
      </c>
      <c r="X329" s="184" t="e">
        <f>IF(X327*'MACRO ECONOMIC DATA'!X89&lt;&gt;0,X327/'MACRO ECONOMIC DATA'!X89,NA())</f>
        <v>#N/A</v>
      </c>
      <c r="Y329" s="184" t="e">
        <f>IF(Y327*'MACRO ECONOMIC DATA'!Y89&lt;&gt;0,Y327/'MACRO ECONOMIC DATA'!Y89,NA())</f>
        <v>#N/A</v>
      </c>
      <c r="Z329" s="184" t="e">
        <f>IF(Z327*'MACRO ECONOMIC DATA'!Z89&lt;&gt;0,Z327/'MACRO ECONOMIC DATA'!Z89,NA())</f>
        <v>#N/A</v>
      </c>
      <c r="AA329" s="184" t="e">
        <f>IF(AA327*'MACRO ECONOMIC DATA'!AA89&lt;&gt;0,AA327/'MACRO ECONOMIC DATA'!AA89,NA())</f>
        <v>#N/A</v>
      </c>
      <c r="AB329" s="184" t="e">
        <f>IF(AB327*'MACRO ECONOMIC DATA'!AB89&lt;&gt;0,AB327/'MACRO ECONOMIC DATA'!AB89,NA())</f>
        <v>#N/A</v>
      </c>
      <c r="AC329" s="184" t="e">
        <f>IF(AC327*'MACRO ECONOMIC DATA'!AC89&lt;&gt;0,AC327/'MACRO ECONOMIC DATA'!AC89,NA())</f>
        <v>#N/A</v>
      </c>
      <c r="AD329" s="184" t="e">
        <f>IF(AD327*'MACRO ECONOMIC DATA'!AD89&lt;&gt;0,AD327/'MACRO ECONOMIC DATA'!AD89,NA())</f>
        <v>#N/A</v>
      </c>
      <c r="AE329" s="184" t="e">
        <f>IF(AE327*'MACRO ECONOMIC DATA'!AE89&lt;&gt;0,AE327/'MACRO ECONOMIC DATA'!AE89,NA())</f>
        <v>#N/A</v>
      </c>
      <c r="AF329" s="488"/>
      <c r="AG329" s="517"/>
      <c r="AH329" s="517"/>
      <c r="CC329" t="s">
        <v>454</v>
      </c>
      <c r="CE329" t="s">
        <v>1313</v>
      </c>
      <c r="CF329" t="e">
        <v>#N/A</v>
      </c>
      <c r="CG329" t="e">
        <v>#N/A</v>
      </c>
      <c r="CH329" t="e">
        <v>#N/A</v>
      </c>
      <c r="CI329" t="e">
        <v>#N/A</v>
      </c>
      <c r="CJ329" t="e">
        <v>#N/A</v>
      </c>
      <c r="CK329" t="e">
        <v>#N/A</v>
      </c>
      <c r="CL329" t="e">
        <v>#N/A</v>
      </c>
      <c r="CM329" t="e">
        <v>#N/A</v>
      </c>
      <c r="CN329" t="e">
        <v>#N/A</v>
      </c>
      <c r="CO329" t="e">
        <v>#N/A</v>
      </c>
      <c r="CP329" t="e">
        <v>#N/A</v>
      </c>
      <c r="CQ329" t="e">
        <v>#N/A</v>
      </c>
      <c r="CR329" t="e">
        <v>#N/A</v>
      </c>
      <c r="CS329" t="e">
        <v>#N/A</v>
      </c>
      <c r="CT329" t="e">
        <v>#N/A</v>
      </c>
      <c r="CU329" t="e">
        <v>#N/A</v>
      </c>
      <c r="CV329" t="e">
        <v>#N/A</v>
      </c>
      <c r="CW329" t="e">
        <v>#N/A</v>
      </c>
      <c r="CX329" t="e">
        <v>#N/A</v>
      </c>
      <c r="CY329" t="e">
        <v>#N/A</v>
      </c>
      <c r="CZ329" t="e">
        <v>#N/A</v>
      </c>
      <c r="DA329" t="e">
        <v>#N/A</v>
      </c>
      <c r="DB329" t="e">
        <v>#N/A</v>
      </c>
      <c r="DC329" t="e">
        <v>#N/A</v>
      </c>
      <c r="DD329" t="e">
        <v>#N/A</v>
      </c>
      <c r="DE329" t="e">
        <v>#N/A</v>
      </c>
    </row>
    <row r="330" spans="1:109" hidden="1" outlineLevel="1" x14ac:dyDescent="0.2">
      <c r="A330" s="37"/>
      <c r="B330" s="182" t="s">
        <v>455</v>
      </c>
      <c r="D330" s="413" t="s">
        <v>433</v>
      </c>
      <c r="E330" s="184" t="e">
        <f>IF(E327*'MACRO ECONOMIC DATA'!E117&lt;&gt;0,E327/'MACRO ECONOMIC DATA'!E117,NA())</f>
        <v>#N/A</v>
      </c>
      <c r="F330" s="184" t="e">
        <f>IF(F327*'MACRO ECONOMIC DATA'!F117&lt;&gt;0,F327/'MACRO ECONOMIC DATA'!F117,NA())</f>
        <v>#N/A</v>
      </c>
      <c r="G330" s="184" t="e">
        <f>IF(G327*'MACRO ECONOMIC DATA'!G117&lt;&gt;0,G327/'MACRO ECONOMIC DATA'!G117,NA())</f>
        <v>#N/A</v>
      </c>
      <c r="H330" s="184" t="e">
        <f>IF(H327*'MACRO ECONOMIC DATA'!H117&lt;&gt;0,H327/'MACRO ECONOMIC DATA'!H117,NA())</f>
        <v>#N/A</v>
      </c>
      <c r="I330" s="184" t="e">
        <f>IF(I327*'MACRO ECONOMIC DATA'!I117&lt;&gt;0,I327/'MACRO ECONOMIC DATA'!I117,NA())</f>
        <v>#N/A</v>
      </c>
      <c r="J330" s="184" t="e">
        <f>IF(J327*'MACRO ECONOMIC DATA'!J117&lt;&gt;0,J327/'MACRO ECONOMIC DATA'!J117,NA())</f>
        <v>#N/A</v>
      </c>
      <c r="K330" s="184" t="e">
        <f>IF(K327*'MACRO ECONOMIC DATA'!K117&lt;&gt;0,K327/'MACRO ECONOMIC DATA'!K117,NA())</f>
        <v>#N/A</v>
      </c>
      <c r="L330" s="184" t="e">
        <f>IF(L327*'MACRO ECONOMIC DATA'!L117&lt;&gt;0,L327/'MACRO ECONOMIC DATA'!L117,NA())</f>
        <v>#N/A</v>
      </c>
      <c r="M330" s="184" t="e">
        <f>IF(M327*'MACRO ECONOMIC DATA'!M117&lt;&gt;0,M327/'MACRO ECONOMIC DATA'!M117,NA())</f>
        <v>#N/A</v>
      </c>
      <c r="N330" s="184" t="e">
        <f>IF(N327*'MACRO ECONOMIC DATA'!N117&lt;&gt;0,N327/'MACRO ECONOMIC DATA'!N117,NA())</f>
        <v>#N/A</v>
      </c>
      <c r="O330" s="184" t="e">
        <f>IF(O327*'MACRO ECONOMIC DATA'!O117&lt;&gt;0,O327/'MACRO ECONOMIC DATA'!O117,NA())</f>
        <v>#N/A</v>
      </c>
      <c r="P330" s="184" t="e">
        <f>IF(P327*'MACRO ECONOMIC DATA'!P117&lt;&gt;0,P327/'MACRO ECONOMIC DATA'!P117,NA())</f>
        <v>#N/A</v>
      </c>
      <c r="Q330" s="184" t="e">
        <f>IF(Q327*'MACRO ECONOMIC DATA'!Q117&lt;&gt;0,Q327/'MACRO ECONOMIC DATA'!Q117,NA())</f>
        <v>#N/A</v>
      </c>
      <c r="R330" s="184" t="e">
        <f>IF(R327*'MACRO ECONOMIC DATA'!R117&lt;&gt;0,R327/'MACRO ECONOMIC DATA'!R117,NA())</f>
        <v>#N/A</v>
      </c>
      <c r="S330" s="184" t="e">
        <f>IF(S327*'MACRO ECONOMIC DATA'!S117&lt;&gt;0,S327/'MACRO ECONOMIC DATA'!S117,NA())</f>
        <v>#N/A</v>
      </c>
      <c r="T330" s="184" t="e">
        <f>IF(T327*'MACRO ECONOMIC DATA'!T117&lt;&gt;0,T327/'MACRO ECONOMIC DATA'!T117,NA())</f>
        <v>#N/A</v>
      </c>
      <c r="U330" s="184" t="e">
        <f>IF(U327*'MACRO ECONOMIC DATA'!U117&lt;&gt;0,U327/'MACRO ECONOMIC DATA'!U117,NA())</f>
        <v>#N/A</v>
      </c>
      <c r="V330" s="184" t="e">
        <f>IF(V327*'MACRO ECONOMIC DATA'!V117&lt;&gt;0,V327/'MACRO ECONOMIC DATA'!V117,NA())</f>
        <v>#N/A</v>
      </c>
      <c r="W330" s="184" t="e">
        <f>IF(W327*'MACRO ECONOMIC DATA'!W117&lt;&gt;0,W327/'MACRO ECONOMIC DATA'!W117,NA())</f>
        <v>#N/A</v>
      </c>
      <c r="X330" s="184" t="e">
        <f>IF(X327*'MACRO ECONOMIC DATA'!X117&lt;&gt;0,X327/'MACRO ECONOMIC DATA'!X117,NA())</f>
        <v>#N/A</v>
      </c>
      <c r="Y330" s="184" t="e">
        <f>IF(Y327*'MACRO ECONOMIC DATA'!Y117&lt;&gt;0,Y327/'MACRO ECONOMIC DATA'!Y117,NA())</f>
        <v>#N/A</v>
      </c>
      <c r="Z330" s="184" t="e">
        <f>IF(Z327*'MACRO ECONOMIC DATA'!Z117&lt;&gt;0,Z327/'MACRO ECONOMIC DATA'!Z117,NA())</f>
        <v>#N/A</v>
      </c>
      <c r="AA330" s="184" t="e">
        <f>IF(AA327*'MACRO ECONOMIC DATA'!AA117&lt;&gt;0,AA327/'MACRO ECONOMIC DATA'!AA117,NA())</f>
        <v>#N/A</v>
      </c>
      <c r="AB330" s="184" t="e">
        <f>IF(AB327*'MACRO ECONOMIC DATA'!AB117&lt;&gt;0,AB327/'MACRO ECONOMIC DATA'!AB117,NA())</f>
        <v>#N/A</v>
      </c>
      <c r="AC330" s="184" t="e">
        <f>IF(AC327*'MACRO ECONOMIC DATA'!AC117&lt;&gt;0,AC327/'MACRO ECONOMIC DATA'!AC117,NA())</f>
        <v>#N/A</v>
      </c>
      <c r="AD330" s="184" t="e">
        <f>IF(AD327*'MACRO ECONOMIC DATA'!AD117&lt;&gt;0,AD327/'MACRO ECONOMIC DATA'!AD117,NA())</f>
        <v>#N/A</v>
      </c>
      <c r="AE330" s="184" t="e">
        <f>IF(AE327*'MACRO ECONOMIC DATA'!AE117&lt;&gt;0,AE327/'MACRO ECONOMIC DATA'!AE117,NA())</f>
        <v>#N/A</v>
      </c>
      <c r="AF330" s="488"/>
      <c r="AG330" s="517"/>
      <c r="AH330" s="517"/>
      <c r="CC330" t="s">
        <v>455</v>
      </c>
      <c r="CE330" t="s">
        <v>433</v>
      </c>
      <c r="CF330" t="e">
        <v>#N/A</v>
      </c>
      <c r="CG330" t="e">
        <v>#N/A</v>
      </c>
      <c r="CH330" t="e">
        <v>#N/A</v>
      </c>
      <c r="CI330" t="e">
        <v>#N/A</v>
      </c>
      <c r="CJ330" t="e">
        <v>#N/A</v>
      </c>
      <c r="CK330" t="e">
        <v>#N/A</v>
      </c>
      <c r="CL330" t="e">
        <v>#N/A</v>
      </c>
      <c r="CM330" t="e">
        <v>#N/A</v>
      </c>
      <c r="CN330" t="e">
        <v>#N/A</v>
      </c>
      <c r="CO330" t="e">
        <v>#N/A</v>
      </c>
      <c r="CP330" t="e">
        <v>#N/A</v>
      </c>
      <c r="CQ330" t="e">
        <v>#N/A</v>
      </c>
      <c r="CR330" t="e">
        <v>#N/A</v>
      </c>
      <c r="CS330" t="e">
        <v>#N/A</v>
      </c>
      <c r="CT330" t="e">
        <v>#N/A</v>
      </c>
      <c r="CU330" t="e">
        <v>#N/A</v>
      </c>
      <c r="CV330" t="e">
        <v>#N/A</v>
      </c>
      <c r="CW330" t="e">
        <v>#N/A</v>
      </c>
      <c r="CX330" t="e">
        <v>#N/A</v>
      </c>
      <c r="CY330" t="e">
        <v>#N/A</v>
      </c>
      <c r="CZ330" t="e">
        <v>#N/A</v>
      </c>
      <c r="DA330" t="e">
        <v>#N/A</v>
      </c>
      <c r="DB330" t="e">
        <v>#N/A</v>
      </c>
      <c r="DC330" t="e">
        <v>#N/A</v>
      </c>
      <c r="DD330" t="e">
        <v>#N/A</v>
      </c>
      <c r="DE330" t="e">
        <v>#N/A</v>
      </c>
    </row>
    <row r="331" spans="1:109" ht="12.75" customHeight="1" collapsed="1" x14ac:dyDescent="0.2">
      <c r="A331" s="8"/>
      <c r="B331" s="78"/>
      <c r="D331" s="418"/>
      <c r="E331" s="115"/>
      <c r="F331" s="115"/>
      <c r="G331" s="115"/>
      <c r="H331" s="115"/>
      <c r="I331" s="115"/>
      <c r="J331" s="115"/>
      <c r="K331" s="115"/>
      <c r="L331" s="115"/>
      <c r="M331" s="115"/>
      <c r="N331" s="115"/>
      <c r="O331" s="115"/>
      <c r="P331" s="115"/>
      <c r="Q331" s="115"/>
      <c r="R331" s="115"/>
      <c r="S331" s="115"/>
      <c r="T331" s="115"/>
      <c r="U331" s="115"/>
      <c r="V331" s="115"/>
      <c r="W331" s="115"/>
      <c r="X331" s="115"/>
      <c r="Y331" s="115"/>
      <c r="Z331" s="115"/>
      <c r="AA331" s="115"/>
      <c r="AB331" s="115"/>
      <c r="AC331" s="115"/>
      <c r="AD331" s="115"/>
      <c r="AE331" s="115"/>
      <c r="AF331" s="488"/>
      <c r="AG331" s="515"/>
      <c r="AH331" s="515"/>
    </row>
    <row r="332" spans="1:109" s="17" customFormat="1" ht="12.75" customHeight="1" x14ac:dyDescent="0.2">
      <c r="A332" s="9"/>
      <c r="B332" s="263" t="s">
        <v>222</v>
      </c>
      <c r="D332" s="411"/>
      <c r="E332" s="265"/>
      <c r="F332" s="265"/>
      <c r="G332" s="265"/>
      <c r="H332" s="265"/>
      <c r="I332" s="265"/>
      <c r="J332" s="265"/>
      <c r="K332" s="265"/>
      <c r="L332" s="265"/>
      <c r="M332" s="265"/>
      <c r="N332" s="265"/>
      <c r="O332" s="265"/>
      <c r="P332" s="265"/>
      <c r="Q332" s="265"/>
      <c r="R332" s="265"/>
      <c r="S332" s="265"/>
      <c r="T332" s="265"/>
      <c r="U332" s="265"/>
      <c r="V332" s="265"/>
      <c r="W332" s="265"/>
      <c r="X332" s="265"/>
      <c r="Y332" s="265"/>
      <c r="Z332" s="265"/>
      <c r="AA332" s="265"/>
      <c r="AB332" s="265"/>
      <c r="AC332" s="265"/>
      <c r="AD332" s="265"/>
      <c r="AE332" s="265"/>
      <c r="AF332" s="488"/>
      <c r="AG332" s="518"/>
      <c r="AH332" s="518"/>
      <c r="CC332" s="17" t="s">
        <v>222</v>
      </c>
    </row>
    <row r="333" spans="1:109" ht="12.75" customHeight="1" x14ac:dyDescent="0.2">
      <c r="A333" s="8"/>
      <c r="B333" s="65" t="s">
        <v>187</v>
      </c>
      <c r="C333" t="s">
        <v>709</v>
      </c>
      <c r="D333" s="408" t="s">
        <v>96</v>
      </c>
      <c r="E333" s="409">
        <v>61.293399999999998</v>
      </c>
      <c r="F333" s="409">
        <v>61.838799999999999</v>
      </c>
      <c r="G333" s="409">
        <v>61.953400000000002</v>
      </c>
      <c r="H333" s="409">
        <v>61.0426</v>
      </c>
      <c r="I333" s="409">
        <v>60.886600000000001</v>
      </c>
      <c r="J333" s="409">
        <v>63.059199999999997</v>
      </c>
      <c r="K333" s="409">
        <v>62.055399999999999</v>
      </c>
      <c r="L333" s="409">
        <v>62.518599999999999</v>
      </c>
      <c r="M333" s="409">
        <v>65.8446</v>
      </c>
      <c r="N333" s="409">
        <v>68.268299999999996</v>
      </c>
      <c r="O333" s="409">
        <v>67.938900000000004</v>
      </c>
      <c r="P333" s="409">
        <v>69.787800000000004</v>
      </c>
      <c r="Q333" s="409">
        <v>71.409300000000002</v>
      </c>
      <c r="R333" s="409">
        <v>70.330799999999996</v>
      </c>
      <c r="S333" s="409">
        <v>70.239900000000006</v>
      </c>
      <c r="T333" s="409">
        <v>67.647599999999997</v>
      </c>
      <c r="U333" s="409">
        <v>67.443299999999994</v>
      </c>
      <c r="V333" s="409">
        <v>70.764899999999997</v>
      </c>
      <c r="W333" s="409">
        <v>66.664199999999994</v>
      </c>
      <c r="X333" s="409">
        <v>64.8</v>
      </c>
      <c r="Y333" s="409">
        <v>56.185099999999998</v>
      </c>
      <c r="Z333" s="409">
        <v>71.823599999999999</v>
      </c>
      <c r="AA333" s="409">
        <v>63.246299999999998</v>
      </c>
      <c r="AB333" s="409">
        <v>53.428199999999997</v>
      </c>
      <c r="AC333" s="409">
        <v>37.288699999999999</v>
      </c>
      <c r="AD333" s="409">
        <v>37.288699999999999</v>
      </c>
      <c r="AE333" s="409">
        <v>0</v>
      </c>
      <c r="AF333" s="488"/>
      <c r="AG333" s="511" t="s">
        <v>1370</v>
      </c>
      <c r="AH333" s="511"/>
      <c r="CC333" t="s">
        <v>187</v>
      </c>
      <c r="CD333" t="s">
        <v>709</v>
      </c>
      <c r="CE333" t="s">
        <v>96</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row>
    <row r="334" spans="1:109" ht="12.75" customHeight="1" x14ac:dyDescent="0.2">
      <c r="A334" s="8"/>
      <c r="B334" s="65" t="s">
        <v>87</v>
      </c>
      <c r="C334" t="s">
        <v>710</v>
      </c>
      <c r="D334" s="408" t="s">
        <v>96</v>
      </c>
      <c r="E334" s="409">
        <v>30.061299999999999</v>
      </c>
      <c r="F334" s="409">
        <v>33.849200000000003</v>
      </c>
      <c r="G334" s="409">
        <v>35.539900000000003</v>
      </c>
      <c r="H334" s="409">
        <v>36.3307</v>
      </c>
      <c r="I334" s="409">
        <v>37.018099999999997</v>
      </c>
      <c r="J334" s="409">
        <v>39.188299999999998</v>
      </c>
      <c r="K334" s="409">
        <v>43.527799999999999</v>
      </c>
      <c r="L334" s="409">
        <v>46.056100000000001</v>
      </c>
      <c r="M334" s="409">
        <v>41.381900000000002</v>
      </c>
      <c r="N334" s="409">
        <v>42.274500000000003</v>
      </c>
      <c r="O334" s="409">
        <v>27.499700000000001</v>
      </c>
      <c r="P334" s="409">
        <v>28.7072</v>
      </c>
      <c r="Q334" s="409">
        <v>30.9512</v>
      </c>
      <c r="R334" s="409">
        <v>32.5212</v>
      </c>
      <c r="S334" s="409">
        <v>36.138199999999998</v>
      </c>
      <c r="T334" s="409">
        <v>37.840499999999999</v>
      </c>
      <c r="U334" s="409">
        <v>53.315199999999997</v>
      </c>
      <c r="V334" s="409">
        <v>53.074100000000001</v>
      </c>
      <c r="W334" s="409">
        <v>45.092399999999998</v>
      </c>
      <c r="X334" s="409">
        <v>51.54</v>
      </c>
      <c r="Y334" s="409">
        <v>50.345999999999997</v>
      </c>
      <c r="Z334" s="409">
        <v>74.804699999999997</v>
      </c>
      <c r="AA334" s="409">
        <v>58.833300000000001</v>
      </c>
      <c r="AB334" s="409">
        <v>63.735999999999997</v>
      </c>
      <c r="AC334" s="409">
        <v>50.5197</v>
      </c>
      <c r="AD334" s="409">
        <v>50.0824</v>
      </c>
      <c r="AE334" s="409">
        <v>0</v>
      </c>
      <c r="AF334" s="488"/>
      <c r="AG334" s="511" t="s">
        <v>1371</v>
      </c>
      <c r="AH334" s="511"/>
      <c r="CC334" t="s">
        <v>87</v>
      </c>
      <c r="CD334" t="s">
        <v>710</v>
      </c>
      <c r="CE334" t="s">
        <v>96</v>
      </c>
      <c r="CF334">
        <v>0</v>
      </c>
      <c r="CG334">
        <v>0</v>
      </c>
      <c r="CH334">
        <v>0</v>
      </c>
      <c r="CI334">
        <v>0</v>
      </c>
      <c r="CJ334">
        <v>0</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row>
    <row r="335" spans="1:109" ht="12.75" customHeight="1" x14ac:dyDescent="0.2">
      <c r="A335" s="8"/>
      <c r="B335" s="65" t="s">
        <v>116</v>
      </c>
      <c r="C335" t="s">
        <v>711</v>
      </c>
      <c r="D335" s="408" t="s">
        <v>96</v>
      </c>
      <c r="E335" s="409">
        <v>0</v>
      </c>
      <c r="F335" s="409">
        <v>0</v>
      </c>
      <c r="G335" s="409">
        <v>0</v>
      </c>
      <c r="H335" s="409">
        <v>0</v>
      </c>
      <c r="I335" s="409">
        <v>0</v>
      </c>
      <c r="J335" s="409">
        <v>0</v>
      </c>
      <c r="K335" s="409">
        <v>0</v>
      </c>
      <c r="L335" s="409">
        <v>0</v>
      </c>
      <c r="M335" s="409">
        <v>0</v>
      </c>
      <c r="N335" s="409">
        <v>0</v>
      </c>
      <c r="O335" s="409">
        <v>0</v>
      </c>
      <c r="P335" s="409">
        <v>0</v>
      </c>
      <c r="Q335" s="409">
        <v>0</v>
      </c>
      <c r="R335" s="409">
        <v>0</v>
      </c>
      <c r="S335" s="409">
        <v>0</v>
      </c>
      <c r="T335" s="409">
        <v>0</v>
      </c>
      <c r="U335" s="409">
        <v>0</v>
      </c>
      <c r="V335" s="409">
        <v>0</v>
      </c>
      <c r="W335" s="409">
        <v>0</v>
      </c>
      <c r="X335" s="409">
        <v>0</v>
      </c>
      <c r="Y335" s="409">
        <v>0</v>
      </c>
      <c r="Z335" s="409">
        <v>0</v>
      </c>
      <c r="AA335" s="409">
        <v>0</v>
      </c>
      <c r="AB335" s="409">
        <v>0</v>
      </c>
      <c r="AC335" s="409">
        <v>0</v>
      </c>
      <c r="AD335" s="409">
        <v>0</v>
      </c>
      <c r="AE335" s="409">
        <v>0</v>
      </c>
      <c r="AF335" s="488"/>
      <c r="AG335" s="511"/>
      <c r="AH335" s="511"/>
      <c r="CC335" t="s">
        <v>116</v>
      </c>
      <c r="CD335" t="s">
        <v>711</v>
      </c>
      <c r="CE335" t="s">
        <v>96</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row>
    <row r="336" spans="1:109" ht="12.75" customHeight="1" x14ac:dyDescent="0.2">
      <c r="A336" s="8"/>
      <c r="B336" s="65" t="s">
        <v>142</v>
      </c>
      <c r="C336" t="s">
        <v>712</v>
      </c>
      <c r="D336" s="408" t="s">
        <v>96</v>
      </c>
      <c r="E336" s="409">
        <v>0</v>
      </c>
      <c r="F336" s="409">
        <v>0</v>
      </c>
      <c r="G336" s="409">
        <v>0</v>
      </c>
      <c r="H336" s="409">
        <v>0</v>
      </c>
      <c r="I336" s="409">
        <v>0</v>
      </c>
      <c r="J336" s="409">
        <v>0</v>
      </c>
      <c r="K336" s="409">
        <v>0</v>
      </c>
      <c r="L336" s="409">
        <v>0</v>
      </c>
      <c r="M336" s="409">
        <v>0</v>
      </c>
      <c r="N336" s="409">
        <v>0</v>
      </c>
      <c r="O336" s="409">
        <v>0</v>
      </c>
      <c r="P336" s="409">
        <v>0</v>
      </c>
      <c r="Q336" s="409">
        <v>0</v>
      </c>
      <c r="R336" s="409">
        <v>0</v>
      </c>
      <c r="S336" s="409">
        <v>0</v>
      </c>
      <c r="T336" s="409">
        <v>0</v>
      </c>
      <c r="U336" s="409">
        <v>0</v>
      </c>
      <c r="V336" s="409">
        <v>0</v>
      </c>
      <c r="W336" s="409">
        <v>0</v>
      </c>
      <c r="X336" s="409">
        <v>0</v>
      </c>
      <c r="Y336" s="409">
        <v>0</v>
      </c>
      <c r="Z336" s="409">
        <v>0</v>
      </c>
      <c r="AA336" s="409">
        <v>0</v>
      </c>
      <c r="AB336" s="409">
        <v>0</v>
      </c>
      <c r="AC336" s="409">
        <v>0</v>
      </c>
      <c r="AD336" s="409">
        <v>0</v>
      </c>
      <c r="AE336" s="409">
        <v>0</v>
      </c>
      <c r="AF336" s="488"/>
      <c r="AG336" s="511"/>
      <c r="AH336" s="511"/>
      <c r="CC336" t="s">
        <v>142</v>
      </c>
      <c r="CD336" t="s">
        <v>712</v>
      </c>
      <c r="CE336" t="s">
        <v>96</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row>
    <row r="337" spans="1:109" ht="12.75" customHeight="1" x14ac:dyDescent="0.2">
      <c r="A337" s="8"/>
      <c r="B337" s="65" t="s">
        <v>190</v>
      </c>
      <c r="C337" t="s">
        <v>713</v>
      </c>
      <c r="D337" s="408" t="s">
        <v>96</v>
      </c>
      <c r="E337" s="409">
        <v>0</v>
      </c>
      <c r="F337" s="409">
        <v>0</v>
      </c>
      <c r="G337" s="409">
        <v>0</v>
      </c>
      <c r="H337" s="409">
        <v>0</v>
      </c>
      <c r="I337" s="409">
        <v>0</v>
      </c>
      <c r="J337" s="409">
        <v>0</v>
      </c>
      <c r="K337" s="409">
        <v>0</v>
      </c>
      <c r="L337" s="409">
        <v>0</v>
      </c>
      <c r="M337" s="409">
        <v>0</v>
      </c>
      <c r="N337" s="409">
        <v>0</v>
      </c>
      <c r="O337" s="409">
        <v>0</v>
      </c>
      <c r="P337" s="409">
        <v>0</v>
      </c>
      <c r="Q337" s="409">
        <v>0</v>
      </c>
      <c r="R337" s="409">
        <v>0</v>
      </c>
      <c r="S337" s="409">
        <v>0</v>
      </c>
      <c r="T337" s="409">
        <v>0</v>
      </c>
      <c r="U337" s="409">
        <v>0</v>
      </c>
      <c r="V337" s="409">
        <v>0</v>
      </c>
      <c r="W337" s="409">
        <v>0</v>
      </c>
      <c r="X337" s="409">
        <v>0</v>
      </c>
      <c r="Y337" s="409">
        <v>0</v>
      </c>
      <c r="Z337" s="409">
        <v>0</v>
      </c>
      <c r="AA337" s="409">
        <v>0</v>
      </c>
      <c r="AB337" s="409">
        <v>0</v>
      </c>
      <c r="AC337" s="409">
        <v>0</v>
      </c>
      <c r="AD337" s="409">
        <v>0</v>
      </c>
      <c r="AE337" s="409">
        <v>0</v>
      </c>
      <c r="AF337" s="488"/>
      <c r="AG337" s="511"/>
      <c r="AH337" s="511"/>
      <c r="CC337" t="s">
        <v>190</v>
      </c>
      <c r="CD337" t="s">
        <v>713</v>
      </c>
      <c r="CE337" t="s">
        <v>96</v>
      </c>
      <c r="CF337">
        <v>0</v>
      </c>
      <c r="CG337">
        <v>0</v>
      </c>
      <c r="CH337">
        <v>0</v>
      </c>
      <c r="CI337">
        <v>0</v>
      </c>
      <c r="CJ337">
        <v>0</v>
      </c>
      <c r="CK337">
        <v>0</v>
      </c>
      <c r="CL337">
        <v>0</v>
      </c>
      <c r="CM337">
        <v>0</v>
      </c>
      <c r="CN337">
        <v>0</v>
      </c>
      <c r="CO337">
        <v>0</v>
      </c>
      <c r="CP337">
        <v>0</v>
      </c>
      <c r="CQ337">
        <v>0</v>
      </c>
      <c r="CR337">
        <v>0</v>
      </c>
      <c r="CS337">
        <v>0</v>
      </c>
      <c r="CT337">
        <v>0</v>
      </c>
      <c r="CU337">
        <v>0</v>
      </c>
      <c r="CV337">
        <v>0</v>
      </c>
      <c r="CW337">
        <v>0</v>
      </c>
      <c r="CX337">
        <v>0</v>
      </c>
      <c r="CY337">
        <v>0</v>
      </c>
      <c r="CZ337">
        <v>0</v>
      </c>
      <c r="DA337">
        <v>0</v>
      </c>
      <c r="DB337">
        <v>0</v>
      </c>
      <c r="DC337">
        <v>0</v>
      </c>
      <c r="DD337">
        <v>0</v>
      </c>
      <c r="DE337">
        <v>0</v>
      </c>
    </row>
    <row r="338" spans="1:109" ht="12.75" customHeight="1" x14ac:dyDescent="0.2">
      <c r="A338" s="8"/>
      <c r="B338" s="65" t="s">
        <v>89</v>
      </c>
      <c r="C338" t="s">
        <v>714</v>
      </c>
      <c r="D338" s="408" t="s">
        <v>96</v>
      </c>
      <c r="E338" s="409">
        <v>156.3689</v>
      </c>
      <c r="F338" s="409">
        <v>150.12540000000001</v>
      </c>
      <c r="G338" s="409">
        <v>141.35059999999999</v>
      </c>
      <c r="H338" s="409">
        <v>130.75389999999999</v>
      </c>
      <c r="I338" s="409">
        <v>131.57130000000001</v>
      </c>
      <c r="J338" s="409">
        <v>123.0125</v>
      </c>
      <c r="K338" s="409">
        <v>126.44759999999999</v>
      </c>
      <c r="L338" s="409">
        <v>126.9552</v>
      </c>
      <c r="M338" s="409">
        <v>134.9091</v>
      </c>
      <c r="N338" s="409">
        <v>137.12350000000001</v>
      </c>
      <c r="O338" s="409">
        <v>141.12739999999999</v>
      </c>
      <c r="P338" s="409">
        <v>136.4898</v>
      </c>
      <c r="Q338" s="409">
        <v>133.58760000000001</v>
      </c>
      <c r="R338" s="409">
        <v>127.5386</v>
      </c>
      <c r="S338" s="409">
        <v>127.3189</v>
      </c>
      <c r="T338" s="409">
        <v>120.9422</v>
      </c>
      <c r="U338" s="409">
        <v>148.77160000000001</v>
      </c>
      <c r="V338" s="409">
        <v>126.68519999999999</v>
      </c>
      <c r="W338" s="409">
        <v>108.8944</v>
      </c>
      <c r="X338" s="409">
        <v>103.4466</v>
      </c>
      <c r="Y338" s="409">
        <v>89.7714</v>
      </c>
      <c r="Z338" s="409">
        <v>88.752399999999994</v>
      </c>
      <c r="AA338" s="409">
        <v>84.406400000000005</v>
      </c>
      <c r="AB338" s="409">
        <v>70.385499999999993</v>
      </c>
      <c r="AC338" s="409">
        <v>82.191999999999993</v>
      </c>
      <c r="AD338" s="409">
        <v>86.966499999999996</v>
      </c>
      <c r="AE338" s="409">
        <v>0</v>
      </c>
      <c r="AF338" s="488"/>
      <c r="AG338" s="511" t="s">
        <v>1370</v>
      </c>
      <c r="AH338" s="511"/>
      <c r="CC338" t="s">
        <v>89</v>
      </c>
      <c r="CD338" t="s">
        <v>714</v>
      </c>
      <c r="CE338" t="s">
        <v>96</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row>
    <row r="339" spans="1:109" ht="12.75" customHeight="1" x14ac:dyDescent="0.2">
      <c r="A339" s="8"/>
      <c r="B339" s="65" t="s">
        <v>90</v>
      </c>
      <c r="C339" t="s">
        <v>715</v>
      </c>
      <c r="D339" s="408" t="s">
        <v>96</v>
      </c>
      <c r="E339" s="409">
        <v>0</v>
      </c>
      <c r="F339" s="409">
        <v>0</v>
      </c>
      <c r="G339" s="409">
        <v>0</v>
      </c>
      <c r="H339" s="409">
        <v>0</v>
      </c>
      <c r="I339" s="409">
        <v>0</v>
      </c>
      <c r="J339" s="409">
        <v>0</v>
      </c>
      <c r="K339" s="409">
        <v>0</v>
      </c>
      <c r="L339" s="409">
        <v>0</v>
      </c>
      <c r="M339" s="409">
        <v>0</v>
      </c>
      <c r="N339" s="409">
        <v>0</v>
      </c>
      <c r="O339" s="409">
        <v>0</v>
      </c>
      <c r="P339" s="409">
        <v>0</v>
      </c>
      <c r="Q339" s="409">
        <v>0</v>
      </c>
      <c r="R339" s="409">
        <v>0</v>
      </c>
      <c r="S339" s="409">
        <v>0</v>
      </c>
      <c r="T339" s="409">
        <v>0</v>
      </c>
      <c r="U339" s="409">
        <v>0</v>
      </c>
      <c r="V339" s="409">
        <v>0</v>
      </c>
      <c r="W339" s="409">
        <v>0</v>
      </c>
      <c r="X339" s="409">
        <v>0</v>
      </c>
      <c r="Y339" s="409">
        <v>0</v>
      </c>
      <c r="Z339" s="409">
        <v>0</v>
      </c>
      <c r="AA339" s="409">
        <v>0</v>
      </c>
      <c r="AB339" s="409">
        <v>0</v>
      </c>
      <c r="AC339" s="409">
        <v>0</v>
      </c>
      <c r="AD339" s="409">
        <v>0</v>
      </c>
      <c r="AE339" s="409">
        <v>0</v>
      </c>
      <c r="AF339" s="488"/>
      <c r="AG339" s="511"/>
      <c r="AH339" s="511"/>
      <c r="CC339" t="s">
        <v>90</v>
      </c>
      <c r="CD339" t="s">
        <v>715</v>
      </c>
      <c r="CE339" t="s">
        <v>96</v>
      </c>
      <c r="CF339">
        <v>0</v>
      </c>
      <c r="CG339">
        <v>0</v>
      </c>
      <c r="CH339">
        <v>0</v>
      </c>
      <c r="CI339">
        <v>0</v>
      </c>
      <c r="CJ339">
        <v>0</v>
      </c>
      <c r="CK339">
        <v>0</v>
      </c>
      <c r="CL339">
        <v>0</v>
      </c>
      <c r="CM339">
        <v>0</v>
      </c>
      <c r="CN339">
        <v>0</v>
      </c>
      <c r="CO339">
        <v>0</v>
      </c>
      <c r="CP339">
        <v>0</v>
      </c>
      <c r="CQ339">
        <v>0</v>
      </c>
      <c r="CR339">
        <v>0</v>
      </c>
      <c r="CS339">
        <v>0</v>
      </c>
      <c r="CT339">
        <v>0</v>
      </c>
      <c r="CU339">
        <v>0</v>
      </c>
      <c r="CV339">
        <v>0</v>
      </c>
      <c r="CW339">
        <v>0</v>
      </c>
      <c r="CX339">
        <v>0</v>
      </c>
      <c r="CY339">
        <v>0</v>
      </c>
      <c r="CZ339">
        <v>0</v>
      </c>
      <c r="DA339">
        <v>0</v>
      </c>
      <c r="DB339">
        <v>0</v>
      </c>
      <c r="DC339">
        <v>0</v>
      </c>
      <c r="DD339">
        <v>0</v>
      </c>
      <c r="DE339">
        <v>0</v>
      </c>
    </row>
    <row r="340" spans="1:109" ht="12.75" customHeight="1" x14ac:dyDescent="0.2">
      <c r="A340" s="8"/>
      <c r="B340" s="177" t="s">
        <v>91</v>
      </c>
      <c r="C340" t="s">
        <v>716</v>
      </c>
      <c r="D340" s="412" t="s">
        <v>96</v>
      </c>
      <c r="E340" s="179">
        <f t="shared" ref="E340:U340" si="78">SUM(E333:E339)</f>
        <v>247.72359999999998</v>
      </c>
      <c r="F340" s="179">
        <f t="shared" si="78"/>
        <v>245.8134</v>
      </c>
      <c r="G340" s="179">
        <f t="shared" si="78"/>
        <v>238.84389999999999</v>
      </c>
      <c r="H340" s="179">
        <f t="shared" si="78"/>
        <v>228.12719999999999</v>
      </c>
      <c r="I340" s="179">
        <f t="shared" si="78"/>
        <v>229.476</v>
      </c>
      <c r="J340" s="179">
        <f t="shared" si="78"/>
        <v>225.26</v>
      </c>
      <c r="K340" s="179">
        <f t="shared" si="78"/>
        <v>232.0308</v>
      </c>
      <c r="L340" s="179">
        <f t="shared" si="78"/>
        <v>235.5299</v>
      </c>
      <c r="M340" s="179">
        <f t="shared" si="78"/>
        <v>242.13560000000001</v>
      </c>
      <c r="N340" s="179">
        <f t="shared" si="78"/>
        <v>247.66630000000001</v>
      </c>
      <c r="O340" s="179">
        <f t="shared" si="78"/>
        <v>236.566</v>
      </c>
      <c r="P340" s="179">
        <f t="shared" si="78"/>
        <v>234.98480000000001</v>
      </c>
      <c r="Q340" s="179">
        <f t="shared" si="78"/>
        <v>235.94810000000001</v>
      </c>
      <c r="R340" s="179">
        <f t="shared" si="78"/>
        <v>230.39060000000001</v>
      </c>
      <c r="S340" s="179">
        <f t="shared" si="78"/>
        <v>233.697</v>
      </c>
      <c r="T340" s="179">
        <f t="shared" si="78"/>
        <v>226.43029999999999</v>
      </c>
      <c r="U340" s="179">
        <f t="shared" si="78"/>
        <v>269.5301</v>
      </c>
      <c r="V340" s="179">
        <f t="shared" ref="V340:AA340" si="79">SUM(V333:V339)</f>
        <v>250.52420000000001</v>
      </c>
      <c r="W340" s="179">
        <f t="shared" si="79"/>
        <v>220.65100000000001</v>
      </c>
      <c r="X340" s="179">
        <f t="shared" si="79"/>
        <v>219.78660000000002</v>
      </c>
      <c r="Y340" s="179">
        <f t="shared" si="79"/>
        <v>196.30250000000001</v>
      </c>
      <c r="Z340" s="179">
        <f t="shared" si="79"/>
        <v>235.38069999999999</v>
      </c>
      <c r="AA340" s="179">
        <f t="shared" si="79"/>
        <v>206.48599999999999</v>
      </c>
      <c r="AB340" s="179">
        <f>SUM(AB333:AB339)</f>
        <v>187.54969999999997</v>
      </c>
      <c r="AC340" s="179">
        <f>SUM(AC333:AC339)</f>
        <v>170.00040000000001</v>
      </c>
      <c r="AD340" s="179">
        <f>SUM(AD333:AD339)</f>
        <v>174.33760000000001</v>
      </c>
      <c r="AE340" s="179">
        <f>SUM(AE333:AE339)</f>
        <v>0</v>
      </c>
      <c r="AF340" s="488"/>
      <c r="AG340" s="516"/>
      <c r="AH340" s="516"/>
      <c r="CC340" t="s">
        <v>91</v>
      </c>
      <c r="CD340" t="s">
        <v>716</v>
      </c>
      <c r="CE340" t="s">
        <v>96</v>
      </c>
      <c r="CF340">
        <v>0</v>
      </c>
      <c r="CG340">
        <v>0</v>
      </c>
      <c r="CH340">
        <v>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row>
    <row r="341" spans="1:109" ht="12.75" customHeight="1" x14ac:dyDescent="0.2">
      <c r="A341" s="8"/>
      <c r="B341" s="77"/>
      <c r="D341" s="408"/>
      <c r="E341" s="116"/>
      <c r="F341" s="116"/>
      <c r="G341" s="116"/>
      <c r="H341" s="116"/>
      <c r="I341" s="116"/>
      <c r="J341" s="116"/>
      <c r="K341" s="116"/>
      <c r="L341" s="116"/>
      <c r="M341" s="116"/>
      <c r="N341" s="116"/>
      <c r="O341" s="116"/>
      <c r="P341" s="116"/>
      <c r="Q341" s="116"/>
      <c r="R341" s="116"/>
      <c r="S341" s="116"/>
      <c r="T341" s="116"/>
      <c r="U341" s="116"/>
      <c r="V341" s="116"/>
      <c r="W341" s="116"/>
      <c r="X341" s="116"/>
      <c r="Y341" s="116"/>
      <c r="Z341" s="116"/>
      <c r="AA341" s="116"/>
      <c r="AB341" s="116"/>
      <c r="AC341" s="116"/>
      <c r="AD341" s="116"/>
      <c r="AE341" s="116"/>
      <c r="AF341" s="488"/>
      <c r="AG341" s="514"/>
      <c r="AH341" s="514"/>
    </row>
    <row r="342" spans="1:109" s="17" customFormat="1" ht="12.75" customHeight="1" x14ac:dyDescent="0.2">
      <c r="A342" s="481" t="s">
        <v>1270</v>
      </c>
      <c r="B342" s="263" t="s">
        <v>1279</v>
      </c>
      <c r="D342" s="411"/>
      <c r="E342" s="265"/>
      <c r="F342" s="265"/>
      <c r="G342" s="265"/>
      <c r="H342" s="265"/>
      <c r="I342" s="265"/>
      <c r="J342" s="265"/>
      <c r="K342" s="265"/>
      <c r="L342" s="265"/>
      <c r="M342" s="265"/>
      <c r="N342" s="265"/>
      <c r="O342" s="265"/>
      <c r="P342" s="265"/>
      <c r="Q342" s="265"/>
      <c r="R342" s="265"/>
      <c r="S342" s="265"/>
      <c r="T342" s="265"/>
      <c r="U342" s="265"/>
      <c r="V342" s="265"/>
      <c r="W342" s="265"/>
      <c r="X342" s="265"/>
      <c r="Y342" s="265"/>
      <c r="Z342" s="265"/>
      <c r="AA342" s="265"/>
      <c r="AB342" s="265"/>
      <c r="AC342" s="265"/>
      <c r="AD342" s="265"/>
      <c r="AE342" s="265"/>
      <c r="AF342" s="488"/>
      <c r="AG342" s="518"/>
      <c r="AH342" s="518"/>
      <c r="CB342" s="17" t="s">
        <v>1270</v>
      </c>
      <c r="CC342" s="17" t="s">
        <v>1279</v>
      </c>
    </row>
    <row r="343" spans="1:109" ht="12.75" customHeight="1" x14ac:dyDescent="0.2">
      <c r="A343" s="8"/>
      <c r="B343" s="65" t="s">
        <v>187</v>
      </c>
      <c r="C343" t="s">
        <v>717</v>
      </c>
      <c r="D343" s="408" t="s">
        <v>96</v>
      </c>
      <c r="E343" s="409">
        <v>0</v>
      </c>
      <c r="F343" s="409">
        <v>0</v>
      </c>
      <c r="G343" s="409">
        <v>0</v>
      </c>
      <c r="H343" s="409">
        <v>0</v>
      </c>
      <c r="I343" s="409">
        <v>0</v>
      </c>
      <c r="J343" s="409">
        <v>0</v>
      </c>
      <c r="K343" s="409">
        <v>0</v>
      </c>
      <c r="L343" s="409">
        <v>0</v>
      </c>
      <c r="M343" s="409">
        <v>0</v>
      </c>
      <c r="N343" s="409">
        <v>0</v>
      </c>
      <c r="O343" s="409">
        <v>0</v>
      </c>
      <c r="P343" s="409">
        <v>0</v>
      </c>
      <c r="Q343" s="409">
        <v>0</v>
      </c>
      <c r="R343" s="409">
        <v>0</v>
      </c>
      <c r="S343" s="409">
        <v>0</v>
      </c>
      <c r="T343" s="409">
        <v>0</v>
      </c>
      <c r="U343" s="409">
        <v>0</v>
      </c>
      <c r="V343" s="409">
        <v>0</v>
      </c>
      <c r="W343" s="409">
        <v>0</v>
      </c>
      <c r="X343" s="409">
        <v>0</v>
      </c>
      <c r="Y343" s="409">
        <v>0</v>
      </c>
      <c r="Z343" s="409">
        <v>0</v>
      </c>
      <c r="AA343" s="409">
        <v>0</v>
      </c>
      <c r="AB343" s="409">
        <v>0</v>
      </c>
      <c r="AC343" s="409">
        <v>0</v>
      </c>
      <c r="AD343" s="409">
        <v>0</v>
      </c>
      <c r="AE343" s="409">
        <v>0</v>
      </c>
      <c r="AF343" s="488"/>
      <c r="AG343" s="511"/>
      <c r="AH343" s="511"/>
      <c r="CC343" t="s">
        <v>187</v>
      </c>
      <c r="CD343" t="s">
        <v>717</v>
      </c>
      <c r="CE343" t="s">
        <v>96</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row>
    <row r="344" spans="1:109" ht="12.75" customHeight="1" x14ac:dyDescent="0.2">
      <c r="A344" s="8"/>
      <c r="B344" s="65" t="s">
        <v>87</v>
      </c>
      <c r="C344" t="s">
        <v>718</v>
      </c>
      <c r="D344" s="408" t="s">
        <v>96</v>
      </c>
      <c r="E344" s="409">
        <v>0</v>
      </c>
      <c r="F344" s="409">
        <v>0</v>
      </c>
      <c r="G344" s="409">
        <v>0</v>
      </c>
      <c r="H344" s="409">
        <v>0</v>
      </c>
      <c r="I344" s="409">
        <v>0</v>
      </c>
      <c r="J344" s="409">
        <v>0</v>
      </c>
      <c r="K344" s="409">
        <v>0</v>
      </c>
      <c r="L344" s="409">
        <v>0</v>
      </c>
      <c r="M344" s="409">
        <v>0</v>
      </c>
      <c r="N344" s="409">
        <v>0</v>
      </c>
      <c r="O344" s="409">
        <v>0</v>
      </c>
      <c r="P344" s="409">
        <v>0</v>
      </c>
      <c r="Q344" s="409">
        <v>0</v>
      </c>
      <c r="R344" s="409">
        <v>0</v>
      </c>
      <c r="S344" s="409">
        <v>0</v>
      </c>
      <c r="T344" s="409">
        <v>0</v>
      </c>
      <c r="U344" s="409">
        <v>0</v>
      </c>
      <c r="V344" s="409">
        <v>0</v>
      </c>
      <c r="W344" s="409">
        <v>0</v>
      </c>
      <c r="X344" s="409">
        <v>0</v>
      </c>
      <c r="Y344" s="409">
        <v>0</v>
      </c>
      <c r="Z344" s="409">
        <v>0</v>
      </c>
      <c r="AA344" s="409">
        <v>0</v>
      </c>
      <c r="AB344" s="409">
        <v>0</v>
      </c>
      <c r="AC344" s="409">
        <v>0</v>
      </c>
      <c r="AD344" s="409">
        <v>0</v>
      </c>
      <c r="AE344" s="409">
        <v>0</v>
      </c>
      <c r="AF344" s="488"/>
      <c r="AG344" s="511"/>
      <c r="AH344" s="511"/>
      <c r="CC344" t="s">
        <v>87</v>
      </c>
      <c r="CD344" t="s">
        <v>718</v>
      </c>
      <c r="CE344" t="s">
        <v>96</v>
      </c>
      <c r="CF344">
        <v>0</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row>
    <row r="345" spans="1:109" ht="12.75" customHeight="1" x14ac:dyDescent="0.2">
      <c r="A345" s="8"/>
      <c r="B345" s="65" t="s">
        <v>116</v>
      </c>
      <c r="C345" t="s">
        <v>719</v>
      </c>
      <c r="D345" s="408" t="s">
        <v>96</v>
      </c>
      <c r="E345" s="409">
        <v>0</v>
      </c>
      <c r="F345" s="409">
        <v>0</v>
      </c>
      <c r="G345" s="409">
        <v>0</v>
      </c>
      <c r="H345" s="409">
        <v>0</v>
      </c>
      <c r="I345" s="409">
        <v>0</v>
      </c>
      <c r="J345" s="409">
        <v>0</v>
      </c>
      <c r="K345" s="409">
        <v>0</v>
      </c>
      <c r="L345" s="409">
        <v>0</v>
      </c>
      <c r="M345" s="409">
        <v>0</v>
      </c>
      <c r="N345" s="409">
        <v>0</v>
      </c>
      <c r="O345" s="409">
        <v>0</v>
      </c>
      <c r="P345" s="409">
        <v>0</v>
      </c>
      <c r="Q345" s="409">
        <v>0</v>
      </c>
      <c r="R345" s="409">
        <v>0</v>
      </c>
      <c r="S345" s="409">
        <v>0</v>
      </c>
      <c r="T345" s="409">
        <v>0</v>
      </c>
      <c r="U345" s="409">
        <v>0</v>
      </c>
      <c r="V345" s="409">
        <v>0</v>
      </c>
      <c r="W345" s="409">
        <v>0</v>
      </c>
      <c r="X345" s="409">
        <v>0</v>
      </c>
      <c r="Y345" s="409">
        <v>0</v>
      </c>
      <c r="Z345" s="409">
        <v>0</v>
      </c>
      <c r="AA345" s="409">
        <v>0</v>
      </c>
      <c r="AB345" s="409">
        <v>0</v>
      </c>
      <c r="AC345" s="409">
        <v>0</v>
      </c>
      <c r="AD345" s="409">
        <v>0</v>
      </c>
      <c r="AE345" s="409">
        <v>0</v>
      </c>
      <c r="AF345" s="488"/>
      <c r="AG345" s="511"/>
      <c r="AH345" s="511"/>
      <c r="CC345" t="s">
        <v>116</v>
      </c>
      <c r="CD345" t="s">
        <v>719</v>
      </c>
      <c r="CE345" t="s">
        <v>96</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row>
    <row r="346" spans="1:109" ht="12.75" customHeight="1" x14ac:dyDescent="0.2">
      <c r="A346" s="8"/>
      <c r="B346" s="65" t="s">
        <v>142</v>
      </c>
      <c r="C346" t="s">
        <v>720</v>
      </c>
      <c r="D346" s="408" t="s">
        <v>96</v>
      </c>
      <c r="E346" s="409">
        <v>0</v>
      </c>
      <c r="F346" s="409">
        <v>0</v>
      </c>
      <c r="G346" s="409">
        <v>0</v>
      </c>
      <c r="H346" s="409">
        <v>0</v>
      </c>
      <c r="I346" s="409">
        <v>0</v>
      </c>
      <c r="J346" s="409">
        <v>0</v>
      </c>
      <c r="K346" s="409">
        <v>0</v>
      </c>
      <c r="L346" s="409">
        <v>0</v>
      </c>
      <c r="M346" s="409">
        <v>0</v>
      </c>
      <c r="N346" s="409">
        <v>0</v>
      </c>
      <c r="O346" s="409">
        <v>0</v>
      </c>
      <c r="P346" s="409">
        <v>0</v>
      </c>
      <c r="Q346" s="409">
        <v>0</v>
      </c>
      <c r="R346" s="409">
        <v>0</v>
      </c>
      <c r="S346" s="409">
        <v>0</v>
      </c>
      <c r="T346" s="409">
        <v>0</v>
      </c>
      <c r="U346" s="409">
        <v>0</v>
      </c>
      <c r="V346" s="409">
        <v>0</v>
      </c>
      <c r="W346" s="409">
        <v>0</v>
      </c>
      <c r="X346" s="409">
        <v>0</v>
      </c>
      <c r="Y346" s="409">
        <v>0</v>
      </c>
      <c r="Z346" s="409">
        <v>0</v>
      </c>
      <c r="AA346" s="409">
        <v>0</v>
      </c>
      <c r="AB346" s="409">
        <v>0</v>
      </c>
      <c r="AC346" s="409">
        <v>0</v>
      </c>
      <c r="AD346" s="409">
        <v>0</v>
      </c>
      <c r="AE346" s="409">
        <v>0</v>
      </c>
      <c r="AF346" s="488"/>
      <c r="AG346" s="511"/>
      <c r="AH346" s="511"/>
      <c r="CC346" t="s">
        <v>142</v>
      </c>
      <c r="CD346" t="s">
        <v>720</v>
      </c>
      <c r="CE346" t="s">
        <v>96</v>
      </c>
      <c r="CF346">
        <v>0</v>
      </c>
      <c r="CG346">
        <v>0</v>
      </c>
      <c r="CH346">
        <v>0</v>
      </c>
      <c r="CI346">
        <v>0</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row>
    <row r="347" spans="1:109" ht="12.75" customHeight="1" x14ac:dyDescent="0.2">
      <c r="A347" s="8"/>
      <c r="B347" s="65" t="s">
        <v>190</v>
      </c>
      <c r="C347" t="s">
        <v>721</v>
      </c>
      <c r="D347" s="408" t="s">
        <v>96</v>
      </c>
      <c r="E347" s="409">
        <v>0</v>
      </c>
      <c r="F347" s="409">
        <v>0</v>
      </c>
      <c r="G347" s="409">
        <v>0</v>
      </c>
      <c r="H347" s="409">
        <v>0</v>
      </c>
      <c r="I347" s="409">
        <v>0</v>
      </c>
      <c r="J347" s="409">
        <v>0</v>
      </c>
      <c r="K347" s="409">
        <v>0</v>
      </c>
      <c r="L347" s="409">
        <v>0</v>
      </c>
      <c r="M347" s="409">
        <v>0</v>
      </c>
      <c r="N347" s="409">
        <v>0</v>
      </c>
      <c r="O347" s="409">
        <v>0</v>
      </c>
      <c r="P347" s="409">
        <v>0</v>
      </c>
      <c r="Q347" s="409">
        <v>0</v>
      </c>
      <c r="R347" s="409">
        <v>0</v>
      </c>
      <c r="S347" s="409">
        <v>0</v>
      </c>
      <c r="T347" s="409">
        <v>0</v>
      </c>
      <c r="U347" s="409">
        <v>0</v>
      </c>
      <c r="V347" s="409">
        <v>0</v>
      </c>
      <c r="W347" s="409">
        <v>0</v>
      </c>
      <c r="X347" s="409">
        <v>0</v>
      </c>
      <c r="Y347" s="409">
        <v>0</v>
      </c>
      <c r="Z347" s="409">
        <v>0</v>
      </c>
      <c r="AA347" s="409">
        <v>0</v>
      </c>
      <c r="AB347" s="409">
        <v>0</v>
      </c>
      <c r="AC347" s="409">
        <v>0</v>
      </c>
      <c r="AD347" s="409">
        <v>0</v>
      </c>
      <c r="AE347" s="409">
        <v>0</v>
      </c>
      <c r="AF347" s="488"/>
      <c r="AG347" s="511"/>
      <c r="AH347" s="511"/>
      <c r="CC347" t="s">
        <v>190</v>
      </c>
      <c r="CD347" t="s">
        <v>721</v>
      </c>
      <c r="CE347" t="s">
        <v>96</v>
      </c>
      <c r="CF347">
        <v>0</v>
      </c>
      <c r="CG347">
        <v>0</v>
      </c>
      <c r="CH347">
        <v>0</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row>
    <row r="348" spans="1:109" ht="12.75" customHeight="1" x14ac:dyDescent="0.2">
      <c r="A348" s="8"/>
      <c r="B348" s="65" t="s">
        <v>89</v>
      </c>
      <c r="C348" t="s">
        <v>722</v>
      </c>
      <c r="D348" s="408" t="s">
        <v>96</v>
      </c>
      <c r="E348" s="409">
        <v>0</v>
      </c>
      <c r="F348" s="409">
        <v>0</v>
      </c>
      <c r="G348" s="409">
        <v>0</v>
      </c>
      <c r="H348" s="409">
        <v>0</v>
      </c>
      <c r="I348" s="409">
        <v>0</v>
      </c>
      <c r="J348" s="409">
        <v>0</v>
      </c>
      <c r="K348" s="409">
        <v>0</v>
      </c>
      <c r="L348" s="409">
        <v>0</v>
      </c>
      <c r="M348" s="409">
        <v>0</v>
      </c>
      <c r="N348" s="409">
        <v>0</v>
      </c>
      <c r="O348" s="409">
        <v>0</v>
      </c>
      <c r="P348" s="409">
        <v>0</v>
      </c>
      <c r="Q348" s="409">
        <v>0</v>
      </c>
      <c r="R348" s="409">
        <v>0</v>
      </c>
      <c r="S348" s="409">
        <v>0</v>
      </c>
      <c r="T348" s="409">
        <v>0</v>
      </c>
      <c r="U348" s="409">
        <v>0</v>
      </c>
      <c r="V348" s="409">
        <v>0</v>
      </c>
      <c r="W348" s="409">
        <v>0</v>
      </c>
      <c r="X348" s="409">
        <v>0</v>
      </c>
      <c r="Y348" s="409">
        <v>0</v>
      </c>
      <c r="Z348" s="409">
        <v>0</v>
      </c>
      <c r="AA348" s="409">
        <v>0</v>
      </c>
      <c r="AB348" s="409">
        <v>0</v>
      </c>
      <c r="AC348" s="409">
        <v>0</v>
      </c>
      <c r="AD348" s="409">
        <v>0</v>
      </c>
      <c r="AE348" s="409">
        <v>0</v>
      </c>
      <c r="AF348" s="488"/>
      <c r="AG348" s="511"/>
      <c r="AH348" s="511"/>
      <c r="CC348" t="s">
        <v>89</v>
      </c>
      <c r="CD348" t="s">
        <v>722</v>
      </c>
      <c r="CE348" t="s">
        <v>96</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row>
    <row r="349" spans="1:109" ht="12.75" customHeight="1" x14ac:dyDescent="0.2">
      <c r="A349" s="8"/>
      <c r="B349" s="65" t="s">
        <v>90</v>
      </c>
      <c r="C349" t="s">
        <v>723</v>
      </c>
      <c r="D349" s="408" t="s">
        <v>96</v>
      </c>
      <c r="E349" s="409">
        <v>0</v>
      </c>
      <c r="F349" s="409">
        <v>0</v>
      </c>
      <c r="G349" s="409">
        <v>0</v>
      </c>
      <c r="H349" s="409">
        <v>0</v>
      </c>
      <c r="I349" s="409">
        <v>0</v>
      </c>
      <c r="J349" s="409">
        <v>0</v>
      </c>
      <c r="K349" s="409">
        <v>0</v>
      </c>
      <c r="L349" s="409">
        <v>0</v>
      </c>
      <c r="M349" s="409">
        <v>0</v>
      </c>
      <c r="N349" s="409">
        <v>0</v>
      </c>
      <c r="O349" s="409">
        <v>0</v>
      </c>
      <c r="P349" s="409">
        <v>0</v>
      </c>
      <c r="Q349" s="409">
        <v>0</v>
      </c>
      <c r="R349" s="409">
        <v>0</v>
      </c>
      <c r="S349" s="409">
        <v>0</v>
      </c>
      <c r="T349" s="409">
        <v>0</v>
      </c>
      <c r="U349" s="409">
        <v>0</v>
      </c>
      <c r="V349" s="409">
        <v>0</v>
      </c>
      <c r="W349" s="409">
        <v>0</v>
      </c>
      <c r="X349" s="409">
        <v>0</v>
      </c>
      <c r="Y349" s="409">
        <v>0</v>
      </c>
      <c r="Z349" s="409">
        <v>0</v>
      </c>
      <c r="AA349" s="409">
        <v>0</v>
      </c>
      <c r="AB349" s="409">
        <v>0</v>
      </c>
      <c r="AC349" s="409">
        <v>0</v>
      </c>
      <c r="AD349" s="409">
        <v>0</v>
      </c>
      <c r="AE349" s="409">
        <v>0</v>
      </c>
      <c r="AF349" s="488"/>
      <c r="AG349" s="511"/>
      <c r="AH349" s="511"/>
      <c r="CC349" t="s">
        <v>90</v>
      </c>
      <c r="CD349" t="s">
        <v>723</v>
      </c>
      <c r="CE349" t="s">
        <v>96</v>
      </c>
      <c r="CF349">
        <v>0</v>
      </c>
      <c r="CG349">
        <v>0</v>
      </c>
      <c r="CH349">
        <v>0</v>
      </c>
      <c r="CI349">
        <v>0</v>
      </c>
      <c r="CJ349">
        <v>0</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row>
    <row r="350" spans="1:109" ht="12.75" customHeight="1" x14ac:dyDescent="0.2">
      <c r="A350" s="270" t="b">
        <v>1</v>
      </c>
      <c r="B350" s="177" t="s">
        <v>91</v>
      </c>
      <c r="C350" t="s">
        <v>724</v>
      </c>
      <c r="D350" s="412" t="s">
        <v>96</v>
      </c>
      <c r="E350" s="179">
        <f t="shared" ref="E350:U350" si="80">SUM(E343:E349)</f>
        <v>0</v>
      </c>
      <c r="F350" s="179">
        <f t="shared" si="80"/>
        <v>0</v>
      </c>
      <c r="G350" s="179">
        <f t="shared" si="80"/>
        <v>0</v>
      </c>
      <c r="H350" s="179">
        <f t="shared" si="80"/>
        <v>0</v>
      </c>
      <c r="I350" s="179">
        <f t="shared" si="80"/>
        <v>0</v>
      </c>
      <c r="J350" s="179">
        <f t="shared" si="80"/>
        <v>0</v>
      </c>
      <c r="K350" s="179">
        <f t="shared" si="80"/>
        <v>0</v>
      </c>
      <c r="L350" s="179">
        <f t="shared" si="80"/>
        <v>0</v>
      </c>
      <c r="M350" s="179">
        <f t="shared" si="80"/>
        <v>0</v>
      </c>
      <c r="N350" s="179">
        <f t="shared" si="80"/>
        <v>0</v>
      </c>
      <c r="O350" s="179">
        <f t="shared" si="80"/>
        <v>0</v>
      </c>
      <c r="P350" s="179">
        <f t="shared" si="80"/>
        <v>0</v>
      </c>
      <c r="Q350" s="179">
        <f t="shared" si="80"/>
        <v>0</v>
      </c>
      <c r="R350" s="179">
        <f t="shared" si="80"/>
        <v>0</v>
      </c>
      <c r="S350" s="179">
        <f t="shared" si="80"/>
        <v>0</v>
      </c>
      <c r="T350" s="179">
        <f t="shared" si="80"/>
        <v>0</v>
      </c>
      <c r="U350" s="179">
        <f t="shared" si="80"/>
        <v>0</v>
      </c>
      <c r="V350" s="179">
        <f t="shared" ref="V350:AA350" si="81">SUM(V343:V349)</f>
        <v>0</v>
      </c>
      <c r="W350" s="179">
        <f t="shared" si="81"/>
        <v>0</v>
      </c>
      <c r="X350" s="179">
        <f t="shared" si="81"/>
        <v>0</v>
      </c>
      <c r="Y350" s="179">
        <f t="shared" si="81"/>
        <v>0</v>
      </c>
      <c r="Z350" s="179">
        <f t="shared" si="81"/>
        <v>0</v>
      </c>
      <c r="AA350" s="179">
        <f t="shared" si="81"/>
        <v>0</v>
      </c>
      <c r="AB350" s="179">
        <f>SUM(AB343:AB349)</f>
        <v>0</v>
      </c>
      <c r="AC350" s="179">
        <f>SUM(AC343:AC349)</f>
        <v>0</v>
      </c>
      <c r="AD350" s="179">
        <f>SUM(AD343:AD349)</f>
        <v>0</v>
      </c>
      <c r="AE350" s="179">
        <f>SUM(AE343:AE349)</f>
        <v>0</v>
      </c>
      <c r="AF350" s="488"/>
      <c r="AG350" s="516"/>
      <c r="AH350" s="516"/>
      <c r="CB350" t="b">
        <v>1</v>
      </c>
      <c r="CC350" t="s">
        <v>91</v>
      </c>
      <c r="CD350" t="s">
        <v>724</v>
      </c>
      <c r="CE350" t="s">
        <v>96</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row>
    <row r="351" spans="1:109" hidden="1" outlineLevel="1" x14ac:dyDescent="0.2">
      <c r="A351" s="37"/>
      <c r="B351" s="182" t="s">
        <v>1169</v>
      </c>
      <c r="D351" s="413" t="s">
        <v>1168</v>
      </c>
      <c r="E351" s="184" t="e">
        <f>IF(E350*'MACRO ECONOMIC DATA'!E62&lt;&gt;0,INDUSTRY!E350/'MACRO ECONOMIC DATA'!E62,NA())</f>
        <v>#N/A</v>
      </c>
      <c r="F351" s="184" t="e">
        <f>IF(F350*'MACRO ECONOMIC DATA'!F62&lt;&gt;0,INDUSTRY!F350/'MACRO ECONOMIC DATA'!F62,NA())</f>
        <v>#N/A</v>
      </c>
      <c r="G351" s="184" t="e">
        <f>IF(G350*'MACRO ECONOMIC DATA'!G62&lt;&gt;0,INDUSTRY!G350/'MACRO ECONOMIC DATA'!G62,NA())</f>
        <v>#N/A</v>
      </c>
      <c r="H351" s="184" t="e">
        <f>IF(H350*'MACRO ECONOMIC DATA'!H62&lt;&gt;0,INDUSTRY!H350/'MACRO ECONOMIC DATA'!H62,NA())</f>
        <v>#N/A</v>
      </c>
      <c r="I351" s="184" t="e">
        <f>IF(I350*'MACRO ECONOMIC DATA'!I62&lt;&gt;0,INDUSTRY!I350/'MACRO ECONOMIC DATA'!I62,NA())</f>
        <v>#N/A</v>
      </c>
      <c r="J351" s="184" t="e">
        <f>IF(J350*'MACRO ECONOMIC DATA'!J62&lt;&gt;0,INDUSTRY!J350/'MACRO ECONOMIC DATA'!J62,NA())</f>
        <v>#N/A</v>
      </c>
      <c r="K351" s="184" t="e">
        <f>IF(K350*'MACRO ECONOMIC DATA'!K62&lt;&gt;0,INDUSTRY!K350/'MACRO ECONOMIC DATA'!K62,NA())</f>
        <v>#N/A</v>
      </c>
      <c r="L351" s="184" t="e">
        <f>IF(L350*'MACRO ECONOMIC DATA'!L62&lt;&gt;0,INDUSTRY!L350/'MACRO ECONOMIC DATA'!L62,NA())</f>
        <v>#N/A</v>
      </c>
      <c r="M351" s="184" t="e">
        <f>IF(M350*'MACRO ECONOMIC DATA'!M62&lt;&gt;0,INDUSTRY!M350/'MACRO ECONOMIC DATA'!M62,NA())</f>
        <v>#N/A</v>
      </c>
      <c r="N351" s="184" t="e">
        <f>IF(N350*'MACRO ECONOMIC DATA'!N62&lt;&gt;0,INDUSTRY!N350/'MACRO ECONOMIC DATA'!N62,NA())</f>
        <v>#N/A</v>
      </c>
      <c r="O351" s="184" t="e">
        <f>IF(O350*'MACRO ECONOMIC DATA'!O62&lt;&gt;0,INDUSTRY!O350/'MACRO ECONOMIC DATA'!O62,NA())</f>
        <v>#N/A</v>
      </c>
      <c r="P351" s="184" t="e">
        <f>IF(P350*'MACRO ECONOMIC DATA'!P62&lt;&gt;0,INDUSTRY!P350/'MACRO ECONOMIC DATA'!P62,NA())</f>
        <v>#N/A</v>
      </c>
      <c r="Q351" s="184" t="e">
        <f>IF(Q350*'MACRO ECONOMIC DATA'!Q62&lt;&gt;0,INDUSTRY!Q350/'MACRO ECONOMIC DATA'!Q62,NA())</f>
        <v>#N/A</v>
      </c>
      <c r="R351" s="184" t="e">
        <f>IF(R350*'MACRO ECONOMIC DATA'!R62&lt;&gt;0,INDUSTRY!R350/'MACRO ECONOMIC DATA'!R62,NA())</f>
        <v>#N/A</v>
      </c>
      <c r="S351" s="184" t="e">
        <f>IF(S350*'MACRO ECONOMIC DATA'!S62&lt;&gt;0,INDUSTRY!S350/'MACRO ECONOMIC DATA'!S62,NA())</f>
        <v>#N/A</v>
      </c>
      <c r="T351" s="184" t="e">
        <f>IF(T350*'MACRO ECONOMIC DATA'!T62&lt;&gt;0,INDUSTRY!T350/'MACRO ECONOMIC DATA'!T62,NA())</f>
        <v>#N/A</v>
      </c>
      <c r="U351" s="184" t="e">
        <f>IF(U350*'MACRO ECONOMIC DATA'!U62&lt;&gt;0,INDUSTRY!U350/'MACRO ECONOMIC DATA'!U62,NA())</f>
        <v>#N/A</v>
      </c>
      <c r="V351" s="184" t="e">
        <f>IF(V350*'MACRO ECONOMIC DATA'!V62&lt;&gt;0,INDUSTRY!V350/'MACRO ECONOMIC DATA'!V62,NA())</f>
        <v>#N/A</v>
      </c>
      <c r="W351" s="184" t="e">
        <f>IF(W350*'MACRO ECONOMIC DATA'!W62&lt;&gt;0,INDUSTRY!W350/'MACRO ECONOMIC DATA'!W62,NA())</f>
        <v>#N/A</v>
      </c>
      <c r="X351" s="184" t="e">
        <f>IF(X350*'MACRO ECONOMIC DATA'!X62&lt;&gt;0,INDUSTRY!X350/'MACRO ECONOMIC DATA'!X62,NA())</f>
        <v>#N/A</v>
      </c>
      <c r="Y351" s="184" t="e">
        <f>IF(Y350*'MACRO ECONOMIC DATA'!Y62&lt;&gt;0,INDUSTRY!Y350/'MACRO ECONOMIC DATA'!Y62,NA())</f>
        <v>#N/A</v>
      </c>
      <c r="Z351" s="184" t="e">
        <f>IF(Z350*'MACRO ECONOMIC DATA'!Z62&lt;&gt;0,INDUSTRY!Z350/'MACRO ECONOMIC DATA'!Z62,NA())</f>
        <v>#N/A</v>
      </c>
      <c r="AA351" s="184" t="e">
        <f>IF(AA350*'MACRO ECONOMIC DATA'!AA62&lt;&gt;0,INDUSTRY!AA350/'MACRO ECONOMIC DATA'!AA62,NA())</f>
        <v>#N/A</v>
      </c>
      <c r="AB351" s="184" t="e">
        <f>IF(AB350*'MACRO ECONOMIC DATA'!AB62&lt;&gt;0,INDUSTRY!AB350/'MACRO ECONOMIC DATA'!AB62,NA())</f>
        <v>#N/A</v>
      </c>
      <c r="AC351" s="184" t="e">
        <f>IF(AC350*'MACRO ECONOMIC DATA'!AC62&lt;&gt;0,INDUSTRY!AC350/'MACRO ECONOMIC DATA'!AC62,NA())</f>
        <v>#N/A</v>
      </c>
      <c r="AD351" s="184" t="e">
        <f>IF(AD350*'MACRO ECONOMIC DATA'!AD62&lt;&gt;0,INDUSTRY!AD350/'MACRO ECONOMIC DATA'!AD62,NA())</f>
        <v>#N/A</v>
      </c>
      <c r="AE351" s="184" t="e">
        <f>IF(AE350*'MACRO ECONOMIC DATA'!AE62&lt;&gt;0,INDUSTRY!AE350/'MACRO ECONOMIC DATA'!AE62,NA())</f>
        <v>#N/A</v>
      </c>
      <c r="AF351" s="488"/>
      <c r="AG351" s="517"/>
      <c r="AH351" s="517"/>
      <c r="CC351" t="s">
        <v>1169</v>
      </c>
      <c r="CE351" t="s">
        <v>1168</v>
      </c>
      <c r="CF351" t="e">
        <v>#N/A</v>
      </c>
      <c r="CG351" t="e">
        <v>#N/A</v>
      </c>
      <c r="CH351" t="e">
        <v>#N/A</v>
      </c>
      <c r="CI351" t="e">
        <v>#N/A</v>
      </c>
      <c r="CJ351" t="e">
        <v>#N/A</v>
      </c>
      <c r="CK351" t="e">
        <v>#N/A</v>
      </c>
      <c r="CL351" t="e">
        <v>#N/A</v>
      </c>
      <c r="CM351" t="e">
        <v>#N/A</v>
      </c>
      <c r="CN351" t="e">
        <v>#N/A</v>
      </c>
      <c r="CO351" t="e">
        <v>#N/A</v>
      </c>
      <c r="CP351" t="e">
        <v>#N/A</v>
      </c>
      <c r="CQ351" t="e">
        <v>#N/A</v>
      </c>
      <c r="CR351" t="e">
        <v>#N/A</v>
      </c>
      <c r="CS351" t="e">
        <v>#N/A</v>
      </c>
      <c r="CT351" t="e">
        <v>#N/A</v>
      </c>
      <c r="CU351" t="e">
        <v>#N/A</v>
      </c>
      <c r="CV351" t="e">
        <v>#N/A</v>
      </c>
      <c r="CW351" t="e">
        <v>#N/A</v>
      </c>
      <c r="CX351" t="e">
        <v>#N/A</v>
      </c>
      <c r="CY351" t="e">
        <v>#N/A</v>
      </c>
      <c r="CZ351" t="e">
        <v>#N/A</v>
      </c>
      <c r="DA351" t="e">
        <v>#N/A</v>
      </c>
      <c r="DB351" t="e">
        <v>#N/A</v>
      </c>
      <c r="DC351" t="e">
        <v>#N/A</v>
      </c>
      <c r="DD351" t="e">
        <v>#N/A</v>
      </c>
      <c r="DE351" t="e">
        <v>#N/A</v>
      </c>
    </row>
    <row r="352" spans="1:109" hidden="1" outlineLevel="1" x14ac:dyDescent="0.2">
      <c r="A352" s="37"/>
      <c r="B352" s="182" t="s">
        <v>454</v>
      </c>
      <c r="D352" s="413" t="str">
        <f>"MJ/" &amp;'MACRO ECONOMIC DATA'!$D$132</f>
        <v>MJ/JPY</v>
      </c>
      <c r="E352" s="184" t="e">
        <f>IF(E350*'MACRO ECONOMIC DATA'!E90&lt;&gt;0,E350/'MACRO ECONOMIC DATA'!E90,NA())</f>
        <v>#N/A</v>
      </c>
      <c r="F352" s="184" t="e">
        <f>IF(F350*'MACRO ECONOMIC DATA'!F90&lt;&gt;0,F350/'MACRO ECONOMIC DATA'!F90,NA())</f>
        <v>#N/A</v>
      </c>
      <c r="G352" s="184" t="e">
        <f>IF(G350*'MACRO ECONOMIC DATA'!G90&lt;&gt;0,G350/'MACRO ECONOMIC DATA'!G90,NA())</f>
        <v>#N/A</v>
      </c>
      <c r="H352" s="184" t="e">
        <f>IF(H350*'MACRO ECONOMIC DATA'!H90&lt;&gt;0,H350/'MACRO ECONOMIC DATA'!H90,NA())</f>
        <v>#N/A</v>
      </c>
      <c r="I352" s="184" t="e">
        <f>IF(I350*'MACRO ECONOMIC DATA'!I90&lt;&gt;0,I350/'MACRO ECONOMIC DATA'!I90,NA())</f>
        <v>#N/A</v>
      </c>
      <c r="J352" s="184" t="e">
        <f>IF(J350*'MACRO ECONOMIC DATA'!J90&lt;&gt;0,J350/'MACRO ECONOMIC DATA'!J90,NA())</f>
        <v>#N/A</v>
      </c>
      <c r="K352" s="184" t="e">
        <f>IF(K350*'MACRO ECONOMIC DATA'!K90&lt;&gt;0,K350/'MACRO ECONOMIC DATA'!K90,NA())</f>
        <v>#N/A</v>
      </c>
      <c r="L352" s="184" t="e">
        <f>IF(L350*'MACRO ECONOMIC DATA'!L90&lt;&gt;0,L350/'MACRO ECONOMIC DATA'!L90,NA())</f>
        <v>#N/A</v>
      </c>
      <c r="M352" s="184" t="e">
        <f>IF(M350*'MACRO ECONOMIC DATA'!M90&lt;&gt;0,M350/'MACRO ECONOMIC DATA'!M90,NA())</f>
        <v>#N/A</v>
      </c>
      <c r="N352" s="184" t="e">
        <f>IF(N350*'MACRO ECONOMIC DATA'!N90&lt;&gt;0,N350/'MACRO ECONOMIC DATA'!N90,NA())</f>
        <v>#N/A</v>
      </c>
      <c r="O352" s="184" t="e">
        <f>IF(O350*'MACRO ECONOMIC DATA'!O90&lt;&gt;0,O350/'MACRO ECONOMIC DATA'!O90,NA())</f>
        <v>#N/A</v>
      </c>
      <c r="P352" s="184" t="e">
        <f>IF(P350*'MACRO ECONOMIC DATA'!P90&lt;&gt;0,P350/'MACRO ECONOMIC DATA'!P90,NA())</f>
        <v>#N/A</v>
      </c>
      <c r="Q352" s="184" t="e">
        <f>IF(Q350*'MACRO ECONOMIC DATA'!Q90&lt;&gt;0,Q350/'MACRO ECONOMIC DATA'!Q90,NA())</f>
        <v>#N/A</v>
      </c>
      <c r="R352" s="184" t="e">
        <f>IF(R350*'MACRO ECONOMIC DATA'!R90&lt;&gt;0,R350/'MACRO ECONOMIC DATA'!R90,NA())</f>
        <v>#N/A</v>
      </c>
      <c r="S352" s="184" t="e">
        <f>IF(S350*'MACRO ECONOMIC DATA'!S90&lt;&gt;0,S350/'MACRO ECONOMIC DATA'!S90,NA())</f>
        <v>#N/A</v>
      </c>
      <c r="T352" s="184" t="e">
        <f>IF(T350*'MACRO ECONOMIC DATA'!T90&lt;&gt;0,T350/'MACRO ECONOMIC DATA'!T90,NA())</f>
        <v>#N/A</v>
      </c>
      <c r="U352" s="184" t="e">
        <f>IF(U350*'MACRO ECONOMIC DATA'!U90&lt;&gt;0,U350/'MACRO ECONOMIC DATA'!U90,NA())</f>
        <v>#N/A</v>
      </c>
      <c r="V352" s="184" t="e">
        <f>IF(V350*'MACRO ECONOMIC DATA'!V90&lt;&gt;0,V350/'MACRO ECONOMIC DATA'!V90,NA())</f>
        <v>#N/A</v>
      </c>
      <c r="W352" s="184" t="e">
        <f>IF(W350*'MACRO ECONOMIC DATA'!W90&lt;&gt;0,W350/'MACRO ECONOMIC DATA'!W90,NA())</f>
        <v>#N/A</v>
      </c>
      <c r="X352" s="184" t="e">
        <f>IF(X350*'MACRO ECONOMIC DATA'!X90&lt;&gt;0,X350/'MACRO ECONOMIC DATA'!X90,NA())</f>
        <v>#N/A</v>
      </c>
      <c r="Y352" s="184" t="e">
        <f>IF(Y350*'MACRO ECONOMIC DATA'!Y90&lt;&gt;0,Y350/'MACRO ECONOMIC DATA'!Y90,NA())</f>
        <v>#N/A</v>
      </c>
      <c r="Z352" s="184" t="e">
        <f>IF(Z350*'MACRO ECONOMIC DATA'!Z90&lt;&gt;0,Z350/'MACRO ECONOMIC DATA'!Z90,NA())</f>
        <v>#N/A</v>
      </c>
      <c r="AA352" s="184" t="e">
        <f>IF(AA350*'MACRO ECONOMIC DATA'!AA90&lt;&gt;0,AA350/'MACRO ECONOMIC DATA'!AA90,NA())</f>
        <v>#N/A</v>
      </c>
      <c r="AB352" s="184" t="e">
        <f>IF(AB350*'MACRO ECONOMIC DATA'!AB90&lt;&gt;0,AB350/'MACRO ECONOMIC DATA'!AB90,NA())</f>
        <v>#N/A</v>
      </c>
      <c r="AC352" s="184" t="e">
        <f>IF(AC350*'MACRO ECONOMIC DATA'!AC90&lt;&gt;0,AC350/'MACRO ECONOMIC DATA'!AC90,NA())</f>
        <v>#N/A</v>
      </c>
      <c r="AD352" s="184" t="e">
        <f>IF(AD350*'MACRO ECONOMIC DATA'!AD90&lt;&gt;0,AD350/'MACRO ECONOMIC DATA'!AD90,NA())</f>
        <v>#N/A</v>
      </c>
      <c r="AE352" s="184" t="e">
        <f>IF(AE350*'MACRO ECONOMIC DATA'!AE90&lt;&gt;0,AE350/'MACRO ECONOMIC DATA'!AE90,NA())</f>
        <v>#N/A</v>
      </c>
      <c r="AF352" s="488"/>
      <c r="AG352" s="517"/>
      <c r="AH352" s="517"/>
      <c r="CC352" t="s">
        <v>454</v>
      </c>
      <c r="CE352" t="s">
        <v>1313</v>
      </c>
      <c r="CF352" t="e">
        <v>#N/A</v>
      </c>
      <c r="CG352" t="e">
        <v>#N/A</v>
      </c>
      <c r="CH352" t="e">
        <v>#N/A</v>
      </c>
      <c r="CI352" t="e">
        <v>#N/A</v>
      </c>
      <c r="CJ352" t="e">
        <v>#N/A</v>
      </c>
      <c r="CK352" t="e">
        <v>#N/A</v>
      </c>
      <c r="CL352" t="e">
        <v>#N/A</v>
      </c>
      <c r="CM352" t="e">
        <v>#N/A</v>
      </c>
      <c r="CN352" t="e">
        <v>#N/A</v>
      </c>
      <c r="CO352" t="e">
        <v>#N/A</v>
      </c>
      <c r="CP352" t="e">
        <v>#N/A</v>
      </c>
      <c r="CQ352" t="e">
        <v>#N/A</v>
      </c>
      <c r="CR352" t="e">
        <v>#N/A</v>
      </c>
      <c r="CS352" t="e">
        <v>#N/A</v>
      </c>
      <c r="CT352" t="e">
        <v>#N/A</v>
      </c>
      <c r="CU352" t="e">
        <v>#N/A</v>
      </c>
      <c r="CV352" t="e">
        <v>#N/A</v>
      </c>
      <c r="CW352" t="e">
        <v>#N/A</v>
      </c>
      <c r="CX352" t="e">
        <v>#N/A</v>
      </c>
      <c r="CY352" t="e">
        <v>#N/A</v>
      </c>
      <c r="CZ352" t="e">
        <v>#N/A</v>
      </c>
      <c r="DA352" t="e">
        <v>#N/A</v>
      </c>
      <c r="DB352" t="e">
        <v>#N/A</v>
      </c>
      <c r="DC352" t="e">
        <v>#N/A</v>
      </c>
      <c r="DD352" t="e">
        <v>#N/A</v>
      </c>
      <c r="DE352" t="e">
        <v>#N/A</v>
      </c>
    </row>
    <row r="353" spans="1:109" hidden="1" outlineLevel="1" x14ac:dyDescent="0.2">
      <c r="A353" s="37"/>
      <c r="B353" s="182" t="s">
        <v>455</v>
      </c>
      <c r="D353" s="413" t="s">
        <v>433</v>
      </c>
      <c r="E353" s="184" t="e">
        <f>IF(E350*'MACRO ECONOMIC DATA'!E118&lt;&gt;0,E350/'MACRO ECONOMIC DATA'!E118,NA())</f>
        <v>#N/A</v>
      </c>
      <c r="F353" s="184" t="e">
        <f>IF(F350*'MACRO ECONOMIC DATA'!F118&lt;&gt;0,F350/'MACRO ECONOMIC DATA'!F118,NA())</f>
        <v>#N/A</v>
      </c>
      <c r="G353" s="184" t="e">
        <f>IF(G350*'MACRO ECONOMIC DATA'!G118&lt;&gt;0,G350/'MACRO ECONOMIC DATA'!G118,NA())</f>
        <v>#N/A</v>
      </c>
      <c r="H353" s="184" t="e">
        <f>IF(H350*'MACRO ECONOMIC DATA'!H118&lt;&gt;0,H350/'MACRO ECONOMIC DATA'!H118,NA())</f>
        <v>#N/A</v>
      </c>
      <c r="I353" s="184" t="e">
        <f>IF(I350*'MACRO ECONOMIC DATA'!I118&lt;&gt;0,I350/'MACRO ECONOMIC DATA'!I118,NA())</f>
        <v>#N/A</v>
      </c>
      <c r="J353" s="184" t="e">
        <f>IF(J350*'MACRO ECONOMIC DATA'!J118&lt;&gt;0,J350/'MACRO ECONOMIC DATA'!J118,NA())</f>
        <v>#N/A</v>
      </c>
      <c r="K353" s="184" t="e">
        <f>IF(K350*'MACRO ECONOMIC DATA'!K118&lt;&gt;0,K350/'MACRO ECONOMIC DATA'!K118,NA())</f>
        <v>#N/A</v>
      </c>
      <c r="L353" s="184" t="e">
        <f>IF(L350*'MACRO ECONOMIC DATA'!L118&lt;&gt;0,L350/'MACRO ECONOMIC DATA'!L118,NA())</f>
        <v>#N/A</v>
      </c>
      <c r="M353" s="184" t="e">
        <f>IF(M350*'MACRO ECONOMIC DATA'!M118&lt;&gt;0,M350/'MACRO ECONOMIC DATA'!M118,NA())</f>
        <v>#N/A</v>
      </c>
      <c r="N353" s="184" t="e">
        <f>IF(N350*'MACRO ECONOMIC DATA'!N118&lt;&gt;0,N350/'MACRO ECONOMIC DATA'!N118,NA())</f>
        <v>#N/A</v>
      </c>
      <c r="O353" s="184" t="e">
        <f>IF(O350*'MACRO ECONOMIC DATA'!O118&lt;&gt;0,O350/'MACRO ECONOMIC DATA'!O118,NA())</f>
        <v>#N/A</v>
      </c>
      <c r="P353" s="184" t="e">
        <f>IF(P350*'MACRO ECONOMIC DATA'!P118&lt;&gt;0,P350/'MACRO ECONOMIC DATA'!P118,NA())</f>
        <v>#N/A</v>
      </c>
      <c r="Q353" s="184" t="e">
        <f>IF(Q350*'MACRO ECONOMIC DATA'!Q118&lt;&gt;0,Q350/'MACRO ECONOMIC DATA'!Q118,NA())</f>
        <v>#N/A</v>
      </c>
      <c r="R353" s="184" t="e">
        <f>IF(R350*'MACRO ECONOMIC DATA'!R118&lt;&gt;0,R350/'MACRO ECONOMIC DATA'!R118,NA())</f>
        <v>#N/A</v>
      </c>
      <c r="S353" s="184" t="e">
        <f>IF(S350*'MACRO ECONOMIC DATA'!S118&lt;&gt;0,S350/'MACRO ECONOMIC DATA'!S118,NA())</f>
        <v>#N/A</v>
      </c>
      <c r="T353" s="184" t="e">
        <f>IF(T350*'MACRO ECONOMIC DATA'!T118&lt;&gt;0,T350/'MACRO ECONOMIC DATA'!T118,NA())</f>
        <v>#N/A</v>
      </c>
      <c r="U353" s="184" t="e">
        <f>IF(U350*'MACRO ECONOMIC DATA'!U118&lt;&gt;0,U350/'MACRO ECONOMIC DATA'!U118,NA())</f>
        <v>#N/A</v>
      </c>
      <c r="V353" s="184" t="e">
        <f>IF(V350*'MACRO ECONOMIC DATA'!V118&lt;&gt;0,V350/'MACRO ECONOMIC DATA'!V118,NA())</f>
        <v>#N/A</v>
      </c>
      <c r="W353" s="184" t="e">
        <f>IF(W350*'MACRO ECONOMIC DATA'!W118&lt;&gt;0,W350/'MACRO ECONOMIC DATA'!W118,NA())</f>
        <v>#N/A</v>
      </c>
      <c r="X353" s="184" t="e">
        <f>IF(X350*'MACRO ECONOMIC DATA'!X118&lt;&gt;0,X350/'MACRO ECONOMIC DATA'!X118,NA())</f>
        <v>#N/A</v>
      </c>
      <c r="Y353" s="184" t="e">
        <f>IF(Y350*'MACRO ECONOMIC DATA'!Y118&lt;&gt;0,Y350/'MACRO ECONOMIC DATA'!Y118,NA())</f>
        <v>#N/A</v>
      </c>
      <c r="Z353" s="184" t="e">
        <f>IF(Z350*'MACRO ECONOMIC DATA'!Z118&lt;&gt;0,Z350/'MACRO ECONOMIC DATA'!Z118,NA())</f>
        <v>#N/A</v>
      </c>
      <c r="AA353" s="184" t="e">
        <f>IF(AA350*'MACRO ECONOMIC DATA'!AA118&lt;&gt;0,AA350/'MACRO ECONOMIC DATA'!AA118,NA())</f>
        <v>#N/A</v>
      </c>
      <c r="AB353" s="184" t="e">
        <f>IF(AB350*'MACRO ECONOMIC DATA'!AB118&lt;&gt;0,AB350/'MACRO ECONOMIC DATA'!AB118,NA())</f>
        <v>#N/A</v>
      </c>
      <c r="AC353" s="184" t="e">
        <f>IF(AC350*'MACRO ECONOMIC DATA'!AC118&lt;&gt;0,AC350/'MACRO ECONOMIC DATA'!AC118,NA())</f>
        <v>#N/A</v>
      </c>
      <c r="AD353" s="184" t="e">
        <f>IF(AD350*'MACRO ECONOMIC DATA'!AD118&lt;&gt;0,AD350/'MACRO ECONOMIC DATA'!AD118,NA())</f>
        <v>#N/A</v>
      </c>
      <c r="AE353" s="184" t="e">
        <f>IF(AE350*'MACRO ECONOMIC DATA'!AE118&lt;&gt;0,AE350/'MACRO ECONOMIC DATA'!AE118,NA())</f>
        <v>#N/A</v>
      </c>
      <c r="AF353" s="488"/>
      <c r="AG353" s="517"/>
      <c r="AH353" s="517"/>
      <c r="CC353" t="s">
        <v>455</v>
      </c>
      <c r="CE353" t="s">
        <v>433</v>
      </c>
      <c r="CF353" t="e">
        <v>#N/A</v>
      </c>
      <c r="CG353" t="e">
        <v>#N/A</v>
      </c>
      <c r="CH353" t="e">
        <v>#N/A</v>
      </c>
      <c r="CI353" t="e">
        <v>#N/A</v>
      </c>
      <c r="CJ353" t="e">
        <v>#N/A</v>
      </c>
      <c r="CK353" t="e">
        <v>#N/A</v>
      </c>
      <c r="CL353" t="e">
        <v>#N/A</v>
      </c>
      <c r="CM353" t="e">
        <v>#N/A</v>
      </c>
      <c r="CN353" t="e">
        <v>#N/A</v>
      </c>
      <c r="CO353" t="e">
        <v>#N/A</v>
      </c>
      <c r="CP353" t="e">
        <v>#N/A</v>
      </c>
      <c r="CQ353" t="e">
        <v>#N/A</v>
      </c>
      <c r="CR353" t="e">
        <v>#N/A</v>
      </c>
      <c r="CS353" t="e">
        <v>#N/A</v>
      </c>
      <c r="CT353" t="e">
        <v>#N/A</v>
      </c>
      <c r="CU353" t="e">
        <v>#N/A</v>
      </c>
      <c r="CV353" t="e">
        <v>#N/A</v>
      </c>
      <c r="CW353" t="e">
        <v>#N/A</v>
      </c>
      <c r="CX353" t="e">
        <v>#N/A</v>
      </c>
      <c r="CY353" t="e">
        <v>#N/A</v>
      </c>
      <c r="CZ353" t="e">
        <v>#N/A</v>
      </c>
      <c r="DA353" t="e">
        <v>#N/A</v>
      </c>
      <c r="DB353" t="e">
        <v>#N/A</v>
      </c>
      <c r="DC353" t="e">
        <v>#N/A</v>
      </c>
      <c r="DD353" t="e">
        <v>#N/A</v>
      </c>
      <c r="DE353" t="e">
        <v>#N/A</v>
      </c>
    </row>
    <row r="354" spans="1:109" ht="12.75" customHeight="1" collapsed="1" x14ac:dyDescent="0.2">
      <c r="A354" s="8"/>
      <c r="B354" s="77"/>
      <c r="D354" s="408"/>
      <c r="E354" s="116"/>
      <c r="F354" s="116"/>
      <c r="G354" s="116"/>
      <c r="H354" s="116"/>
      <c r="I354" s="116"/>
      <c r="J354" s="116"/>
      <c r="K354" s="116"/>
      <c r="L354" s="116"/>
      <c r="M354" s="116"/>
      <c r="N354" s="116"/>
      <c r="O354" s="116"/>
      <c r="P354" s="116"/>
      <c r="Q354" s="116"/>
      <c r="R354" s="116"/>
      <c r="S354" s="116"/>
      <c r="T354" s="116"/>
      <c r="U354" s="116"/>
      <c r="V354" s="116"/>
      <c r="W354" s="116"/>
      <c r="X354" s="116"/>
      <c r="Y354" s="116"/>
      <c r="Z354" s="116"/>
      <c r="AA354" s="116"/>
      <c r="AB354" s="116"/>
      <c r="AC354" s="116"/>
      <c r="AD354" s="116"/>
      <c r="AE354" s="116"/>
      <c r="AF354" s="488"/>
      <c r="AG354" s="514"/>
      <c r="AH354" s="514"/>
    </row>
    <row r="355" spans="1:109" s="17" customFormat="1" ht="12.75" customHeight="1" x14ac:dyDescent="0.2">
      <c r="A355" s="481" t="s">
        <v>1271</v>
      </c>
      <c r="B355" s="263" t="s">
        <v>1253</v>
      </c>
      <c r="D355" s="411"/>
      <c r="E355" s="265"/>
      <c r="F355" s="265"/>
      <c r="G355" s="265"/>
      <c r="H355" s="265"/>
      <c r="I355" s="265"/>
      <c r="J355" s="265"/>
      <c r="K355" s="265"/>
      <c r="L355" s="265"/>
      <c r="M355" s="265"/>
      <c r="N355" s="265"/>
      <c r="O355" s="265"/>
      <c r="P355" s="265"/>
      <c r="Q355" s="265"/>
      <c r="R355" s="265"/>
      <c r="S355" s="265"/>
      <c r="T355" s="265"/>
      <c r="U355" s="265"/>
      <c r="V355" s="265"/>
      <c r="W355" s="265"/>
      <c r="X355" s="265"/>
      <c r="Y355" s="265"/>
      <c r="Z355" s="265"/>
      <c r="AA355" s="265"/>
      <c r="AB355" s="265"/>
      <c r="AC355" s="265"/>
      <c r="AD355" s="265"/>
      <c r="AE355" s="265"/>
      <c r="AF355" s="488"/>
      <c r="AG355" s="518"/>
      <c r="AH355" s="518"/>
      <c r="CB355" s="17" t="s">
        <v>1271</v>
      </c>
      <c r="CC355" s="17" t="s">
        <v>1253</v>
      </c>
    </row>
    <row r="356" spans="1:109" ht="12.75" customHeight="1" x14ac:dyDescent="0.2">
      <c r="A356" s="8"/>
      <c r="B356" s="65" t="s">
        <v>187</v>
      </c>
      <c r="C356" t="s">
        <v>725</v>
      </c>
      <c r="D356" s="408" t="s">
        <v>96</v>
      </c>
      <c r="E356" s="409">
        <v>150.66419999999999</v>
      </c>
      <c r="F356" s="409">
        <v>146.13419999999999</v>
      </c>
      <c r="G356" s="409">
        <v>148.26390000000001</v>
      </c>
      <c r="H356" s="409">
        <v>150.25649999999999</v>
      </c>
      <c r="I356" s="409">
        <v>147.86279999999999</v>
      </c>
      <c r="J356" s="409">
        <v>150.14580000000001</v>
      </c>
      <c r="K356" s="409">
        <v>145.87559999999999</v>
      </c>
      <c r="L356" s="409">
        <v>140.31549999999999</v>
      </c>
      <c r="M356" s="409">
        <v>136.0488</v>
      </c>
      <c r="N356" s="409">
        <v>133.1361</v>
      </c>
      <c r="O356" s="409">
        <v>127.77930000000001</v>
      </c>
      <c r="P356" s="409">
        <v>125.2851</v>
      </c>
      <c r="Q356" s="409">
        <v>122.04689999999999</v>
      </c>
      <c r="R356" s="409">
        <v>116.92529999999999</v>
      </c>
      <c r="S356" s="409">
        <v>112.6434</v>
      </c>
      <c r="T356" s="409">
        <v>107.56829999999999</v>
      </c>
      <c r="U356" s="409">
        <v>101.80110000000001</v>
      </c>
      <c r="V356" s="409">
        <v>105.6</v>
      </c>
      <c r="W356" s="409">
        <v>87.837599999999995</v>
      </c>
      <c r="X356" s="409">
        <v>68.635199999999998</v>
      </c>
      <c r="Y356" s="409">
        <v>97.246799999999993</v>
      </c>
      <c r="Z356" s="409">
        <v>85.441500000000005</v>
      </c>
      <c r="AA356" s="409">
        <v>100.6365</v>
      </c>
      <c r="AB356" s="409">
        <v>96.855000000000004</v>
      </c>
      <c r="AC356" s="409">
        <v>88.5642</v>
      </c>
      <c r="AD356" s="409">
        <v>88.5642</v>
      </c>
      <c r="AE356" s="409">
        <v>0</v>
      </c>
      <c r="AF356" s="488"/>
      <c r="AG356" s="511" t="s">
        <v>1370</v>
      </c>
      <c r="AH356" s="511"/>
      <c r="CC356" t="s">
        <v>187</v>
      </c>
      <c r="CD356" t="s">
        <v>725</v>
      </c>
      <c r="CE356" t="s">
        <v>96</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row>
    <row r="357" spans="1:109" ht="12.75" customHeight="1" x14ac:dyDescent="0.2">
      <c r="A357" s="8"/>
      <c r="B357" s="65" t="s">
        <v>87</v>
      </c>
      <c r="C357" t="s">
        <v>726</v>
      </c>
      <c r="D357" s="408" t="s">
        <v>96</v>
      </c>
      <c r="E357" s="409">
        <v>1.5717000000000001</v>
      </c>
      <c r="F357" s="409">
        <v>1.7309000000000001</v>
      </c>
      <c r="G357" s="409">
        <v>1.8547</v>
      </c>
      <c r="H357" s="409">
        <v>1.9709000000000001</v>
      </c>
      <c r="I357" s="409">
        <v>2.0042</v>
      </c>
      <c r="J357" s="409">
        <v>1.9881</v>
      </c>
      <c r="K357" s="409">
        <v>2.0432000000000001</v>
      </c>
      <c r="L357" s="409">
        <v>2.0706000000000002</v>
      </c>
      <c r="M357" s="409">
        <v>2.0081000000000002</v>
      </c>
      <c r="N357" s="409">
        <v>1.9853000000000001</v>
      </c>
      <c r="O357" s="409">
        <v>1.9398</v>
      </c>
      <c r="P357" s="409">
        <v>1.8903000000000001</v>
      </c>
      <c r="Q357" s="409">
        <v>1.9245000000000001</v>
      </c>
      <c r="R357" s="409">
        <v>1.9075</v>
      </c>
      <c r="S357" s="409">
        <v>2.0045999999999999</v>
      </c>
      <c r="T357" s="409">
        <v>1.9883999999999999</v>
      </c>
      <c r="U357" s="409">
        <v>1.9209000000000001</v>
      </c>
      <c r="V357" s="409">
        <v>1.6483000000000001</v>
      </c>
      <c r="W357" s="409">
        <v>2.181</v>
      </c>
      <c r="X357" s="409">
        <v>1.9893000000000001</v>
      </c>
      <c r="Y357" s="409">
        <v>1.7491000000000001</v>
      </c>
      <c r="Z357" s="409">
        <v>2.0594999999999999</v>
      </c>
      <c r="AA357" s="409">
        <v>2.3645</v>
      </c>
      <c r="AB357" s="409">
        <v>1.6789000000000001</v>
      </c>
      <c r="AC357" s="409">
        <v>2.2385999999999999</v>
      </c>
      <c r="AD357" s="409">
        <v>2.2214999999999998</v>
      </c>
      <c r="AE357" s="409">
        <v>0</v>
      </c>
      <c r="AF357" s="488"/>
      <c r="AG357" s="511" t="s">
        <v>1370</v>
      </c>
      <c r="AH357" s="511"/>
      <c r="CC357" t="s">
        <v>87</v>
      </c>
      <c r="CD357" t="s">
        <v>726</v>
      </c>
      <c r="CE357" t="s">
        <v>96</v>
      </c>
      <c r="CF357">
        <v>0</v>
      </c>
      <c r="CG357">
        <v>0</v>
      </c>
      <c r="CH357">
        <v>0</v>
      </c>
      <c r="CI357">
        <v>0</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row>
    <row r="358" spans="1:109" ht="12.75" customHeight="1" x14ac:dyDescent="0.2">
      <c r="A358" s="8"/>
      <c r="B358" s="65" t="s">
        <v>116</v>
      </c>
      <c r="C358" t="s">
        <v>727</v>
      </c>
      <c r="D358" s="408" t="s">
        <v>96</v>
      </c>
      <c r="E358" s="409">
        <v>0</v>
      </c>
      <c r="F358" s="409">
        <v>0</v>
      </c>
      <c r="G358" s="409">
        <v>0</v>
      </c>
      <c r="H358" s="409">
        <v>0</v>
      </c>
      <c r="I358" s="409">
        <v>0</v>
      </c>
      <c r="J358" s="409">
        <v>0</v>
      </c>
      <c r="K358" s="409">
        <v>0</v>
      </c>
      <c r="L358" s="409">
        <v>0</v>
      </c>
      <c r="M358" s="409">
        <v>0</v>
      </c>
      <c r="N358" s="409">
        <v>0</v>
      </c>
      <c r="O358" s="409">
        <v>0</v>
      </c>
      <c r="P358" s="409">
        <v>0</v>
      </c>
      <c r="Q358" s="409">
        <v>0</v>
      </c>
      <c r="R358" s="409">
        <v>0</v>
      </c>
      <c r="S358" s="409">
        <v>0</v>
      </c>
      <c r="T358" s="409">
        <v>0</v>
      </c>
      <c r="U358" s="409">
        <v>0</v>
      </c>
      <c r="V358" s="409">
        <v>0</v>
      </c>
      <c r="W358" s="409">
        <v>0</v>
      </c>
      <c r="X358" s="409">
        <v>0</v>
      </c>
      <c r="Y358" s="409">
        <v>0</v>
      </c>
      <c r="Z358" s="409">
        <v>0</v>
      </c>
      <c r="AA358" s="409">
        <v>0</v>
      </c>
      <c r="AB358" s="409">
        <v>0</v>
      </c>
      <c r="AC358" s="409">
        <v>0</v>
      </c>
      <c r="AD358" s="409">
        <v>0</v>
      </c>
      <c r="AE358" s="409">
        <v>0</v>
      </c>
      <c r="AF358" s="488"/>
      <c r="AG358" s="511"/>
      <c r="AH358" s="511"/>
      <c r="CC358" t="s">
        <v>116</v>
      </c>
      <c r="CD358" t="s">
        <v>727</v>
      </c>
      <c r="CE358" t="s">
        <v>96</v>
      </c>
      <c r="CF358">
        <v>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row>
    <row r="359" spans="1:109" ht="12.75" customHeight="1" x14ac:dyDescent="0.2">
      <c r="A359" s="8"/>
      <c r="B359" s="65" t="s">
        <v>142</v>
      </c>
      <c r="C359" t="s">
        <v>728</v>
      </c>
      <c r="D359" s="408" t="s">
        <v>96</v>
      </c>
      <c r="E359" s="409">
        <v>0</v>
      </c>
      <c r="F359" s="409">
        <v>0</v>
      </c>
      <c r="G359" s="409">
        <v>0</v>
      </c>
      <c r="H359" s="409">
        <v>0</v>
      </c>
      <c r="I359" s="409">
        <v>0</v>
      </c>
      <c r="J359" s="409">
        <v>0</v>
      </c>
      <c r="K359" s="409">
        <v>0</v>
      </c>
      <c r="L359" s="409">
        <v>0</v>
      </c>
      <c r="M359" s="409">
        <v>0</v>
      </c>
      <c r="N359" s="409">
        <v>0</v>
      </c>
      <c r="O359" s="409">
        <v>0</v>
      </c>
      <c r="P359" s="409">
        <v>0</v>
      </c>
      <c r="Q359" s="409">
        <v>0</v>
      </c>
      <c r="R359" s="409">
        <v>0</v>
      </c>
      <c r="S359" s="409">
        <v>0</v>
      </c>
      <c r="T359" s="409">
        <v>0</v>
      </c>
      <c r="U359" s="409">
        <v>0</v>
      </c>
      <c r="V359" s="409">
        <v>0</v>
      </c>
      <c r="W359" s="409">
        <v>0</v>
      </c>
      <c r="X359" s="409">
        <v>0</v>
      </c>
      <c r="Y359" s="409">
        <v>0</v>
      </c>
      <c r="Z359" s="409">
        <v>0</v>
      </c>
      <c r="AA359" s="409">
        <v>0</v>
      </c>
      <c r="AB359" s="409">
        <v>0</v>
      </c>
      <c r="AC359" s="409">
        <v>0</v>
      </c>
      <c r="AD359" s="409">
        <v>0</v>
      </c>
      <c r="AE359" s="409">
        <v>0</v>
      </c>
      <c r="AF359" s="488"/>
      <c r="AG359" s="511"/>
      <c r="AH359" s="511"/>
      <c r="CC359" t="s">
        <v>142</v>
      </c>
      <c r="CD359" t="s">
        <v>728</v>
      </c>
      <c r="CE359" t="s">
        <v>96</v>
      </c>
      <c r="CF359">
        <v>0</v>
      </c>
      <c r="CG359">
        <v>0</v>
      </c>
      <c r="CH359">
        <v>0</v>
      </c>
      <c r="CI359">
        <v>0</v>
      </c>
      <c r="CJ359">
        <v>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row>
    <row r="360" spans="1:109" ht="12.75" customHeight="1" x14ac:dyDescent="0.2">
      <c r="A360" s="8"/>
      <c r="B360" s="65" t="s">
        <v>190</v>
      </c>
      <c r="C360" t="s">
        <v>729</v>
      </c>
      <c r="D360" s="408" t="s">
        <v>96</v>
      </c>
      <c r="E360" s="409">
        <v>0</v>
      </c>
      <c r="F360" s="409">
        <v>0</v>
      </c>
      <c r="G360" s="409">
        <v>0</v>
      </c>
      <c r="H360" s="409">
        <v>0</v>
      </c>
      <c r="I360" s="409">
        <v>0</v>
      </c>
      <c r="J360" s="409">
        <v>0</v>
      </c>
      <c r="K360" s="409">
        <v>0</v>
      </c>
      <c r="L360" s="409">
        <v>0</v>
      </c>
      <c r="M360" s="409">
        <v>0</v>
      </c>
      <c r="N360" s="409">
        <v>0</v>
      </c>
      <c r="O360" s="409">
        <v>0</v>
      </c>
      <c r="P360" s="409">
        <v>0</v>
      </c>
      <c r="Q360" s="409">
        <v>0</v>
      </c>
      <c r="R360" s="409">
        <v>0</v>
      </c>
      <c r="S360" s="409">
        <v>0</v>
      </c>
      <c r="T360" s="409">
        <v>0</v>
      </c>
      <c r="U360" s="409">
        <v>0</v>
      </c>
      <c r="V360" s="409">
        <v>0</v>
      </c>
      <c r="W360" s="409">
        <v>0</v>
      </c>
      <c r="X360" s="409">
        <v>0</v>
      </c>
      <c r="Y360" s="409">
        <v>0</v>
      </c>
      <c r="Z360" s="409">
        <v>0</v>
      </c>
      <c r="AA360" s="409">
        <v>0</v>
      </c>
      <c r="AB360" s="409">
        <v>0</v>
      </c>
      <c r="AC360" s="409">
        <v>0</v>
      </c>
      <c r="AD360" s="409">
        <v>0</v>
      </c>
      <c r="AE360" s="409">
        <v>0</v>
      </c>
      <c r="AF360" s="488"/>
      <c r="AG360" s="511"/>
      <c r="AH360" s="511"/>
      <c r="CC360" t="s">
        <v>190</v>
      </c>
      <c r="CD360" t="s">
        <v>729</v>
      </c>
      <c r="CE360" t="s">
        <v>96</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row>
    <row r="361" spans="1:109" ht="12.75" customHeight="1" x14ac:dyDescent="0.2">
      <c r="A361" s="8"/>
      <c r="B361" s="65" t="s">
        <v>89</v>
      </c>
      <c r="C361" t="s">
        <v>730</v>
      </c>
      <c r="D361" s="408" t="s">
        <v>96</v>
      </c>
      <c r="E361" s="409">
        <v>38.753799999999998</v>
      </c>
      <c r="F361" s="409">
        <v>38.8474</v>
      </c>
      <c r="G361" s="409">
        <v>38.364899999999999</v>
      </c>
      <c r="H361" s="409">
        <v>37.706000000000003</v>
      </c>
      <c r="I361" s="409">
        <v>39.661099999999998</v>
      </c>
      <c r="J361" s="409">
        <v>39.254300000000001</v>
      </c>
      <c r="K361" s="409">
        <v>38.458500000000001</v>
      </c>
      <c r="L361" s="409">
        <v>37.0075</v>
      </c>
      <c r="M361" s="409">
        <v>36.787799999999997</v>
      </c>
      <c r="N361" s="409">
        <v>35.398000000000003</v>
      </c>
      <c r="O361" s="409">
        <v>34.094499999999996</v>
      </c>
      <c r="P361" s="409">
        <v>32.179000000000002</v>
      </c>
      <c r="Q361" s="409">
        <v>30.8035</v>
      </c>
      <c r="R361" s="409">
        <v>28.920400000000001</v>
      </c>
      <c r="S361" s="409">
        <v>28.013000000000002</v>
      </c>
      <c r="T361" s="409">
        <v>26.403600000000001</v>
      </c>
      <c r="U361" s="409">
        <v>26.889600000000002</v>
      </c>
      <c r="V361" s="409">
        <v>26.9436</v>
      </c>
      <c r="W361" s="409">
        <v>24.369199999999999</v>
      </c>
      <c r="X361" s="409">
        <v>33.550800000000002</v>
      </c>
      <c r="Y361" s="409">
        <v>34.170099999999998</v>
      </c>
      <c r="Z361" s="409">
        <v>29.9754</v>
      </c>
      <c r="AA361" s="409">
        <v>26.482800000000001</v>
      </c>
      <c r="AB361" s="409">
        <v>25.1541</v>
      </c>
      <c r="AC361" s="409">
        <v>25.514199999999999</v>
      </c>
      <c r="AD361" s="409">
        <v>25.514199999999999</v>
      </c>
      <c r="AE361" s="409">
        <v>0</v>
      </c>
      <c r="AF361" s="488"/>
      <c r="AG361" s="511" t="s">
        <v>1370</v>
      </c>
      <c r="AH361" s="511"/>
      <c r="CC361" t="s">
        <v>89</v>
      </c>
      <c r="CD361" t="s">
        <v>730</v>
      </c>
      <c r="CE361" t="s">
        <v>96</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row>
    <row r="362" spans="1:109" ht="12.75" customHeight="1" x14ac:dyDescent="0.2">
      <c r="A362" s="8"/>
      <c r="B362" s="65" t="s">
        <v>90</v>
      </c>
      <c r="C362" t="s">
        <v>731</v>
      </c>
      <c r="D362" s="408" t="s">
        <v>96</v>
      </c>
      <c r="E362" s="409">
        <v>0</v>
      </c>
      <c r="F362" s="409">
        <v>0</v>
      </c>
      <c r="G362" s="409">
        <v>0</v>
      </c>
      <c r="H362" s="409">
        <v>0</v>
      </c>
      <c r="I362" s="409">
        <v>0</v>
      </c>
      <c r="J362" s="409">
        <v>0</v>
      </c>
      <c r="K362" s="409">
        <v>0</v>
      </c>
      <c r="L362" s="409">
        <v>0</v>
      </c>
      <c r="M362" s="409">
        <v>0</v>
      </c>
      <c r="N362" s="409">
        <v>0</v>
      </c>
      <c r="O362" s="409">
        <v>0</v>
      </c>
      <c r="P362" s="409">
        <v>0</v>
      </c>
      <c r="Q362" s="409">
        <v>0</v>
      </c>
      <c r="R362" s="409">
        <v>0</v>
      </c>
      <c r="S362" s="409">
        <v>0</v>
      </c>
      <c r="T362" s="409">
        <v>0</v>
      </c>
      <c r="U362" s="409">
        <v>0</v>
      </c>
      <c r="V362" s="409">
        <v>0</v>
      </c>
      <c r="W362" s="409">
        <v>0</v>
      </c>
      <c r="X362" s="409">
        <v>0</v>
      </c>
      <c r="Y362" s="409">
        <v>0</v>
      </c>
      <c r="Z362" s="409">
        <v>0</v>
      </c>
      <c r="AA362" s="409">
        <v>0</v>
      </c>
      <c r="AB362" s="409">
        <v>0</v>
      </c>
      <c r="AC362" s="409">
        <v>0</v>
      </c>
      <c r="AD362" s="409">
        <v>0</v>
      </c>
      <c r="AE362" s="409">
        <v>0</v>
      </c>
      <c r="AF362" s="488"/>
      <c r="AG362" s="511"/>
      <c r="AH362" s="511"/>
      <c r="CC362" t="s">
        <v>90</v>
      </c>
      <c r="CD362" t="s">
        <v>731</v>
      </c>
      <c r="CE362" t="s">
        <v>96</v>
      </c>
      <c r="CF362">
        <v>0</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row>
    <row r="363" spans="1:109" ht="12.75" customHeight="1" x14ac:dyDescent="0.2">
      <c r="A363" s="270" t="b">
        <v>1</v>
      </c>
      <c r="B363" s="177" t="s">
        <v>91</v>
      </c>
      <c r="C363" t="s">
        <v>732</v>
      </c>
      <c r="D363" s="412" t="s">
        <v>96</v>
      </c>
      <c r="E363" s="179">
        <f t="shared" ref="E363:U363" si="82">SUM(E356:E362)</f>
        <v>190.98969999999997</v>
      </c>
      <c r="F363" s="179">
        <f t="shared" si="82"/>
        <v>186.71249999999998</v>
      </c>
      <c r="G363" s="179">
        <f t="shared" si="82"/>
        <v>188.48350000000002</v>
      </c>
      <c r="H363" s="179">
        <f t="shared" si="82"/>
        <v>189.93340000000001</v>
      </c>
      <c r="I363" s="179">
        <f t="shared" si="82"/>
        <v>189.52809999999999</v>
      </c>
      <c r="J363" s="179">
        <f t="shared" si="82"/>
        <v>191.38820000000001</v>
      </c>
      <c r="K363" s="179">
        <f t="shared" si="82"/>
        <v>186.37729999999999</v>
      </c>
      <c r="L363" s="179">
        <f t="shared" si="82"/>
        <v>179.39359999999999</v>
      </c>
      <c r="M363" s="179">
        <f t="shared" si="82"/>
        <v>174.84470000000002</v>
      </c>
      <c r="N363" s="179">
        <f t="shared" si="82"/>
        <v>170.51939999999999</v>
      </c>
      <c r="O363" s="179">
        <f t="shared" si="82"/>
        <v>163.81360000000001</v>
      </c>
      <c r="P363" s="179">
        <f t="shared" si="82"/>
        <v>159.3544</v>
      </c>
      <c r="Q363" s="179">
        <f t="shared" si="82"/>
        <v>154.7749</v>
      </c>
      <c r="R363" s="179">
        <f t="shared" si="82"/>
        <v>147.75319999999999</v>
      </c>
      <c r="S363" s="179">
        <f t="shared" si="82"/>
        <v>142.661</v>
      </c>
      <c r="T363" s="179">
        <f t="shared" si="82"/>
        <v>135.96029999999999</v>
      </c>
      <c r="U363" s="179">
        <f t="shared" si="82"/>
        <v>130.61160000000001</v>
      </c>
      <c r="V363" s="179">
        <f t="shared" ref="V363:AA363" si="83">SUM(V356:V362)</f>
        <v>134.1919</v>
      </c>
      <c r="W363" s="179">
        <f t="shared" si="83"/>
        <v>114.3878</v>
      </c>
      <c r="X363" s="179">
        <f t="shared" si="83"/>
        <v>104.17529999999999</v>
      </c>
      <c r="Y363" s="179">
        <f t="shared" si="83"/>
        <v>133.166</v>
      </c>
      <c r="Z363" s="179">
        <f t="shared" si="83"/>
        <v>117.47640000000001</v>
      </c>
      <c r="AA363" s="179">
        <f t="shared" si="83"/>
        <v>129.4838</v>
      </c>
      <c r="AB363" s="179">
        <f>SUM(AB356:AB362)</f>
        <v>123.688</v>
      </c>
      <c r="AC363" s="179">
        <f>SUM(AC356:AC362)</f>
        <v>116.31700000000001</v>
      </c>
      <c r="AD363" s="179">
        <f>SUM(AD356:AD362)</f>
        <v>116.29990000000001</v>
      </c>
      <c r="AE363" s="179">
        <f>SUM(AE356:AE362)</f>
        <v>0</v>
      </c>
      <c r="AF363" s="488"/>
      <c r="AG363" s="516"/>
      <c r="AH363" s="516"/>
      <c r="CB363" t="b">
        <v>1</v>
      </c>
      <c r="CC363" t="s">
        <v>91</v>
      </c>
      <c r="CD363" t="s">
        <v>732</v>
      </c>
      <c r="CE363" t="s">
        <v>96</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row>
    <row r="364" spans="1:109" hidden="1" outlineLevel="1" x14ac:dyDescent="0.2">
      <c r="A364" s="37"/>
      <c r="B364" s="182" t="s">
        <v>1169</v>
      </c>
      <c r="D364" s="413" t="s">
        <v>1168</v>
      </c>
      <c r="E364" s="184">
        <f>IF(E363*'MACRO ECONOMIC DATA'!E63&lt;&gt;0,INDUSTRY!E363/'MACRO ECONOMIC DATA'!E63,NA())</f>
        <v>0.54291250255974544</v>
      </c>
      <c r="F364" s="184">
        <f>IF(F363*'MACRO ECONOMIC DATA'!F63&lt;&gt;0,INDUSTRY!F363/'MACRO ECONOMIC DATA'!F63,NA())</f>
        <v>0.53903262125401086</v>
      </c>
      <c r="G364" s="184">
        <f>IF(G363*'MACRO ECONOMIC DATA'!G63&lt;&gt;0,INDUSTRY!G363/'MACRO ECONOMIC DATA'!G63,NA())</f>
        <v>0.55773642686027658</v>
      </c>
      <c r="H364" s="184">
        <f>IF(H363*'MACRO ECONOMIC DATA'!H63&lt;&gt;0,INDUSTRY!H363/'MACRO ECONOMIC DATA'!H63,NA())</f>
        <v>0.56202954062365695</v>
      </c>
      <c r="I364" s="184">
        <f>IF(I363*'MACRO ECONOMIC DATA'!I63&lt;&gt;0,INDUSTRY!I363/'MACRO ECONOMIC DATA'!I63,NA())</f>
        <v>0.59114491036514194</v>
      </c>
      <c r="J364" s="184">
        <f>IF(J363*'MACRO ECONOMIC DATA'!J63&lt;&gt;0,INDUSTRY!J363/'MACRO ECONOMIC DATA'!J63,NA())</f>
        <v>0.64601030902890211</v>
      </c>
      <c r="K364" s="184">
        <f>IF(K363*'MACRO ECONOMIC DATA'!K63&lt;&gt;0,INDUSTRY!K363/'MACRO ECONOMIC DATA'!K63,NA())</f>
        <v>0.63060647548986137</v>
      </c>
      <c r="L364" s="184">
        <f>IF(L363*'MACRO ECONOMIC DATA'!L63&lt;&gt;0,INDUSTRY!L363/'MACRO ECONOMIC DATA'!L63,NA())</f>
        <v>0.6124911145558668</v>
      </c>
      <c r="M364" s="184">
        <f>IF(M363*'MACRO ECONOMIC DATA'!M63&lt;&gt;0,INDUSTRY!M363/'MACRO ECONOMIC DATA'!M63,NA())</f>
        <v>0.62103577938044408</v>
      </c>
      <c r="N364" s="184">
        <f>IF(N363*'MACRO ECONOMIC DATA'!N63&lt;&gt;0,INDUSTRY!N363/'MACRO ECONOMIC DATA'!N63,NA())</f>
        <v>0.61311941304018525</v>
      </c>
      <c r="O364" s="184">
        <f>IF(O363*'MACRO ECONOMIC DATA'!O63&lt;&gt;0,INDUSTRY!O363/'MACRO ECONOMIC DATA'!O63,NA())</f>
        <v>0.60881658755387502</v>
      </c>
      <c r="P364" s="184">
        <f>IF(P363*'MACRO ECONOMIC DATA'!P63&lt;&gt;0,INDUSTRY!P363/'MACRO ECONOMIC DATA'!P63,NA())</f>
        <v>0.61813177411716091</v>
      </c>
      <c r="Q364" s="184">
        <f>IF(Q363*'MACRO ECONOMIC DATA'!Q63&lt;&gt;0,INDUSTRY!Q363/'MACRO ECONOMIC DATA'!Q63,NA())</f>
        <v>0.61757775026116646</v>
      </c>
      <c r="R364" s="184">
        <f>IF(R363*'MACRO ECONOMIC DATA'!R63&lt;&gt;0,INDUSTRY!R363/'MACRO ECONOMIC DATA'!R63,NA())</f>
        <v>0.60488528805335395</v>
      </c>
      <c r="S364" s="184">
        <f>IF(S363*'MACRO ECONOMIC DATA'!S63&lt;&gt;0,INDUSTRY!S363/'MACRO ECONOMIC DATA'!S63,NA())</f>
        <v>0.59399995025647201</v>
      </c>
      <c r="T364" s="184">
        <f>IF(T363*'MACRO ECONOMIC DATA'!T63&lt;&gt;0,INDUSTRY!T363/'MACRO ECONOMIC DATA'!T63,NA())</f>
        <v>0.60699779335609494</v>
      </c>
      <c r="U364" s="184">
        <f>IF(U363*'MACRO ECONOMIC DATA'!U63&lt;&gt;0,INDUSTRY!U363/'MACRO ECONOMIC DATA'!U63,NA())</f>
        <v>0.57524836310867555</v>
      </c>
      <c r="V364" s="184">
        <f>IF(V363*'MACRO ECONOMIC DATA'!V63&lt;&gt;0,INDUSTRY!V363/'MACRO ECONOMIC DATA'!V63,NA())</f>
        <v>0.60405077727079881</v>
      </c>
      <c r="W364" s="184">
        <f>IF(W363*'MACRO ECONOMIC DATA'!W63&lt;&gt;0,INDUSTRY!W363/'MACRO ECONOMIC DATA'!W63,NA())</f>
        <v>0.55573459430017358</v>
      </c>
      <c r="X364" s="184">
        <f>IF(X363*'MACRO ECONOMIC DATA'!X63&lt;&gt;0,INDUSTRY!X363/'MACRO ECONOMIC DATA'!X63,NA())</f>
        <v>0.51764384201223901</v>
      </c>
      <c r="Y364" s="184">
        <f>IF(Y363*'MACRO ECONOMIC DATA'!Y63&lt;&gt;0,INDUSTRY!Y363/'MACRO ECONOMIC DATA'!Y63,NA())</f>
        <v>0.67823464861635829</v>
      </c>
      <c r="Z364" s="184">
        <f>IF(Z363*'MACRO ECONOMIC DATA'!Z63&lt;&gt;0,INDUSTRY!Z363/'MACRO ECONOMIC DATA'!Z63,NA())</f>
        <v>0.59399797384890995</v>
      </c>
      <c r="AA364" s="184">
        <f>IF(AA363*'MACRO ECONOMIC DATA'!AA63&lt;&gt;0,INDUSTRY!AA363/'MACRO ECONOMIC DATA'!AA63,NA())</f>
        <v>0.64374419784978298</v>
      </c>
      <c r="AB364" s="184">
        <f>IF(AB363*'MACRO ECONOMIC DATA'!AB63&lt;&gt;0,INDUSTRY!AB363/'MACRO ECONOMIC DATA'!AB63,NA())</f>
        <v>0.59141017804433349</v>
      </c>
      <c r="AC364" s="184">
        <f>IF(AC363*'MACRO ECONOMIC DATA'!AC63&lt;&gt;0,INDUSTRY!AC363/'MACRO ECONOMIC DATA'!AC63,NA())</f>
        <v>0.53637170085728525</v>
      </c>
      <c r="AD364" s="184">
        <f>IF(AD363*'MACRO ECONOMIC DATA'!AD63&lt;&gt;0,INDUSTRY!AD363/'MACRO ECONOMIC DATA'!AD63,NA())</f>
        <v>0.52988138892070724</v>
      </c>
      <c r="AE364" s="184" t="e">
        <f>IF(AE363*'MACRO ECONOMIC DATA'!AE63&lt;&gt;0,INDUSTRY!AE363/'MACRO ECONOMIC DATA'!AE63,NA())</f>
        <v>#N/A</v>
      </c>
      <c r="AF364" s="488"/>
      <c r="AG364" s="517"/>
      <c r="AH364" s="517"/>
      <c r="CC364" t="s">
        <v>1169</v>
      </c>
      <c r="CE364" t="s">
        <v>1168</v>
      </c>
      <c r="CF364" t="e">
        <v>#N/A</v>
      </c>
      <c r="CG364" t="e">
        <v>#N/A</v>
      </c>
      <c r="CH364" t="e">
        <v>#N/A</v>
      </c>
      <c r="CI364" t="e">
        <v>#N/A</v>
      </c>
      <c r="CJ364" t="e">
        <v>#N/A</v>
      </c>
      <c r="CK364" t="e">
        <v>#N/A</v>
      </c>
      <c r="CL364" t="e">
        <v>#N/A</v>
      </c>
      <c r="CM364" t="e">
        <v>#N/A</v>
      </c>
      <c r="CN364" t="e">
        <v>#N/A</v>
      </c>
      <c r="CO364" t="e">
        <v>#N/A</v>
      </c>
      <c r="CP364" t="e">
        <v>#N/A</v>
      </c>
      <c r="CQ364" t="e">
        <v>#N/A</v>
      </c>
      <c r="CR364" t="e">
        <v>#N/A</v>
      </c>
      <c r="CS364" t="e">
        <v>#N/A</v>
      </c>
      <c r="CT364" t="e">
        <v>#N/A</v>
      </c>
      <c r="CU364" t="e">
        <v>#N/A</v>
      </c>
      <c r="CV364" t="e">
        <v>#N/A</v>
      </c>
      <c r="CW364" t="e">
        <v>#N/A</v>
      </c>
      <c r="CX364" t="e">
        <v>#N/A</v>
      </c>
      <c r="CY364" t="e">
        <v>#N/A</v>
      </c>
      <c r="CZ364" t="e">
        <v>#N/A</v>
      </c>
      <c r="DA364" t="e">
        <v>#N/A</v>
      </c>
      <c r="DB364" t="e">
        <v>#N/A</v>
      </c>
      <c r="DC364" t="e">
        <v>#N/A</v>
      </c>
      <c r="DD364" t="e">
        <v>#N/A</v>
      </c>
      <c r="DE364" t="e">
        <v>#N/A</v>
      </c>
    </row>
    <row r="365" spans="1:109" hidden="1" outlineLevel="1" x14ac:dyDescent="0.2">
      <c r="A365" s="37"/>
      <c r="B365" s="182" t="s">
        <v>454</v>
      </c>
      <c r="D365" s="413" t="str">
        <f>"MJ/" &amp;'MACRO ECONOMIC DATA'!$D$132</f>
        <v>MJ/JPY</v>
      </c>
      <c r="E365" s="184">
        <f>IF(E363*'MACRO ECONOMIC DATA'!E91&lt;&gt;0,E363/'MACRO ECONOMIC DATA'!E91,NA())</f>
        <v>4.8632029929673243E-3</v>
      </c>
      <c r="F365" s="184">
        <f>IF(F363*'MACRO ECONOMIC DATA'!F91&lt;&gt;0,F363/'MACRO ECONOMIC DATA'!F91,NA())</f>
        <v>4.8284484970044514E-3</v>
      </c>
      <c r="G365" s="184">
        <f>IF(G363*'MACRO ECONOMIC DATA'!G91&lt;&gt;0,G363/'MACRO ECONOMIC DATA'!G91,NA())</f>
        <v>4.9959900492350705E-3</v>
      </c>
      <c r="H365" s="184">
        <f>IF(H363*'MACRO ECONOMIC DATA'!H91&lt;&gt;0,H363/'MACRO ECONOMIC DATA'!H91,NA())</f>
        <v>5.0344461238415374E-3</v>
      </c>
      <c r="I365" s="184">
        <f>IF(I363*'MACRO ECONOMIC DATA'!I91&lt;&gt;0,I363/'MACRO ECONOMIC DATA'!I91,NA())</f>
        <v>5.2952504939758538E-3</v>
      </c>
      <c r="J365" s="184">
        <f>IF(J363*'MACRO ECONOMIC DATA'!J91&lt;&gt;0,J363/'MACRO ECONOMIC DATA'!J91,NA())</f>
        <v>5.7867137955832449E-3</v>
      </c>
      <c r="K365" s="184">
        <f>IF(K363*'MACRO ECONOMIC DATA'!K91&lt;&gt;0,K363/'MACRO ECONOMIC DATA'!K91,NA())</f>
        <v>5.6487321336818599E-3</v>
      </c>
      <c r="L365" s="184">
        <f>IF(L363*'MACRO ECONOMIC DATA'!L91&lt;&gt;0,L363/'MACRO ECONOMIC DATA'!L91,NA())</f>
        <v>5.4864616442429287E-3</v>
      </c>
      <c r="M365" s="184">
        <f>IF(M363*'MACRO ECONOMIC DATA'!M91&lt;&gt;0,M363/'MACRO ECONOMIC DATA'!M91,NA())</f>
        <v>5.5630014906322897E-3</v>
      </c>
      <c r="N365" s="184">
        <f>IF(N363*'MACRO ECONOMIC DATA'!N91&lt;&gt;0,N363/'MACRO ECONOMIC DATA'!N91,NA())</f>
        <v>5.4920897022725504E-3</v>
      </c>
      <c r="O365" s="184">
        <f>IF(O363*'MACRO ECONOMIC DATA'!O91&lt;&gt;0,O363/'MACRO ECONOMIC DATA'!O91,NA())</f>
        <v>5.4535466337586021E-3</v>
      </c>
      <c r="P365" s="184">
        <f>IF(P363*'MACRO ECONOMIC DATA'!P91&lt;&gt;0,P363/'MACRO ECONOMIC DATA'!P91,NA())</f>
        <v>5.5369885198102787E-3</v>
      </c>
      <c r="Q365" s="184">
        <f>IF(Q363*'MACRO ECONOMIC DATA'!Q91&lt;&gt;0,Q363/'MACRO ECONOMIC DATA'!Q91,NA())</f>
        <v>5.5320257855539399E-3</v>
      </c>
      <c r="R365" s="184">
        <f>IF(R363*'MACRO ECONOMIC DATA'!R91&lt;&gt;0,R363/'MACRO ECONOMIC DATA'!R91,NA())</f>
        <v>5.4183315532308129E-3</v>
      </c>
      <c r="S365" s="184">
        <f>IF(S363*'MACRO ECONOMIC DATA'!S91&lt;&gt;0,S363/'MACRO ECONOMIC DATA'!S91,NA())</f>
        <v>5.32082485168376E-3</v>
      </c>
      <c r="T365" s="184">
        <f>IF(T363*'MACRO ECONOMIC DATA'!T91&lt;&gt;0,T363/'MACRO ECONOMIC DATA'!T91,NA())</f>
        <v>5.4372545694857553E-3</v>
      </c>
      <c r="U365" s="184">
        <f>IF(U363*'MACRO ECONOMIC DATA'!U91&lt;&gt;0,U363/'MACRO ECONOMIC DATA'!U91,NA())</f>
        <v>5.1528552906401435E-3</v>
      </c>
      <c r="V365" s="184">
        <f>IF(V363*'MACRO ECONOMIC DATA'!V91&lt;&gt;0,V363/'MACRO ECONOMIC DATA'!V91,NA())</f>
        <v>5.4108563241354228E-3</v>
      </c>
      <c r="W365" s="184">
        <f>IF(W363*'MACRO ECONOMIC DATA'!W91&lt;&gt;0,W363/'MACRO ECONOMIC DATA'!W91,NA())</f>
        <v>4.9780583971699372E-3</v>
      </c>
      <c r="X365" s="184">
        <f>IF(X363*'MACRO ECONOMIC DATA'!X91&lt;&gt;0,X363/'MACRO ECONOMIC DATA'!X91,NA())</f>
        <v>4.6368559756790537E-3</v>
      </c>
      <c r="Y365" s="184">
        <f>IF(Y363*'MACRO ECONOMIC DATA'!Y91&lt;&gt;0,Y363/'MACRO ECONOMIC DATA'!Y91,NA())</f>
        <v>6.0753671310456508E-3</v>
      </c>
      <c r="Z365" s="184">
        <f>IF(Z363*'MACRO ECONOMIC DATA'!Z91&lt;&gt;0,Z363/'MACRO ECONOMIC DATA'!Z91,NA())</f>
        <v>5.3208071477791243E-3</v>
      </c>
      <c r="AA365" s="184">
        <f>IF(AA363*'MACRO ECONOMIC DATA'!AA91&lt;&gt;0,AA363/'MACRO ECONOMIC DATA'!AA91,NA())</f>
        <v>5.7664148365120715E-3</v>
      </c>
      <c r="AB365" s="184">
        <f>IF(AB363*'MACRO ECONOMIC DATA'!AB91&lt;&gt;0,AB363/'MACRO ECONOMIC DATA'!AB91,NA())</f>
        <v>5.2976266606054659E-3</v>
      </c>
      <c r="AC365" s="184">
        <f>IF(AC363*'MACRO ECONOMIC DATA'!AC91&lt;&gt;0,AC363/'MACRO ECONOMIC DATA'!AC91,NA())</f>
        <v>4.8046129876426454E-3</v>
      </c>
      <c r="AD365" s="184">
        <f>IF(AD363*'MACRO ECONOMIC DATA'!AD91&lt;&gt;0,AD363/'MACRO ECONOMIC DATA'!AD91,NA())</f>
        <v>4.7464752503710963E-3</v>
      </c>
      <c r="AE365" s="184" t="e">
        <f>IF(AE363*'MACRO ECONOMIC DATA'!AE91&lt;&gt;0,AE363/'MACRO ECONOMIC DATA'!AE91,NA())</f>
        <v>#N/A</v>
      </c>
      <c r="AF365" s="488"/>
      <c r="AG365" s="517"/>
      <c r="AH365" s="517"/>
      <c r="CC365" t="s">
        <v>454</v>
      </c>
      <c r="CE365" t="s">
        <v>1313</v>
      </c>
      <c r="CF365" t="e">
        <v>#N/A</v>
      </c>
      <c r="CG365" t="e">
        <v>#N/A</v>
      </c>
      <c r="CH365" t="e">
        <v>#N/A</v>
      </c>
      <c r="CI365" t="e">
        <v>#N/A</v>
      </c>
      <c r="CJ365" t="e">
        <v>#N/A</v>
      </c>
      <c r="CK365" t="e">
        <v>#N/A</v>
      </c>
      <c r="CL365" t="e">
        <v>#N/A</v>
      </c>
      <c r="CM365" t="e">
        <v>#N/A</v>
      </c>
      <c r="CN365" t="e">
        <v>#N/A</v>
      </c>
      <c r="CO365" t="e">
        <v>#N/A</v>
      </c>
      <c r="CP365" t="e">
        <v>#N/A</v>
      </c>
      <c r="CQ365" t="e">
        <v>#N/A</v>
      </c>
      <c r="CR365" t="e">
        <v>#N/A</v>
      </c>
      <c r="CS365" t="e">
        <v>#N/A</v>
      </c>
      <c r="CT365" t="e">
        <v>#N/A</v>
      </c>
      <c r="CU365" t="e">
        <v>#N/A</v>
      </c>
      <c r="CV365" t="e">
        <v>#N/A</v>
      </c>
      <c r="CW365" t="e">
        <v>#N/A</v>
      </c>
      <c r="CX365" t="e">
        <v>#N/A</v>
      </c>
      <c r="CY365" t="e">
        <v>#N/A</v>
      </c>
      <c r="CZ365" t="e">
        <v>#N/A</v>
      </c>
      <c r="DA365" t="e">
        <v>#N/A</v>
      </c>
      <c r="DB365" t="e">
        <v>#N/A</v>
      </c>
      <c r="DC365" t="e">
        <v>#N/A</v>
      </c>
      <c r="DD365" t="e">
        <v>#N/A</v>
      </c>
      <c r="DE365" t="e">
        <v>#N/A</v>
      </c>
    </row>
    <row r="366" spans="1:109" hidden="1" outlineLevel="1" x14ac:dyDescent="0.2">
      <c r="A366" s="37"/>
      <c r="B366" s="182" t="s">
        <v>455</v>
      </c>
      <c r="D366" s="413" t="s">
        <v>433</v>
      </c>
      <c r="E366" s="184">
        <f>IF(E363*'MACRO ECONOMIC DATA'!E119&lt;&gt;0,E363/'MACRO ECONOMIC DATA'!E119,NA())</f>
        <v>0.42689135082229762</v>
      </c>
      <c r="F366" s="184">
        <f>IF(F363*'MACRO ECONOMIC DATA'!F119&lt;&gt;0,F363/'MACRO ECONOMIC DATA'!F119,NA())</f>
        <v>0.42384060551098862</v>
      </c>
      <c r="G366" s="184">
        <f>IF(G363*'MACRO ECONOMIC DATA'!G119&lt;&gt;0,G363/'MACRO ECONOMIC DATA'!G119,NA())</f>
        <v>0.43854738202309834</v>
      </c>
      <c r="H366" s="184">
        <f>IF(H363*'MACRO ECONOMIC DATA'!H119&lt;&gt;0,H363/'MACRO ECONOMIC DATA'!H119,NA())</f>
        <v>0.44192305144504468</v>
      </c>
      <c r="I366" s="184">
        <f>IF(I363*'MACRO ECONOMIC DATA'!I119&lt;&gt;0,I363/'MACRO ECONOMIC DATA'!I119,NA())</f>
        <v>0.46481642645488869</v>
      </c>
      <c r="J366" s="184">
        <f>IF(J363*'MACRO ECONOMIC DATA'!J119&lt;&gt;0,J363/'MACRO ECONOMIC DATA'!J119,NA())</f>
        <v>0.5079570136370728</v>
      </c>
      <c r="K366" s="184">
        <f>IF(K363*'MACRO ECONOMIC DATA'!K119&lt;&gt;0,K363/'MACRO ECONOMIC DATA'!K119,NA())</f>
        <v>0.49584500060307696</v>
      </c>
      <c r="L366" s="184">
        <f>IF(L363*'MACRO ECONOMIC DATA'!L119&lt;&gt;0,L363/'MACRO ECONOMIC DATA'!L119,NA())</f>
        <v>0.48160091732393873</v>
      </c>
      <c r="M366" s="184">
        <f>IF(M363*'MACRO ECONOMIC DATA'!M119&lt;&gt;0,M363/'MACRO ECONOMIC DATA'!M119,NA())</f>
        <v>0.48831957547251609</v>
      </c>
      <c r="N366" s="184">
        <f>IF(N363*'MACRO ECONOMIC DATA'!N119&lt;&gt;0,N363/'MACRO ECONOMIC DATA'!N119,NA())</f>
        <v>0.48209494755427168</v>
      </c>
      <c r="O366" s="184">
        <f>IF(O363*'MACRO ECONOMIC DATA'!O119&lt;&gt;0,O363/'MACRO ECONOMIC DATA'!O119,NA())</f>
        <v>0.47871164181800085</v>
      </c>
      <c r="P366" s="184">
        <f>IF(P363*'MACRO ECONOMIC DATA'!P119&lt;&gt;0,P363/'MACRO ECONOMIC DATA'!P119,NA())</f>
        <v>0.48603616014538131</v>
      </c>
      <c r="Q366" s="184">
        <f>IF(Q363*'MACRO ECONOMIC DATA'!Q119&lt;&gt;0,Q363/'MACRO ECONOMIC DATA'!Q119,NA())</f>
        <v>0.4856005319527017</v>
      </c>
      <c r="R366" s="184">
        <f>IF(R363*'MACRO ECONOMIC DATA'!R119&lt;&gt;0,R363/'MACRO ECONOMIC DATA'!R119,NA())</f>
        <v>0.47562046645115663</v>
      </c>
      <c r="S366" s="184">
        <f>IF(S363*'MACRO ECONOMIC DATA'!S119&lt;&gt;0,S363/'MACRO ECONOMIC DATA'!S119,NA())</f>
        <v>0.46706134037769403</v>
      </c>
      <c r="T366" s="184">
        <f>IF(T363*'MACRO ECONOMIC DATA'!T119&lt;&gt;0,T363/'MACRO ECONOMIC DATA'!T119,NA())</f>
        <v>0.47728152645263844</v>
      </c>
      <c r="U366" s="184">
        <f>IF(U363*'MACRO ECONOMIC DATA'!U119&lt;&gt;0,U363/'MACRO ECONOMIC DATA'!U119,NA())</f>
        <v>0.45231699330548047</v>
      </c>
      <c r="V366" s="184">
        <f>IF(V363*'MACRO ECONOMIC DATA'!V119&lt;&gt;0,V363/'MACRO ECONOMIC DATA'!V119,NA())</f>
        <v>0.47496429177556698</v>
      </c>
      <c r="W366" s="184">
        <f>IF(W363*'MACRO ECONOMIC DATA'!W119&lt;&gt;0,W363/'MACRO ECONOMIC DATA'!W119,NA())</f>
        <v>0.4369733438462774</v>
      </c>
      <c r="X366" s="184">
        <f>IF(X363*'MACRO ECONOMIC DATA'!X119&lt;&gt;0,X363/'MACRO ECONOMIC DATA'!X119,NA())</f>
        <v>0.40702263793811039</v>
      </c>
      <c r="Y366" s="184">
        <f>IF(Y363*'MACRO ECONOMIC DATA'!Y119&lt;&gt;0,Y363/'MACRO ECONOMIC DATA'!Y119,NA())</f>
        <v>0.53329496734229587</v>
      </c>
      <c r="Z366" s="184">
        <f>IF(Z363*'MACRO ECONOMIC DATA'!Z119&lt;&gt;0,Z363/'MACRO ECONOMIC DATA'!Z119,NA())</f>
        <v>0.46705978633115802</v>
      </c>
      <c r="AA366" s="184">
        <f>IF(AA363*'MACRO ECONOMIC DATA'!AA119&lt;&gt;0,AA363/'MACRO ECONOMIC DATA'!AA119,NA())</f>
        <v>0.50617517354717512</v>
      </c>
      <c r="AB366" s="184">
        <f>IF(AB363*'MACRO ECONOMIC DATA'!AB119&lt;&gt;0,AB363/'MACRO ECONOMIC DATA'!AB119,NA())</f>
        <v>0.46502500606461528</v>
      </c>
      <c r="AC366" s="184">
        <f>IF(AC363*'MACRO ECONOMIC DATA'!AC119&lt;&gt;0,AC363/'MACRO ECONOMIC DATA'!AC119,NA())</f>
        <v>0.42174832747864799</v>
      </c>
      <c r="AD366" s="184">
        <f>IF(AD363*'MACRO ECONOMIC DATA'!AD119&lt;&gt;0,AD363/'MACRO ECONOMIC DATA'!AD119,NA())</f>
        <v>0.41664500416816858</v>
      </c>
      <c r="AE366" s="184" t="e">
        <f>IF(AE363*'MACRO ECONOMIC DATA'!AE119&lt;&gt;0,AE363/'MACRO ECONOMIC DATA'!AE119,NA())</f>
        <v>#N/A</v>
      </c>
      <c r="AF366" s="488"/>
      <c r="AG366" s="517"/>
      <c r="AH366" s="517"/>
      <c r="CC366" t="s">
        <v>455</v>
      </c>
      <c r="CE366" t="s">
        <v>433</v>
      </c>
      <c r="CF366" t="e">
        <v>#N/A</v>
      </c>
      <c r="CG366" t="e">
        <v>#N/A</v>
      </c>
      <c r="CH366" t="e">
        <v>#N/A</v>
      </c>
      <c r="CI366" t="e">
        <v>#N/A</v>
      </c>
      <c r="CJ366" t="e">
        <v>#N/A</v>
      </c>
      <c r="CK366" t="e">
        <v>#N/A</v>
      </c>
      <c r="CL366" t="e">
        <v>#N/A</v>
      </c>
      <c r="CM366" t="e">
        <v>#N/A</v>
      </c>
      <c r="CN366" t="e">
        <v>#N/A</v>
      </c>
      <c r="CO366" t="e">
        <v>#N/A</v>
      </c>
      <c r="CP366" t="e">
        <v>#N/A</v>
      </c>
      <c r="CQ366" t="e">
        <v>#N/A</v>
      </c>
      <c r="CR366" t="e">
        <v>#N/A</v>
      </c>
      <c r="CS366" t="e">
        <v>#N/A</v>
      </c>
      <c r="CT366" t="e">
        <v>#N/A</v>
      </c>
      <c r="CU366" t="e">
        <v>#N/A</v>
      </c>
      <c r="CV366" t="e">
        <v>#N/A</v>
      </c>
      <c r="CW366" t="e">
        <v>#N/A</v>
      </c>
      <c r="CX366" t="e">
        <v>#N/A</v>
      </c>
      <c r="CY366" t="e">
        <v>#N/A</v>
      </c>
      <c r="CZ366" t="e">
        <v>#N/A</v>
      </c>
      <c r="DA366" t="e">
        <v>#N/A</v>
      </c>
      <c r="DB366" t="e">
        <v>#N/A</v>
      </c>
      <c r="DC366" t="e">
        <v>#N/A</v>
      </c>
      <c r="DD366" t="e">
        <v>#N/A</v>
      </c>
      <c r="DE366" t="e">
        <v>#N/A</v>
      </c>
    </row>
    <row r="367" spans="1:109" ht="12.75" customHeight="1" collapsed="1" x14ac:dyDescent="0.2">
      <c r="AC367" s="495"/>
      <c r="AD367" s="495"/>
      <c r="AE367" s="495"/>
      <c r="AF367" s="488"/>
      <c r="AG367" s="512"/>
      <c r="AH367" s="512"/>
    </row>
    <row r="368" spans="1:109" ht="12.75" customHeight="1" x14ac:dyDescent="0.2">
      <c r="A368" s="9"/>
      <c r="B368" s="69" t="s">
        <v>144</v>
      </c>
      <c r="D368" s="411"/>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8"/>
      <c r="AA368" s="118"/>
      <c r="AB368" s="118"/>
      <c r="AC368" s="118"/>
      <c r="AD368" s="118"/>
      <c r="AE368" s="118"/>
      <c r="AF368" s="488"/>
      <c r="AG368" s="69"/>
      <c r="AH368" s="69"/>
      <c r="CC368" t="s">
        <v>144</v>
      </c>
    </row>
    <row r="369" spans="1:80" ht="12.75" customHeight="1" x14ac:dyDescent="0.2">
      <c r="AF369" s="488"/>
    </row>
    <row r="370" spans="1:80" ht="12.75" customHeight="1" x14ac:dyDescent="0.2">
      <c r="AF370" s="488"/>
    </row>
    <row r="371" spans="1:80" ht="12.75" customHeight="1" x14ac:dyDescent="0.25">
      <c r="A371" s="469" t="s">
        <v>10</v>
      </c>
      <c r="AF371" s="488"/>
      <c r="CB371" t="s">
        <v>10</v>
      </c>
    </row>
    <row r="372" spans="1:80" ht="12.75" customHeight="1" x14ac:dyDescent="0.2">
      <c r="AF372" s="488"/>
    </row>
    <row r="373" spans="1:80" ht="12.75" customHeight="1" x14ac:dyDescent="0.2">
      <c r="AF373" s="488"/>
    </row>
    <row r="374" spans="1:80" ht="12.75" customHeight="1" x14ac:dyDescent="0.2">
      <c r="AF374" s="488"/>
    </row>
    <row r="375" spans="1:80" ht="13.5" customHeight="1" x14ac:dyDescent="0.2"/>
    <row r="376" spans="1:80" ht="12.75" hidden="1" customHeight="1" x14ac:dyDescent="0.2">
      <c r="A376" s="6" t="s">
        <v>476</v>
      </c>
      <c r="CB376" t="s">
        <v>476</v>
      </c>
    </row>
    <row r="377" spans="1:80" ht="12.75" hidden="1" customHeight="1" x14ac:dyDescent="0.2"/>
    <row r="378" spans="1:80" ht="12.75" hidden="1" customHeight="1" x14ac:dyDescent="0.2">
      <c r="A378" s="346" t="s">
        <v>326</v>
      </c>
      <c r="B378" s="347"/>
      <c r="D378" s="420"/>
      <c r="E378" s="349"/>
      <c r="F378" s="349"/>
      <c r="G378" s="349"/>
      <c r="H378" s="349"/>
      <c r="I378" s="349"/>
      <c r="J378" s="349"/>
      <c r="K378" s="349"/>
      <c r="L378" s="349"/>
      <c r="M378" s="349"/>
      <c r="N378" s="349"/>
      <c r="O378" s="349"/>
      <c r="P378" s="349"/>
      <c r="Q378" s="349"/>
      <c r="R378" s="349"/>
      <c r="S378" s="349"/>
      <c r="T378" s="349"/>
      <c r="U378" s="349"/>
      <c r="V378" s="349"/>
      <c r="W378" s="349"/>
      <c r="X378" s="349"/>
      <c r="Y378" s="349"/>
      <c r="Z378" s="349"/>
      <c r="AA378" s="349"/>
      <c r="AB378" s="349"/>
      <c r="AG378" s="347"/>
      <c r="AH378" s="347"/>
    </row>
    <row r="379" spans="1:80" ht="12.75" hidden="1" customHeight="1" x14ac:dyDescent="0.2">
      <c r="A379" s="347"/>
      <c r="B379" s="347" t="s">
        <v>91</v>
      </c>
      <c r="D379" s="420"/>
      <c r="E379" s="349">
        <f>IF(AND($A$12, E12&gt;0),1,0)</f>
        <v>0</v>
      </c>
      <c r="F379" s="349">
        <f t="shared" ref="F379:V379" si="84">IF(AND($A$12, F12&gt;0),1,0)</f>
        <v>0</v>
      </c>
      <c r="G379" s="349">
        <f t="shared" si="84"/>
        <v>0</v>
      </c>
      <c r="H379" s="349">
        <f t="shared" si="84"/>
        <v>0</v>
      </c>
      <c r="I379" s="349">
        <f t="shared" si="84"/>
        <v>0</v>
      </c>
      <c r="J379" s="349">
        <f t="shared" si="84"/>
        <v>0</v>
      </c>
      <c r="K379" s="349">
        <f t="shared" si="84"/>
        <v>0</v>
      </c>
      <c r="L379" s="349">
        <f t="shared" si="84"/>
        <v>0</v>
      </c>
      <c r="M379" s="349">
        <f t="shared" si="84"/>
        <v>0</v>
      </c>
      <c r="N379" s="349">
        <f t="shared" si="84"/>
        <v>0</v>
      </c>
      <c r="O379" s="349">
        <f t="shared" si="84"/>
        <v>0</v>
      </c>
      <c r="P379" s="349">
        <f t="shared" si="84"/>
        <v>0</v>
      </c>
      <c r="Q379" s="349">
        <f t="shared" si="84"/>
        <v>0</v>
      </c>
      <c r="R379" s="349">
        <f t="shared" si="84"/>
        <v>0</v>
      </c>
      <c r="S379" s="349">
        <f t="shared" si="84"/>
        <v>0</v>
      </c>
      <c r="T379" s="349">
        <f t="shared" si="84"/>
        <v>0</v>
      </c>
      <c r="U379" s="349">
        <f t="shared" si="84"/>
        <v>0</v>
      </c>
      <c r="V379" s="349">
        <f t="shared" si="84"/>
        <v>0</v>
      </c>
      <c r="W379" s="349">
        <f t="shared" ref="W379:AB379" si="85">IF(AND($A$12, W12&gt;0),1,0)</f>
        <v>0</v>
      </c>
      <c r="X379" s="349">
        <f t="shared" si="85"/>
        <v>0</v>
      </c>
      <c r="Y379" s="349">
        <f t="shared" si="85"/>
        <v>0</v>
      </c>
      <c r="Z379" s="349">
        <f t="shared" si="85"/>
        <v>0</v>
      </c>
      <c r="AA379" s="349">
        <f t="shared" si="85"/>
        <v>0</v>
      </c>
      <c r="AB379" s="349">
        <f t="shared" si="85"/>
        <v>0</v>
      </c>
      <c r="AC379" s="349">
        <f>IF(AND($A$12, AC12&gt;0),1,0)</f>
        <v>0</v>
      </c>
      <c r="AD379" s="349">
        <f>IF(AND($A$12, AD12&gt;0),1,0)</f>
        <v>0</v>
      </c>
      <c r="AE379" s="349">
        <f>IF(AND($A$12, AE12&gt;0),1,0)</f>
        <v>0</v>
      </c>
      <c r="AG379" s="347"/>
      <c r="AH379" s="347"/>
    </row>
    <row r="380" spans="1:80" ht="12.75" hidden="1" customHeight="1" x14ac:dyDescent="0.2">
      <c r="A380" s="347"/>
      <c r="B380" s="347" t="s">
        <v>91</v>
      </c>
      <c r="D380" s="420"/>
      <c r="E380" s="349">
        <f>IF(AND($A$25, E25&gt;0),1,0)</f>
        <v>0</v>
      </c>
      <c r="F380" s="349">
        <f t="shared" ref="F380:V380" si="86">IF(AND($A$25, F25&gt;0),1,0)</f>
        <v>0</v>
      </c>
      <c r="G380" s="349">
        <f t="shared" si="86"/>
        <v>0</v>
      </c>
      <c r="H380" s="349">
        <f t="shared" si="86"/>
        <v>0</v>
      </c>
      <c r="I380" s="349">
        <f t="shared" si="86"/>
        <v>0</v>
      </c>
      <c r="J380" s="349">
        <f t="shared" si="86"/>
        <v>0</v>
      </c>
      <c r="K380" s="349">
        <f t="shared" si="86"/>
        <v>0</v>
      </c>
      <c r="L380" s="349">
        <f t="shared" si="86"/>
        <v>0</v>
      </c>
      <c r="M380" s="349">
        <f t="shared" si="86"/>
        <v>0</v>
      </c>
      <c r="N380" s="349">
        <f t="shared" si="86"/>
        <v>0</v>
      </c>
      <c r="O380" s="349">
        <f t="shared" si="86"/>
        <v>0</v>
      </c>
      <c r="P380" s="349">
        <f t="shared" si="86"/>
        <v>0</v>
      </c>
      <c r="Q380" s="349">
        <f t="shared" si="86"/>
        <v>0</v>
      </c>
      <c r="R380" s="349">
        <f t="shared" si="86"/>
        <v>0</v>
      </c>
      <c r="S380" s="349">
        <f t="shared" si="86"/>
        <v>0</v>
      </c>
      <c r="T380" s="349">
        <f t="shared" si="86"/>
        <v>0</v>
      </c>
      <c r="U380" s="349">
        <f t="shared" si="86"/>
        <v>0</v>
      </c>
      <c r="V380" s="349">
        <f t="shared" si="86"/>
        <v>0</v>
      </c>
      <c r="W380" s="349">
        <f t="shared" ref="W380:AB380" si="87">IF(AND($A$25, W25&gt;0),1,0)</f>
        <v>0</v>
      </c>
      <c r="X380" s="349">
        <f t="shared" si="87"/>
        <v>0</v>
      </c>
      <c r="Y380" s="349">
        <f t="shared" si="87"/>
        <v>0</v>
      </c>
      <c r="Z380" s="349">
        <f t="shared" si="87"/>
        <v>0</v>
      </c>
      <c r="AA380" s="349">
        <f t="shared" si="87"/>
        <v>0</v>
      </c>
      <c r="AB380" s="349">
        <f t="shared" si="87"/>
        <v>0</v>
      </c>
      <c r="AC380" s="349">
        <f>IF(AND($A$25, AC25&gt;0),1,0)</f>
        <v>0</v>
      </c>
      <c r="AD380" s="349">
        <f>IF(AND($A$25, AD25&gt;0),1,0)</f>
        <v>0</v>
      </c>
      <c r="AE380" s="349">
        <f>IF(AND($A$25, AE25&gt;0),1,0)</f>
        <v>0</v>
      </c>
      <c r="AG380" s="347"/>
      <c r="AH380" s="347"/>
    </row>
    <row r="381" spans="1:80" ht="12.75" hidden="1" customHeight="1" x14ac:dyDescent="0.2">
      <c r="A381" s="347"/>
      <c r="B381" s="347" t="s">
        <v>91</v>
      </c>
      <c r="D381" s="420"/>
      <c r="E381" s="349">
        <f>IF(AND($A$52, E52&gt;0),1,0)</f>
        <v>0</v>
      </c>
      <c r="F381" s="349">
        <f t="shared" ref="F381:V381" si="88">IF(AND($A$52, F52&gt;0),1,0)</f>
        <v>0</v>
      </c>
      <c r="G381" s="349">
        <f t="shared" si="88"/>
        <v>0</v>
      </c>
      <c r="H381" s="349">
        <f t="shared" si="88"/>
        <v>0</v>
      </c>
      <c r="I381" s="349">
        <f t="shared" si="88"/>
        <v>0</v>
      </c>
      <c r="J381" s="349">
        <f t="shared" si="88"/>
        <v>0</v>
      </c>
      <c r="K381" s="349">
        <f t="shared" si="88"/>
        <v>0</v>
      </c>
      <c r="L381" s="349">
        <f t="shared" si="88"/>
        <v>0</v>
      </c>
      <c r="M381" s="349">
        <f t="shared" si="88"/>
        <v>0</v>
      </c>
      <c r="N381" s="349">
        <f t="shared" si="88"/>
        <v>0</v>
      </c>
      <c r="O381" s="349">
        <f t="shared" si="88"/>
        <v>0</v>
      </c>
      <c r="P381" s="349">
        <f t="shared" si="88"/>
        <v>0</v>
      </c>
      <c r="Q381" s="349">
        <f t="shared" si="88"/>
        <v>0</v>
      </c>
      <c r="R381" s="349">
        <f t="shared" si="88"/>
        <v>0</v>
      </c>
      <c r="S381" s="349">
        <f t="shared" si="88"/>
        <v>0</v>
      </c>
      <c r="T381" s="349">
        <f t="shared" si="88"/>
        <v>0</v>
      </c>
      <c r="U381" s="349">
        <f t="shared" si="88"/>
        <v>0</v>
      </c>
      <c r="V381" s="349">
        <f t="shared" si="88"/>
        <v>0</v>
      </c>
      <c r="W381" s="349">
        <f t="shared" ref="W381:AB381" si="89">IF(AND($A$52, W52&gt;0),1,0)</f>
        <v>0</v>
      </c>
      <c r="X381" s="349">
        <f t="shared" si="89"/>
        <v>0</v>
      </c>
      <c r="Y381" s="349">
        <f t="shared" si="89"/>
        <v>0</v>
      </c>
      <c r="Z381" s="349">
        <f t="shared" si="89"/>
        <v>0</v>
      </c>
      <c r="AA381" s="349">
        <f t="shared" si="89"/>
        <v>0</v>
      </c>
      <c r="AB381" s="349">
        <f t="shared" si="89"/>
        <v>0</v>
      </c>
      <c r="AC381" s="349">
        <f>IF(AND($A$52, AC52&gt;0),1,0)</f>
        <v>0</v>
      </c>
      <c r="AD381" s="349">
        <f>IF(AND($A$52, AD52&gt;0),1,0)</f>
        <v>0</v>
      </c>
      <c r="AE381" s="349">
        <f>IF(AND($A$52, AE52&gt;0),1,0)</f>
        <v>0</v>
      </c>
      <c r="AG381" s="347"/>
      <c r="AH381" s="347"/>
    </row>
    <row r="382" spans="1:80" ht="12.75" hidden="1" customHeight="1" x14ac:dyDescent="0.2">
      <c r="A382" s="347"/>
      <c r="B382" s="347" t="s">
        <v>91</v>
      </c>
      <c r="D382" s="420"/>
      <c r="E382" s="349">
        <f>IF(AND($A$65, E65&gt;0),1,0)</f>
        <v>0</v>
      </c>
      <c r="F382" s="349">
        <f t="shared" ref="F382:V382" si="90">IF(AND($A$65, F65&gt;0),1,0)</f>
        <v>0</v>
      </c>
      <c r="G382" s="349">
        <f t="shared" si="90"/>
        <v>0</v>
      </c>
      <c r="H382" s="349">
        <f t="shared" si="90"/>
        <v>0</v>
      </c>
      <c r="I382" s="349">
        <f t="shared" si="90"/>
        <v>0</v>
      </c>
      <c r="J382" s="349">
        <f t="shared" si="90"/>
        <v>0</v>
      </c>
      <c r="K382" s="349">
        <f t="shared" si="90"/>
        <v>0</v>
      </c>
      <c r="L382" s="349">
        <f t="shared" si="90"/>
        <v>0</v>
      </c>
      <c r="M382" s="349">
        <f t="shared" si="90"/>
        <v>0</v>
      </c>
      <c r="N382" s="349">
        <f t="shared" si="90"/>
        <v>0</v>
      </c>
      <c r="O382" s="349">
        <f t="shared" si="90"/>
        <v>0</v>
      </c>
      <c r="P382" s="349">
        <f t="shared" si="90"/>
        <v>0</v>
      </c>
      <c r="Q382" s="349">
        <f t="shared" si="90"/>
        <v>0</v>
      </c>
      <c r="R382" s="349">
        <f t="shared" si="90"/>
        <v>0</v>
      </c>
      <c r="S382" s="349">
        <f t="shared" si="90"/>
        <v>0</v>
      </c>
      <c r="T382" s="349">
        <f t="shared" si="90"/>
        <v>0</v>
      </c>
      <c r="U382" s="349">
        <f t="shared" si="90"/>
        <v>0</v>
      </c>
      <c r="V382" s="349">
        <f t="shared" si="90"/>
        <v>0</v>
      </c>
      <c r="W382" s="349">
        <f t="shared" ref="W382:AB382" si="91">IF(AND($A$65, W65&gt;0),1,0)</f>
        <v>0</v>
      </c>
      <c r="X382" s="349">
        <f t="shared" si="91"/>
        <v>0</v>
      </c>
      <c r="Y382" s="349">
        <f t="shared" si="91"/>
        <v>0</v>
      </c>
      <c r="Z382" s="349">
        <f t="shared" si="91"/>
        <v>0</v>
      </c>
      <c r="AA382" s="349">
        <f t="shared" si="91"/>
        <v>0</v>
      </c>
      <c r="AB382" s="349">
        <f t="shared" si="91"/>
        <v>0</v>
      </c>
      <c r="AC382" s="349">
        <f>IF(AND($A$65, AC65&gt;0),1,0)</f>
        <v>0</v>
      </c>
      <c r="AD382" s="349">
        <f>IF(AND($A$65, AD65&gt;0),1,0)</f>
        <v>0</v>
      </c>
      <c r="AE382" s="349">
        <f>IF(AND($A$65, AE65&gt;0),1,0)</f>
        <v>0</v>
      </c>
      <c r="AG382" s="347"/>
      <c r="AH382" s="347"/>
    </row>
    <row r="383" spans="1:80" ht="12.75" hidden="1" customHeight="1" x14ac:dyDescent="0.2">
      <c r="A383" s="347"/>
      <c r="B383" s="347" t="s">
        <v>91</v>
      </c>
      <c r="D383" s="420"/>
      <c r="E383" s="349">
        <f>IF(AND($A$78, E78&gt;0),1,0)</f>
        <v>0</v>
      </c>
      <c r="F383" s="349">
        <f t="shared" ref="F383:V383" si="92">IF(AND($A$78, F78&gt;0),1,0)</f>
        <v>0</v>
      </c>
      <c r="G383" s="349">
        <f t="shared" si="92"/>
        <v>0</v>
      </c>
      <c r="H383" s="349">
        <f t="shared" si="92"/>
        <v>0</v>
      </c>
      <c r="I383" s="349">
        <f t="shared" si="92"/>
        <v>0</v>
      </c>
      <c r="J383" s="349">
        <f t="shared" si="92"/>
        <v>0</v>
      </c>
      <c r="K383" s="349">
        <f t="shared" si="92"/>
        <v>0</v>
      </c>
      <c r="L383" s="349">
        <f t="shared" si="92"/>
        <v>0</v>
      </c>
      <c r="M383" s="349">
        <f t="shared" si="92"/>
        <v>0</v>
      </c>
      <c r="N383" s="349">
        <f t="shared" si="92"/>
        <v>0</v>
      </c>
      <c r="O383" s="349">
        <f t="shared" si="92"/>
        <v>0</v>
      </c>
      <c r="P383" s="349">
        <f t="shared" si="92"/>
        <v>0</v>
      </c>
      <c r="Q383" s="349">
        <f t="shared" si="92"/>
        <v>0</v>
      </c>
      <c r="R383" s="349">
        <f t="shared" si="92"/>
        <v>0</v>
      </c>
      <c r="S383" s="349">
        <f t="shared" si="92"/>
        <v>0</v>
      </c>
      <c r="T383" s="349">
        <f t="shared" si="92"/>
        <v>0</v>
      </c>
      <c r="U383" s="349">
        <f t="shared" si="92"/>
        <v>0</v>
      </c>
      <c r="V383" s="349">
        <f t="shared" si="92"/>
        <v>0</v>
      </c>
      <c r="W383" s="349">
        <f t="shared" ref="W383:AB383" si="93">IF(AND($A$78, W78&gt;0),1,0)</f>
        <v>0</v>
      </c>
      <c r="X383" s="349">
        <f t="shared" si="93"/>
        <v>0</v>
      </c>
      <c r="Y383" s="349">
        <f t="shared" si="93"/>
        <v>0</v>
      </c>
      <c r="Z383" s="349">
        <f t="shared" si="93"/>
        <v>0</v>
      </c>
      <c r="AA383" s="349">
        <f t="shared" si="93"/>
        <v>0</v>
      </c>
      <c r="AB383" s="349">
        <f t="shared" si="93"/>
        <v>0</v>
      </c>
      <c r="AC383" s="349">
        <f>IF(AND($A$78, AC78&gt;0),1,0)</f>
        <v>0</v>
      </c>
      <c r="AD383" s="349">
        <f>IF(AND($A$78, AD78&gt;0),1,0)</f>
        <v>0</v>
      </c>
      <c r="AE383" s="349">
        <f>IF(AND($A$78, AE78&gt;0),1,0)</f>
        <v>0</v>
      </c>
      <c r="AG383" s="347"/>
      <c r="AH383" s="347"/>
    </row>
    <row r="384" spans="1:80" ht="12.75" hidden="1" customHeight="1" x14ac:dyDescent="0.2">
      <c r="A384" s="347"/>
      <c r="B384" s="347" t="s">
        <v>91</v>
      </c>
      <c r="D384" s="420"/>
      <c r="E384" s="349">
        <f>IF(AND($A$91, E91&gt;0),1,0)</f>
        <v>0</v>
      </c>
      <c r="F384" s="349">
        <f t="shared" ref="F384:V384" si="94">IF(AND($A$91, F91&gt;0),1,0)</f>
        <v>0</v>
      </c>
      <c r="G384" s="349">
        <f t="shared" si="94"/>
        <v>0</v>
      </c>
      <c r="H384" s="349">
        <f t="shared" si="94"/>
        <v>0</v>
      </c>
      <c r="I384" s="349">
        <f t="shared" si="94"/>
        <v>0</v>
      </c>
      <c r="J384" s="349">
        <f t="shared" si="94"/>
        <v>0</v>
      </c>
      <c r="K384" s="349">
        <f t="shared" si="94"/>
        <v>0</v>
      </c>
      <c r="L384" s="349">
        <f t="shared" si="94"/>
        <v>0</v>
      </c>
      <c r="M384" s="349">
        <f t="shared" si="94"/>
        <v>0</v>
      </c>
      <c r="N384" s="349">
        <f t="shared" si="94"/>
        <v>0</v>
      </c>
      <c r="O384" s="349">
        <f t="shared" si="94"/>
        <v>0</v>
      </c>
      <c r="P384" s="349">
        <f t="shared" si="94"/>
        <v>0</v>
      </c>
      <c r="Q384" s="349">
        <f t="shared" si="94"/>
        <v>0</v>
      </c>
      <c r="R384" s="349">
        <f t="shared" si="94"/>
        <v>0</v>
      </c>
      <c r="S384" s="349">
        <f t="shared" si="94"/>
        <v>0</v>
      </c>
      <c r="T384" s="349">
        <f t="shared" si="94"/>
        <v>0</v>
      </c>
      <c r="U384" s="349">
        <f t="shared" si="94"/>
        <v>0</v>
      </c>
      <c r="V384" s="349">
        <f t="shared" si="94"/>
        <v>0</v>
      </c>
      <c r="W384" s="349">
        <f t="shared" ref="W384:AB384" si="95">IF(AND($A$91, W91&gt;0),1,0)</f>
        <v>0</v>
      </c>
      <c r="X384" s="349">
        <f t="shared" si="95"/>
        <v>0</v>
      </c>
      <c r="Y384" s="349">
        <f t="shared" si="95"/>
        <v>0</v>
      </c>
      <c r="Z384" s="349">
        <f t="shared" si="95"/>
        <v>0</v>
      </c>
      <c r="AA384" s="349">
        <f t="shared" si="95"/>
        <v>0</v>
      </c>
      <c r="AB384" s="349">
        <f t="shared" si="95"/>
        <v>0</v>
      </c>
      <c r="AC384" s="349">
        <f>IF(AND($A$91, AC91&gt;0),1,0)</f>
        <v>0</v>
      </c>
      <c r="AD384" s="349">
        <f>IF(AND($A$91, AD91&gt;0),1,0)</f>
        <v>0</v>
      </c>
      <c r="AE384" s="349">
        <f>IF(AND($A$91, AE91&gt;0),1,0)</f>
        <v>0</v>
      </c>
      <c r="AG384" s="347"/>
      <c r="AH384" s="347"/>
    </row>
    <row r="385" spans="1:34" ht="12.75" hidden="1" customHeight="1" x14ac:dyDescent="0.2">
      <c r="A385" s="347"/>
      <c r="B385" s="347" t="s">
        <v>91</v>
      </c>
      <c r="D385" s="420"/>
      <c r="E385" s="349">
        <f>IF(AND($A$105, E105&gt;0),1,0)</f>
        <v>0</v>
      </c>
      <c r="F385" s="349">
        <f t="shared" ref="F385:V385" si="96">IF(AND($A$105, F105&gt;0),1,0)</f>
        <v>0</v>
      </c>
      <c r="G385" s="349">
        <f t="shared" si="96"/>
        <v>0</v>
      </c>
      <c r="H385" s="349">
        <f t="shared" si="96"/>
        <v>0</v>
      </c>
      <c r="I385" s="349">
        <f t="shared" si="96"/>
        <v>0</v>
      </c>
      <c r="J385" s="349">
        <f t="shared" si="96"/>
        <v>0</v>
      </c>
      <c r="K385" s="349">
        <f t="shared" si="96"/>
        <v>0</v>
      </c>
      <c r="L385" s="349">
        <f t="shared" si="96"/>
        <v>0</v>
      </c>
      <c r="M385" s="349">
        <f t="shared" si="96"/>
        <v>0</v>
      </c>
      <c r="N385" s="349">
        <f t="shared" si="96"/>
        <v>0</v>
      </c>
      <c r="O385" s="349">
        <f t="shared" si="96"/>
        <v>0</v>
      </c>
      <c r="P385" s="349">
        <f t="shared" si="96"/>
        <v>0</v>
      </c>
      <c r="Q385" s="349">
        <f t="shared" si="96"/>
        <v>0</v>
      </c>
      <c r="R385" s="349">
        <f t="shared" si="96"/>
        <v>0</v>
      </c>
      <c r="S385" s="349">
        <f t="shared" si="96"/>
        <v>0</v>
      </c>
      <c r="T385" s="349">
        <f t="shared" si="96"/>
        <v>0</v>
      </c>
      <c r="U385" s="349">
        <f t="shared" si="96"/>
        <v>0</v>
      </c>
      <c r="V385" s="349">
        <f t="shared" si="96"/>
        <v>0</v>
      </c>
      <c r="W385" s="349">
        <f t="shared" ref="W385:AB385" si="97">IF(AND($A$105, W105&gt;0),1,0)</f>
        <v>0</v>
      </c>
      <c r="X385" s="349">
        <f t="shared" si="97"/>
        <v>0</v>
      </c>
      <c r="Y385" s="349">
        <f t="shared" si="97"/>
        <v>0</v>
      </c>
      <c r="Z385" s="349">
        <f t="shared" si="97"/>
        <v>0</v>
      </c>
      <c r="AA385" s="349">
        <f t="shared" si="97"/>
        <v>0</v>
      </c>
      <c r="AB385" s="349">
        <f t="shared" si="97"/>
        <v>0</v>
      </c>
      <c r="AC385" s="349">
        <f>IF(AND($A$105, AC105&gt;0),1,0)</f>
        <v>0</v>
      </c>
      <c r="AD385" s="349">
        <f>IF(AND($A$105, AD105&gt;0),1,0)</f>
        <v>0</v>
      </c>
      <c r="AE385" s="349">
        <f>IF(AND($A$105, AE105&gt;0),1,0)</f>
        <v>0</v>
      </c>
      <c r="AG385" s="347"/>
      <c r="AH385" s="347"/>
    </row>
    <row r="386" spans="1:34" ht="12.75" hidden="1" customHeight="1" x14ac:dyDescent="0.2">
      <c r="A386" s="347"/>
      <c r="B386" s="347" t="s">
        <v>91</v>
      </c>
      <c r="D386" s="420"/>
      <c r="E386" s="349">
        <f>IF(AND($A$116, E116&gt;0),1,0)</f>
        <v>0</v>
      </c>
      <c r="F386" s="349">
        <f t="shared" ref="F386:V386" si="98">IF(AND($A$116, F116&gt;0),1,0)</f>
        <v>0</v>
      </c>
      <c r="G386" s="349">
        <f t="shared" si="98"/>
        <v>0</v>
      </c>
      <c r="H386" s="349">
        <f t="shared" si="98"/>
        <v>0</v>
      </c>
      <c r="I386" s="349">
        <f t="shared" si="98"/>
        <v>0</v>
      </c>
      <c r="J386" s="349">
        <f t="shared" si="98"/>
        <v>0</v>
      </c>
      <c r="K386" s="349">
        <f t="shared" si="98"/>
        <v>0</v>
      </c>
      <c r="L386" s="349">
        <f t="shared" si="98"/>
        <v>0</v>
      </c>
      <c r="M386" s="349">
        <f t="shared" si="98"/>
        <v>0</v>
      </c>
      <c r="N386" s="349">
        <f t="shared" si="98"/>
        <v>0</v>
      </c>
      <c r="O386" s="349">
        <f t="shared" si="98"/>
        <v>0</v>
      </c>
      <c r="P386" s="349">
        <f t="shared" si="98"/>
        <v>0</v>
      </c>
      <c r="Q386" s="349">
        <f t="shared" si="98"/>
        <v>0</v>
      </c>
      <c r="R386" s="349">
        <f t="shared" si="98"/>
        <v>0</v>
      </c>
      <c r="S386" s="349">
        <f t="shared" si="98"/>
        <v>0</v>
      </c>
      <c r="T386" s="349">
        <f t="shared" si="98"/>
        <v>0</v>
      </c>
      <c r="U386" s="349">
        <f t="shared" si="98"/>
        <v>0</v>
      </c>
      <c r="V386" s="349">
        <f t="shared" si="98"/>
        <v>0</v>
      </c>
      <c r="W386" s="349">
        <f t="shared" ref="W386:AB386" si="99">IF(AND($A$116, W116&gt;0),1,0)</f>
        <v>0</v>
      </c>
      <c r="X386" s="349">
        <f t="shared" si="99"/>
        <v>0</v>
      </c>
      <c r="Y386" s="349">
        <f t="shared" si="99"/>
        <v>0</v>
      </c>
      <c r="Z386" s="349">
        <f t="shared" si="99"/>
        <v>0</v>
      </c>
      <c r="AA386" s="349">
        <f t="shared" si="99"/>
        <v>0</v>
      </c>
      <c r="AB386" s="349">
        <f t="shared" si="99"/>
        <v>0</v>
      </c>
      <c r="AC386" s="349">
        <f>IF(AND($A$116, AC116&gt;0),1,0)</f>
        <v>0</v>
      </c>
      <c r="AD386" s="349">
        <f>IF(AND($A$116, AD116&gt;0),1,0)</f>
        <v>0</v>
      </c>
      <c r="AE386" s="349">
        <f>IF(AND($A$116, AE116&gt;0),1,0)</f>
        <v>0</v>
      </c>
      <c r="AG386" s="347"/>
      <c r="AH386" s="347"/>
    </row>
    <row r="387" spans="1:34" ht="12.75" hidden="1" customHeight="1" x14ac:dyDescent="0.2">
      <c r="A387" s="347"/>
      <c r="B387" s="347" t="s">
        <v>91</v>
      </c>
      <c r="D387" s="420"/>
      <c r="E387" s="349">
        <f>IF(AND($A$127, E127&gt;0),1,0)</f>
        <v>0</v>
      </c>
      <c r="F387" s="349">
        <f t="shared" ref="F387:V387" si="100">IF(AND($A$127, F127&gt;0),1,0)</f>
        <v>0</v>
      </c>
      <c r="G387" s="349">
        <f t="shared" si="100"/>
        <v>0</v>
      </c>
      <c r="H387" s="349">
        <f t="shared" si="100"/>
        <v>0</v>
      </c>
      <c r="I387" s="349">
        <f t="shared" si="100"/>
        <v>0</v>
      </c>
      <c r="J387" s="349">
        <f t="shared" si="100"/>
        <v>0</v>
      </c>
      <c r="K387" s="349">
        <f t="shared" si="100"/>
        <v>0</v>
      </c>
      <c r="L387" s="349">
        <f t="shared" si="100"/>
        <v>0</v>
      </c>
      <c r="M387" s="349">
        <f t="shared" si="100"/>
        <v>0</v>
      </c>
      <c r="N387" s="349">
        <f t="shared" si="100"/>
        <v>0</v>
      </c>
      <c r="O387" s="349">
        <f t="shared" si="100"/>
        <v>0</v>
      </c>
      <c r="P387" s="349">
        <f t="shared" si="100"/>
        <v>0</v>
      </c>
      <c r="Q387" s="349">
        <f t="shared" si="100"/>
        <v>0</v>
      </c>
      <c r="R387" s="349">
        <f t="shared" si="100"/>
        <v>0</v>
      </c>
      <c r="S387" s="349">
        <f t="shared" si="100"/>
        <v>0</v>
      </c>
      <c r="T387" s="349">
        <f t="shared" si="100"/>
        <v>0</v>
      </c>
      <c r="U387" s="349">
        <f t="shared" si="100"/>
        <v>0</v>
      </c>
      <c r="V387" s="349">
        <f t="shared" si="100"/>
        <v>0</v>
      </c>
      <c r="W387" s="349">
        <f t="shared" ref="W387:AB387" si="101">IF(AND($A$127, W127&gt;0),1,0)</f>
        <v>0</v>
      </c>
      <c r="X387" s="349">
        <f t="shared" si="101"/>
        <v>0</v>
      </c>
      <c r="Y387" s="349">
        <f t="shared" si="101"/>
        <v>0</v>
      </c>
      <c r="Z387" s="349">
        <f t="shared" si="101"/>
        <v>0</v>
      </c>
      <c r="AA387" s="349">
        <f t="shared" si="101"/>
        <v>0</v>
      </c>
      <c r="AB387" s="349">
        <f t="shared" si="101"/>
        <v>0</v>
      </c>
      <c r="AC387" s="349">
        <f>IF(AND($A$127, AC127&gt;0),1,0)</f>
        <v>0</v>
      </c>
      <c r="AD387" s="349">
        <f>IF(AND($A$127, AD127&gt;0),1,0)</f>
        <v>0</v>
      </c>
      <c r="AE387" s="349">
        <f>IF(AND($A$127, AE127&gt;0),1,0)</f>
        <v>0</v>
      </c>
      <c r="AG387" s="347"/>
      <c r="AH387" s="347"/>
    </row>
    <row r="388" spans="1:34" ht="12.75" hidden="1" customHeight="1" x14ac:dyDescent="0.2">
      <c r="A388" s="347"/>
      <c r="B388" s="347" t="s">
        <v>91</v>
      </c>
      <c r="D388" s="420"/>
      <c r="E388" s="349">
        <f>IF(AND($A$140, E140&gt;0),1,0)</f>
        <v>0</v>
      </c>
      <c r="F388" s="349">
        <f t="shared" ref="F388:V388" si="102">IF(AND($A$140, F140&gt;0),1,0)</f>
        <v>0</v>
      </c>
      <c r="G388" s="349">
        <f t="shared" si="102"/>
        <v>0</v>
      </c>
      <c r="H388" s="349">
        <f t="shared" si="102"/>
        <v>0</v>
      </c>
      <c r="I388" s="349">
        <f t="shared" si="102"/>
        <v>0</v>
      </c>
      <c r="J388" s="349">
        <f t="shared" si="102"/>
        <v>0</v>
      </c>
      <c r="K388" s="349">
        <f t="shared" si="102"/>
        <v>0</v>
      </c>
      <c r="L388" s="349">
        <f t="shared" si="102"/>
        <v>0</v>
      </c>
      <c r="M388" s="349">
        <f t="shared" si="102"/>
        <v>0</v>
      </c>
      <c r="N388" s="349">
        <f t="shared" si="102"/>
        <v>0</v>
      </c>
      <c r="O388" s="349">
        <f t="shared" si="102"/>
        <v>0</v>
      </c>
      <c r="P388" s="349">
        <f t="shared" si="102"/>
        <v>0</v>
      </c>
      <c r="Q388" s="349">
        <f t="shared" si="102"/>
        <v>0</v>
      </c>
      <c r="R388" s="349">
        <f t="shared" si="102"/>
        <v>0</v>
      </c>
      <c r="S388" s="349">
        <f t="shared" si="102"/>
        <v>0</v>
      </c>
      <c r="T388" s="349">
        <f t="shared" si="102"/>
        <v>0</v>
      </c>
      <c r="U388" s="349">
        <f t="shared" si="102"/>
        <v>0</v>
      </c>
      <c r="V388" s="349">
        <f t="shared" si="102"/>
        <v>0</v>
      </c>
      <c r="W388" s="349">
        <f t="shared" ref="W388:AB388" si="103">IF(AND($A$140, W140&gt;0),1,0)</f>
        <v>0</v>
      </c>
      <c r="X388" s="349">
        <f t="shared" si="103"/>
        <v>0</v>
      </c>
      <c r="Y388" s="349">
        <f t="shared" si="103"/>
        <v>0</v>
      </c>
      <c r="Z388" s="349">
        <f t="shared" si="103"/>
        <v>0</v>
      </c>
      <c r="AA388" s="349">
        <f t="shared" si="103"/>
        <v>0</v>
      </c>
      <c r="AB388" s="349">
        <f t="shared" si="103"/>
        <v>0</v>
      </c>
      <c r="AC388" s="349">
        <f>IF(AND($A$140, AC140&gt;0),1,0)</f>
        <v>0</v>
      </c>
      <c r="AD388" s="349">
        <f>IF(AND($A$140, AD140&gt;0),1,0)</f>
        <v>0</v>
      </c>
      <c r="AE388" s="349">
        <f>IF(AND($A$140, AE140&gt;0),1,0)</f>
        <v>0</v>
      </c>
      <c r="AG388" s="347"/>
      <c r="AH388" s="347"/>
    </row>
    <row r="389" spans="1:34" ht="12.75" hidden="1" customHeight="1" x14ac:dyDescent="0.2">
      <c r="A389" s="347"/>
      <c r="B389" s="347" t="s">
        <v>91</v>
      </c>
      <c r="D389" s="420"/>
      <c r="E389" s="349">
        <f>IF(AND($A$153, E153&gt;0),1,0)</f>
        <v>0</v>
      </c>
      <c r="F389" s="349">
        <f t="shared" ref="F389:V389" si="104">IF(AND($A$153, F153&gt;0),1,0)</f>
        <v>0</v>
      </c>
      <c r="G389" s="349">
        <f t="shared" si="104"/>
        <v>0</v>
      </c>
      <c r="H389" s="349">
        <f t="shared" si="104"/>
        <v>0</v>
      </c>
      <c r="I389" s="349">
        <f t="shared" si="104"/>
        <v>0</v>
      </c>
      <c r="J389" s="349">
        <f t="shared" si="104"/>
        <v>0</v>
      </c>
      <c r="K389" s="349">
        <f t="shared" si="104"/>
        <v>0</v>
      </c>
      <c r="L389" s="349">
        <f t="shared" si="104"/>
        <v>0</v>
      </c>
      <c r="M389" s="349">
        <f t="shared" si="104"/>
        <v>0</v>
      </c>
      <c r="N389" s="349">
        <f t="shared" si="104"/>
        <v>0</v>
      </c>
      <c r="O389" s="349">
        <f t="shared" si="104"/>
        <v>0</v>
      </c>
      <c r="P389" s="349">
        <f t="shared" si="104"/>
        <v>0</v>
      </c>
      <c r="Q389" s="349">
        <f t="shared" si="104"/>
        <v>0</v>
      </c>
      <c r="R389" s="349">
        <f t="shared" si="104"/>
        <v>0</v>
      </c>
      <c r="S389" s="349">
        <f t="shared" si="104"/>
        <v>0</v>
      </c>
      <c r="T389" s="349">
        <f t="shared" si="104"/>
        <v>0</v>
      </c>
      <c r="U389" s="349">
        <f t="shared" si="104"/>
        <v>0</v>
      </c>
      <c r="V389" s="349">
        <f t="shared" si="104"/>
        <v>0</v>
      </c>
      <c r="W389" s="349">
        <f t="shared" ref="W389:AB389" si="105">IF(AND($A$153, W153&gt;0),1,0)</f>
        <v>0</v>
      </c>
      <c r="X389" s="349">
        <f t="shared" si="105"/>
        <v>0</v>
      </c>
      <c r="Y389" s="349">
        <f t="shared" si="105"/>
        <v>0</v>
      </c>
      <c r="Z389" s="349">
        <f t="shared" si="105"/>
        <v>0</v>
      </c>
      <c r="AA389" s="349">
        <f t="shared" si="105"/>
        <v>0</v>
      </c>
      <c r="AB389" s="349">
        <f t="shared" si="105"/>
        <v>0</v>
      </c>
      <c r="AC389" s="349">
        <f>IF(AND($A$153, AC153&gt;0),1,0)</f>
        <v>0</v>
      </c>
      <c r="AD389" s="349">
        <f>IF(AND($A$153, AD153&gt;0),1,0)</f>
        <v>0</v>
      </c>
      <c r="AE389" s="349">
        <f>IF(AND($A$153, AE153&gt;0),1,0)</f>
        <v>0</v>
      </c>
      <c r="AG389" s="347"/>
      <c r="AH389" s="347"/>
    </row>
    <row r="390" spans="1:34" ht="12.75" hidden="1" customHeight="1" x14ac:dyDescent="0.2">
      <c r="A390" s="347"/>
      <c r="B390" s="347" t="s">
        <v>91</v>
      </c>
      <c r="D390" s="420"/>
      <c r="E390" s="349">
        <f>IF(AND($A$166, E166&gt;0),1,0)</f>
        <v>0</v>
      </c>
      <c r="F390" s="349">
        <f t="shared" ref="F390:V390" si="106">IF(AND($A$166, F166&gt;0),1,0)</f>
        <v>0</v>
      </c>
      <c r="G390" s="349">
        <f t="shared" si="106"/>
        <v>0</v>
      </c>
      <c r="H390" s="349">
        <f t="shared" si="106"/>
        <v>0</v>
      </c>
      <c r="I390" s="349">
        <f t="shared" si="106"/>
        <v>0</v>
      </c>
      <c r="J390" s="349">
        <f t="shared" si="106"/>
        <v>0</v>
      </c>
      <c r="K390" s="349">
        <f t="shared" si="106"/>
        <v>0</v>
      </c>
      <c r="L390" s="349">
        <f t="shared" si="106"/>
        <v>0</v>
      </c>
      <c r="M390" s="349">
        <f t="shared" si="106"/>
        <v>0</v>
      </c>
      <c r="N390" s="349">
        <f t="shared" si="106"/>
        <v>0</v>
      </c>
      <c r="O390" s="349">
        <f t="shared" si="106"/>
        <v>0</v>
      </c>
      <c r="P390" s="349">
        <f t="shared" si="106"/>
        <v>0</v>
      </c>
      <c r="Q390" s="349">
        <f t="shared" si="106"/>
        <v>0</v>
      </c>
      <c r="R390" s="349">
        <f t="shared" si="106"/>
        <v>0</v>
      </c>
      <c r="S390" s="349">
        <f t="shared" si="106"/>
        <v>0</v>
      </c>
      <c r="T390" s="349">
        <f t="shared" si="106"/>
        <v>0</v>
      </c>
      <c r="U390" s="349">
        <f t="shared" si="106"/>
        <v>0</v>
      </c>
      <c r="V390" s="349">
        <f t="shared" si="106"/>
        <v>0</v>
      </c>
      <c r="W390" s="349">
        <f t="shared" ref="W390:AB390" si="107">IF(AND($A$166, W166&gt;0),1,0)</f>
        <v>0</v>
      </c>
      <c r="X390" s="349">
        <f t="shared" si="107"/>
        <v>0</v>
      </c>
      <c r="Y390" s="349">
        <f t="shared" si="107"/>
        <v>0</v>
      </c>
      <c r="Z390" s="349">
        <f t="shared" si="107"/>
        <v>0</v>
      </c>
      <c r="AA390" s="349">
        <f t="shared" si="107"/>
        <v>0</v>
      </c>
      <c r="AB390" s="349">
        <f t="shared" si="107"/>
        <v>0</v>
      </c>
      <c r="AC390" s="349">
        <f>IF(AND($A$166, AC166&gt;0),1,0)</f>
        <v>0</v>
      </c>
      <c r="AD390" s="349">
        <f>IF(AND($A$166, AD166&gt;0),1,0)</f>
        <v>0</v>
      </c>
      <c r="AE390" s="349">
        <f>IF(AND($A$166, AE166&gt;0),1,0)</f>
        <v>0</v>
      </c>
      <c r="AG390" s="347"/>
      <c r="AH390" s="347"/>
    </row>
    <row r="391" spans="1:34" ht="12.75" hidden="1" customHeight="1" x14ac:dyDescent="0.2">
      <c r="A391" s="347"/>
      <c r="B391" s="347" t="s">
        <v>91</v>
      </c>
      <c r="D391" s="420"/>
      <c r="E391" s="349">
        <f>IF(AND($A$179, E179&gt;0),1,0)</f>
        <v>0</v>
      </c>
      <c r="F391" s="349">
        <f t="shared" ref="F391:V391" si="108">IF(AND($A$179, F179&gt;0),1,0)</f>
        <v>0</v>
      </c>
      <c r="G391" s="349">
        <f t="shared" si="108"/>
        <v>0</v>
      </c>
      <c r="H391" s="349">
        <f t="shared" si="108"/>
        <v>0</v>
      </c>
      <c r="I391" s="349">
        <f t="shared" si="108"/>
        <v>0</v>
      </c>
      <c r="J391" s="349">
        <f t="shared" si="108"/>
        <v>0</v>
      </c>
      <c r="K391" s="349">
        <f t="shared" si="108"/>
        <v>0</v>
      </c>
      <c r="L391" s="349">
        <f t="shared" si="108"/>
        <v>0</v>
      </c>
      <c r="M391" s="349">
        <f t="shared" si="108"/>
        <v>0</v>
      </c>
      <c r="N391" s="349">
        <f t="shared" si="108"/>
        <v>0</v>
      </c>
      <c r="O391" s="349">
        <f t="shared" si="108"/>
        <v>0</v>
      </c>
      <c r="P391" s="349">
        <f t="shared" si="108"/>
        <v>0</v>
      </c>
      <c r="Q391" s="349">
        <f t="shared" si="108"/>
        <v>0</v>
      </c>
      <c r="R391" s="349">
        <f t="shared" si="108"/>
        <v>0</v>
      </c>
      <c r="S391" s="349">
        <f t="shared" si="108"/>
        <v>0</v>
      </c>
      <c r="T391" s="349">
        <f t="shared" si="108"/>
        <v>0</v>
      </c>
      <c r="U391" s="349">
        <f t="shared" si="108"/>
        <v>0</v>
      </c>
      <c r="V391" s="349">
        <f t="shared" si="108"/>
        <v>0</v>
      </c>
      <c r="W391" s="349">
        <f t="shared" ref="W391:AB391" si="109">IF(AND($A$179, W179&gt;0),1,0)</f>
        <v>0</v>
      </c>
      <c r="X391" s="349">
        <f t="shared" si="109"/>
        <v>0</v>
      </c>
      <c r="Y391" s="349">
        <f t="shared" si="109"/>
        <v>0</v>
      </c>
      <c r="Z391" s="349">
        <f t="shared" si="109"/>
        <v>0</v>
      </c>
      <c r="AA391" s="349">
        <f t="shared" si="109"/>
        <v>0</v>
      </c>
      <c r="AB391" s="349">
        <f t="shared" si="109"/>
        <v>0</v>
      </c>
      <c r="AC391" s="349">
        <f>IF(AND($A$179, AC179&gt;0),1,0)</f>
        <v>0</v>
      </c>
      <c r="AD391" s="349">
        <f>IF(AND($A$179, AD179&gt;0),1,0)</f>
        <v>0</v>
      </c>
      <c r="AE391" s="349">
        <f>IF(AND($A$179, AE179&gt;0),1,0)</f>
        <v>0</v>
      </c>
      <c r="AG391" s="347"/>
      <c r="AH391" s="347"/>
    </row>
    <row r="392" spans="1:34" ht="12.75" hidden="1" customHeight="1" x14ac:dyDescent="0.2">
      <c r="A392" s="347"/>
      <c r="B392" s="347" t="s">
        <v>91</v>
      </c>
      <c r="D392" s="420"/>
      <c r="E392" s="349">
        <f>IF(AND($A$192, E192&gt;0),1,0)</f>
        <v>0</v>
      </c>
      <c r="F392" s="349">
        <f t="shared" ref="F392:V392" si="110">IF(AND($A$192, F192&gt;0),1,0)</f>
        <v>0</v>
      </c>
      <c r="G392" s="349">
        <f t="shared" si="110"/>
        <v>0</v>
      </c>
      <c r="H392" s="349">
        <f t="shared" si="110"/>
        <v>0</v>
      </c>
      <c r="I392" s="349">
        <f t="shared" si="110"/>
        <v>0</v>
      </c>
      <c r="J392" s="349">
        <f t="shared" si="110"/>
        <v>0</v>
      </c>
      <c r="K392" s="349">
        <f t="shared" si="110"/>
        <v>0</v>
      </c>
      <c r="L392" s="349">
        <f t="shared" si="110"/>
        <v>0</v>
      </c>
      <c r="M392" s="349">
        <f t="shared" si="110"/>
        <v>0</v>
      </c>
      <c r="N392" s="349">
        <f t="shared" si="110"/>
        <v>0</v>
      </c>
      <c r="O392" s="349">
        <f t="shared" si="110"/>
        <v>0</v>
      </c>
      <c r="P392" s="349">
        <f t="shared" si="110"/>
        <v>0</v>
      </c>
      <c r="Q392" s="349">
        <f t="shared" si="110"/>
        <v>0</v>
      </c>
      <c r="R392" s="349">
        <f t="shared" si="110"/>
        <v>0</v>
      </c>
      <c r="S392" s="349">
        <f t="shared" si="110"/>
        <v>0</v>
      </c>
      <c r="T392" s="349">
        <f t="shared" si="110"/>
        <v>0</v>
      </c>
      <c r="U392" s="349">
        <f t="shared" si="110"/>
        <v>0</v>
      </c>
      <c r="V392" s="349">
        <f t="shared" si="110"/>
        <v>0</v>
      </c>
      <c r="W392" s="349">
        <f t="shared" ref="W392:AB392" si="111">IF(AND($A$192, W192&gt;0),1,0)</f>
        <v>0</v>
      </c>
      <c r="X392" s="349">
        <f t="shared" si="111"/>
        <v>0</v>
      </c>
      <c r="Y392" s="349">
        <f t="shared" si="111"/>
        <v>0</v>
      </c>
      <c r="Z392" s="349">
        <f t="shared" si="111"/>
        <v>0</v>
      </c>
      <c r="AA392" s="349">
        <f t="shared" si="111"/>
        <v>0</v>
      </c>
      <c r="AB392" s="349">
        <f t="shared" si="111"/>
        <v>0</v>
      </c>
      <c r="AC392" s="349">
        <f>IF(AND($A$192, AC192&gt;0),1,0)</f>
        <v>0</v>
      </c>
      <c r="AD392" s="349">
        <f>IF(AND($A$192, AD192&gt;0),1,0)</f>
        <v>0</v>
      </c>
      <c r="AE392" s="349">
        <f>IF(AND($A$192, AE192&gt;0),1,0)</f>
        <v>0</v>
      </c>
      <c r="AG392" s="347"/>
      <c r="AH392" s="347"/>
    </row>
    <row r="393" spans="1:34" ht="12.75" hidden="1" customHeight="1" x14ac:dyDescent="0.2">
      <c r="A393" s="347"/>
      <c r="B393" s="347" t="s">
        <v>91</v>
      </c>
      <c r="D393" s="420"/>
      <c r="E393" s="349">
        <f>IF(AND($A$205, E205&gt;0),1,0)</f>
        <v>0</v>
      </c>
      <c r="F393" s="349">
        <f t="shared" ref="F393:V393" si="112">IF(AND($A$205, F205&gt;0),1,0)</f>
        <v>0</v>
      </c>
      <c r="G393" s="349">
        <f t="shared" si="112"/>
        <v>0</v>
      </c>
      <c r="H393" s="349">
        <f t="shared" si="112"/>
        <v>0</v>
      </c>
      <c r="I393" s="349">
        <f t="shared" si="112"/>
        <v>0</v>
      </c>
      <c r="J393" s="349">
        <f t="shared" si="112"/>
        <v>0</v>
      </c>
      <c r="K393" s="349">
        <f t="shared" si="112"/>
        <v>0</v>
      </c>
      <c r="L393" s="349">
        <f t="shared" si="112"/>
        <v>0</v>
      </c>
      <c r="M393" s="349">
        <f t="shared" si="112"/>
        <v>0</v>
      </c>
      <c r="N393" s="349">
        <f t="shared" si="112"/>
        <v>0</v>
      </c>
      <c r="O393" s="349">
        <f t="shared" si="112"/>
        <v>0</v>
      </c>
      <c r="P393" s="349">
        <f t="shared" si="112"/>
        <v>0</v>
      </c>
      <c r="Q393" s="349">
        <f t="shared" si="112"/>
        <v>0</v>
      </c>
      <c r="R393" s="349">
        <f t="shared" si="112"/>
        <v>0</v>
      </c>
      <c r="S393" s="349">
        <f t="shared" si="112"/>
        <v>0</v>
      </c>
      <c r="T393" s="349">
        <f t="shared" si="112"/>
        <v>0</v>
      </c>
      <c r="U393" s="349">
        <f t="shared" si="112"/>
        <v>0</v>
      </c>
      <c r="V393" s="349">
        <f t="shared" si="112"/>
        <v>0</v>
      </c>
      <c r="W393" s="349">
        <f t="shared" ref="W393:AB393" si="113">IF(AND($A$205, W205&gt;0),1,0)</f>
        <v>0</v>
      </c>
      <c r="X393" s="349">
        <f t="shared" si="113"/>
        <v>0</v>
      </c>
      <c r="Y393" s="349">
        <f t="shared" si="113"/>
        <v>0</v>
      </c>
      <c r="Z393" s="349">
        <f t="shared" si="113"/>
        <v>0</v>
      </c>
      <c r="AA393" s="349">
        <f t="shared" si="113"/>
        <v>0</v>
      </c>
      <c r="AB393" s="349">
        <f t="shared" si="113"/>
        <v>0</v>
      </c>
      <c r="AC393" s="349">
        <f>IF(AND($A$205, AC205&gt;0),1,0)</f>
        <v>0</v>
      </c>
      <c r="AD393" s="349">
        <f>IF(AND($A$205, AD205&gt;0),1,0)</f>
        <v>0</v>
      </c>
      <c r="AE393" s="349">
        <f>IF(AND($A$205, AE205&gt;0),1,0)</f>
        <v>0</v>
      </c>
      <c r="AG393" s="347"/>
      <c r="AH393" s="347"/>
    </row>
    <row r="394" spans="1:34" ht="12.75" hidden="1" customHeight="1" x14ac:dyDescent="0.2">
      <c r="A394" s="347"/>
      <c r="B394" s="347" t="s">
        <v>91</v>
      </c>
      <c r="D394" s="420"/>
      <c r="E394" s="349">
        <f>IF(AND($A$217, E217&gt;0),1,0)</f>
        <v>0</v>
      </c>
      <c r="F394" s="349">
        <f t="shared" ref="F394:V394" si="114">IF(AND($A$217, F217&gt;0),1,0)</f>
        <v>0</v>
      </c>
      <c r="G394" s="349">
        <f t="shared" si="114"/>
        <v>0</v>
      </c>
      <c r="H394" s="349">
        <f t="shared" si="114"/>
        <v>0</v>
      </c>
      <c r="I394" s="349">
        <f t="shared" si="114"/>
        <v>0</v>
      </c>
      <c r="J394" s="349">
        <f t="shared" si="114"/>
        <v>0</v>
      </c>
      <c r="K394" s="349">
        <f t="shared" si="114"/>
        <v>0</v>
      </c>
      <c r="L394" s="349">
        <f t="shared" si="114"/>
        <v>0</v>
      </c>
      <c r="M394" s="349">
        <f t="shared" si="114"/>
        <v>0</v>
      </c>
      <c r="N394" s="349">
        <f t="shared" si="114"/>
        <v>0</v>
      </c>
      <c r="O394" s="349">
        <f t="shared" si="114"/>
        <v>0</v>
      </c>
      <c r="P394" s="349">
        <f t="shared" si="114"/>
        <v>0</v>
      </c>
      <c r="Q394" s="349">
        <f t="shared" si="114"/>
        <v>0</v>
      </c>
      <c r="R394" s="349">
        <f t="shared" si="114"/>
        <v>0</v>
      </c>
      <c r="S394" s="349">
        <f t="shared" si="114"/>
        <v>0</v>
      </c>
      <c r="T394" s="349">
        <f t="shared" si="114"/>
        <v>0</v>
      </c>
      <c r="U394" s="349">
        <f t="shared" si="114"/>
        <v>0</v>
      </c>
      <c r="V394" s="349">
        <f t="shared" si="114"/>
        <v>0</v>
      </c>
      <c r="W394" s="349">
        <f t="shared" ref="W394:AB394" si="115">IF(AND($A$217, W217&gt;0),1,0)</f>
        <v>0</v>
      </c>
      <c r="X394" s="349">
        <f t="shared" si="115"/>
        <v>0</v>
      </c>
      <c r="Y394" s="349">
        <f t="shared" si="115"/>
        <v>0</v>
      </c>
      <c r="Z394" s="349">
        <f t="shared" si="115"/>
        <v>0</v>
      </c>
      <c r="AA394" s="349">
        <f t="shared" si="115"/>
        <v>0</v>
      </c>
      <c r="AB394" s="349">
        <f t="shared" si="115"/>
        <v>0</v>
      </c>
      <c r="AC394" s="349">
        <f>IF(AND($A$217, AC217&gt;0),1,0)</f>
        <v>0</v>
      </c>
      <c r="AD394" s="349">
        <f>IF(AND($A$217, AD217&gt;0),1,0)</f>
        <v>0</v>
      </c>
      <c r="AE394" s="349">
        <f>IF(AND($A$217, AE217&gt;0),1,0)</f>
        <v>0</v>
      </c>
      <c r="AG394" s="347"/>
      <c r="AH394" s="347"/>
    </row>
    <row r="395" spans="1:34" ht="12.75" hidden="1" customHeight="1" x14ac:dyDescent="0.2">
      <c r="A395" s="347"/>
      <c r="B395" s="347" t="s">
        <v>91</v>
      </c>
      <c r="D395" s="420"/>
      <c r="E395" s="349">
        <f>IF(AND($A$228, E228&gt;0),1,0)</f>
        <v>0</v>
      </c>
      <c r="F395" s="349">
        <f t="shared" ref="F395:V395" si="116">IF(AND($A$228, F228&gt;0),1,0)</f>
        <v>0</v>
      </c>
      <c r="G395" s="349">
        <f t="shared" si="116"/>
        <v>0</v>
      </c>
      <c r="H395" s="349">
        <f t="shared" si="116"/>
        <v>0</v>
      </c>
      <c r="I395" s="349">
        <f t="shared" si="116"/>
        <v>0</v>
      </c>
      <c r="J395" s="349">
        <f t="shared" si="116"/>
        <v>0</v>
      </c>
      <c r="K395" s="349">
        <f t="shared" si="116"/>
        <v>0</v>
      </c>
      <c r="L395" s="349">
        <f t="shared" si="116"/>
        <v>0</v>
      </c>
      <c r="M395" s="349">
        <f t="shared" si="116"/>
        <v>0</v>
      </c>
      <c r="N395" s="349">
        <f t="shared" si="116"/>
        <v>0</v>
      </c>
      <c r="O395" s="349">
        <f t="shared" si="116"/>
        <v>0</v>
      </c>
      <c r="P395" s="349">
        <f t="shared" si="116"/>
        <v>0</v>
      </c>
      <c r="Q395" s="349">
        <f t="shared" si="116"/>
        <v>0</v>
      </c>
      <c r="R395" s="349">
        <f t="shared" si="116"/>
        <v>0</v>
      </c>
      <c r="S395" s="349">
        <f t="shared" si="116"/>
        <v>0</v>
      </c>
      <c r="T395" s="349">
        <f t="shared" si="116"/>
        <v>0</v>
      </c>
      <c r="U395" s="349">
        <f t="shared" si="116"/>
        <v>0</v>
      </c>
      <c r="V395" s="349">
        <f t="shared" si="116"/>
        <v>0</v>
      </c>
      <c r="W395" s="349">
        <f t="shared" ref="W395:AB395" si="117">IF(AND($A$228, W228&gt;0),1,0)</f>
        <v>0</v>
      </c>
      <c r="X395" s="349">
        <f t="shared" si="117"/>
        <v>0</v>
      </c>
      <c r="Y395" s="349">
        <f t="shared" si="117"/>
        <v>0</v>
      </c>
      <c r="Z395" s="349">
        <f t="shared" si="117"/>
        <v>0</v>
      </c>
      <c r="AA395" s="349">
        <f t="shared" si="117"/>
        <v>0</v>
      </c>
      <c r="AB395" s="349">
        <f t="shared" si="117"/>
        <v>0</v>
      </c>
      <c r="AC395" s="349">
        <f>IF(AND($A$228, AC228&gt;0),1,0)</f>
        <v>0</v>
      </c>
      <c r="AD395" s="349">
        <f>IF(AND($A$228, AD228&gt;0),1,0)</f>
        <v>0</v>
      </c>
      <c r="AE395" s="349">
        <f>IF(AND($A$228, AE228&gt;0),1,0)</f>
        <v>0</v>
      </c>
      <c r="AG395" s="347"/>
      <c r="AH395" s="347"/>
    </row>
    <row r="396" spans="1:34" ht="12.75" hidden="1" customHeight="1" x14ac:dyDescent="0.2">
      <c r="A396" s="347"/>
      <c r="B396" s="347" t="s">
        <v>91</v>
      </c>
      <c r="D396" s="420"/>
      <c r="E396" s="349">
        <f>IF(AND($A$241, E241&gt;0),1,0)</f>
        <v>0</v>
      </c>
      <c r="F396" s="349">
        <f t="shared" ref="F396:V396" si="118">IF(AND($A$241, F241&gt;0),1,0)</f>
        <v>0</v>
      </c>
      <c r="G396" s="349">
        <f t="shared" si="118"/>
        <v>0</v>
      </c>
      <c r="H396" s="349">
        <f t="shared" si="118"/>
        <v>0</v>
      </c>
      <c r="I396" s="349">
        <f t="shared" si="118"/>
        <v>0</v>
      </c>
      <c r="J396" s="349">
        <f t="shared" si="118"/>
        <v>0</v>
      </c>
      <c r="K396" s="349">
        <f t="shared" si="118"/>
        <v>0</v>
      </c>
      <c r="L396" s="349">
        <f t="shared" si="118"/>
        <v>0</v>
      </c>
      <c r="M396" s="349">
        <f t="shared" si="118"/>
        <v>0</v>
      </c>
      <c r="N396" s="349">
        <f t="shared" si="118"/>
        <v>0</v>
      </c>
      <c r="O396" s="349">
        <f t="shared" si="118"/>
        <v>0</v>
      </c>
      <c r="P396" s="349">
        <f t="shared" si="118"/>
        <v>0</v>
      </c>
      <c r="Q396" s="349">
        <f t="shared" si="118"/>
        <v>0</v>
      </c>
      <c r="R396" s="349">
        <f t="shared" si="118"/>
        <v>0</v>
      </c>
      <c r="S396" s="349">
        <f t="shared" si="118"/>
        <v>0</v>
      </c>
      <c r="T396" s="349">
        <f t="shared" si="118"/>
        <v>0</v>
      </c>
      <c r="U396" s="349">
        <f t="shared" si="118"/>
        <v>0</v>
      </c>
      <c r="V396" s="349">
        <f t="shared" si="118"/>
        <v>0</v>
      </c>
      <c r="W396" s="349">
        <f t="shared" ref="W396:AB396" si="119">IF(AND($A$241, W241&gt;0),1,0)</f>
        <v>0</v>
      </c>
      <c r="X396" s="349">
        <f t="shared" si="119"/>
        <v>0</v>
      </c>
      <c r="Y396" s="349">
        <f t="shared" si="119"/>
        <v>0</v>
      </c>
      <c r="Z396" s="349">
        <f t="shared" si="119"/>
        <v>0</v>
      </c>
      <c r="AA396" s="349">
        <f t="shared" si="119"/>
        <v>0</v>
      </c>
      <c r="AB396" s="349">
        <f t="shared" si="119"/>
        <v>0</v>
      </c>
      <c r="AC396" s="349">
        <f>IF(AND($A$241, AC241&gt;0),1,0)</f>
        <v>0</v>
      </c>
      <c r="AD396" s="349">
        <f>IF(AND($A$241, AD241&gt;0),1,0)</f>
        <v>0</v>
      </c>
      <c r="AE396" s="349">
        <f>IF(AND($A$241, AE241&gt;0),1,0)</f>
        <v>0</v>
      </c>
      <c r="AG396" s="347"/>
      <c r="AH396" s="347"/>
    </row>
    <row r="397" spans="1:34" ht="12.75" hidden="1" customHeight="1" x14ac:dyDescent="0.2">
      <c r="A397" s="347"/>
      <c r="B397" s="347" t="s">
        <v>91</v>
      </c>
      <c r="D397" s="420"/>
      <c r="E397" s="349">
        <f>IF(AND($A$255, E255&gt;0),1,0)</f>
        <v>0</v>
      </c>
      <c r="F397" s="349">
        <f t="shared" ref="F397:V397" si="120">IF(AND($A$255, F255&gt;0),1,0)</f>
        <v>0</v>
      </c>
      <c r="G397" s="349">
        <f t="shared" si="120"/>
        <v>0</v>
      </c>
      <c r="H397" s="349">
        <f t="shared" si="120"/>
        <v>0</v>
      </c>
      <c r="I397" s="349">
        <f t="shared" si="120"/>
        <v>0</v>
      </c>
      <c r="J397" s="349">
        <f t="shared" si="120"/>
        <v>0</v>
      </c>
      <c r="K397" s="349">
        <f t="shared" si="120"/>
        <v>0</v>
      </c>
      <c r="L397" s="349">
        <f t="shared" si="120"/>
        <v>0</v>
      </c>
      <c r="M397" s="349">
        <f t="shared" si="120"/>
        <v>0</v>
      </c>
      <c r="N397" s="349">
        <f t="shared" si="120"/>
        <v>0</v>
      </c>
      <c r="O397" s="349">
        <f t="shared" si="120"/>
        <v>0</v>
      </c>
      <c r="P397" s="349">
        <f t="shared" si="120"/>
        <v>0</v>
      </c>
      <c r="Q397" s="349">
        <f t="shared" si="120"/>
        <v>0</v>
      </c>
      <c r="R397" s="349">
        <f t="shared" si="120"/>
        <v>0</v>
      </c>
      <c r="S397" s="349">
        <f t="shared" si="120"/>
        <v>0</v>
      </c>
      <c r="T397" s="349">
        <f t="shared" si="120"/>
        <v>0</v>
      </c>
      <c r="U397" s="349">
        <f t="shared" si="120"/>
        <v>0</v>
      </c>
      <c r="V397" s="349">
        <f t="shared" si="120"/>
        <v>0</v>
      </c>
      <c r="W397" s="349">
        <f t="shared" ref="W397:AB397" si="121">IF(AND($A$255, W255&gt;0),1,0)</f>
        <v>0</v>
      </c>
      <c r="X397" s="349">
        <f t="shared" si="121"/>
        <v>0</v>
      </c>
      <c r="Y397" s="349">
        <f t="shared" si="121"/>
        <v>0</v>
      </c>
      <c r="Z397" s="349">
        <f t="shared" si="121"/>
        <v>0</v>
      </c>
      <c r="AA397" s="349">
        <f t="shared" si="121"/>
        <v>0</v>
      </c>
      <c r="AB397" s="349">
        <f t="shared" si="121"/>
        <v>0</v>
      </c>
      <c r="AC397" s="349">
        <f>IF(AND($A$255, AC255&gt;0),1,0)</f>
        <v>0</v>
      </c>
      <c r="AD397" s="349">
        <f>IF(AND($A$255, AD255&gt;0),1,0)</f>
        <v>0</v>
      </c>
      <c r="AE397" s="349">
        <f>IF(AND($A$255, AE255&gt;0),1,0)</f>
        <v>0</v>
      </c>
      <c r="AG397" s="347"/>
      <c r="AH397" s="347"/>
    </row>
    <row r="398" spans="1:34" ht="12.75" hidden="1" customHeight="1" x14ac:dyDescent="0.2">
      <c r="A398" s="347"/>
      <c r="B398" s="347" t="s">
        <v>91</v>
      </c>
      <c r="D398" s="420"/>
      <c r="E398" s="349">
        <f>IF(AND($A$266, E266&gt;0),1,0)</f>
        <v>0</v>
      </c>
      <c r="F398" s="349">
        <f t="shared" ref="F398:V398" si="122">IF(AND($A$266, F266&gt;0),1,0)</f>
        <v>0</v>
      </c>
      <c r="G398" s="349">
        <f t="shared" si="122"/>
        <v>0</v>
      </c>
      <c r="H398" s="349">
        <f t="shared" si="122"/>
        <v>0</v>
      </c>
      <c r="I398" s="349">
        <f t="shared" si="122"/>
        <v>0</v>
      </c>
      <c r="J398" s="349">
        <f t="shared" si="122"/>
        <v>0</v>
      </c>
      <c r="K398" s="349">
        <f t="shared" si="122"/>
        <v>0</v>
      </c>
      <c r="L398" s="349">
        <f t="shared" si="122"/>
        <v>0</v>
      </c>
      <c r="M398" s="349">
        <f t="shared" si="122"/>
        <v>0</v>
      </c>
      <c r="N398" s="349">
        <f t="shared" si="122"/>
        <v>0</v>
      </c>
      <c r="O398" s="349">
        <f t="shared" si="122"/>
        <v>0</v>
      </c>
      <c r="P398" s="349">
        <f t="shared" si="122"/>
        <v>0</v>
      </c>
      <c r="Q398" s="349">
        <f t="shared" si="122"/>
        <v>0</v>
      </c>
      <c r="R398" s="349">
        <f t="shared" si="122"/>
        <v>0</v>
      </c>
      <c r="S398" s="349">
        <f t="shared" si="122"/>
        <v>0</v>
      </c>
      <c r="T398" s="349">
        <f t="shared" si="122"/>
        <v>0</v>
      </c>
      <c r="U398" s="349">
        <f t="shared" si="122"/>
        <v>0</v>
      </c>
      <c r="V398" s="349">
        <f t="shared" si="122"/>
        <v>0</v>
      </c>
      <c r="W398" s="349">
        <f t="shared" ref="W398:AB398" si="123">IF(AND($A$266, W266&gt;0),1,0)</f>
        <v>0</v>
      </c>
      <c r="X398" s="349">
        <f t="shared" si="123"/>
        <v>0</v>
      </c>
      <c r="Y398" s="349">
        <f t="shared" si="123"/>
        <v>0</v>
      </c>
      <c r="Z398" s="349">
        <f t="shared" si="123"/>
        <v>0</v>
      </c>
      <c r="AA398" s="349">
        <f t="shared" si="123"/>
        <v>0</v>
      </c>
      <c r="AB398" s="349">
        <f t="shared" si="123"/>
        <v>0</v>
      </c>
      <c r="AC398" s="349">
        <f>IF(AND($A$266, AC266&gt;0),1,0)</f>
        <v>0</v>
      </c>
      <c r="AD398" s="349">
        <f>IF(AND($A$266, AD266&gt;0),1,0)</f>
        <v>0</v>
      </c>
      <c r="AE398" s="349">
        <f>IF(AND($A$266, AE266&gt;0),1,0)</f>
        <v>0</v>
      </c>
      <c r="AG398" s="347"/>
      <c r="AH398" s="347"/>
    </row>
    <row r="399" spans="1:34" ht="12.75" hidden="1" customHeight="1" x14ac:dyDescent="0.2">
      <c r="A399" s="347"/>
      <c r="B399" s="347" t="s">
        <v>91</v>
      </c>
      <c r="D399" s="420"/>
      <c r="E399" s="349">
        <f>IF(AND($A$277, E277&gt;0),1,0)</f>
        <v>0</v>
      </c>
      <c r="F399" s="349">
        <f t="shared" ref="F399:V399" si="124">IF(AND($A$277, F277&gt;0),1,0)</f>
        <v>0</v>
      </c>
      <c r="G399" s="349">
        <f t="shared" si="124"/>
        <v>0</v>
      </c>
      <c r="H399" s="349">
        <f t="shared" si="124"/>
        <v>0</v>
      </c>
      <c r="I399" s="349">
        <f t="shared" si="124"/>
        <v>0</v>
      </c>
      <c r="J399" s="349">
        <f t="shared" si="124"/>
        <v>0</v>
      </c>
      <c r="K399" s="349">
        <f t="shared" si="124"/>
        <v>0</v>
      </c>
      <c r="L399" s="349">
        <f t="shared" si="124"/>
        <v>0</v>
      </c>
      <c r="M399" s="349">
        <f t="shared" si="124"/>
        <v>0</v>
      </c>
      <c r="N399" s="349">
        <f t="shared" si="124"/>
        <v>0</v>
      </c>
      <c r="O399" s="349">
        <f t="shared" si="124"/>
        <v>0</v>
      </c>
      <c r="P399" s="349">
        <f t="shared" si="124"/>
        <v>0</v>
      </c>
      <c r="Q399" s="349">
        <f t="shared" si="124"/>
        <v>0</v>
      </c>
      <c r="R399" s="349">
        <f t="shared" si="124"/>
        <v>0</v>
      </c>
      <c r="S399" s="349">
        <f t="shared" si="124"/>
        <v>0</v>
      </c>
      <c r="T399" s="349">
        <f t="shared" si="124"/>
        <v>0</v>
      </c>
      <c r="U399" s="349">
        <f t="shared" si="124"/>
        <v>0</v>
      </c>
      <c r="V399" s="349">
        <f t="shared" si="124"/>
        <v>0</v>
      </c>
      <c r="W399" s="349">
        <f t="shared" ref="W399:AB399" si="125">IF(AND($A$277, W277&gt;0),1,0)</f>
        <v>0</v>
      </c>
      <c r="X399" s="349">
        <f t="shared" si="125"/>
        <v>0</v>
      </c>
      <c r="Y399" s="349">
        <f t="shared" si="125"/>
        <v>0</v>
      </c>
      <c r="Z399" s="349">
        <f t="shared" si="125"/>
        <v>0</v>
      </c>
      <c r="AA399" s="349">
        <f t="shared" si="125"/>
        <v>0</v>
      </c>
      <c r="AB399" s="349">
        <f t="shared" si="125"/>
        <v>0</v>
      </c>
      <c r="AC399" s="349">
        <f>IF(AND($A$277, AC277&gt;0),1,0)</f>
        <v>0</v>
      </c>
      <c r="AD399" s="349">
        <f>IF(AND($A$277, AD277&gt;0),1,0)</f>
        <v>0</v>
      </c>
      <c r="AE399" s="349">
        <f>IF(AND($A$277, AE277&gt;0),1,0)</f>
        <v>0</v>
      </c>
      <c r="AG399" s="347"/>
      <c r="AH399" s="347"/>
    </row>
    <row r="400" spans="1:34" ht="12.75" hidden="1" customHeight="1" x14ac:dyDescent="0.2">
      <c r="A400" s="347"/>
      <c r="B400" s="347" t="s">
        <v>91</v>
      </c>
      <c r="D400" s="420"/>
      <c r="E400" s="349">
        <f>IF(AND($A$290, E290&gt;0),1,0)</f>
        <v>0</v>
      </c>
      <c r="F400" s="349">
        <f t="shared" ref="F400:V400" si="126">IF(AND($A$290, F290&gt;0),1,0)</f>
        <v>0</v>
      </c>
      <c r="G400" s="349">
        <f t="shared" si="126"/>
        <v>0</v>
      </c>
      <c r="H400" s="349">
        <f t="shared" si="126"/>
        <v>0</v>
      </c>
      <c r="I400" s="349">
        <f t="shared" si="126"/>
        <v>0</v>
      </c>
      <c r="J400" s="349">
        <f t="shared" si="126"/>
        <v>0</v>
      </c>
      <c r="K400" s="349">
        <f t="shared" si="126"/>
        <v>0</v>
      </c>
      <c r="L400" s="349">
        <f t="shared" si="126"/>
        <v>0</v>
      </c>
      <c r="M400" s="349">
        <f t="shared" si="126"/>
        <v>0</v>
      </c>
      <c r="N400" s="349">
        <f t="shared" si="126"/>
        <v>0</v>
      </c>
      <c r="O400" s="349">
        <f t="shared" si="126"/>
        <v>0</v>
      </c>
      <c r="P400" s="349">
        <f t="shared" si="126"/>
        <v>0</v>
      </c>
      <c r="Q400" s="349">
        <f t="shared" si="126"/>
        <v>0</v>
      </c>
      <c r="R400" s="349">
        <f t="shared" si="126"/>
        <v>0</v>
      </c>
      <c r="S400" s="349">
        <f t="shared" si="126"/>
        <v>0</v>
      </c>
      <c r="T400" s="349">
        <f t="shared" si="126"/>
        <v>0</v>
      </c>
      <c r="U400" s="349">
        <f t="shared" si="126"/>
        <v>0</v>
      </c>
      <c r="V400" s="349">
        <f t="shared" si="126"/>
        <v>0</v>
      </c>
      <c r="W400" s="349">
        <f t="shared" ref="W400:AB400" si="127">IF(AND($A$290, W290&gt;0),1,0)</f>
        <v>0</v>
      </c>
      <c r="X400" s="349">
        <f t="shared" si="127"/>
        <v>0</v>
      </c>
      <c r="Y400" s="349">
        <f t="shared" si="127"/>
        <v>0</v>
      </c>
      <c r="Z400" s="349">
        <f t="shared" si="127"/>
        <v>0</v>
      </c>
      <c r="AA400" s="349">
        <f t="shared" si="127"/>
        <v>0</v>
      </c>
      <c r="AB400" s="349">
        <f t="shared" si="127"/>
        <v>0</v>
      </c>
      <c r="AC400" s="349">
        <f>IF(AND($A$290, AC290&gt;0),1,0)</f>
        <v>0</v>
      </c>
      <c r="AD400" s="349">
        <f>IF(AND($A$290, AD290&gt;0),1,0)</f>
        <v>0</v>
      </c>
      <c r="AE400" s="349">
        <f>IF(AND($A$290, AE290&gt;0),1,0)</f>
        <v>0</v>
      </c>
      <c r="AG400" s="347"/>
      <c r="AH400" s="347"/>
    </row>
    <row r="401" spans="1:34" ht="12.75" hidden="1" customHeight="1" x14ac:dyDescent="0.2">
      <c r="A401" s="347"/>
      <c r="B401" s="347" t="s">
        <v>91</v>
      </c>
      <c r="D401" s="420"/>
      <c r="E401" s="349">
        <f>IF(AND($A$301, E301&gt;0),1,0)</f>
        <v>0</v>
      </c>
      <c r="F401" s="349">
        <f t="shared" ref="F401:V401" si="128">IF(AND($A$301, F301&gt;0),1,0)</f>
        <v>0</v>
      </c>
      <c r="G401" s="349">
        <f t="shared" si="128"/>
        <v>0</v>
      </c>
      <c r="H401" s="349">
        <f t="shared" si="128"/>
        <v>0</v>
      </c>
      <c r="I401" s="349">
        <f t="shared" si="128"/>
        <v>0</v>
      </c>
      <c r="J401" s="349">
        <f t="shared" si="128"/>
        <v>0</v>
      </c>
      <c r="K401" s="349">
        <f t="shared" si="128"/>
        <v>0</v>
      </c>
      <c r="L401" s="349">
        <f t="shared" si="128"/>
        <v>0</v>
      </c>
      <c r="M401" s="349">
        <f t="shared" si="128"/>
        <v>0</v>
      </c>
      <c r="N401" s="349">
        <f t="shared" si="128"/>
        <v>0</v>
      </c>
      <c r="O401" s="349">
        <f t="shared" si="128"/>
        <v>0</v>
      </c>
      <c r="P401" s="349">
        <f t="shared" si="128"/>
        <v>0</v>
      </c>
      <c r="Q401" s="349">
        <f t="shared" si="128"/>
        <v>0</v>
      </c>
      <c r="R401" s="349">
        <f t="shared" si="128"/>
        <v>0</v>
      </c>
      <c r="S401" s="349">
        <f t="shared" si="128"/>
        <v>0</v>
      </c>
      <c r="T401" s="349">
        <f t="shared" si="128"/>
        <v>0</v>
      </c>
      <c r="U401" s="349">
        <f t="shared" si="128"/>
        <v>0</v>
      </c>
      <c r="V401" s="349">
        <f t="shared" si="128"/>
        <v>0</v>
      </c>
      <c r="W401" s="349">
        <f t="shared" ref="W401:AB401" si="129">IF(AND($A$301, W301&gt;0),1,0)</f>
        <v>0</v>
      </c>
      <c r="X401" s="349">
        <f t="shared" si="129"/>
        <v>0</v>
      </c>
      <c r="Y401" s="349">
        <f t="shared" si="129"/>
        <v>0</v>
      </c>
      <c r="Z401" s="349">
        <f t="shared" si="129"/>
        <v>0</v>
      </c>
      <c r="AA401" s="349">
        <f t="shared" si="129"/>
        <v>0</v>
      </c>
      <c r="AB401" s="349">
        <f t="shared" si="129"/>
        <v>0</v>
      </c>
      <c r="AC401" s="349">
        <f>IF(AND($A$301, AC301&gt;0),1,0)</f>
        <v>0</v>
      </c>
      <c r="AD401" s="349">
        <f>IF(AND($A$301, AD301&gt;0),1,0)</f>
        <v>0</v>
      </c>
      <c r="AE401" s="349">
        <f>IF(AND($A$301, AE301&gt;0),1,0)</f>
        <v>0</v>
      </c>
      <c r="AG401" s="347"/>
      <c r="AH401" s="347"/>
    </row>
    <row r="402" spans="1:34" ht="12.75" hidden="1" customHeight="1" x14ac:dyDescent="0.2">
      <c r="A402" s="347"/>
      <c r="B402" s="347" t="s">
        <v>91</v>
      </c>
      <c r="D402" s="420"/>
      <c r="E402" s="349">
        <f>IF(AND($A$314, E314&gt;0),1,0)</f>
        <v>0</v>
      </c>
      <c r="F402" s="349">
        <f t="shared" ref="F402:V402" si="130">IF(AND($A$314, F314&gt;0),1,0)</f>
        <v>0</v>
      </c>
      <c r="G402" s="349">
        <f t="shared" si="130"/>
        <v>0</v>
      </c>
      <c r="H402" s="349">
        <f t="shared" si="130"/>
        <v>0</v>
      </c>
      <c r="I402" s="349">
        <f t="shared" si="130"/>
        <v>0</v>
      </c>
      <c r="J402" s="349">
        <f t="shared" si="130"/>
        <v>0</v>
      </c>
      <c r="K402" s="349">
        <f t="shared" si="130"/>
        <v>0</v>
      </c>
      <c r="L402" s="349">
        <f t="shared" si="130"/>
        <v>0</v>
      </c>
      <c r="M402" s="349">
        <f t="shared" si="130"/>
        <v>0</v>
      </c>
      <c r="N402" s="349">
        <f t="shared" si="130"/>
        <v>0</v>
      </c>
      <c r="O402" s="349">
        <f t="shared" si="130"/>
        <v>0</v>
      </c>
      <c r="P402" s="349">
        <f t="shared" si="130"/>
        <v>0</v>
      </c>
      <c r="Q402" s="349">
        <f t="shared" si="130"/>
        <v>0</v>
      </c>
      <c r="R402" s="349">
        <f t="shared" si="130"/>
        <v>0</v>
      </c>
      <c r="S402" s="349">
        <f t="shared" si="130"/>
        <v>0</v>
      </c>
      <c r="T402" s="349">
        <f t="shared" si="130"/>
        <v>0</v>
      </c>
      <c r="U402" s="349">
        <f t="shared" si="130"/>
        <v>0</v>
      </c>
      <c r="V402" s="349">
        <f t="shared" si="130"/>
        <v>0</v>
      </c>
      <c r="W402" s="349">
        <f t="shared" ref="W402:AB402" si="131">IF(AND($A$314, W314&gt;0),1,0)</f>
        <v>0</v>
      </c>
      <c r="X402" s="349">
        <f t="shared" si="131"/>
        <v>0</v>
      </c>
      <c r="Y402" s="349">
        <f t="shared" si="131"/>
        <v>0</v>
      </c>
      <c r="Z402" s="349">
        <f t="shared" si="131"/>
        <v>0</v>
      </c>
      <c r="AA402" s="349">
        <f t="shared" si="131"/>
        <v>0</v>
      </c>
      <c r="AB402" s="349">
        <f t="shared" si="131"/>
        <v>0</v>
      </c>
      <c r="AC402" s="349">
        <f>IF(AND($A$314, AC314&gt;0),1,0)</f>
        <v>0</v>
      </c>
      <c r="AD402" s="349">
        <f>IF(AND($A$314, AD314&gt;0),1,0)</f>
        <v>0</v>
      </c>
      <c r="AE402" s="349">
        <f>IF(AND($A$314, AE314&gt;0),1,0)</f>
        <v>0</v>
      </c>
      <c r="AG402" s="347"/>
      <c r="AH402" s="347"/>
    </row>
    <row r="403" spans="1:34" ht="12.75" hidden="1" customHeight="1" x14ac:dyDescent="0.2">
      <c r="A403" s="347"/>
      <c r="B403" s="347" t="s">
        <v>91</v>
      </c>
      <c r="D403" s="420"/>
      <c r="E403" s="349">
        <f>IF(AND($A$327, E327&gt;0),1,0)</f>
        <v>0</v>
      </c>
      <c r="F403" s="349">
        <f t="shared" ref="F403:V403" si="132">IF(AND($A$327, F327&gt;0),1,0)</f>
        <v>0</v>
      </c>
      <c r="G403" s="349">
        <f t="shared" si="132"/>
        <v>0</v>
      </c>
      <c r="H403" s="349">
        <f t="shared" si="132"/>
        <v>0</v>
      </c>
      <c r="I403" s="349">
        <f t="shared" si="132"/>
        <v>0</v>
      </c>
      <c r="J403" s="349">
        <f t="shared" si="132"/>
        <v>0</v>
      </c>
      <c r="K403" s="349">
        <f t="shared" si="132"/>
        <v>0</v>
      </c>
      <c r="L403" s="349">
        <f t="shared" si="132"/>
        <v>0</v>
      </c>
      <c r="M403" s="349">
        <f t="shared" si="132"/>
        <v>0</v>
      </c>
      <c r="N403" s="349">
        <f t="shared" si="132"/>
        <v>0</v>
      </c>
      <c r="O403" s="349">
        <f t="shared" si="132"/>
        <v>0</v>
      </c>
      <c r="P403" s="349">
        <f t="shared" si="132"/>
        <v>0</v>
      </c>
      <c r="Q403" s="349">
        <f t="shared" si="132"/>
        <v>0</v>
      </c>
      <c r="R403" s="349">
        <f t="shared" si="132"/>
        <v>0</v>
      </c>
      <c r="S403" s="349">
        <f t="shared" si="132"/>
        <v>0</v>
      </c>
      <c r="T403" s="349">
        <f t="shared" si="132"/>
        <v>0</v>
      </c>
      <c r="U403" s="349">
        <f t="shared" si="132"/>
        <v>0</v>
      </c>
      <c r="V403" s="349">
        <f t="shared" si="132"/>
        <v>0</v>
      </c>
      <c r="W403" s="349">
        <f t="shared" ref="W403:AB403" si="133">IF(AND($A$327, W327&gt;0),1,0)</f>
        <v>0</v>
      </c>
      <c r="X403" s="349">
        <f t="shared" si="133"/>
        <v>0</v>
      </c>
      <c r="Y403" s="349">
        <f t="shared" si="133"/>
        <v>0</v>
      </c>
      <c r="Z403" s="349">
        <f t="shared" si="133"/>
        <v>0</v>
      </c>
      <c r="AA403" s="349">
        <f t="shared" si="133"/>
        <v>0</v>
      </c>
      <c r="AB403" s="349">
        <f t="shared" si="133"/>
        <v>0</v>
      </c>
      <c r="AC403" s="349">
        <f>IF(AND($A$327, AC327&gt;0),1,0)</f>
        <v>0</v>
      </c>
      <c r="AD403" s="349">
        <f>IF(AND($A$327, AD327&gt;0),1,0)</f>
        <v>0</v>
      </c>
      <c r="AE403" s="349">
        <f>IF(AND($A$327, AE327&gt;0),1,0)</f>
        <v>0</v>
      </c>
      <c r="AG403" s="347"/>
      <c r="AH403" s="347"/>
    </row>
    <row r="404" spans="1:34" ht="12.75" hidden="1" customHeight="1" x14ac:dyDescent="0.2">
      <c r="A404" s="347"/>
      <c r="B404" s="347" t="s">
        <v>91</v>
      </c>
      <c r="D404" s="420"/>
      <c r="E404" s="349">
        <f>IF(AND($A$350, E350&gt;0),1,0)</f>
        <v>0</v>
      </c>
      <c r="F404" s="349">
        <f t="shared" ref="F404:V404" si="134">IF(AND($A$350, F350&gt;0),1,0)</f>
        <v>0</v>
      </c>
      <c r="G404" s="349">
        <f t="shared" si="134"/>
        <v>0</v>
      </c>
      <c r="H404" s="349">
        <f t="shared" si="134"/>
        <v>0</v>
      </c>
      <c r="I404" s="349">
        <f t="shared" si="134"/>
        <v>0</v>
      </c>
      <c r="J404" s="349">
        <f t="shared" si="134"/>
        <v>0</v>
      </c>
      <c r="K404" s="349">
        <f t="shared" si="134"/>
        <v>0</v>
      </c>
      <c r="L404" s="349">
        <f t="shared" si="134"/>
        <v>0</v>
      </c>
      <c r="M404" s="349">
        <f t="shared" si="134"/>
        <v>0</v>
      </c>
      <c r="N404" s="349">
        <f t="shared" si="134"/>
        <v>0</v>
      </c>
      <c r="O404" s="349">
        <f t="shared" si="134"/>
        <v>0</v>
      </c>
      <c r="P404" s="349">
        <f t="shared" si="134"/>
        <v>0</v>
      </c>
      <c r="Q404" s="349">
        <f t="shared" si="134"/>
        <v>0</v>
      </c>
      <c r="R404" s="349">
        <f t="shared" si="134"/>
        <v>0</v>
      </c>
      <c r="S404" s="349">
        <f t="shared" si="134"/>
        <v>0</v>
      </c>
      <c r="T404" s="349">
        <f t="shared" si="134"/>
        <v>0</v>
      </c>
      <c r="U404" s="349">
        <f t="shared" si="134"/>
        <v>0</v>
      </c>
      <c r="V404" s="349">
        <f t="shared" si="134"/>
        <v>0</v>
      </c>
      <c r="W404" s="349">
        <f t="shared" ref="W404:AB404" si="135">IF(AND($A$350, W350&gt;0),1,0)</f>
        <v>0</v>
      </c>
      <c r="X404" s="349">
        <f t="shared" si="135"/>
        <v>0</v>
      </c>
      <c r="Y404" s="349">
        <f t="shared" si="135"/>
        <v>0</v>
      </c>
      <c r="Z404" s="349">
        <f t="shared" si="135"/>
        <v>0</v>
      </c>
      <c r="AA404" s="349">
        <f t="shared" si="135"/>
        <v>0</v>
      </c>
      <c r="AB404" s="349">
        <f t="shared" si="135"/>
        <v>0</v>
      </c>
      <c r="AC404" s="349">
        <f>IF(AND($A$350, AC350&gt;0),1,0)</f>
        <v>0</v>
      </c>
      <c r="AD404" s="349">
        <f>IF(AND($A$350, AD350&gt;0),1,0)</f>
        <v>0</v>
      </c>
      <c r="AE404" s="349">
        <f>IF(AND($A$350, AE350&gt;0),1,0)</f>
        <v>0</v>
      </c>
      <c r="AG404" s="347"/>
      <c r="AH404" s="347"/>
    </row>
    <row r="405" spans="1:34" ht="12.75" hidden="1" customHeight="1" x14ac:dyDescent="0.2">
      <c r="A405" s="347"/>
      <c r="B405" s="347" t="s">
        <v>91</v>
      </c>
      <c r="D405" s="420"/>
      <c r="E405" s="349">
        <f>IF(AND($A$363, E363&gt;0),1,0)</f>
        <v>1</v>
      </c>
      <c r="F405" s="349">
        <f t="shared" ref="F405:V405" si="136">IF(AND($A$363, F363&gt;0),1,0)</f>
        <v>1</v>
      </c>
      <c r="G405" s="349">
        <f t="shared" si="136"/>
        <v>1</v>
      </c>
      <c r="H405" s="349">
        <f t="shared" si="136"/>
        <v>1</v>
      </c>
      <c r="I405" s="349">
        <f t="shared" si="136"/>
        <v>1</v>
      </c>
      <c r="J405" s="349">
        <f t="shared" si="136"/>
        <v>1</v>
      </c>
      <c r="K405" s="349">
        <f t="shared" si="136"/>
        <v>1</v>
      </c>
      <c r="L405" s="349">
        <f t="shared" si="136"/>
        <v>1</v>
      </c>
      <c r="M405" s="349">
        <f t="shared" si="136"/>
        <v>1</v>
      </c>
      <c r="N405" s="349">
        <f t="shared" si="136"/>
        <v>1</v>
      </c>
      <c r="O405" s="349">
        <f t="shared" si="136"/>
        <v>1</v>
      </c>
      <c r="P405" s="349">
        <f t="shared" si="136"/>
        <v>1</v>
      </c>
      <c r="Q405" s="349">
        <f t="shared" si="136"/>
        <v>1</v>
      </c>
      <c r="R405" s="349">
        <f t="shared" si="136"/>
        <v>1</v>
      </c>
      <c r="S405" s="349">
        <f t="shared" si="136"/>
        <v>1</v>
      </c>
      <c r="T405" s="349">
        <f t="shared" si="136"/>
        <v>1</v>
      </c>
      <c r="U405" s="349">
        <f t="shared" si="136"/>
        <v>1</v>
      </c>
      <c r="V405" s="349">
        <f t="shared" si="136"/>
        <v>1</v>
      </c>
      <c r="W405" s="349">
        <f t="shared" ref="W405:AB405" si="137">IF(AND($A$363, W363&gt;0),1,0)</f>
        <v>1</v>
      </c>
      <c r="X405" s="349">
        <f t="shared" si="137"/>
        <v>1</v>
      </c>
      <c r="Y405" s="349">
        <f t="shared" si="137"/>
        <v>1</v>
      </c>
      <c r="Z405" s="349">
        <f t="shared" si="137"/>
        <v>1</v>
      </c>
      <c r="AA405" s="349">
        <f t="shared" si="137"/>
        <v>1</v>
      </c>
      <c r="AB405" s="349">
        <f t="shared" si="137"/>
        <v>1</v>
      </c>
      <c r="AC405" s="349">
        <f>IF(AND($A$363, AC363&gt;0),1,0)</f>
        <v>1</v>
      </c>
      <c r="AD405" s="349">
        <f>IF(AND($A$363, AD363&gt;0),1,0)</f>
        <v>1</v>
      </c>
      <c r="AE405" s="349">
        <f>IF(AND($A$363, AE363&gt;0),1,0)</f>
        <v>0</v>
      </c>
      <c r="AG405" s="347"/>
      <c r="AH405" s="347"/>
    </row>
    <row r="406" spans="1:34" ht="12.75" hidden="1" customHeight="1" x14ac:dyDescent="0.2">
      <c r="A406" s="347" t="s">
        <v>379</v>
      </c>
      <c r="B406" s="347"/>
      <c r="D406" s="420"/>
      <c r="E406" s="350">
        <f t="shared" ref="E406:X406" si="138">SUM(E379:E405)/COUNTIF($A$4:$A$368,"=True")</f>
        <v>0.5</v>
      </c>
      <c r="F406" s="350">
        <f t="shared" si="138"/>
        <v>0.5</v>
      </c>
      <c r="G406" s="350">
        <f t="shared" si="138"/>
        <v>0.5</v>
      </c>
      <c r="H406" s="350">
        <f t="shared" si="138"/>
        <v>0.5</v>
      </c>
      <c r="I406" s="350">
        <f t="shared" si="138"/>
        <v>0.5</v>
      </c>
      <c r="J406" s="350">
        <f t="shared" si="138"/>
        <v>0.5</v>
      </c>
      <c r="K406" s="350">
        <f t="shared" si="138"/>
        <v>0.5</v>
      </c>
      <c r="L406" s="350">
        <f t="shared" si="138"/>
        <v>0.5</v>
      </c>
      <c r="M406" s="350">
        <f t="shared" si="138"/>
        <v>0.5</v>
      </c>
      <c r="N406" s="350">
        <f t="shared" si="138"/>
        <v>0.5</v>
      </c>
      <c r="O406" s="350">
        <f t="shared" si="138"/>
        <v>0.5</v>
      </c>
      <c r="P406" s="350">
        <f t="shared" si="138"/>
        <v>0.5</v>
      </c>
      <c r="Q406" s="350">
        <f t="shared" si="138"/>
        <v>0.5</v>
      </c>
      <c r="R406" s="350">
        <f t="shared" si="138"/>
        <v>0.5</v>
      </c>
      <c r="S406" s="350">
        <f t="shared" si="138"/>
        <v>0.5</v>
      </c>
      <c r="T406" s="350">
        <f t="shared" si="138"/>
        <v>0.5</v>
      </c>
      <c r="U406" s="350">
        <f t="shared" si="138"/>
        <v>0.5</v>
      </c>
      <c r="V406" s="350">
        <f t="shared" si="138"/>
        <v>0.5</v>
      </c>
      <c r="W406" s="350">
        <f t="shared" si="138"/>
        <v>0.5</v>
      </c>
      <c r="X406" s="350">
        <f t="shared" si="138"/>
        <v>0.5</v>
      </c>
      <c r="Y406" s="350">
        <f t="shared" ref="Y406:AD406" si="139">SUM(Y379:Y405)/COUNTIF($A$4:$A$368,"=True")</f>
        <v>0.5</v>
      </c>
      <c r="Z406" s="350">
        <f t="shared" si="139"/>
        <v>0.5</v>
      </c>
      <c r="AA406" s="350">
        <f t="shared" si="139"/>
        <v>0.5</v>
      </c>
      <c r="AB406" s="350">
        <f t="shared" si="139"/>
        <v>0.5</v>
      </c>
      <c r="AC406" s="350">
        <f t="shared" si="139"/>
        <v>0.5</v>
      </c>
      <c r="AD406" s="350">
        <f t="shared" si="139"/>
        <v>0.5</v>
      </c>
      <c r="AE406" s="350">
        <f>SUM(AE379:AE405)/COUNTIF($A$4:$A$368,"=True")</f>
        <v>0</v>
      </c>
      <c r="AG406" s="347"/>
      <c r="AH406" s="347"/>
    </row>
    <row r="407" spans="1:34" ht="12.75" hidden="1" customHeight="1" x14ac:dyDescent="0.2">
      <c r="AC407" s="119"/>
      <c r="AD407" s="119"/>
      <c r="AE407" s="119"/>
    </row>
    <row r="408" spans="1:34" ht="12.75" hidden="1" customHeight="1" x14ac:dyDescent="0.2">
      <c r="AC408" s="119"/>
      <c r="AD408" s="119"/>
      <c r="AE408" s="119"/>
    </row>
    <row r="409" spans="1:34" ht="12.75" hidden="1" customHeight="1" x14ac:dyDescent="0.2">
      <c r="A409" s="351" t="s">
        <v>398</v>
      </c>
      <c r="B409" s="352"/>
      <c r="D409" s="421"/>
      <c r="E409" s="353"/>
      <c r="F409" s="353"/>
      <c r="G409" s="353"/>
      <c r="H409" s="353"/>
      <c r="I409" s="353"/>
      <c r="J409" s="353"/>
      <c r="K409" s="353"/>
      <c r="L409" s="353"/>
      <c r="M409" s="353"/>
      <c r="N409" s="353"/>
      <c r="O409" s="353"/>
      <c r="P409" s="353"/>
      <c r="Q409" s="353"/>
      <c r="R409" s="353"/>
      <c r="S409" s="353"/>
      <c r="T409" s="353"/>
      <c r="U409" s="353"/>
      <c r="V409" s="353"/>
      <c r="W409" s="353"/>
      <c r="X409" s="353"/>
      <c r="Y409" s="353"/>
      <c r="Z409" s="353"/>
      <c r="AA409" s="353"/>
      <c r="AB409" s="353"/>
      <c r="AC409" s="353"/>
      <c r="AD409" s="353"/>
      <c r="AE409" s="353"/>
      <c r="AG409" s="352"/>
      <c r="AH409" s="352"/>
    </row>
    <row r="410" spans="1:34" ht="12.75" hidden="1" customHeight="1" x14ac:dyDescent="0.2">
      <c r="A410" s="352"/>
      <c r="B410" s="352" t="s">
        <v>389</v>
      </c>
      <c r="D410" s="421"/>
      <c r="E410" s="354">
        <f>E$416/$E$414*SUMPRODUCT(E441:E456,$E$481:$E$496)</f>
        <v>1.0867788801926361</v>
      </c>
      <c r="F410" s="354">
        <f t="shared" ref="F410:V410" si="140">F$416/$E$414*SUMPRODUCT(F441:F456,$E$481:$E$496)</f>
        <v>1.0955897477483212</v>
      </c>
      <c r="G410" s="354">
        <f t="shared" si="140"/>
        <v>1.0977698929038935</v>
      </c>
      <c r="H410" s="354">
        <f>H$416/$E$414*SUMPRODUCT(H441:H456,$E$481:$E$496)</f>
        <v>1.0594070018120771</v>
      </c>
      <c r="I410" s="354">
        <f>I$416/$E$414*SUMPRODUCT(I441:I456,$E$481:$E$496)</f>
        <v>1.0646778085969519</v>
      </c>
      <c r="J410" s="354">
        <f t="shared" si="140"/>
        <v>1.0610723715921477</v>
      </c>
      <c r="K410" s="354">
        <f t="shared" si="140"/>
        <v>1.1016117645922661</v>
      </c>
      <c r="L410" s="354">
        <f t="shared" si="140"/>
        <v>1.1423669515462465</v>
      </c>
      <c r="M410" s="354">
        <f t="shared" si="140"/>
        <v>1.014446374978407</v>
      </c>
      <c r="N410" s="354">
        <f>N$416/$E$414*SUMPRODUCT(N441:N456,$E$481:$E$496)</f>
        <v>1.0470111739183285</v>
      </c>
      <c r="O410" s="354">
        <f t="shared" si="140"/>
        <v>1.1028044268266393</v>
      </c>
      <c r="P410" s="354">
        <f t="shared" si="140"/>
        <v>1.0474997747608932</v>
      </c>
      <c r="Q410" s="354">
        <f t="shared" si="140"/>
        <v>0.99538112889713004</v>
      </c>
      <c r="R410" s="354">
        <f t="shared" si="140"/>
        <v>1.0294612556687632</v>
      </c>
      <c r="S410" s="354">
        <f t="shared" si="140"/>
        <v>1.0681396156100995</v>
      </c>
      <c r="T410" s="354">
        <f t="shared" si="140"/>
        <v>1.1184788273846367</v>
      </c>
      <c r="U410" s="354">
        <f t="shared" si="140"/>
        <v>1.1809718522265855</v>
      </c>
      <c r="V410" s="354">
        <f t="shared" si="140"/>
        <v>1.238590683276078</v>
      </c>
      <c r="W410" s="354">
        <f t="shared" ref="W410:AB410" si="141">W$416/$E$414*SUMPRODUCT(W441:W456,$E$481:$E$496)</f>
        <v>1.2048369918813462</v>
      </c>
      <c r="X410" s="354">
        <f t="shared" si="141"/>
        <v>0.98252821556645986</v>
      </c>
      <c r="Y410" s="354">
        <f t="shared" si="141"/>
        <v>1.2415220656829444</v>
      </c>
      <c r="Z410" s="354">
        <f t="shared" si="141"/>
        <v>1.1489266486884637</v>
      </c>
      <c r="AA410" s="354">
        <f t="shared" si="141"/>
        <v>1.1583894673959358</v>
      </c>
      <c r="AB410" s="354">
        <f t="shared" si="141"/>
        <v>1.1920443873336779</v>
      </c>
      <c r="AC410" s="354">
        <f>AC$416/$E$414*SUMPRODUCT(AC441:AC456,$E$481:$E$496)</f>
        <v>1.2166070441947039</v>
      </c>
      <c r="AD410" s="354">
        <f>AD$416/$E$414*SUMPRODUCT(AD441:AD456,$E$481:$E$496)</f>
        <v>1.1732563845307804</v>
      </c>
      <c r="AE410" s="354" t="e">
        <f>AE$416/$E$414*SUMPRODUCT(AE441:AE456,$E$481:$E$496)</f>
        <v>#DIV/0!</v>
      </c>
      <c r="AG410" s="352"/>
      <c r="AH410" s="352"/>
    </row>
    <row r="411" spans="1:34" ht="12.75" hidden="1" customHeight="1" x14ac:dyDescent="0.2">
      <c r="A411" s="352"/>
      <c r="B411" s="352"/>
      <c r="D411" s="421"/>
      <c r="E411" s="353"/>
      <c r="F411" s="353"/>
      <c r="G411" s="353"/>
      <c r="H411" s="353"/>
      <c r="I411" s="353"/>
      <c r="J411" s="353"/>
      <c r="K411" s="353"/>
      <c r="L411" s="353"/>
      <c r="M411" s="353"/>
      <c r="N411" s="353"/>
      <c r="O411" s="353"/>
      <c r="P411" s="353"/>
      <c r="Q411" s="353"/>
      <c r="R411" s="353"/>
      <c r="S411" s="353"/>
      <c r="T411" s="353"/>
      <c r="U411" s="353"/>
      <c r="V411" s="353"/>
      <c r="W411" s="353"/>
      <c r="X411" s="353"/>
      <c r="Y411" s="353"/>
      <c r="Z411" s="353"/>
      <c r="AA411" s="353"/>
      <c r="AB411" s="353"/>
      <c r="AC411" s="353"/>
      <c r="AD411" s="353"/>
      <c r="AE411" s="353"/>
      <c r="AG411" s="352"/>
      <c r="AH411" s="352"/>
    </row>
    <row r="412" spans="1:34" ht="12.75" hidden="1" customHeight="1" x14ac:dyDescent="0.2">
      <c r="A412" s="352"/>
      <c r="B412" s="352"/>
      <c r="D412" s="421"/>
      <c r="E412" s="353"/>
      <c r="F412" s="353"/>
      <c r="G412" s="353"/>
      <c r="H412" s="353"/>
      <c r="I412" s="353"/>
      <c r="J412" s="353"/>
      <c r="K412" s="353"/>
      <c r="L412" s="353"/>
      <c r="M412" s="353"/>
      <c r="N412" s="353"/>
      <c r="O412" s="353"/>
      <c r="P412" s="353"/>
      <c r="Q412" s="353"/>
      <c r="R412" s="353"/>
      <c r="S412" s="353"/>
      <c r="T412" s="353"/>
      <c r="U412" s="353"/>
      <c r="V412" s="353"/>
      <c r="W412" s="353"/>
      <c r="X412" s="353"/>
      <c r="Y412" s="353"/>
      <c r="Z412" s="353"/>
      <c r="AA412" s="353"/>
      <c r="AB412" s="353"/>
      <c r="AC412" s="353"/>
      <c r="AD412" s="353"/>
      <c r="AE412" s="353"/>
      <c r="AG412" s="352"/>
      <c r="AH412" s="352"/>
    </row>
    <row r="413" spans="1:34" ht="12.75" hidden="1" customHeight="1" x14ac:dyDescent="0.2">
      <c r="A413" s="352"/>
      <c r="B413" s="352"/>
      <c r="D413" s="421"/>
      <c r="E413" s="353"/>
      <c r="F413" s="353"/>
      <c r="G413" s="353"/>
      <c r="H413" s="353"/>
      <c r="I413" s="353"/>
      <c r="J413" s="353"/>
      <c r="K413" s="353"/>
      <c r="L413" s="353"/>
      <c r="M413" s="353"/>
      <c r="N413" s="353"/>
      <c r="O413" s="353"/>
      <c r="P413" s="353"/>
      <c r="Q413" s="353"/>
      <c r="R413" s="353"/>
      <c r="S413" s="353"/>
      <c r="T413" s="353"/>
      <c r="U413" s="353"/>
      <c r="V413" s="353"/>
      <c r="W413" s="353"/>
      <c r="X413" s="353"/>
      <c r="Y413" s="353"/>
      <c r="Z413" s="353"/>
      <c r="AA413" s="353"/>
      <c r="AB413" s="353"/>
      <c r="AC413" s="353"/>
      <c r="AD413" s="353"/>
      <c r="AE413" s="353"/>
      <c r="AG413" s="352"/>
      <c r="AH413" s="352"/>
    </row>
    <row r="414" spans="1:34" ht="12.75" hidden="1" customHeight="1" x14ac:dyDescent="0.2">
      <c r="A414" s="352"/>
      <c r="B414" s="352" t="s">
        <v>390</v>
      </c>
      <c r="D414" s="421"/>
      <c r="E414" s="353">
        <f t="shared" ref="E414:X414" si="142">E38-E340</f>
        <v>5115.0636999999988</v>
      </c>
      <c r="F414" s="353">
        <f t="shared" si="142"/>
        <v>4984.1183999999994</v>
      </c>
      <c r="G414" s="353">
        <f t="shared" si="142"/>
        <v>4812.1913000000004</v>
      </c>
      <c r="H414" s="353">
        <f t="shared" si="142"/>
        <v>4730.6736000000001</v>
      </c>
      <c r="I414" s="353">
        <f t="shared" si="142"/>
        <v>4864.5115000000005</v>
      </c>
      <c r="J414" s="353">
        <f t="shared" si="142"/>
        <v>4909.5023000000001</v>
      </c>
      <c r="K414" s="353">
        <f t="shared" si="142"/>
        <v>4951.7335999999996</v>
      </c>
      <c r="L414" s="353">
        <f t="shared" si="142"/>
        <v>4854.6738999999998</v>
      </c>
      <c r="M414" s="353">
        <f t="shared" si="142"/>
        <v>4429.6369000000004</v>
      </c>
      <c r="N414" s="353">
        <f t="shared" si="142"/>
        <v>4546.0834000000004</v>
      </c>
      <c r="O414" s="353">
        <f t="shared" si="142"/>
        <v>4717.6367</v>
      </c>
      <c r="P414" s="353">
        <f t="shared" si="142"/>
        <v>4594.6241</v>
      </c>
      <c r="Q414" s="353">
        <f t="shared" si="142"/>
        <v>4739.3598000000002</v>
      </c>
      <c r="R414" s="353">
        <f t="shared" si="142"/>
        <v>4665.4273000000003</v>
      </c>
      <c r="S414" s="353">
        <f t="shared" si="142"/>
        <v>4744.9366</v>
      </c>
      <c r="T414" s="353">
        <f t="shared" si="142"/>
        <v>4716.0418</v>
      </c>
      <c r="U414" s="353">
        <f t="shared" si="142"/>
        <v>4902.3139999999994</v>
      </c>
      <c r="V414" s="353">
        <f t="shared" si="142"/>
        <v>4865.2734</v>
      </c>
      <c r="W414" s="353">
        <f t="shared" si="142"/>
        <v>4499.8690999999999</v>
      </c>
      <c r="X414" s="353">
        <f t="shared" si="142"/>
        <v>4147.2461000000003</v>
      </c>
      <c r="Y414" s="353">
        <f t="shared" ref="Y414:AD414" si="143">Y38-Y340</f>
        <v>4537.1487000000006</v>
      </c>
      <c r="Z414" s="353">
        <f t="shared" si="143"/>
        <v>4475.8897000000006</v>
      </c>
      <c r="AA414" s="353">
        <f t="shared" si="143"/>
        <v>4391.0360000000001</v>
      </c>
      <c r="AB414" s="353">
        <f t="shared" si="143"/>
        <v>4403.3857000000007</v>
      </c>
      <c r="AC414" s="353">
        <f t="shared" si="143"/>
        <v>4204.5852000000004</v>
      </c>
      <c r="AD414" s="353">
        <f t="shared" si="143"/>
        <v>4096.4556000000002</v>
      </c>
      <c r="AE414" s="353">
        <f>AE38-AE340</f>
        <v>0</v>
      </c>
      <c r="AG414" s="352"/>
      <c r="AH414" s="352"/>
    </row>
    <row r="415" spans="1:34" ht="12.75" hidden="1" customHeight="1" x14ac:dyDescent="0.2">
      <c r="A415" s="352"/>
      <c r="B415" s="352"/>
      <c r="D415" s="421"/>
      <c r="E415" s="353"/>
      <c r="F415" s="353"/>
      <c r="G415" s="353"/>
      <c r="H415" s="353"/>
      <c r="I415" s="353"/>
      <c r="J415" s="353"/>
      <c r="K415" s="353"/>
      <c r="L415" s="353"/>
      <c r="M415" s="353"/>
      <c r="N415" s="353"/>
      <c r="O415" s="353"/>
      <c r="P415" s="353"/>
      <c r="Q415" s="353"/>
      <c r="R415" s="353"/>
      <c r="S415" s="353"/>
      <c r="T415" s="353"/>
      <c r="U415" s="353"/>
      <c r="V415" s="353"/>
      <c r="W415" s="353"/>
      <c r="X415" s="353"/>
      <c r="Y415" s="353"/>
      <c r="Z415" s="353"/>
      <c r="AA415" s="353"/>
      <c r="AB415" s="353"/>
      <c r="AC415" s="353"/>
      <c r="AD415" s="353"/>
      <c r="AE415" s="353"/>
      <c r="AG415" s="352"/>
      <c r="AH415" s="352"/>
    </row>
    <row r="416" spans="1:34" ht="12.75" hidden="1" customHeight="1" x14ac:dyDescent="0.2">
      <c r="A416" s="352"/>
      <c r="B416" s="352" t="s">
        <v>391</v>
      </c>
      <c r="D416" s="421"/>
      <c r="E416" s="353">
        <f t="shared" ref="E416:V416" si="144">E421</f>
        <v>722.81518026130448</v>
      </c>
      <c r="F416" s="353">
        <f t="shared" si="144"/>
        <v>747.91190535345822</v>
      </c>
      <c r="G416" s="353">
        <f t="shared" si="144"/>
        <v>735.51556228606717</v>
      </c>
      <c r="H416" s="353">
        <f t="shared" si="144"/>
        <v>710.20472891056397</v>
      </c>
      <c r="I416" s="353">
        <f t="shared" si="144"/>
        <v>700.18935646320438</v>
      </c>
      <c r="J416" s="353">
        <f t="shared" si="144"/>
        <v>714.3736271675715</v>
      </c>
      <c r="K416" s="353">
        <f t="shared" si="144"/>
        <v>741.40679698735539</v>
      </c>
      <c r="L416" s="353">
        <f t="shared" si="144"/>
        <v>759.6396364686276</v>
      </c>
      <c r="M416" s="353">
        <f t="shared" si="144"/>
        <v>714.82827102068813</v>
      </c>
      <c r="N416" s="353">
        <f t="shared" si="144"/>
        <v>711.00432255151998</v>
      </c>
      <c r="O416" s="353">
        <f t="shared" si="144"/>
        <v>740.25050413172073</v>
      </c>
      <c r="P416" s="353">
        <f t="shared" si="144"/>
        <v>691.00925570748825</v>
      </c>
      <c r="Q416" s="353">
        <f t="shared" si="144"/>
        <v>676.21210347616909</v>
      </c>
      <c r="R416" s="353">
        <f t="shared" si="144"/>
        <v>697.70618282062992</v>
      </c>
      <c r="S416" s="353">
        <f t="shared" si="144"/>
        <v>737.51183453773433</v>
      </c>
      <c r="T416" s="353">
        <f t="shared" si="144"/>
        <v>769.56461212800696</v>
      </c>
      <c r="U416" s="353">
        <f t="shared" si="144"/>
        <v>805.8265118422953</v>
      </c>
      <c r="V416" s="353">
        <f t="shared" si="144"/>
        <v>855.78330330869949</v>
      </c>
      <c r="W416" s="353">
        <f t="shared" ref="W416:AB416" si="145">W421</f>
        <v>859.08622529084948</v>
      </c>
      <c r="X416" s="353">
        <f t="shared" si="145"/>
        <v>705.48761691786115</v>
      </c>
      <c r="Y416" s="353">
        <f t="shared" si="145"/>
        <v>852.41477058374005</v>
      </c>
      <c r="Z416" s="353">
        <f t="shared" si="145"/>
        <v>829.73043517560211</v>
      </c>
      <c r="AA416" s="353">
        <f t="shared" si="145"/>
        <v>825.92269641936321</v>
      </c>
      <c r="AB416" s="353">
        <f t="shared" si="145"/>
        <v>825.58152055675271</v>
      </c>
      <c r="AC416" s="353">
        <f>AC421</f>
        <v>841.71250059483884</v>
      </c>
      <c r="AD416" s="353">
        <f>AD421</f>
        <v>778.64156381002726</v>
      </c>
      <c r="AE416" s="353">
        <f>AE421</f>
        <v>0</v>
      </c>
      <c r="AG416" s="352"/>
      <c r="AH416" s="352"/>
    </row>
    <row r="417" spans="1:34" ht="12.75" hidden="1" customHeight="1" x14ac:dyDescent="0.2">
      <c r="A417" s="352"/>
      <c r="B417" s="352"/>
      <c r="D417" s="421"/>
      <c r="E417" s="353"/>
      <c r="F417" s="353"/>
      <c r="G417" s="353"/>
      <c r="H417" s="353"/>
      <c r="I417" s="353"/>
      <c r="J417" s="353"/>
      <c r="K417" s="353"/>
      <c r="L417" s="353"/>
      <c r="M417" s="353"/>
      <c r="N417" s="353"/>
      <c r="O417" s="353"/>
      <c r="P417" s="353"/>
      <c r="Q417" s="353"/>
      <c r="R417" s="353"/>
      <c r="S417" s="353"/>
      <c r="T417" s="353"/>
      <c r="U417" s="353"/>
      <c r="V417" s="353"/>
      <c r="W417" s="353"/>
      <c r="X417" s="353"/>
      <c r="Y417" s="353"/>
      <c r="Z417" s="353"/>
      <c r="AA417" s="353"/>
      <c r="AB417" s="353"/>
      <c r="AC417" s="353"/>
      <c r="AD417" s="353"/>
      <c r="AE417" s="353"/>
      <c r="AG417" s="352"/>
      <c r="AH417" s="352"/>
    </row>
    <row r="418" spans="1:34" ht="12.75" hidden="1" customHeight="1" x14ac:dyDescent="0.2">
      <c r="A418" s="352"/>
      <c r="B418" s="352" t="s">
        <v>392</v>
      </c>
      <c r="D418" s="421"/>
      <c r="E418" s="353" t="b">
        <f t="shared" ref="E418:T418" si="146">E426*E427*E465*E466&gt;0</f>
        <v>0</v>
      </c>
      <c r="F418" s="353" t="b">
        <f t="shared" si="146"/>
        <v>0</v>
      </c>
      <c r="G418" s="353" t="b">
        <f t="shared" si="146"/>
        <v>0</v>
      </c>
      <c r="H418" s="353" t="b">
        <f t="shared" si="146"/>
        <v>0</v>
      </c>
      <c r="I418" s="353" t="b">
        <f t="shared" si="146"/>
        <v>0</v>
      </c>
      <c r="J418" s="353" t="b">
        <f t="shared" si="146"/>
        <v>0</v>
      </c>
      <c r="K418" s="353" t="b">
        <f t="shared" si="146"/>
        <v>0</v>
      </c>
      <c r="L418" s="353" t="b">
        <f t="shared" si="146"/>
        <v>0</v>
      </c>
      <c r="M418" s="353" t="b">
        <f t="shared" si="146"/>
        <v>0</v>
      </c>
      <c r="N418" s="353" t="b">
        <f t="shared" si="146"/>
        <v>0</v>
      </c>
      <c r="O418" s="353" t="b">
        <f t="shared" si="146"/>
        <v>0</v>
      </c>
      <c r="P418" s="353" t="b">
        <f t="shared" si="146"/>
        <v>0</v>
      </c>
      <c r="Q418" s="353" t="b">
        <f t="shared" si="146"/>
        <v>0</v>
      </c>
      <c r="R418" s="353" t="b">
        <f t="shared" si="146"/>
        <v>0</v>
      </c>
      <c r="S418" s="353" t="b">
        <f t="shared" si="146"/>
        <v>0</v>
      </c>
      <c r="T418" s="353" t="b">
        <f t="shared" si="146"/>
        <v>0</v>
      </c>
      <c r="U418" s="353" t="b">
        <f t="shared" ref="U418:Z418" si="147">U426*U427*U465*U466&gt;0</f>
        <v>0</v>
      </c>
      <c r="V418" s="353" t="b">
        <f t="shared" si="147"/>
        <v>0</v>
      </c>
      <c r="W418" s="353" t="b">
        <f t="shared" si="147"/>
        <v>0</v>
      </c>
      <c r="X418" s="353" t="b">
        <f t="shared" si="147"/>
        <v>0</v>
      </c>
      <c r="Y418" s="353" t="b">
        <f t="shared" si="147"/>
        <v>0</v>
      </c>
      <c r="Z418" s="353" t="b">
        <f t="shared" si="147"/>
        <v>0</v>
      </c>
      <c r="AA418" s="353" t="b">
        <f>AA426*AA427*AA465*AA466&gt;0</f>
        <v>0</v>
      </c>
      <c r="AB418" s="353" t="b">
        <f>AB426*AB427*AB465*AB466&gt;0</f>
        <v>0</v>
      </c>
      <c r="AC418" s="353" t="b">
        <f>AC426*AC427*AC465*AC466&gt;0</f>
        <v>0</v>
      </c>
      <c r="AD418" s="353" t="b">
        <f>AD426*AD427*AD465*AD466&gt;0</f>
        <v>0</v>
      </c>
      <c r="AE418" s="353" t="b">
        <f>AE426*AE427*AE465*AE466&gt;0</f>
        <v>0</v>
      </c>
      <c r="AG418" s="352"/>
      <c r="AH418" s="352"/>
    </row>
    <row r="419" spans="1:34" ht="12.75" hidden="1" customHeight="1" x14ac:dyDescent="0.2">
      <c r="A419" s="352"/>
      <c r="B419" s="352" t="s">
        <v>393</v>
      </c>
      <c r="D419" s="421"/>
      <c r="E419" s="353" t="b">
        <f t="shared" ref="E419:T419" si="148">E434*E435*E473*E474&gt;0</f>
        <v>1</v>
      </c>
      <c r="F419" s="353" t="b">
        <f t="shared" si="148"/>
        <v>1</v>
      </c>
      <c r="G419" s="353" t="b">
        <f t="shared" si="148"/>
        <v>1</v>
      </c>
      <c r="H419" s="353" t="b">
        <f t="shared" si="148"/>
        <v>1</v>
      </c>
      <c r="I419" s="353" t="b">
        <f t="shared" si="148"/>
        <v>1</v>
      </c>
      <c r="J419" s="353" t="b">
        <f t="shared" si="148"/>
        <v>1</v>
      </c>
      <c r="K419" s="353" t="b">
        <f t="shared" si="148"/>
        <v>1</v>
      </c>
      <c r="L419" s="353" t="b">
        <f t="shared" si="148"/>
        <v>1</v>
      </c>
      <c r="M419" s="353" t="b">
        <f t="shared" si="148"/>
        <v>1</v>
      </c>
      <c r="N419" s="353" t="b">
        <f t="shared" si="148"/>
        <v>1</v>
      </c>
      <c r="O419" s="353" t="b">
        <f t="shared" si="148"/>
        <v>1</v>
      </c>
      <c r="P419" s="353" t="b">
        <f t="shared" si="148"/>
        <v>1</v>
      </c>
      <c r="Q419" s="353" t="b">
        <f t="shared" si="148"/>
        <v>1</v>
      </c>
      <c r="R419" s="353" t="b">
        <f t="shared" si="148"/>
        <v>1</v>
      </c>
      <c r="S419" s="353" t="b">
        <f t="shared" si="148"/>
        <v>1</v>
      </c>
      <c r="T419" s="353" t="b">
        <f t="shared" si="148"/>
        <v>1</v>
      </c>
      <c r="U419" s="353" t="b">
        <f t="shared" ref="U419:Z419" si="149">U434*U435*U473*U474&gt;0</f>
        <v>1</v>
      </c>
      <c r="V419" s="353" t="b">
        <f t="shared" si="149"/>
        <v>1</v>
      </c>
      <c r="W419" s="353" t="b">
        <f t="shared" si="149"/>
        <v>1</v>
      </c>
      <c r="X419" s="353" t="b">
        <f t="shared" si="149"/>
        <v>1</v>
      </c>
      <c r="Y419" s="353" t="b">
        <f t="shared" si="149"/>
        <v>1</v>
      </c>
      <c r="Z419" s="353" t="b">
        <f t="shared" si="149"/>
        <v>1</v>
      </c>
      <c r="AA419" s="353" t="b">
        <f>AA434*AA435*AA473*AA474&gt;0</f>
        <v>1</v>
      </c>
      <c r="AB419" s="353" t="b">
        <f>AB434*AB435*AB473*AB474&gt;0</f>
        <v>1</v>
      </c>
      <c r="AC419" s="353" t="b">
        <f>AC434*AC435*AC473*AC474&gt;0</f>
        <v>1</v>
      </c>
      <c r="AD419" s="353" t="b">
        <f>AD434*AD435*AD473*AD474&gt;0</f>
        <v>1</v>
      </c>
      <c r="AE419" s="353" t="b">
        <f>AE434*AE435*AE473*AE474&gt;0</f>
        <v>0</v>
      </c>
      <c r="AG419" s="352"/>
      <c r="AH419" s="352"/>
    </row>
    <row r="420" spans="1:34" ht="12.75" hidden="1" customHeight="1" x14ac:dyDescent="0.2">
      <c r="A420" s="352"/>
      <c r="B420" s="352"/>
      <c r="D420" s="421"/>
      <c r="E420" s="353"/>
      <c r="F420" s="353"/>
      <c r="G420" s="353"/>
      <c r="H420" s="353"/>
      <c r="I420" s="353"/>
      <c r="J420" s="353"/>
      <c r="K420" s="353"/>
      <c r="L420" s="353"/>
      <c r="M420" s="353"/>
      <c r="N420" s="353"/>
      <c r="O420" s="353"/>
      <c r="P420" s="353"/>
      <c r="Q420" s="353"/>
      <c r="R420" s="353"/>
      <c r="S420" s="353"/>
      <c r="T420" s="353"/>
      <c r="U420" s="353"/>
      <c r="V420" s="353"/>
      <c r="W420" s="353"/>
      <c r="X420" s="353"/>
      <c r="Y420" s="353"/>
      <c r="Z420" s="353"/>
      <c r="AA420" s="353"/>
      <c r="AB420" s="353"/>
      <c r="AC420" s="353"/>
      <c r="AD420" s="353"/>
      <c r="AE420" s="353"/>
      <c r="AG420" s="352"/>
      <c r="AH420" s="352"/>
    </row>
    <row r="421" spans="1:34" ht="12.75" hidden="1" customHeight="1" x14ac:dyDescent="0.2">
      <c r="A421" s="352"/>
      <c r="B421" s="352" t="s">
        <v>394</v>
      </c>
      <c r="D421" s="421"/>
      <c r="E421" s="353">
        <f>SUM(E423:E425,E429:E432,E436:E438,IF(E418,E426+E427,E428),IF(E419,E434+E435,E433))</f>
        <v>722.81518026130448</v>
      </c>
      <c r="F421" s="353">
        <f t="shared" ref="F421:V421" si="150">SUM(F423:F425,F429:F432,F436:F438,IF(F418,F426+F427,F428),IF(F419,F434+F435,F433))</f>
        <v>747.91190535345822</v>
      </c>
      <c r="G421" s="353">
        <f t="shared" si="150"/>
        <v>735.51556228606717</v>
      </c>
      <c r="H421" s="353">
        <f t="shared" si="150"/>
        <v>710.20472891056397</v>
      </c>
      <c r="I421" s="353">
        <f t="shared" si="150"/>
        <v>700.18935646320438</v>
      </c>
      <c r="J421" s="353">
        <f t="shared" si="150"/>
        <v>714.3736271675715</v>
      </c>
      <c r="K421" s="353">
        <f t="shared" si="150"/>
        <v>741.40679698735539</v>
      </c>
      <c r="L421" s="353">
        <f t="shared" si="150"/>
        <v>759.6396364686276</v>
      </c>
      <c r="M421" s="353">
        <f t="shared" si="150"/>
        <v>714.82827102068813</v>
      </c>
      <c r="N421" s="353">
        <f t="shared" si="150"/>
        <v>711.00432255151998</v>
      </c>
      <c r="O421" s="353">
        <f t="shared" si="150"/>
        <v>740.25050413172073</v>
      </c>
      <c r="P421" s="353">
        <f t="shared" si="150"/>
        <v>691.00925570748825</v>
      </c>
      <c r="Q421" s="353">
        <f t="shared" si="150"/>
        <v>676.21210347616909</v>
      </c>
      <c r="R421" s="353">
        <f t="shared" si="150"/>
        <v>697.70618282062992</v>
      </c>
      <c r="S421" s="353">
        <f t="shared" si="150"/>
        <v>737.51183453773433</v>
      </c>
      <c r="T421" s="353">
        <f t="shared" si="150"/>
        <v>769.56461212800696</v>
      </c>
      <c r="U421" s="353">
        <f t="shared" si="150"/>
        <v>805.8265118422953</v>
      </c>
      <c r="V421" s="353">
        <f t="shared" si="150"/>
        <v>855.78330330869949</v>
      </c>
      <c r="W421" s="353">
        <f t="shared" ref="W421:AB421" si="151">SUM(W423:W425,W429:W432,W436:W438,IF(W418,W426+W427,W428),IF(W419,W434+W435,W433))</f>
        <v>859.08622529084948</v>
      </c>
      <c r="X421" s="353">
        <f t="shared" si="151"/>
        <v>705.48761691786115</v>
      </c>
      <c r="Y421" s="353">
        <f t="shared" si="151"/>
        <v>852.41477058374005</v>
      </c>
      <c r="Z421" s="353">
        <f t="shared" si="151"/>
        <v>829.73043517560211</v>
      </c>
      <c r="AA421" s="353">
        <f t="shared" si="151"/>
        <v>825.92269641936321</v>
      </c>
      <c r="AB421" s="353">
        <f t="shared" si="151"/>
        <v>825.58152055675271</v>
      </c>
      <c r="AC421" s="353">
        <f>SUM(AC423:AC425,AC429:AC432,AC436:AC438,IF(AC418,AC426+AC427,AC428),IF(AC419,AC434+AC435,AC433))</f>
        <v>841.71250059483884</v>
      </c>
      <c r="AD421" s="353">
        <f>SUM(AD423:AD425,AD429:AD432,AD436:AD438,IF(AD418,AD426+AD427,AD428),IF(AD419,AD434+AD435,AD433))</f>
        <v>778.64156381002726</v>
      </c>
      <c r="AE421" s="353">
        <f>SUM(AE423:AE425,AE429:AE432,AE436:AE438,IF(AE418,AE426+AE427,AE428),IF(AE419,AE434+AE435,AE433))</f>
        <v>0</v>
      </c>
      <c r="AG421" s="352"/>
      <c r="AH421" s="352"/>
    </row>
    <row r="422" spans="1:34" ht="12.75" hidden="1" customHeight="1" x14ac:dyDescent="0.2">
      <c r="A422" s="352"/>
      <c r="B422" s="352" t="str">
        <f>'MACRO ECONOMIC DATA'!B45</f>
        <v>10 - 32: Manufacturing</v>
      </c>
      <c r="D422" s="421"/>
      <c r="E422" s="353">
        <f>'MACRO ECONOMIC DATA'!E45</f>
        <v>720.34394771237692</v>
      </c>
      <c r="F422" s="353">
        <f>'MACRO ECONOMIC DATA'!F45</f>
        <v>753.6061850428556</v>
      </c>
      <c r="G422" s="353">
        <f>'MACRO ECONOMIC DATA'!G45</f>
        <v>737.86208581875098</v>
      </c>
      <c r="H422" s="353">
        <f>'MACRO ECONOMIC DATA'!H45</f>
        <v>711.54387002484714</v>
      </c>
      <c r="I422" s="353">
        <f>'MACRO ECONOMIC DATA'!I45</f>
        <v>700.18935646320426</v>
      </c>
      <c r="J422" s="353">
        <f>'MACRO ECONOMIC DATA'!J45</f>
        <v>714.37208338538778</v>
      </c>
      <c r="K422" s="353">
        <f>'MACRO ECONOMIC DATA'!K45</f>
        <v>741.40756887844736</v>
      </c>
      <c r="L422" s="353">
        <f>'MACRO ECONOMIC DATA'!L45</f>
        <v>759.64040835971946</v>
      </c>
      <c r="M422" s="353">
        <f>'MACRO ECONOMIC DATA'!M45</f>
        <v>714.82904291178011</v>
      </c>
      <c r="N422" s="353">
        <f>'MACRO ECONOMIC DATA'!N45</f>
        <v>711.00432255151998</v>
      </c>
      <c r="O422" s="353">
        <f>'MACRO ECONOMIC DATA'!O45</f>
        <v>740.24896034953701</v>
      </c>
      <c r="P422" s="353">
        <f>'MACRO ECONOMIC DATA'!P45</f>
        <v>691.00694003421256</v>
      </c>
      <c r="Q422" s="353">
        <f>'MACRO ECONOMIC DATA'!Q45</f>
        <v>676.21287536726095</v>
      </c>
      <c r="R422" s="353">
        <f>'MACRO ECONOMIC DATA'!R45</f>
        <v>697.70772660281352</v>
      </c>
      <c r="S422" s="353">
        <f>'MACRO ECONOMIC DATA'!S45</f>
        <v>737.51260642882619</v>
      </c>
      <c r="T422" s="353">
        <f>'MACRO ECONOMIC DATA'!T45</f>
        <v>769.56461212800696</v>
      </c>
      <c r="U422" s="353">
        <f>'MACRO ECONOMIC DATA'!U45</f>
        <v>805.82728373338716</v>
      </c>
      <c r="V422" s="353">
        <f>'MACRO ECONOMIC DATA'!V45</f>
        <v>855.78253141760774</v>
      </c>
      <c r="W422" s="353">
        <f>'MACRO ECONOMIC DATA'!W45</f>
        <v>859.08545339975763</v>
      </c>
      <c r="X422" s="353">
        <f>'MACRO ECONOMIC DATA'!X45</f>
        <v>705.4868450267694</v>
      </c>
      <c r="Y422" s="353">
        <f>'MACRO ECONOMIC DATA'!Y45</f>
        <v>852.41477058373994</v>
      </c>
      <c r="Z422" s="353">
        <f>'MACRO ECONOMIC DATA'!Z45</f>
        <v>829.73197895778571</v>
      </c>
      <c r="AA422" s="353">
        <f>'MACRO ECONOMIC DATA'!AA45</f>
        <v>825.92269641936321</v>
      </c>
      <c r="AB422" s="353">
        <f>'MACRO ECONOMIC DATA'!AB45</f>
        <v>825.58074866566096</v>
      </c>
      <c r="AC422" s="353">
        <f>'MACRO ECONOMIC DATA'!AC45</f>
        <v>841.7109568126549</v>
      </c>
      <c r="AD422" s="353">
        <f>'MACRO ECONOMIC DATA'!AD45</f>
        <v>859.23513511955946</v>
      </c>
      <c r="AE422" s="353">
        <f>'MACRO ECONOMIC DATA'!AE45</f>
        <v>0</v>
      </c>
      <c r="AG422" s="352"/>
      <c r="AH422" s="352"/>
    </row>
    <row r="423" spans="1:34" ht="12.75" hidden="1" customHeight="1" x14ac:dyDescent="0.2">
      <c r="A423" s="352"/>
      <c r="B423" s="352" t="str">
        <f>'MACRO ECONOMIC DATA'!B46</f>
        <v>10 - 12: Manufacture of food products, beverages, tobacco products</v>
      </c>
      <c r="D423" s="421"/>
      <c r="E423" s="353">
        <f>'MACRO ECONOMIC DATA'!E46</f>
        <v>94.725924175599147</v>
      </c>
      <c r="F423" s="353">
        <f>'MACRO ECONOMIC DATA'!F46</f>
        <v>97.503382154409678</v>
      </c>
      <c r="G423" s="353">
        <f>'MACRO ECONOMIC DATA'!G46</f>
        <v>98.962509974301213</v>
      </c>
      <c r="H423" s="353">
        <f>'MACRO ECONOMIC DATA'!H46</f>
        <v>98.216967902829339</v>
      </c>
      <c r="I423" s="353">
        <f>'MACRO ECONOMIC DATA'!I46</f>
        <v>99.688962625071923</v>
      </c>
      <c r="J423" s="353">
        <f>'MACRO ECONOMIC DATA'!J46</f>
        <v>102.31570801073593</v>
      </c>
      <c r="K423" s="353">
        <f>'MACRO ECONOMIC DATA'!K46</f>
        <v>103.29369402414653</v>
      </c>
      <c r="L423" s="353">
        <f>'MACRO ECONOMIC DATA'!L46</f>
        <v>103.44730035143044</v>
      </c>
      <c r="M423" s="353">
        <f>'MACRO ECONOMIC DATA'!M46</f>
        <v>104.11112669044631</v>
      </c>
      <c r="N423" s="353">
        <f>'MACRO ECONOMIC DATA'!N46</f>
        <v>102.67849682391903</v>
      </c>
      <c r="O423" s="353">
        <f>'MACRO ECONOMIC DATA'!O46</f>
        <v>101.98147916795236</v>
      </c>
      <c r="P423" s="353">
        <f>'MACRO ECONOMIC DATA'!P46</f>
        <v>103.24197732099066</v>
      </c>
      <c r="Q423" s="353">
        <f>'MACRO ECONOMIC DATA'!Q46</f>
        <v>101.76149020676685</v>
      </c>
      <c r="R423" s="353">
        <f>'MACRO ECONOMIC DATA'!R46</f>
        <v>102.58355421961792</v>
      </c>
      <c r="S423" s="353">
        <f>'MACRO ECONOMIC DATA'!S46</f>
        <v>102.72866974489116</v>
      </c>
      <c r="T423" s="353">
        <f>'MACRO ECONOMIC DATA'!T46</f>
        <v>99.154813989491714</v>
      </c>
      <c r="U423" s="353">
        <f>'MACRO ECONOMIC DATA'!U46</f>
        <v>99.665034001223674</v>
      </c>
      <c r="V423" s="353">
        <f>'MACRO ECONOMIC DATA'!V46</f>
        <v>103.05363589457218</v>
      </c>
      <c r="W423" s="353">
        <f>'MACRO ECONOMIC DATA'!W46</f>
        <v>98.647681542127259</v>
      </c>
      <c r="X423" s="353">
        <f>'MACRO ECONOMIC DATA'!X46</f>
        <v>91.673645527001128</v>
      </c>
      <c r="Y423" s="353">
        <f>'MACRO ECONOMIC DATA'!Y46</f>
        <v>98.084972936147523</v>
      </c>
      <c r="Z423" s="353">
        <f>'MACRO ECONOMIC DATA'!Z46</f>
        <v>93.289213582303717</v>
      </c>
      <c r="AA423" s="353">
        <f>'MACRO ECONOMIC DATA'!AA46</f>
        <v>97.543105389648503</v>
      </c>
      <c r="AB423" s="353">
        <f>'MACRO ECONOMIC DATA'!AB46</f>
        <v>98.971875800716404</v>
      </c>
      <c r="AC423" s="353">
        <f>'MACRO ECONOMIC DATA'!AC46</f>
        <v>100.01161310147732</v>
      </c>
      <c r="AD423" s="353">
        <f>'MACRO ECONOMIC DATA'!AD46</f>
        <v>98.287000005040198</v>
      </c>
      <c r="AE423" s="353">
        <f>'MACRO ECONOMIC DATA'!AE46</f>
        <v>0</v>
      </c>
      <c r="AG423" s="352"/>
      <c r="AH423" s="352"/>
    </row>
    <row r="424" spans="1:34" ht="12.75" hidden="1" customHeight="1" x14ac:dyDescent="0.2">
      <c r="A424" s="352"/>
      <c r="B424" s="352" t="str">
        <f>'MACRO ECONOMIC DATA'!B47</f>
        <v>13 - 15: Manufacture of textiles, wearing apparel, leather and related products</v>
      </c>
      <c r="D424" s="421"/>
      <c r="E424" s="353">
        <f>'MACRO ECONOMIC DATA'!E47</f>
        <v>45.299893652787965</v>
      </c>
      <c r="F424" s="353">
        <f>'MACRO ECONOMIC DATA'!F47</f>
        <v>46.451583954675705</v>
      </c>
      <c r="G424" s="353">
        <f>'MACRO ECONOMIC DATA'!G47</f>
        <v>44.767650942347956</v>
      </c>
      <c r="H424" s="353">
        <f>'MACRO ECONOMIC DATA'!H47</f>
        <v>41.433697926973245</v>
      </c>
      <c r="I424" s="353">
        <f>'MACRO ECONOMIC DATA'!I47</f>
        <v>36.650160933503471</v>
      </c>
      <c r="J424" s="353">
        <f>'MACRO ECONOMIC DATA'!J47</f>
        <v>34.16312783546956</v>
      </c>
      <c r="K424" s="353">
        <f>'MACRO ECONOMIC DATA'!K47</f>
        <v>31.998745213841044</v>
      </c>
      <c r="L424" s="353">
        <f>'MACRO ECONOMIC DATA'!L47</f>
        <v>29.645249274702184</v>
      </c>
      <c r="M424" s="353">
        <f>'MACRO ECONOMIC DATA'!M47</f>
        <v>27.07562382983723</v>
      </c>
      <c r="N424" s="353">
        <f>'MACRO ECONOMIC DATA'!N47</f>
        <v>22.478240486606321</v>
      </c>
      <c r="O424" s="353">
        <f>'MACRO ECONOMIC DATA'!O47</f>
        <v>20.172601795163956</v>
      </c>
      <c r="P424" s="353">
        <f>'MACRO ECONOMIC DATA'!P47</f>
        <v>17.262572378780391</v>
      </c>
      <c r="Q424" s="353">
        <f>'MACRO ECONOMIC DATA'!Q47</f>
        <v>15.44554074849739</v>
      </c>
      <c r="R424" s="353">
        <f>'MACRO ECONOMIC DATA'!R47</f>
        <v>14.876657013782618</v>
      </c>
      <c r="S424" s="353">
        <f>'MACRO ECONOMIC DATA'!S47</f>
        <v>14.255284684820079</v>
      </c>
      <c r="T424" s="353">
        <f>'MACRO ECONOMIC DATA'!T47</f>
        <v>12.881318541275583</v>
      </c>
      <c r="U424" s="353">
        <f>'MACRO ECONOMIC DATA'!U47</f>
        <v>12.86124937288673</v>
      </c>
      <c r="V424" s="353">
        <f>'MACRO ECONOMIC DATA'!V47</f>
        <v>13.305086750717116</v>
      </c>
      <c r="W424" s="353">
        <f>'MACRO ECONOMIC DATA'!W47</f>
        <v>12.884406105643098</v>
      </c>
      <c r="X424" s="353">
        <f>'MACRO ECONOMIC DATA'!X47</f>
        <v>10.368813037209666</v>
      </c>
      <c r="Y424" s="353">
        <f>'MACRO ECONOMIC DATA'!Y47</f>
        <v>10.099423046143919</v>
      </c>
      <c r="Z424" s="353">
        <f>'MACRO ECONOMIC DATA'!Z47</f>
        <v>10.808790959580657</v>
      </c>
      <c r="AA424" s="353">
        <f>'MACRO ECONOMIC DATA'!AA47</f>
        <v>10.290080145838015</v>
      </c>
      <c r="AB424" s="353">
        <f>'MACRO ECONOMIC DATA'!AB47</f>
        <v>10.361866017382756</v>
      </c>
      <c r="AC424" s="353">
        <f>'MACRO ECONOMIC DATA'!AC47</f>
        <v>9.7335466685933074</v>
      </c>
      <c r="AD424" s="353">
        <f>'MACRO ECONOMIC DATA'!AD47</f>
        <v>9.603776398207124</v>
      </c>
      <c r="AE424" s="353">
        <f>'MACRO ECONOMIC DATA'!AE47</f>
        <v>0</v>
      </c>
      <c r="AG424" s="352"/>
      <c r="AH424" s="352"/>
    </row>
    <row r="425" spans="1:34" ht="12.75" hidden="1" customHeight="1" x14ac:dyDescent="0.2">
      <c r="A425" s="352"/>
      <c r="B425" s="352" t="str">
        <f>'MACRO ECONOMIC DATA'!B48</f>
        <v>16: Manufacture of wood and of products of wood and cork, except furniture; manufacture of articles of straw and plaiting materials</v>
      </c>
      <c r="D425" s="421"/>
      <c r="E425" s="353">
        <f>'MACRO ECONOMIC DATA'!E48</f>
        <v>14.094775497961878</v>
      </c>
      <c r="F425" s="353">
        <f>'MACRO ECONOMIC DATA'!F48</f>
        <v>14.547970635215115</v>
      </c>
      <c r="G425" s="353">
        <f>'MACRO ECONOMIC DATA'!G48</f>
        <v>14.227270676788974</v>
      </c>
      <c r="H425" s="353">
        <f>'MACRO ECONOMIC DATA'!H48</f>
        <v>12.996236401323825</v>
      </c>
      <c r="I425" s="353">
        <f>'MACRO ECONOMIC DATA'!I48</f>
        <v>11.874772557465461</v>
      </c>
      <c r="J425" s="353">
        <f>'MACRO ECONOMIC DATA'!J48</f>
        <v>11.543631279049398</v>
      </c>
      <c r="K425" s="353">
        <f>'MACRO ECONOMIC DATA'!K48</f>
        <v>11.716534883630279</v>
      </c>
      <c r="L425" s="353">
        <f>'MACRO ECONOMIC DATA'!L48</f>
        <v>11.19628028770388</v>
      </c>
      <c r="M425" s="353">
        <f>'MACRO ECONOMIC DATA'!M48</f>
        <v>10.423617304733071</v>
      </c>
      <c r="N425" s="353">
        <f>'MACRO ECONOMIC DATA'!N48</f>
        <v>9.7729131142791328</v>
      </c>
      <c r="O425" s="353">
        <f>'MACRO ECONOMIC DATA'!O48</f>
        <v>9.4456312913224671</v>
      </c>
      <c r="P425" s="353">
        <f>'MACRO ECONOMIC DATA'!P48</f>
        <v>8.7077034074862087</v>
      </c>
      <c r="Q425" s="353">
        <f>'MACRO ECONOMIC DATA'!Q48</f>
        <v>8.0940499894424587</v>
      </c>
      <c r="R425" s="353">
        <f>'MACRO ECONOMIC DATA'!R48</f>
        <v>7.5382884032896307</v>
      </c>
      <c r="S425" s="353">
        <f>'MACRO ECONOMIC DATA'!S48</f>
        <v>7.3916290958326343</v>
      </c>
      <c r="T425" s="353">
        <f>'MACRO ECONOMIC DATA'!T48</f>
        <v>7.3028616202665573</v>
      </c>
      <c r="U425" s="353">
        <f>'MACRO ECONOMIC DATA'!U48</f>
        <v>6.9146004010514543</v>
      </c>
      <c r="V425" s="353">
        <f>'MACRO ECONOMIC DATA'!V48</f>
        <v>6.2932280720889162</v>
      </c>
      <c r="W425" s="353">
        <f>'MACRO ECONOMIC DATA'!W48</f>
        <v>5.9003355063225404</v>
      </c>
      <c r="X425" s="353">
        <f>'MACRO ECONOMIC DATA'!X48</f>
        <v>4.6629940860406167</v>
      </c>
      <c r="Y425" s="353">
        <f>'MACRO ECONOMIC DATA'!Y48</f>
        <v>4.8057939380382182</v>
      </c>
      <c r="Z425" s="353">
        <f>'MACRO ECONOMIC DATA'!Z48</f>
        <v>5.1029720084116068</v>
      </c>
      <c r="AA425" s="353">
        <f>'MACRO ECONOMIC DATA'!AA48</f>
        <v>5.0543428696232331</v>
      </c>
      <c r="AB425" s="353">
        <f>'MACRO ECONOMIC DATA'!AB48</f>
        <v>4.6205400759872752</v>
      </c>
      <c r="AC425" s="353">
        <f>'MACRO ECONOMIC DATA'!AC48</f>
        <v>4.7386394130447513</v>
      </c>
      <c r="AD425" s="353">
        <f>'MACRO ECONOMIC DATA'!AD48</f>
        <v>4.8038924703336372</v>
      </c>
      <c r="AE425" s="353">
        <f>'MACRO ECONOMIC DATA'!AE48</f>
        <v>0</v>
      </c>
      <c r="AG425" s="352"/>
      <c r="AH425" s="352"/>
    </row>
    <row r="426" spans="1:34" ht="12.75" hidden="1" customHeight="1" x14ac:dyDescent="0.2">
      <c r="A426" s="352"/>
      <c r="B426" s="352" t="str">
        <f>'MACRO ECONOMIC DATA'!B49</f>
        <v>17: Manufacture of paper and paper products</v>
      </c>
      <c r="D426" s="421"/>
      <c r="E426" s="353">
        <f>'MACRO ECONOMIC DATA'!E49</f>
        <v>25.761018867395627</v>
      </c>
      <c r="F426" s="353">
        <f>'MACRO ECONOMIC DATA'!F49</f>
        <v>24.13287747435735</v>
      </c>
      <c r="G426" s="353">
        <f>'MACRO ECONOMIC DATA'!G49</f>
        <v>23.278859011563402</v>
      </c>
      <c r="H426" s="353">
        <f>'MACRO ECONOMIC DATA'!H49</f>
        <v>22.743235042673291</v>
      </c>
      <c r="I426" s="353">
        <f>'MACRO ECONOMIC DATA'!I49</f>
        <v>21.725646672024364</v>
      </c>
      <c r="J426" s="353">
        <f>'MACRO ECONOMIC DATA'!J49</f>
        <v>23.067965280801822</v>
      </c>
      <c r="K426" s="353">
        <f>'MACRO ECONOMIC DATA'!K49</f>
        <v>22.713667269629394</v>
      </c>
      <c r="L426" s="353">
        <f>'MACRO ECONOMIC DATA'!L49</f>
        <v>22.793943943184804</v>
      </c>
      <c r="M426" s="353">
        <f>'MACRO ECONOMIC DATA'!M49</f>
        <v>22.461258882584985</v>
      </c>
      <c r="N426" s="353">
        <f>'MACRO ECONOMIC DATA'!N49</f>
        <v>21.594425186404944</v>
      </c>
      <c r="O426" s="353">
        <f>'MACRO ECONOMIC DATA'!O49</f>
        <v>22.645740853544051</v>
      </c>
      <c r="P426" s="353">
        <f>'MACRO ECONOMIC DATA'!P49</f>
        <v>21.056417095365333</v>
      </c>
      <c r="Q426" s="353">
        <f>'MACRO ECONOMIC DATA'!Q49</f>
        <v>19.445480386614005</v>
      </c>
      <c r="R426" s="353">
        <f>'MACRO ECONOMIC DATA'!R49</f>
        <v>18.948382523443975</v>
      </c>
      <c r="S426" s="353">
        <f>'MACRO ECONOMIC DATA'!S49</f>
        <v>19.328152940648408</v>
      </c>
      <c r="T426" s="353">
        <f>'MACRO ECONOMIC DATA'!T49</f>
        <v>21.059504659732848</v>
      </c>
      <c r="U426" s="353">
        <f>'MACRO ECONOMIC DATA'!U49</f>
        <v>20.062993260117146</v>
      </c>
      <c r="V426" s="353">
        <f>'MACRO ECONOMIC DATA'!V49</f>
        <v>19.262542197838698</v>
      </c>
      <c r="W426" s="353">
        <f>'MACRO ECONOMIC DATA'!W49</f>
        <v>18.672817403643194</v>
      </c>
      <c r="X426" s="353">
        <f>'MACRO ECONOMIC DATA'!X49</f>
        <v>15.674020511693552</v>
      </c>
      <c r="Y426" s="353">
        <f>'MACRO ECONOMIC DATA'!Y49</f>
        <v>17.344392834519557</v>
      </c>
      <c r="Z426" s="353">
        <f>'MACRO ECONOMIC DATA'!Z49</f>
        <v>18.046813728129383</v>
      </c>
      <c r="AA426" s="353">
        <f>'MACRO ECONOMIC DATA'!AA49</f>
        <v>16.354828454730772</v>
      </c>
      <c r="AB426" s="353">
        <f>'MACRO ECONOMIC DATA'!AB49</f>
        <v>16.506119108739039</v>
      </c>
      <c r="AC426" s="353">
        <f>'MACRO ECONOMIC DATA'!AC49</f>
        <v>16.50457532655528</v>
      </c>
      <c r="AD426" s="353">
        <f>'MACRO ECONOMIC DATA'!AD49</f>
        <v>16.913750331962216</v>
      </c>
      <c r="AE426" s="353">
        <f>'MACRO ECONOMIC DATA'!AE49</f>
        <v>0</v>
      </c>
      <c r="AG426" s="352"/>
      <c r="AH426" s="352"/>
    </row>
    <row r="427" spans="1:34" ht="12.75" hidden="1" customHeight="1" x14ac:dyDescent="0.2">
      <c r="A427" s="352"/>
      <c r="B427" s="352" t="str">
        <f>'MACRO ECONOMIC DATA'!B50</f>
        <v>18: Printing and reproduction of recorded media</v>
      </c>
      <c r="D427" s="421"/>
      <c r="E427" s="353">
        <f>'MACRO ECONOMIC DATA'!E50</f>
        <v>30.016096790323736</v>
      </c>
      <c r="F427" s="353">
        <f>'MACRO ECONOMIC DATA'!F50</f>
        <v>31.481596006990614</v>
      </c>
      <c r="G427" s="353">
        <f>'MACRO ECONOMIC DATA'!G50</f>
        <v>29.060415717291573</v>
      </c>
      <c r="H427" s="353">
        <f>'MACRO ECONOMIC DATA'!H50</f>
        <v>28.750018007459808</v>
      </c>
      <c r="I427" s="353">
        <f>'MACRO ECONOMIC DATA'!I50</f>
        <v>28.225741556736832</v>
      </c>
      <c r="J427" s="353">
        <f>'MACRO ECONOMIC DATA'!J50</f>
        <v>28.060556863074744</v>
      </c>
      <c r="K427" s="353">
        <f>'MACRO ECONOMIC DATA'!K50</f>
        <v>29.111872530213844</v>
      </c>
      <c r="L427" s="353">
        <f>'MACRO ECONOMIC DATA'!L50</f>
        <v>29.142748173889004</v>
      </c>
      <c r="M427" s="353">
        <f>'MACRO ECONOMIC DATA'!M50</f>
        <v>26.833250026987244</v>
      </c>
      <c r="N427" s="353">
        <f>'MACRO ECONOMIC DATA'!N50</f>
        <v>25.566576745213919</v>
      </c>
      <c r="O427" s="353">
        <f>'MACRO ECONOMIC DATA'!O50</f>
        <v>25.261679763921741</v>
      </c>
      <c r="P427" s="353">
        <f>'MACRO ECONOMIC DATA'!P50</f>
        <v>25.03783134727685</v>
      </c>
      <c r="Q427" s="353">
        <f>'MACRO ECONOMIC DATA'!Q50</f>
        <v>23.939430323533134</v>
      </c>
      <c r="R427" s="353">
        <f>'MACRO ECONOMIC DATA'!R50</f>
        <v>23.925536283879314</v>
      </c>
      <c r="S427" s="353">
        <f>'MACRO ECONOMIC DATA'!S50</f>
        <v>24.283693750511137</v>
      </c>
      <c r="T427" s="353">
        <f>'MACRO ECONOMIC DATA'!T50</f>
        <v>26.5051963129387</v>
      </c>
      <c r="U427" s="353">
        <f>'MACRO ECONOMIC DATA'!U50</f>
        <v>26.076796756945892</v>
      </c>
      <c r="V427" s="353">
        <f>'MACRO ECONOMIC DATA'!V50</f>
        <v>26.398675342259406</v>
      </c>
      <c r="W427" s="353">
        <f>'MACRO ECONOMIC DATA'!W50</f>
        <v>26.008870340860547</v>
      </c>
      <c r="X427" s="353">
        <f>'MACRO ECONOMIC DATA'!X50</f>
        <v>24.414143345038678</v>
      </c>
      <c r="Y427" s="353">
        <f>'MACRO ECONOMIC DATA'!Y50</f>
        <v>25.214594407317126</v>
      </c>
      <c r="Z427" s="353">
        <f>'MACRO ECONOMIC DATA'!Z50</f>
        <v>23.137435479070927</v>
      </c>
      <c r="AA427" s="353">
        <f>'MACRO ECONOMIC DATA'!AA50</f>
        <v>22.915130844609795</v>
      </c>
      <c r="AB427" s="353">
        <f>'MACRO ECONOMIC DATA'!AB50</f>
        <v>22.560060942345487</v>
      </c>
      <c r="AC427" s="353">
        <f>'MACRO ECONOMIC DATA'!AC50</f>
        <v>22.619496556420167</v>
      </c>
      <c r="AD427" s="353">
        <f>'MACRO ECONOMIC DATA'!AD50</f>
        <v>23.012486955150337</v>
      </c>
      <c r="AE427" s="353">
        <f>'MACRO ECONOMIC DATA'!AE50</f>
        <v>0</v>
      </c>
      <c r="AG427" s="352"/>
      <c r="AH427" s="352"/>
    </row>
    <row r="428" spans="1:34" ht="12.75" hidden="1" customHeight="1" x14ac:dyDescent="0.2">
      <c r="A428" s="352"/>
      <c r="B428" s="352" t="str">
        <f>'MACRO ECONOMIC DATA'!B51</f>
        <v>17 - 18: Paper &amp; Printing</v>
      </c>
      <c r="D428" s="421"/>
      <c r="E428" s="353">
        <f>'MACRO ECONOMIC DATA'!E51</f>
        <v>55.24848518463849</v>
      </c>
      <c r="F428" s="353">
        <f>'MACRO ECONOMIC DATA'!F51</f>
        <v>55.613399290880039</v>
      </c>
      <c r="G428" s="353">
        <f>'MACRO ECONOMIC DATA'!G51</f>
        <v>52.172927199212282</v>
      </c>
      <c r="H428" s="353">
        <f>'MACRO ECONOMIC DATA'!H51</f>
        <v>51.3827010440042</v>
      </c>
      <c r="I428" s="353">
        <f>'MACRO ECONOMIC DATA'!I51</f>
        <v>49.951388228761189</v>
      </c>
      <c r="J428" s="353">
        <f>'MACRO ECONOMIC DATA'!J51</f>
        <v>51.128522143876566</v>
      </c>
      <c r="K428" s="353">
        <f>'MACRO ECONOMIC DATA'!K51</f>
        <v>51.825539799843241</v>
      </c>
      <c r="L428" s="353">
        <f>'MACRO ECONOMIC DATA'!L51</f>
        <v>51.936692117073804</v>
      </c>
      <c r="M428" s="353">
        <f>'MACRO ECONOMIC DATA'!M51</f>
        <v>49.294508909572237</v>
      </c>
      <c r="N428" s="353">
        <f>'MACRO ECONOMIC DATA'!N51</f>
        <v>47.161001931618863</v>
      </c>
      <c r="O428" s="353">
        <f>'MACRO ECONOMIC DATA'!O51</f>
        <v>47.907420617465789</v>
      </c>
      <c r="P428" s="353">
        <f>'MACRO ECONOMIC DATA'!P51</f>
        <v>46.09424844264219</v>
      </c>
      <c r="Q428" s="353">
        <f>'MACRO ECONOMIC DATA'!Q51</f>
        <v>43.384910710147146</v>
      </c>
      <c r="R428" s="353">
        <f>'MACRO ECONOMIC DATA'!R51</f>
        <v>42.873918807323285</v>
      </c>
      <c r="S428" s="353">
        <f>'MACRO ECONOMIC DATA'!S51</f>
        <v>43.611846691159542</v>
      </c>
      <c r="T428" s="353">
        <f>'MACRO ECONOMIC DATA'!T51</f>
        <v>47.564700972671545</v>
      </c>
      <c r="U428" s="353">
        <f>'MACRO ECONOMIC DATA'!U51</f>
        <v>46.139790017063042</v>
      </c>
      <c r="V428" s="353">
        <f>'MACRO ECONOMIC DATA'!V51</f>
        <v>45.661217540098107</v>
      </c>
      <c r="W428" s="353">
        <f>'MACRO ECONOMIC DATA'!W51</f>
        <v>44.681687744503748</v>
      </c>
      <c r="X428" s="353">
        <f>'MACRO ECONOMIC DATA'!X51</f>
        <v>40.08816385673223</v>
      </c>
      <c r="Y428" s="353">
        <f>'MACRO ECONOMIC DATA'!Y51</f>
        <v>42.558987241836689</v>
      </c>
      <c r="Z428" s="353">
        <f>'MACRO ECONOMIC DATA'!Z51</f>
        <v>41.18424920720031</v>
      </c>
      <c r="AA428" s="353">
        <f>'MACRO ECONOMIC DATA'!AA51</f>
        <v>39.269959299340563</v>
      </c>
      <c r="AB428" s="353">
        <f>'MACRO ECONOMIC DATA'!AB51</f>
        <v>39.06618005108453</v>
      </c>
      <c r="AC428" s="353">
        <f>'MACRO ECONOMIC DATA'!AC51</f>
        <v>39.12407188297545</v>
      </c>
      <c r="AD428" s="353">
        <f>'MACRO ECONOMIC DATA'!AD51</f>
        <v>40.094020640063462</v>
      </c>
      <c r="AE428" s="353">
        <f>'MACRO ECONOMIC DATA'!AE51</f>
        <v>0</v>
      </c>
      <c r="AG428" s="352"/>
      <c r="AH428" s="352"/>
    </row>
    <row r="429" spans="1:34" ht="12.75" hidden="1" customHeight="1" x14ac:dyDescent="0.2">
      <c r="A429" s="352"/>
      <c r="B429" s="352" t="str">
        <f>'MACRO ECONOMIC DATA'!B52</f>
        <v>19: Manufacture of coke and refined petroleum products</v>
      </c>
      <c r="D429" s="421"/>
      <c r="E429" s="353">
        <f>'MACRO ECONOMIC DATA'!E52</f>
        <v>70.794628576398281</v>
      </c>
      <c r="F429" s="353">
        <f>'MACRO ECONOMIC DATA'!F52</f>
        <v>75.150223525224362</v>
      </c>
      <c r="G429" s="353">
        <f>'MACRO ECONOMIC DATA'!G52</f>
        <v>79.304925657431809</v>
      </c>
      <c r="H429" s="353">
        <f>'MACRO ECONOMIC DATA'!H52</f>
        <v>77.617227094056645</v>
      </c>
      <c r="I429" s="353">
        <f>'MACRO ECONOMIC DATA'!I52</f>
        <v>81.554925203560231</v>
      </c>
      <c r="J429" s="353">
        <f>'MACRO ECONOMIC DATA'!J52</f>
        <v>75.892332153536401</v>
      </c>
      <c r="K429" s="353">
        <f>'MACRO ECONOMIC DATA'!K52</f>
        <v>90.42549763143289</v>
      </c>
      <c r="L429" s="353">
        <f>'MACRO ECONOMIC DATA'!L52</f>
        <v>91.598000199996989</v>
      </c>
      <c r="M429" s="353">
        <f>'MACRO ECONOMIC DATA'!M52</f>
        <v>78.368558776284004</v>
      </c>
      <c r="N429" s="353">
        <f>'MACRO ECONOMIC DATA'!N52</f>
        <v>68.481405780406789</v>
      </c>
      <c r="O429" s="353">
        <f>'MACRO ECONOMIC DATA'!O52</f>
        <v>65.970444058524635</v>
      </c>
      <c r="P429" s="353">
        <f>'MACRO ECONOMIC DATA'!P52</f>
        <v>60.316341810511474</v>
      </c>
      <c r="Q429" s="353">
        <f>'MACRO ECONOMIC DATA'!Q52</f>
        <v>52.767246931935539</v>
      </c>
      <c r="R429" s="353">
        <f>'MACRO ECONOMIC DATA'!R52</f>
        <v>44.997391201082223</v>
      </c>
      <c r="S429" s="353">
        <f>'MACRO ECONOMIC DATA'!S52</f>
        <v>40.616909254669295</v>
      </c>
      <c r="T429" s="353">
        <f>'MACRO ECONOMIC DATA'!T52</f>
        <v>39.07930219964647</v>
      </c>
      <c r="U429" s="353">
        <f>'MACRO ECONOMIC DATA'!U52</f>
        <v>41.294629633338999</v>
      </c>
      <c r="V429" s="353">
        <f>'MACRO ECONOMIC DATA'!V52</f>
        <v>39.762425815959325</v>
      </c>
      <c r="W429" s="353">
        <f>'MACRO ECONOMIC DATA'!W52</f>
        <v>39.259152824054262</v>
      </c>
      <c r="X429" s="353">
        <f>'MACRO ECONOMIC DATA'!X52</f>
        <v>42.594494232063113</v>
      </c>
      <c r="Y429" s="353">
        <f>'MACRO ECONOMIC DATA'!Y52</f>
        <v>43.68208878052053</v>
      </c>
      <c r="Z429" s="353">
        <f>'MACRO ECONOMIC DATA'!Z52</f>
        <v>41.098569296001749</v>
      </c>
      <c r="AA429" s="353">
        <f>'MACRO ECONOMIC DATA'!AA52</f>
        <v>44.50646846664722</v>
      </c>
      <c r="AB429" s="353">
        <f>'MACRO ECONOMIC DATA'!AB52</f>
        <v>47.536912893363905</v>
      </c>
      <c r="AC429" s="353">
        <f>'MACRO ECONOMIC DATA'!AC52</f>
        <v>44.88006375511663</v>
      </c>
      <c r="AD429" s="353">
        <f>'MACRO ECONOMIC DATA'!AD52</f>
        <v>49.860367273770684</v>
      </c>
      <c r="AE429" s="353">
        <f>'MACRO ECONOMIC DATA'!AE52</f>
        <v>0</v>
      </c>
      <c r="AG429" s="352"/>
      <c r="AH429" s="352"/>
    </row>
    <row r="430" spans="1:34" ht="12.75" hidden="1" customHeight="1" x14ac:dyDescent="0.2">
      <c r="A430" s="352"/>
      <c r="B430" s="352" t="str">
        <f>'MACRO ECONOMIC DATA'!B53</f>
        <v>20 - 21: Manufacture of chemicals and chemical products &amp; basic pharmaceutical products and pharmaceutical preparations</v>
      </c>
      <c r="D430" s="421"/>
      <c r="E430" s="353">
        <f>'MACRO ECONOMIC DATA'!E53</f>
        <v>54.618837958108891</v>
      </c>
      <c r="F430" s="353">
        <f>'MACRO ECONOMIC DATA'!F53</f>
        <v>55.859156644444546</v>
      </c>
      <c r="G430" s="353">
        <f>'MACRO ECONOMIC DATA'!G53</f>
        <v>61.191551260168083</v>
      </c>
      <c r="H430" s="353">
        <f>'MACRO ECONOMIC DATA'!H53</f>
        <v>62.757947142307685</v>
      </c>
      <c r="I430" s="353">
        <f>'MACRO ECONOMIC DATA'!I53</f>
        <v>62.204387421247333</v>
      </c>
      <c r="J430" s="353">
        <f>'MACRO ECONOMIC DATA'!J53</f>
        <v>58.065507386592508</v>
      </c>
      <c r="K430" s="353">
        <f>'MACRO ECONOMIC DATA'!K53</f>
        <v>61.775987865254528</v>
      </c>
      <c r="L430" s="353">
        <f>'MACRO ECONOMIC DATA'!L53</f>
        <v>65.439382987311916</v>
      </c>
      <c r="M430" s="353">
        <f>'MACRO ECONOMIC DATA'!M53</f>
        <v>61.891771529036362</v>
      </c>
      <c r="N430" s="353">
        <f>'MACRO ECONOMIC DATA'!N53</f>
        <v>68.981591207944348</v>
      </c>
      <c r="O430" s="353">
        <f>'MACRO ECONOMIC DATA'!O53</f>
        <v>65.315880412611293</v>
      </c>
      <c r="P430" s="353">
        <f>'MACRO ECONOMIC DATA'!P53</f>
        <v>63.562915742954253</v>
      </c>
      <c r="Q430" s="353">
        <f>'MACRO ECONOMIC DATA'!Q53</f>
        <v>66.419684673998162</v>
      </c>
      <c r="R430" s="353">
        <f>'MACRO ECONOMIC DATA'!R53</f>
        <v>67.999745739074342</v>
      </c>
      <c r="S430" s="353">
        <f>'MACRO ECONOMIC DATA'!S53</f>
        <v>66.333232871707736</v>
      </c>
      <c r="T430" s="353">
        <f>'MACRO ECONOMIC DATA'!T53</f>
        <v>64.016015813887179</v>
      </c>
      <c r="U430" s="353">
        <f>'MACRO ECONOMIC DATA'!U53</f>
        <v>64.693736192556884</v>
      </c>
      <c r="V430" s="353">
        <f>'MACRO ECONOMIC DATA'!V53</f>
        <v>63.667892931449778</v>
      </c>
      <c r="W430" s="353">
        <f>'MACRO ECONOMIC DATA'!W53</f>
        <v>64.060013606124286</v>
      </c>
      <c r="X430" s="353">
        <f>'MACRO ECONOMIC DATA'!X53</f>
        <v>62.031483816666452</v>
      </c>
      <c r="Y430" s="353">
        <f>'MACRO ECONOMIC DATA'!Y53</f>
        <v>70.541583104631655</v>
      </c>
      <c r="Z430" s="353">
        <f>'MACRO ECONOMIC DATA'!Z53</f>
        <v>69.741132042353215</v>
      </c>
      <c r="AA430" s="353">
        <f>'MACRO ECONOMIC DATA'!AA53</f>
        <v>71.47479943471329</v>
      </c>
      <c r="AB430" s="353">
        <f>'MACRO ECONOMIC DATA'!AB53</f>
        <v>70.875811947415229</v>
      </c>
      <c r="AC430" s="353">
        <f>'MACRO ECONOMIC DATA'!AC53</f>
        <v>74.118526424398624</v>
      </c>
      <c r="AD430" s="353">
        <f>'MACRO ECONOMIC DATA'!AD53</f>
        <v>82.982264909515052</v>
      </c>
      <c r="AE430" s="353">
        <f>'MACRO ECONOMIC DATA'!AE53</f>
        <v>0</v>
      </c>
      <c r="AG430" s="352"/>
      <c r="AH430" s="352"/>
    </row>
    <row r="431" spans="1:34" ht="12.75" hidden="1" customHeight="1" x14ac:dyDescent="0.2">
      <c r="A431" s="352"/>
      <c r="B431" s="352" t="str">
        <f>'MACRO ECONOMIC DATA'!B54</f>
        <v>22: Manufacture of rubber and plastics products</v>
      </c>
      <c r="D431" s="421"/>
      <c r="E431" s="353">
        <f>'MACRO ECONOMIC DATA'!E54</f>
        <v>8.5916200107966407</v>
      </c>
      <c r="F431" s="353">
        <f>'MACRO ECONOMIC DATA'!F54</f>
        <v>8.8120217686110021</v>
      </c>
      <c r="G431" s="353">
        <f>'MACRO ECONOMIC DATA'!G54</f>
        <v>8.7696583899097131</v>
      </c>
      <c r="H431" s="353">
        <f>'MACRO ECONOMIC DATA'!H54</f>
        <v>8.2338360352365374</v>
      </c>
      <c r="I431" s="353">
        <f>'MACRO ECONOMIC DATA'!I54</f>
        <v>7.8902707411864226</v>
      </c>
      <c r="J431" s="353">
        <f>'MACRO ECONOMIC DATA'!J54</f>
        <v>7.9250058403209751</v>
      </c>
      <c r="K431" s="353">
        <f>'MACRO ECONOMIC DATA'!K54</f>
        <v>7.5822861955267289</v>
      </c>
      <c r="L431" s="353">
        <f>'MACRO ECONOMIC DATA'!L54</f>
        <v>7.7713995130370668</v>
      </c>
      <c r="M431" s="353">
        <f>'MACRO ECONOMIC DATA'!M54</f>
        <v>6.7262589746329962</v>
      </c>
      <c r="N431" s="353">
        <f>'MACRO ECONOMIC DATA'!N54</f>
        <v>6.5356018749389007</v>
      </c>
      <c r="O431" s="353">
        <f>'MACRO ECONOMIC DATA'!O54</f>
        <v>7.0697505105191194</v>
      </c>
      <c r="P431" s="353">
        <f>'MACRO ECONOMIC DATA'!P54</f>
        <v>6.8466739849661096</v>
      </c>
      <c r="Q431" s="353">
        <f>'MACRO ECONOMIC DATA'!Q54</f>
        <v>7.2912832538883734</v>
      </c>
      <c r="R431" s="353">
        <f>'MACRO ECONOMIC DATA'!R54</f>
        <v>7.8671140084300548</v>
      </c>
      <c r="S431" s="353">
        <f>'MACRO ECONOMIC DATA'!S54</f>
        <v>9.0627733097505168</v>
      </c>
      <c r="T431" s="353">
        <f>'MACRO ECONOMIC DATA'!T54</f>
        <v>9.6671640346917194</v>
      </c>
      <c r="U431" s="353">
        <f>'MACRO ECONOMIC DATA'!U54</f>
        <v>9.9172567484604919</v>
      </c>
      <c r="V431" s="353">
        <f>'MACRO ECONOMIC DATA'!V54</f>
        <v>10.193593759353149</v>
      </c>
      <c r="W431" s="353">
        <f>'MACRO ECONOMIC DATA'!W54</f>
        <v>10.321727680605052</v>
      </c>
      <c r="X431" s="353">
        <f>'MACRO ECONOMIC DATA'!X54</f>
        <v>6.9755797973098908</v>
      </c>
      <c r="Y431" s="353">
        <f>'MACRO ECONOMIC DATA'!Y54</f>
        <v>8.5957791991637631</v>
      </c>
      <c r="Z431" s="353">
        <f>'MACRO ECONOMIC DATA'!Z54</f>
        <v>9.4880853013758077</v>
      </c>
      <c r="AA431" s="353">
        <f>'MACRO ECONOMIC DATA'!AA54</f>
        <v>8.6621618330653529</v>
      </c>
      <c r="AB431" s="353">
        <f>'MACRO ECONOMIC DATA'!AB54</f>
        <v>8.5108711790570819</v>
      </c>
      <c r="AC431" s="353">
        <f>'MACRO ECONOMIC DATA'!AC54</f>
        <v>8.9639712499900135</v>
      </c>
      <c r="AD431" s="353">
        <f>'MACRO ECONOMIC DATA'!AD54</f>
        <v>9.5506913919146506</v>
      </c>
      <c r="AE431" s="353">
        <f>'MACRO ECONOMIC DATA'!AE54</f>
        <v>0</v>
      </c>
      <c r="AG431" s="352"/>
      <c r="AH431" s="352"/>
    </row>
    <row r="432" spans="1:34" ht="12.75" hidden="1" customHeight="1" x14ac:dyDescent="0.2">
      <c r="A432" s="352"/>
      <c r="B432" s="352" t="str">
        <f>'MACRO ECONOMIC DATA'!B55</f>
        <v>23: Manufacture of other non-metallic mineral products</v>
      </c>
      <c r="D432" s="421"/>
      <c r="E432" s="353">
        <f>'MACRO ECONOMIC DATA'!E55</f>
        <v>28.476824701113834</v>
      </c>
      <c r="F432" s="353">
        <f>'MACRO ECONOMIC DATA'!F55</f>
        <v>27.750876550775249</v>
      </c>
      <c r="G432" s="353">
        <f>'MACRO ECONOMIC DATA'!G55</f>
        <v>28.237952302030703</v>
      </c>
      <c r="H432" s="353">
        <f>'MACRO ECONOMIC DATA'!H55</f>
        <v>27.290964240734983</v>
      </c>
      <c r="I432" s="353">
        <f>'MACRO ECONOMIC DATA'!I55</f>
        <v>27.975648842968063</v>
      </c>
      <c r="J432" s="353">
        <f>'MACRO ECONOMIC DATA'!J55</f>
        <v>27.502479603646275</v>
      </c>
      <c r="K432" s="353">
        <f>'MACRO ECONOMIC DATA'!K55</f>
        <v>28.621721686870725</v>
      </c>
      <c r="L432" s="353">
        <f>'MACRO ECONOMIC DATA'!L55</f>
        <v>28.512113151823918</v>
      </c>
      <c r="M432" s="353">
        <f>'MACRO ECONOMIC DATA'!M55</f>
        <v>25.978766588277267</v>
      </c>
      <c r="N432" s="353">
        <f>'MACRO ECONOMIC DATA'!N55</f>
        <v>24.4975075829616</v>
      </c>
      <c r="O432" s="353">
        <f>'MACRO ECONOMIC DATA'!O55</f>
        <v>25.763408973643045</v>
      </c>
      <c r="P432" s="353">
        <f>'MACRO ECONOMIC DATA'!P55</f>
        <v>25.152071228874934</v>
      </c>
      <c r="Q432" s="353">
        <f>'MACRO ECONOMIC DATA'!Q55</f>
        <v>23.975709204851444</v>
      </c>
      <c r="R432" s="353">
        <f>'MACRO ECONOMIC DATA'!R55</f>
        <v>24.319972631829447</v>
      </c>
      <c r="S432" s="353">
        <f>'MACRO ECONOMIC DATA'!S55</f>
        <v>25.100354525719048</v>
      </c>
      <c r="T432" s="353">
        <f>'MACRO ECONOMIC DATA'!T55</f>
        <v>25.115792347556624</v>
      </c>
      <c r="U432" s="353">
        <f>'MACRO ECONOMIC DATA'!U55</f>
        <v>26.107672400621052</v>
      </c>
      <c r="V432" s="353">
        <f>'MACRO ECONOMIC DATA'!V55</f>
        <v>28.078310358187956</v>
      </c>
      <c r="W432" s="353">
        <f>'MACRO ECONOMIC DATA'!W55</f>
        <v>26.729044729583588</v>
      </c>
      <c r="X432" s="353">
        <f>'MACRO ECONOMIC DATA'!X55</f>
        <v>18.077689371804542</v>
      </c>
      <c r="Y432" s="353">
        <f>'MACRO ECONOMIC DATA'!Y55</f>
        <v>21.870762197297605</v>
      </c>
      <c r="Z432" s="353">
        <f>'MACRO ECONOMIC DATA'!Z55</f>
        <v>23.009301557819025</v>
      </c>
      <c r="AA432" s="353">
        <f>'MACRO ECONOMIC DATA'!AA55</f>
        <v>21.8012919990285</v>
      </c>
      <c r="AB432" s="353">
        <f>'MACRO ECONOMIC DATA'!AB55</f>
        <v>21.912444316259066</v>
      </c>
      <c r="AC432" s="353">
        <f>'MACRO ECONOMIC DATA'!AC55</f>
        <v>22.097698178310008</v>
      </c>
      <c r="AD432" s="353">
        <f>'MACRO ECONOMIC DATA'!AD55</f>
        <v>21.2969834217871</v>
      </c>
      <c r="AE432" s="353">
        <f>'MACRO ECONOMIC DATA'!AE55</f>
        <v>0</v>
      </c>
      <c r="AG432" s="352"/>
      <c r="AH432" s="352"/>
    </row>
    <row r="433" spans="1:34" ht="12.75" hidden="1" customHeight="1" x14ac:dyDescent="0.2">
      <c r="A433" s="352"/>
      <c r="B433" s="352" t="str">
        <f>'MACRO ECONOMIC DATA'!B56</f>
        <v>24: Manufacture of basic metals</v>
      </c>
      <c r="D433" s="421"/>
      <c r="E433" s="353">
        <f>'MACRO ECONOMIC DATA'!E56</f>
        <v>107.54464245785553</v>
      </c>
      <c r="F433" s="353">
        <f>'MACRO ECONOMIC DATA'!F56</f>
        <v>106.07474387609309</v>
      </c>
      <c r="G433" s="353">
        <f>'MACRO ECONOMIC DATA'!G56</f>
        <v>101.66950687271201</v>
      </c>
      <c r="H433" s="353">
        <f>'MACRO ECONOMIC DATA'!H56</f>
        <v>94.149944808332577</v>
      </c>
      <c r="I433" s="353">
        <f>'MACRO ECONOMIC DATA'!I56</f>
        <v>94.570552794822746</v>
      </c>
      <c r="J433" s="353">
        <f>'MACRO ECONOMIC DATA'!J56</f>
        <v>98.425376907666134</v>
      </c>
      <c r="K433" s="353">
        <f>'MACRO ECONOMIC DATA'!K56</f>
        <v>100.79045121318315</v>
      </c>
      <c r="L433" s="353">
        <f>'MACRO ECONOMIC DATA'!L56</f>
        <v>105.6286645770803</v>
      </c>
      <c r="M433" s="353">
        <f>'MACRO ECONOMIC DATA'!M56</f>
        <v>92.328209172914455</v>
      </c>
      <c r="N433" s="353">
        <f>'MACRO ECONOMIC DATA'!N56</f>
        <v>94.350563833637253</v>
      </c>
      <c r="O433" s="353">
        <f>'MACRO ECONOMIC DATA'!O56</f>
        <v>103.67886767899411</v>
      </c>
      <c r="P433" s="353">
        <f>'MACRO ECONOMIC DATA'!P56</f>
        <v>98.017818411154039</v>
      </c>
      <c r="Q433" s="353">
        <f>'MACRO ECONOMIC DATA'!Q56</f>
        <v>88.407774317261371</v>
      </c>
      <c r="R433" s="353">
        <f>'MACRO ECONOMIC DATA'!R56</f>
        <v>91.126374742858957</v>
      </c>
      <c r="S433" s="353">
        <f>'MACRO ECONOMIC DATA'!S56</f>
        <v>94.924078914903291</v>
      </c>
      <c r="T433" s="353">
        <f>'MACRO ECONOMIC DATA'!T56</f>
        <v>103.43109063850099</v>
      </c>
      <c r="U433" s="353">
        <f>'MACRO ECONOMIC DATA'!U56</f>
        <v>108.33259907193218</v>
      </c>
      <c r="V433" s="353">
        <f>'MACRO ECONOMIC DATA'!V56</f>
        <v>109.91651959246775</v>
      </c>
      <c r="W433" s="353">
        <f>'MACRO ECONOMIC DATA'!W56</f>
        <v>104.54570137517416</v>
      </c>
      <c r="X433" s="353">
        <f>'MACRO ECONOMIC DATA'!X56</f>
        <v>82.796897970393431</v>
      </c>
      <c r="Y433" s="353">
        <f>'MACRO ECONOMIC DATA'!Y56</f>
        <v>103.18022603364034</v>
      </c>
      <c r="Z433" s="353">
        <f>'MACRO ECONOMIC DATA'!Z56</f>
        <v>93.001298205032882</v>
      </c>
      <c r="AA433" s="353">
        <f>'MACRO ECONOMIC DATA'!AA56</f>
        <v>94.413858903171331</v>
      </c>
      <c r="AB433" s="353">
        <f>'MACRO ECONOMIC DATA'!AB56</f>
        <v>97.609488023550099</v>
      </c>
      <c r="AC433" s="353">
        <f>'MACRO ECONOMIC DATA'!AC56</f>
        <v>98.721011195855752</v>
      </c>
      <c r="AD433" s="353">
        <f>'MACRO ECONOMIC DATA'!AD56</f>
        <v>99.165584623447401</v>
      </c>
      <c r="AE433" s="353">
        <f>'MACRO ECONOMIC DATA'!AE56</f>
        <v>0</v>
      </c>
      <c r="AG433" s="352"/>
      <c r="AH433" s="352"/>
    </row>
    <row r="434" spans="1:34" ht="12.75" hidden="1" customHeight="1" x14ac:dyDescent="0.2">
      <c r="A434" s="352"/>
      <c r="B434" s="352" t="str">
        <f>'MACRO ECONOMIC DATA'!B57</f>
        <v>Class 2410+2431: Manufacture + Casting of iron and steel</v>
      </c>
      <c r="D434" s="421"/>
      <c r="E434" s="353">
        <f>'MACRO ECONOMIC DATA'!E57</f>
        <v>49.445690602579873</v>
      </c>
      <c r="F434" s="353">
        <f>'MACRO ECONOMIC DATA'!F57</f>
        <v>48.117626548659302</v>
      </c>
      <c r="G434" s="353">
        <f>'MACRO ECONOMIC DATA'!G57</f>
        <v>47.009870641092583</v>
      </c>
      <c r="H434" s="353">
        <f>'MACRO ECONOMIC DATA'!H57</f>
        <v>43.761449503528233</v>
      </c>
      <c r="I434" s="353">
        <f>'MACRO ECONOMIC DATA'!I57</f>
        <v>44.553553823251839</v>
      </c>
      <c r="J434" s="353">
        <f>'MACRO ECONOMIC DATA'!J57</f>
        <v>44.561272734170629</v>
      </c>
      <c r="K434" s="353">
        <f>'MACRO ECONOMIC DATA'!K57</f>
        <v>44.412297753437997</v>
      </c>
      <c r="L434" s="353">
        <f>'MACRO ECONOMIC DATA'!L57</f>
        <v>46.608327909833548</v>
      </c>
      <c r="M434" s="353">
        <f>'MACRO ECONOMIC DATA'!M57</f>
        <v>36.849308835208234</v>
      </c>
      <c r="N434" s="353">
        <f>'MACRO ECONOMIC DATA'!N57</f>
        <v>40.793672314709568</v>
      </c>
      <c r="O434" s="353">
        <f>'MACRO ECONOMIC DATA'!O57</f>
        <v>46.542717167023838</v>
      </c>
      <c r="P434" s="353">
        <f>'MACRO ECONOMIC DATA'!P57</f>
        <v>44.8592226956359</v>
      </c>
      <c r="Q434" s="353">
        <f>'MACRO ECONOMIC DATA'!Q57</f>
        <v>39.99322125243112</v>
      </c>
      <c r="R434" s="353">
        <f>'MACRO ECONOMIC DATA'!R57</f>
        <v>41.905967378107107</v>
      </c>
      <c r="S434" s="353">
        <f>'MACRO ECONOMIC DATA'!S57</f>
        <v>44.143679653464126</v>
      </c>
      <c r="T434" s="353">
        <f>'MACRO ECONOMIC DATA'!T57</f>
        <v>48.736431650143757</v>
      </c>
      <c r="U434" s="353">
        <f>'MACRO ECONOMIC DATA'!U57</f>
        <v>52.534135822188098</v>
      </c>
      <c r="V434" s="353">
        <f>'MACRO ECONOMIC DATA'!V57</f>
        <v>55.600859130223085</v>
      </c>
      <c r="W434" s="353">
        <f>'MACRO ECONOMIC DATA'!W57</f>
        <v>51.204939361972578</v>
      </c>
      <c r="X434" s="353">
        <f>'MACRO ECONOMIC DATA'!X57</f>
        <v>38.069668651468831</v>
      </c>
      <c r="Y434" s="353">
        <f>'MACRO ECONOMIC DATA'!Y57</f>
        <v>55.388589079956382</v>
      </c>
      <c r="Z434" s="353">
        <f>'MACRO ECONOMIC DATA'!Z57</f>
        <v>44.54351923905741</v>
      </c>
      <c r="AA434" s="353">
        <f>'MACRO ECONOMIC DATA'!AA57</f>
        <v>47.401060061193213</v>
      </c>
      <c r="AB434" s="353">
        <f>'MACRO ECONOMIC DATA'!AB57</f>
        <v>51.619444878311562</v>
      </c>
      <c r="AC434" s="353">
        <f>'MACRO ECONOMIC DATA'!AC57</f>
        <v>51.831714928578265</v>
      </c>
      <c r="AD434" s="353">
        <f>'MACRO ECONOMIC DATA'!AD57</f>
        <v>50.134458595974458</v>
      </c>
      <c r="AE434" s="353">
        <f>'MACRO ECONOMIC DATA'!AE57</f>
        <v>0</v>
      </c>
      <c r="AG434" s="352"/>
      <c r="AH434" s="352"/>
    </row>
    <row r="435" spans="1:34" ht="12.75" hidden="1" customHeight="1" x14ac:dyDescent="0.2">
      <c r="A435" s="352"/>
      <c r="B435" s="352" t="str">
        <f>'MACRO ECONOMIC DATA'!B58</f>
        <v>Class 2420+2432: Manufacture + Casting of precious and non-ferrous metals</v>
      </c>
      <c r="D435" s="421"/>
      <c r="E435" s="353">
        <f>'MACRO ECONOMIC DATA'!E58</f>
        <v>61.339410895944866</v>
      </c>
      <c r="F435" s="353">
        <f>'MACRO ECONOMIC DATA'!F58</f>
        <v>62.90935614160589</v>
      </c>
      <c r="G435" s="353">
        <f>'MACRO ECONOMIC DATA'!G58</f>
        <v>56.898300372766904</v>
      </c>
      <c r="H435" s="353">
        <f>'MACRO ECONOMIC DATA'!H58</f>
        <v>51.801740014201414</v>
      </c>
      <c r="I435" s="353">
        <f>'MACRO ECONOMIC DATA'!I58</f>
        <v>50.016998971570899</v>
      </c>
      <c r="J435" s="353">
        <f>'MACRO ECONOMIC DATA'!J58</f>
        <v>53.864104173495491</v>
      </c>
      <c r="K435" s="353">
        <f>'MACRO ECONOMIC DATA'!K58</f>
        <v>56.378153459745164</v>
      </c>
      <c r="L435" s="353">
        <f>'MACRO ECONOMIC DATA'!L58</f>
        <v>59.020336667246745</v>
      </c>
      <c r="M435" s="353">
        <f>'MACRO ECONOMIC DATA'!M58</f>
        <v>55.478900337706214</v>
      </c>
      <c r="N435" s="353">
        <f>'MACRO ECONOMIC DATA'!N58</f>
        <v>53.556891518927678</v>
      </c>
      <c r="O435" s="353">
        <f>'MACRO ECONOMIC DATA'!O58</f>
        <v>57.136150511970278</v>
      </c>
      <c r="P435" s="353">
        <f>'MACRO ECONOMIC DATA'!P58</f>
        <v>53.158595715518146</v>
      </c>
      <c r="Q435" s="353">
        <f>'MACRO ECONOMIC DATA'!Q58</f>
        <v>48.414553064830244</v>
      </c>
      <c r="R435" s="353">
        <f>'MACRO ECONOMIC DATA'!R58</f>
        <v>49.220407364751857</v>
      </c>
      <c r="S435" s="353">
        <f>'MACRO ECONOMIC DATA'!S58</f>
        <v>50.780399261439165</v>
      </c>
      <c r="T435" s="353">
        <f>'MACRO ECONOMIC DATA'!T58</f>
        <v>54.694658988357226</v>
      </c>
      <c r="U435" s="353">
        <f>'MACRO ECONOMIC DATA'!U58</f>
        <v>55.798463249744088</v>
      </c>
      <c r="V435" s="353">
        <f>'MACRO ECONOMIC DATA'!V58</f>
        <v>54.315660462244665</v>
      </c>
      <c r="W435" s="353">
        <f>'MACRO ECONOMIC DATA'!W58</f>
        <v>53.340762013201584</v>
      </c>
      <c r="X435" s="353">
        <f>'MACRO ECONOMIC DATA'!X58</f>
        <v>44.7272293189246</v>
      </c>
      <c r="Y435" s="353">
        <f>'MACRO ECONOMIC DATA'!Y58</f>
        <v>47.791636953683948</v>
      </c>
      <c r="Z435" s="353">
        <f>'MACRO ECONOMIC DATA'!Z58</f>
        <v>48.457778965975464</v>
      </c>
      <c r="AA435" s="353">
        <f>'MACRO ECONOMIC DATA'!AA58</f>
        <v>47.012798841978103</v>
      </c>
      <c r="AB435" s="353">
        <f>'MACRO ECONOMIC DATA'!AB58</f>
        <v>45.990043145238531</v>
      </c>
      <c r="AC435" s="353">
        <f>'MACRO ECONOMIC DATA'!AC58</f>
        <v>46.889296267277487</v>
      </c>
      <c r="AD435" s="353">
        <f>'MACRO ECONOMIC DATA'!AD58</f>
        <v>44.621266846790071</v>
      </c>
      <c r="AE435" s="353">
        <f>'MACRO ECONOMIC DATA'!AE58</f>
        <v>0</v>
      </c>
      <c r="AG435" s="352"/>
      <c r="AH435" s="352"/>
    </row>
    <row r="436" spans="1:34" ht="12.75" hidden="1" customHeight="1" x14ac:dyDescent="0.2">
      <c r="A436" s="352"/>
      <c r="B436" s="352" t="str">
        <f>'MACRO ECONOMIC DATA'!B59</f>
        <v>25 - 28: Manufacture of fabricated metal products, machinery and equipment</v>
      </c>
      <c r="D436" s="421"/>
      <c r="E436" s="353">
        <f>'MACRO ECONOMIC DATA'!E59</f>
        <v>115.18383396487417</v>
      </c>
      <c r="F436" s="353">
        <f>'MACRO ECONOMIC DATA'!F59</f>
        <v>125.80743486765057</v>
      </c>
      <c r="G436" s="353">
        <f>'MACRO ECONOMIC DATA'!G59</f>
        <v>119.99088731656106</v>
      </c>
      <c r="H436" s="353">
        <f>'MACRO ECONOMIC DATA'!H59</f>
        <v>114.14555462577434</v>
      </c>
      <c r="I436" s="353">
        <f>'MACRO ECONOMIC DATA'!I59</f>
        <v>112.88830029620163</v>
      </c>
      <c r="J436" s="353">
        <f>'MACRO ECONOMIC DATA'!J59</f>
        <v>129.85060704024113</v>
      </c>
      <c r="K436" s="353">
        <f>'MACRO ECONOMIC DATA'!K59</f>
        <v>137.66291678114777</v>
      </c>
      <c r="L436" s="353">
        <f>'MACRO ECONOMIC DATA'!L59</f>
        <v>151.32847667177236</v>
      </c>
      <c r="M436" s="353">
        <f>'MACRO ECONOMIC DATA'!M59</f>
        <v>146.20311982169625</v>
      </c>
      <c r="N436" s="353">
        <f>'MACRO ECONOMIC DATA'!N59</f>
        <v>148.45472613670711</v>
      </c>
      <c r="O436" s="353">
        <f>'MACRO ECONOMIC DATA'!O59</f>
        <v>169.28343535996814</v>
      </c>
      <c r="P436" s="353">
        <f>'MACRO ECONOMIC DATA'!P59</f>
        <v>144.19851865608669</v>
      </c>
      <c r="Q436" s="353">
        <f>'MACRO ECONOMIC DATA'!Q59</f>
        <v>141.83035678620212</v>
      </c>
      <c r="R436" s="353">
        <f>'MACRO ECONOMIC DATA'!R59</f>
        <v>170.26219326447065</v>
      </c>
      <c r="S436" s="353">
        <f>'MACRO ECONOMIC DATA'!S59</f>
        <v>200.90086637442099</v>
      </c>
      <c r="T436" s="353">
        <f>'MACRO ECONOMIC DATA'!T59</f>
        <v>219.48105684703873</v>
      </c>
      <c r="U436" s="353">
        <f>'MACRO ECONOMIC DATA'!U59</f>
        <v>248.34206477239192</v>
      </c>
      <c r="V436" s="353">
        <f>'MACRO ECONOMIC DATA'!V59</f>
        <v>280.90892182985584</v>
      </c>
      <c r="W436" s="353">
        <f>'MACRO ECONOMIC DATA'!W59</f>
        <v>293.3880851122625</v>
      </c>
      <c r="X436" s="353">
        <f>'MACRO ECONOMIC DATA'!X59</f>
        <v>229.13278305989286</v>
      </c>
      <c r="Y436" s="353">
        <f>'MACRO ECONOMIC DATA'!Y59</f>
        <v>300.42078485037143</v>
      </c>
      <c r="Z436" s="353">
        <f>'MACRO ECONOMIC DATA'!Z59</f>
        <v>304.50408872641094</v>
      </c>
      <c r="AA436" s="353">
        <f>'MACRO ECONOMIC DATA'!AA59</f>
        <v>280.02124707419512</v>
      </c>
      <c r="AB436" s="353">
        <f>'MACRO ECONOMIC DATA'!AB59</f>
        <v>279.65151124118506</v>
      </c>
      <c r="AC436" s="353">
        <f>'MACRO ECONOMIC DATA'!AC59</f>
        <v>297.94610200980759</v>
      </c>
      <c r="AD436" s="353">
        <f>'MACRO ECONOMIC DATA'!AD59</f>
        <v>224.38684024948228</v>
      </c>
      <c r="AE436" s="353">
        <f>'MACRO ECONOMIC DATA'!AE59</f>
        <v>0</v>
      </c>
      <c r="AG436" s="352"/>
      <c r="AH436" s="352"/>
    </row>
    <row r="437" spans="1:34" ht="12.75" hidden="1" customHeight="1" x14ac:dyDescent="0.2">
      <c r="A437" s="352"/>
      <c r="B437" s="352" t="str">
        <f>'MACRO ECONOMIC DATA'!B60</f>
        <v>29 - 30: Manufacture of motor vehicles, trailers, other transport equipment</v>
      </c>
      <c r="D437" s="421"/>
      <c r="E437" s="353">
        <f>'MACRO ECONOMIC DATA'!E60</f>
        <v>73.217801846545441</v>
      </c>
      <c r="F437" s="353">
        <f>'MACRO ECONOMIC DATA'!F60</f>
        <v>76.739385908667842</v>
      </c>
      <c r="G437" s="353">
        <f>'MACRO ECONOMIC DATA'!G60</f>
        <v>75.437198263627124</v>
      </c>
      <c r="H437" s="353">
        <f>'MACRO ECONOMIC DATA'!H60</f>
        <v>74.924194689030585</v>
      </c>
      <c r="I437" s="353">
        <f>'MACRO ECONOMIC DATA'!I60</f>
        <v>71.502587514020917</v>
      </c>
      <c r="J437" s="353">
        <f>'MACRO ECONOMIC DATA'!J60</f>
        <v>75.846790579115549</v>
      </c>
      <c r="K437" s="353">
        <f>'MACRO ECONOMIC DATA'!K60</f>
        <v>73.46164710520965</v>
      </c>
      <c r="L437" s="353">
        <f>'MACRO ECONOMIC DATA'!L60</f>
        <v>69.72723800269938</v>
      </c>
      <c r="M437" s="353">
        <f>'MACRO ECONOMIC DATA'!M60</f>
        <v>70.999314522115867</v>
      </c>
      <c r="N437" s="353">
        <f>'MACRO ECONOMIC DATA'!N60</f>
        <v>77.972578646150112</v>
      </c>
      <c r="O437" s="353">
        <f>'MACRO ECONOMIC DATA'!O60</f>
        <v>80.767596289843723</v>
      </c>
      <c r="P437" s="353">
        <f>'MACRO ECONOMIC DATA'!P60</f>
        <v>79.601268850014662</v>
      </c>
      <c r="Q437" s="353">
        <f>'MACRO ECONOMIC DATA'!Q60</f>
        <v>89.09552928012549</v>
      </c>
      <c r="R437" s="353">
        <f>'MACRO ECONOMIC DATA'!R60</f>
        <v>83.722395389556254</v>
      </c>
      <c r="S437" s="353">
        <f>'MACRO ECONOMIC DATA'!S60</f>
        <v>88.747406397688096</v>
      </c>
      <c r="T437" s="353">
        <f>'MACRO ECONOMIC DATA'!T60</f>
        <v>97.526123785627178</v>
      </c>
      <c r="U437" s="353">
        <f>'MACRO ECONOMIC DATA'!U60</f>
        <v>99.235090663047117</v>
      </c>
      <c r="V437" s="353">
        <f>'MACRO ECONOMIC DATA'!V60</f>
        <v>108.53483453800446</v>
      </c>
      <c r="W437" s="353">
        <f>'MACRO ECONOMIC DATA'!W60</f>
        <v>113.69492648721511</v>
      </c>
      <c r="X437" s="353">
        <f>'MACRO ECONOMIC DATA'!X60</f>
        <v>81.173611004172045</v>
      </c>
      <c r="Y437" s="353">
        <f>'MACRO ECONOMIC DATA'!Y60</f>
        <v>108.10334741764414</v>
      </c>
      <c r="Z437" s="353">
        <f>'MACRO ECONOMIC DATA'!Z60</f>
        <v>96.40225035585145</v>
      </c>
      <c r="AA437" s="353">
        <f>'MACRO ECONOMIC DATA'!AA60</f>
        <v>108.65988089488886</v>
      </c>
      <c r="AB437" s="353">
        <f>'MACRO ECONOMIC DATA'!AB60</f>
        <v>99.048293018812416</v>
      </c>
      <c r="AC437" s="353">
        <f>'MACRO ECONOMIC DATA'!AC60</f>
        <v>95.330865520323485</v>
      </c>
      <c r="AD437" s="353">
        <f>'MACRO ECONOMIC DATA'!AD60</f>
        <v>97.193665578691352</v>
      </c>
      <c r="AE437" s="353">
        <f>'MACRO ECONOMIC DATA'!AE60</f>
        <v>0</v>
      </c>
      <c r="AG437" s="352"/>
      <c r="AH437" s="352"/>
    </row>
    <row r="438" spans="1:34" ht="12.75" hidden="1" customHeight="1" x14ac:dyDescent="0.2">
      <c r="A438" s="352"/>
      <c r="B438" s="352" t="str">
        <f>'MACRO ECONOMIC DATA'!B61</f>
        <v>31 - 32: Manufacture of furniture &amp; Other manufacturing</v>
      </c>
      <c r="D438" s="421"/>
      <c r="E438" s="353">
        <f>'MACRO ECONOMIC DATA'!E61</f>
        <v>51.777453193954969</v>
      </c>
      <c r="F438" s="353">
        <f>'MACRO ECONOMIC DATA'!F61</f>
        <v>52.649487362638929</v>
      </c>
      <c r="G438" s="353">
        <f>'MACRO ECONOMIC DATA'!G61</f>
        <v>48.544859289828928</v>
      </c>
      <c r="H438" s="353">
        <f>'MACRO ECONOMIC DATA'!H61</f>
        <v>45.642212290562988</v>
      </c>
      <c r="I438" s="353">
        <f>'MACRO ECONOMIC DATA'!I61</f>
        <v>43.437399304394901</v>
      </c>
      <c r="J438" s="353">
        <f>'MACRO ECONOMIC DATA'!J61</f>
        <v>41.714538387321134</v>
      </c>
      <c r="K438" s="353">
        <f>'MACRO ECONOMIC DATA'!K61</f>
        <v>42.251774587268869</v>
      </c>
      <c r="L438" s="353">
        <f>'MACRO ECONOMIC DATA'!L61</f>
        <v>43.408839333995388</v>
      </c>
      <c r="M438" s="353">
        <f>'MACRO ECONOMIC DATA'!M61</f>
        <v>41.427394901142172</v>
      </c>
      <c r="N438" s="353">
        <f>'MACRO ECONOMIC DATA'!N61</f>
        <v>39.639695132350575</v>
      </c>
      <c r="O438" s="353">
        <f>'MACRO ECONOMIC DATA'!O61</f>
        <v>42.893987975712143</v>
      </c>
      <c r="P438" s="353">
        <f>'MACRO ECONOMIC DATA'!P61</f>
        <v>38.007145473026632</v>
      </c>
      <c r="Q438" s="353">
        <f>'MACRO ECONOMIC DATA'!Q61</f>
        <v>37.738527373052769</v>
      </c>
      <c r="R438" s="353">
        <f>'MACRO ECONOMIC DATA'!R61</f>
        <v>39.538577399314434</v>
      </c>
      <c r="S438" s="353">
        <f>'MACRO ECONOMIC DATA'!S61</f>
        <v>43.838782672171952</v>
      </c>
      <c r="T438" s="353">
        <f>'MACRO ECONOMIC DATA'!T61</f>
        <v>44.344371337352655</v>
      </c>
      <c r="U438" s="353">
        <f>'MACRO ECONOMIC DATA'!U61</f>
        <v>42.32278856772173</v>
      </c>
      <c r="V438" s="353">
        <f>'MACRO ECONOMIC DATA'!V61</f>
        <v>46.407636225945033</v>
      </c>
      <c r="W438" s="353">
        <f>'MACRO ECONOMIC DATA'!W61</f>
        <v>44.973462577233981</v>
      </c>
      <c r="X438" s="353">
        <f>'MACRO ECONOMIC DATA'!X61</f>
        <v>35.911461158575342</v>
      </c>
      <c r="Y438" s="353">
        <f>'MACRO ECONOMIC DATA'!Y61</f>
        <v>40.471021838304175</v>
      </c>
      <c r="Z438" s="353">
        <f>'MACRO ECONOMIC DATA'!Z61</f>
        <v>42.100483933260605</v>
      </c>
      <c r="AA438" s="353">
        <f>'MACRO ECONOMIC DATA'!AA61</f>
        <v>44.225500109203296</v>
      </c>
      <c r="AB438" s="353">
        <f>'MACRO ECONOMIC DATA'!AB61</f>
        <v>47.415725991938906</v>
      </c>
      <c r="AC438" s="353">
        <f>'MACRO ECONOMIC DATA'!AC61</f>
        <v>46.046391194945691</v>
      </c>
      <c r="AD438" s="353">
        <f>'MACRO ECONOMIC DATA'!AD61</f>
        <v>45.826336028457185</v>
      </c>
      <c r="AE438" s="353">
        <f>'MACRO ECONOMIC DATA'!AE61</f>
        <v>0</v>
      </c>
      <c r="AG438" s="352"/>
      <c r="AH438" s="352"/>
    </row>
    <row r="439" spans="1:34" ht="12.75" hidden="1" customHeight="1" x14ac:dyDescent="0.2">
      <c r="A439" s="352"/>
      <c r="B439" s="352"/>
      <c r="D439" s="421"/>
      <c r="E439" s="353"/>
      <c r="F439" s="353"/>
      <c r="G439" s="353"/>
      <c r="H439" s="353"/>
      <c r="I439" s="353"/>
      <c r="J439" s="353"/>
      <c r="K439" s="353"/>
      <c r="L439" s="353"/>
      <c r="M439" s="353"/>
      <c r="N439" s="353"/>
      <c r="O439" s="353"/>
      <c r="P439" s="353"/>
      <c r="Q439" s="353"/>
      <c r="R439" s="353"/>
      <c r="S439" s="353"/>
      <c r="T439" s="353"/>
      <c r="U439" s="353"/>
      <c r="V439" s="353"/>
      <c r="W439" s="353"/>
      <c r="X439" s="353"/>
      <c r="Y439" s="353"/>
      <c r="Z439" s="353"/>
      <c r="AA439" s="353"/>
      <c r="AB439" s="353"/>
      <c r="AC439" s="353"/>
      <c r="AD439" s="353"/>
      <c r="AE439" s="353"/>
      <c r="AG439" s="352"/>
      <c r="AH439" s="352"/>
    </row>
    <row r="440" spans="1:34" ht="12.75" hidden="1" customHeight="1" x14ac:dyDescent="0.2">
      <c r="A440" s="352"/>
      <c r="B440" s="352" t="s">
        <v>395</v>
      </c>
      <c r="D440" s="421"/>
      <c r="E440" s="353"/>
      <c r="F440" s="353"/>
      <c r="G440" s="353"/>
      <c r="H440" s="353"/>
      <c r="I440" s="353"/>
      <c r="J440" s="353"/>
      <c r="K440" s="353"/>
      <c r="L440" s="353"/>
      <c r="M440" s="353"/>
      <c r="N440" s="353"/>
      <c r="O440" s="353"/>
      <c r="P440" s="353"/>
      <c r="Q440" s="353"/>
      <c r="R440" s="353"/>
      <c r="S440" s="353"/>
      <c r="T440" s="353"/>
      <c r="U440" s="353"/>
      <c r="V440" s="353"/>
      <c r="W440" s="353"/>
      <c r="X440" s="353"/>
      <c r="Y440" s="353"/>
      <c r="Z440" s="353"/>
      <c r="AA440" s="353"/>
      <c r="AB440" s="353"/>
      <c r="AC440" s="353"/>
      <c r="AD440" s="353"/>
      <c r="AE440" s="353"/>
      <c r="AG440" s="352"/>
      <c r="AH440" s="352"/>
    </row>
    <row r="441" spans="1:34" ht="12.75" hidden="1" customHeight="1" x14ac:dyDescent="0.2">
      <c r="A441" s="352"/>
      <c r="B441" s="352" t="str">
        <f t="shared" ref="B441:B456" si="152">B423</f>
        <v>10 - 12: Manufacture of food products, beverages, tobacco products</v>
      </c>
      <c r="D441" s="421"/>
      <c r="E441" s="353">
        <f t="shared" ref="E441:V441" si="153">E423/E$416</f>
        <v>0.13105137628868674</v>
      </c>
      <c r="F441" s="353">
        <f t="shared" si="153"/>
        <v>0.13036746902475127</v>
      </c>
      <c r="G441" s="353">
        <f t="shared" si="153"/>
        <v>0.13454849230751056</v>
      </c>
      <c r="H441" s="353">
        <f t="shared" si="153"/>
        <v>0.13829388048921001</v>
      </c>
      <c r="I441" s="353">
        <f t="shared" si="153"/>
        <v>0.1423742901900433</v>
      </c>
      <c r="J441" s="353">
        <f t="shared" si="153"/>
        <v>0.14322436344187103</v>
      </c>
      <c r="K441" s="353">
        <f t="shared" si="153"/>
        <v>0.13932121265123523</v>
      </c>
      <c r="L441" s="353">
        <f t="shared" si="153"/>
        <v>0.13617944007283606</v>
      </c>
      <c r="M441" s="353">
        <f t="shared" si="153"/>
        <v>0.1456449484598423</v>
      </c>
      <c r="N441" s="353">
        <f t="shared" si="153"/>
        <v>0.14441332291123851</v>
      </c>
      <c r="O441" s="353">
        <f t="shared" si="153"/>
        <v>0.13776617320588233</v>
      </c>
      <c r="P441" s="353">
        <f t="shared" si="153"/>
        <v>0.14940751729191615</v>
      </c>
      <c r="Q441" s="353">
        <f t="shared" si="153"/>
        <v>0.15048753147665761</v>
      </c>
      <c r="R441" s="353">
        <f t="shared" si="153"/>
        <v>0.14702973364074468</v>
      </c>
      <c r="S441" s="353">
        <f t="shared" si="153"/>
        <v>0.13929087634136822</v>
      </c>
      <c r="T441" s="353">
        <f t="shared" si="153"/>
        <v>0.12884533985432092</v>
      </c>
      <c r="U441" s="353">
        <f t="shared" si="153"/>
        <v>0.12368051005590229</v>
      </c>
      <c r="V441" s="353">
        <f t="shared" si="153"/>
        <v>0.12042024598533037</v>
      </c>
      <c r="W441" s="353">
        <f t="shared" ref="W441:Y443" si="154">W423/W$416</f>
        <v>0.11482861514713429</v>
      </c>
      <c r="X441" s="353">
        <f t="shared" si="154"/>
        <v>0.12994366354367146</v>
      </c>
      <c r="Y441" s="353">
        <f t="shared" si="154"/>
        <v>0.1150671906693712</v>
      </c>
      <c r="Z441" s="353">
        <f t="shared" ref="Z441:AA443" si="155">Z423/Z$416</f>
        <v>0.11243315856258812</v>
      </c>
      <c r="AA441" s="353">
        <f t="shared" si="155"/>
        <v>0.11810197953456031</v>
      </c>
      <c r="AB441" s="353">
        <f t="shared" ref="AB441:AD443" si="156">AB423/AB$416</f>
        <v>0.11988140884497039</v>
      </c>
      <c r="AC441" s="353">
        <f t="shared" si="156"/>
        <v>0.11881920849553623</v>
      </c>
      <c r="AD441" s="353">
        <f t="shared" si="156"/>
        <v>0.12622881255414234</v>
      </c>
      <c r="AE441" s="353" t="e">
        <f>AE423/AE$416</f>
        <v>#DIV/0!</v>
      </c>
      <c r="AG441" s="352"/>
      <c r="AH441" s="352"/>
    </row>
    <row r="442" spans="1:34" ht="12.75" hidden="1" customHeight="1" x14ac:dyDescent="0.2">
      <c r="A442" s="352"/>
      <c r="B442" s="352" t="str">
        <f t="shared" si="152"/>
        <v>13 - 15: Manufacture of textiles, wearing apparel, leather and related products</v>
      </c>
      <c r="D442" s="421"/>
      <c r="E442" s="353">
        <f t="shared" ref="E442:V442" si="157">E424/E$416</f>
        <v>6.2671475212254996E-2</v>
      </c>
      <c r="F442" s="353">
        <f t="shared" si="157"/>
        <v>6.2108362792704833E-2</v>
      </c>
      <c r="G442" s="353">
        <f t="shared" si="157"/>
        <v>6.0865674688384476E-2</v>
      </c>
      <c r="H442" s="353">
        <f t="shared" si="157"/>
        <v>5.834049850742544E-2</v>
      </c>
      <c r="I442" s="353">
        <f t="shared" si="157"/>
        <v>5.2343213439619701E-2</v>
      </c>
      <c r="J442" s="353">
        <f t="shared" si="157"/>
        <v>4.7822493071200504E-2</v>
      </c>
      <c r="K442" s="353">
        <f t="shared" si="157"/>
        <v>4.3159498056755445E-2</v>
      </c>
      <c r="L442" s="353">
        <f t="shared" si="157"/>
        <v>3.9025411328607658E-2</v>
      </c>
      <c r="M442" s="353">
        <f t="shared" si="157"/>
        <v>3.7877102693737223E-2</v>
      </c>
      <c r="N442" s="353">
        <f t="shared" si="157"/>
        <v>3.1614773319437212E-2</v>
      </c>
      <c r="O442" s="353">
        <f t="shared" si="157"/>
        <v>2.7251047696111301E-2</v>
      </c>
      <c r="P442" s="353">
        <f t="shared" si="157"/>
        <v>2.4981680398920483E-2</v>
      </c>
      <c r="Q442" s="353">
        <f t="shared" si="157"/>
        <v>2.2841266326197485E-2</v>
      </c>
      <c r="R442" s="353">
        <f t="shared" si="157"/>
        <v>2.132223761245812E-2</v>
      </c>
      <c r="S442" s="353">
        <f t="shared" si="157"/>
        <v>1.9328889405219051E-2</v>
      </c>
      <c r="T442" s="353">
        <f t="shared" si="157"/>
        <v>1.6738449687357694E-2</v>
      </c>
      <c r="U442" s="353">
        <f t="shared" si="157"/>
        <v>1.596032047082083E-2</v>
      </c>
      <c r="V442" s="353">
        <f t="shared" si="157"/>
        <v>1.5547261437884917E-2</v>
      </c>
      <c r="W442" s="353">
        <f t="shared" si="154"/>
        <v>1.4997803161470777E-2</v>
      </c>
      <c r="X442" s="353">
        <f t="shared" si="154"/>
        <v>1.4697370710075682E-2</v>
      </c>
      <c r="Y442" s="353">
        <f t="shared" si="154"/>
        <v>1.18480150680962E-2</v>
      </c>
      <c r="Z442" s="353">
        <f t="shared" si="155"/>
        <v>1.3026870536926985E-2</v>
      </c>
      <c r="AA442" s="353">
        <f t="shared" si="155"/>
        <v>1.2458890148495464E-2</v>
      </c>
      <c r="AB442" s="353">
        <f t="shared" si="156"/>
        <v>1.2550990737286558E-2</v>
      </c>
      <c r="AC442" s="353">
        <f t="shared" si="156"/>
        <v>1.1563980173413847E-2</v>
      </c>
      <c r="AD442" s="353">
        <f t="shared" si="156"/>
        <v>1.233401457689234E-2</v>
      </c>
      <c r="AE442" s="353" t="e">
        <f>AE424/AE$416</f>
        <v>#DIV/0!</v>
      </c>
      <c r="AG442" s="352"/>
      <c r="AH442" s="352"/>
    </row>
    <row r="443" spans="1:34" ht="12.75" hidden="1" customHeight="1" x14ac:dyDescent="0.2">
      <c r="A443" s="352"/>
      <c r="B443" s="352" t="str">
        <f t="shared" si="152"/>
        <v>16: Manufacture of wood and of products of wood and cork, except furniture; manufacture of articles of straw and plaiting materials</v>
      </c>
      <c r="D443" s="421"/>
      <c r="E443" s="353">
        <f t="shared" ref="E443:V443" si="158">E425/E$416</f>
        <v>1.9499833267013683E-2</v>
      </c>
      <c r="F443" s="353">
        <f t="shared" si="158"/>
        <v>1.9451449470295357E-2</v>
      </c>
      <c r="G443" s="353">
        <f t="shared" si="158"/>
        <v>1.9343262612376243E-2</v>
      </c>
      <c r="H443" s="353">
        <f t="shared" si="158"/>
        <v>1.8299281703262834E-2</v>
      </c>
      <c r="I443" s="353">
        <f t="shared" si="158"/>
        <v>1.6959373129359318E-2</v>
      </c>
      <c r="J443" s="353">
        <f t="shared" si="158"/>
        <v>1.6159094961020439E-2</v>
      </c>
      <c r="K443" s="353">
        <f t="shared" si="158"/>
        <v>1.5803112314642164E-2</v>
      </c>
      <c r="L443" s="353">
        <f t="shared" si="158"/>
        <v>1.4738936398517267E-2</v>
      </c>
      <c r="M443" s="353">
        <f t="shared" si="158"/>
        <v>1.458198804847129E-2</v>
      </c>
      <c r="N443" s="353">
        <f t="shared" si="158"/>
        <v>1.374522320653118E-2</v>
      </c>
      <c r="O443" s="353">
        <f t="shared" si="158"/>
        <v>1.276004709027757E-2</v>
      </c>
      <c r="P443" s="353">
        <f t="shared" si="158"/>
        <v>1.2601428035245124E-2</v>
      </c>
      <c r="Q443" s="353">
        <f t="shared" si="158"/>
        <v>1.1969691089280698E-2</v>
      </c>
      <c r="R443" s="353">
        <f t="shared" si="158"/>
        <v>1.0804388134865669E-2</v>
      </c>
      <c r="S443" s="353">
        <f t="shared" si="158"/>
        <v>1.0022387099002472E-2</v>
      </c>
      <c r="T443" s="353">
        <f t="shared" si="158"/>
        <v>9.4896016594014365E-3</v>
      </c>
      <c r="U443" s="353">
        <f t="shared" si="158"/>
        <v>8.5807556582410873E-3</v>
      </c>
      <c r="V443" s="353">
        <f t="shared" si="158"/>
        <v>7.3537635611229182E-3</v>
      </c>
      <c r="W443" s="353">
        <f t="shared" si="154"/>
        <v>6.8681528496454961E-3</v>
      </c>
      <c r="X443" s="353">
        <f t="shared" si="154"/>
        <v>6.609604441269055E-3</v>
      </c>
      <c r="Y443" s="353">
        <f t="shared" si="154"/>
        <v>5.6378585917125469E-3</v>
      </c>
      <c r="Z443" s="353">
        <f t="shared" si="155"/>
        <v>6.1501564750142332E-3</v>
      </c>
      <c r="AA443" s="353">
        <f t="shared" si="155"/>
        <v>6.1196318875064368E-3</v>
      </c>
      <c r="AB443" s="353">
        <f t="shared" si="156"/>
        <v>5.5967096657775139E-3</v>
      </c>
      <c r="AC443" s="353">
        <f t="shared" si="156"/>
        <v>5.6297600542892633E-3</v>
      </c>
      <c r="AD443" s="353">
        <f t="shared" si="156"/>
        <v>6.1695813498927081E-3</v>
      </c>
      <c r="AE443" s="353" t="e">
        <f>AE425/AE$416</f>
        <v>#DIV/0!</v>
      </c>
      <c r="AG443" s="352"/>
      <c r="AH443" s="352"/>
    </row>
    <row r="444" spans="1:34" ht="12.75" hidden="1" customHeight="1" x14ac:dyDescent="0.2">
      <c r="A444" s="352"/>
      <c r="B444" s="352" t="str">
        <f t="shared" si="152"/>
        <v>17: Manufacture of paper and paper products</v>
      </c>
      <c r="D444" s="421"/>
      <c r="E444" s="353">
        <f t="shared" ref="E444:T444" si="159">IF(E418,E426/E$416,0)</f>
        <v>0</v>
      </c>
      <c r="F444" s="353">
        <f t="shared" si="159"/>
        <v>0</v>
      </c>
      <c r="G444" s="353">
        <f t="shared" si="159"/>
        <v>0</v>
      </c>
      <c r="H444" s="353">
        <f t="shared" si="159"/>
        <v>0</v>
      </c>
      <c r="I444" s="353">
        <f t="shared" si="159"/>
        <v>0</v>
      </c>
      <c r="J444" s="353">
        <f t="shared" si="159"/>
        <v>0</v>
      </c>
      <c r="K444" s="353">
        <f t="shared" si="159"/>
        <v>0</v>
      </c>
      <c r="L444" s="353">
        <f t="shared" si="159"/>
        <v>0</v>
      </c>
      <c r="M444" s="353">
        <f t="shared" si="159"/>
        <v>0</v>
      </c>
      <c r="N444" s="353">
        <f t="shared" si="159"/>
        <v>0</v>
      </c>
      <c r="O444" s="353">
        <f t="shared" si="159"/>
        <v>0</v>
      </c>
      <c r="P444" s="353">
        <f t="shared" si="159"/>
        <v>0</v>
      </c>
      <c r="Q444" s="353">
        <f t="shared" si="159"/>
        <v>0</v>
      </c>
      <c r="R444" s="353">
        <f t="shared" si="159"/>
        <v>0</v>
      </c>
      <c r="S444" s="353">
        <f t="shared" si="159"/>
        <v>0</v>
      </c>
      <c r="T444" s="353">
        <f t="shared" si="159"/>
        <v>0</v>
      </c>
      <c r="U444" s="353">
        <f t="shared" ref="U444:Z444" si="160">IF(U418,U426/U$416,0)</f>
        <v>0</v>
      </c>
      <c r="V444" s="353">
        <f t="shared" si="160"/>
        <v>0</v>
      </c>
      <c r="W444" s="353">
        <f t="shared" si="160"/>
        <v>0</v>
      </c>
      <c r="X444" s="353">
        <f t="shared" si="160"/>
        <v>0</v>
      </c>
      <c r="Y444" s="353">
        <f t="shared" si="160"/>
        <v>0</v>
      </c>
      <c r="Z444" s="353">
        <f t="shared" si="160"/>
        <v>0</v>
      </c>
      <c r="AA444" s="353">
        <f>IF(AA418,AA426/AA$416,0)</f>
        <v>0</v>
      </c>
      <c r="AB444" s="353">
        <f>IF(AB418,AB426/AB$416,0)</f>
        <v>0</v>
      </c>
      <c r="AC444" s="353">
        <f>IF(AC418,AC426/AC$416,0)</f>
        <v>0</v>
      </c>
      <c r="AD444" s="353">
        <f>IF(AD418,AD426/AD$416,0)</f>
        <v>0</v>
      </c>
      <c r="AE444" s="353">
        <f>IF(AE418,AE426/AE$416,0)</f>
        <v>0</v>
      </c>
      <c r="AG444" s="352"/>
      <c r="AH444" s="352"/>
    </row>
    <row r="445" spans="1:34" ht="12.75" hidden="1" customHeight="1" x14ac:dyDescent="0.2">
      <c r="A445" s="352"/>
      <c r="B445" s="352" t="str">
        <f t="shared" si="152"/>
        <v>18: Printing and reproduction of recorded media</v>
      </c>
      <c r="D445" s="421"/>
      <c r="E445" s="353">
        <f t="shared" ref="E445:T445" si="161">IF(E418,E427/E$416,0)</f>
        <v>0</v>
      </c>
      <c r="F445" s="353">
        <f t="shared" si="161"/>
        <v>0</v>
      </c>
      <c r="G445" s="353">
        <f t="shared" si="161"/>
        <v>0</v>
      </c>
      <c r="H445" s="353">
        <f t="shared" si="161"/>
        <v>0</v>
      </c>
      <c r="I445" s="353">
        <f t="shared" si="161"/>
        <v>0</v>
      </c>
      <c r="J445" s="353">
        <f t="shared" si="161"/>
        <v>0</v>
      </c>
      <c r="K445" s="353">
        <f t="shared" si="161"/>
        <v>0</v>
      </c>
      <c r="L445" s="353">
        <f t="shared" si="161"/>
        <v>0</v>
      </c>
      <c r="M445" s="353">
        <f t="shared" si="161"/>
        <v>0</v>
      </c>
      <c r="N445" s="353">
        <f t="shared" si="161"/>
        <v>0</v>
      </c>
      <c r="O445" s="353">
        <f t="shared" si="161"/>
        <v>0</v>
      </c>
      <c r="P445" s="353">
        <f t="shared" si="161"/>
        <v>0</v>
      </c>
      <c r="Q445" s="353">
        <f t="shared" si="161"/>
        <v>0</v>
      </c>
      <c r="R445" s="353">
        <f t="shared" si="161"/>
        <v>0</v>
      </c>
      <c r="S445" s="353">
        <f t="shared" si="161"/>
        <v>0</v>
      </c>
      <c r="T445" s="353">
        <f t="shared" si="161"/>
        <v>0</v>
      </c>
      <c r="U445" s="353">
        <f t="shared" ref="U445:Z445" si="162">IF(U418,U427/U$416,0)</f>
        <v>0</v>
      </c>
      <c r="V445" s="353">
        <f t="shared" si="162"/>
        <v>0</v>
      </c>
      <c r="W445" s="353">
        <f t="shared" si="162"/>
        <v>0</v>
      </c>
      <c r="X445" s="353">
        <f t="shared" si="162"/>
        <v>0</v>
      </c>
      <c r="Y445" s="353">
        <f t="shared" si="162"/>
        <v>0</v>
      </c>
      <c r="Z445" s="353">
        <f t="shared" si="162"/>
        <v>0</v>
      </c>
      <c r="AA445" s="353">
        <f>IF(AA418,AA427/AA$416,0)</f>
        <v>0</v>
      </c>
      <c r="AB445" s="353">
        <f>IF(AB418,AB427/AB$416,0)</f>
        <v>0</v>
      </c>
      <c r="AC445" s="353">
        <f>IF(AC418,AC427/AC$416,0)</f>
        <v>0</v>
      </c>
      <c r="AD445" s="353">
        <f>IF(AD418,AD427/AD$416,0)</f>
        <v>0</v>
      </c>
      <c r="AE445" s="353">
        <f>IF(AE418,AE427/AE$416,0)</f>
        <v>0</v>
      </c>
      <c r="AG445" s="352"/>
      <c r="AH445" s="352"/>
    </row>
    <row r="446" spans="1:34" ht="12.75" hidden="1" customHeight="1" x14ac:dyDescent="0.2">
      <c r="A446" s="352"/>
      <c r="B446" s="352" t="str">
        <f t="shared" si="152"/>
        <v>17 - 18: Paper &amp; Printing</v>
      </c>
      <c r="D446" s="421"/>
      <c r="E446" s="353">
        <f t="shared" ref="E446:T446" si="163">IF(NOT(E418),E428/E$416,0)</f>
        <v>7.6435147868180689E-2</v>
      </c>
      <c r="F446" s="353">
        <f t="shared" si="163"/>
        <v>7.4358221727460691E-2</v>
      </c>
      <c r="G446" s="353">
        <f t="shared" si="163"/>
        <v>7.0933818228200107E-2</v>
      </c>
      <c r="H446" s="353">
        <f t="shared" si="163"/>
        <v>7.2349139554201441E-2</v>
      </c>
      <c r="I446" s="353">
        <f t="shared" si="163"/>
        <v>7.1339827958933247E-2</v>
      </c>
      <c r="J446" s="353">
        <f t="shared" si="163"/>
        <v>7.1571122168376591E-2</v>
      </c>
      <c r="K446" s="353">
        <f t="shared" si="163"/>
        <v>6.9901624871031659E-2</v>
      </c>
      <c r="L446" s="353">
        <f t="shared" si="163"/>
        <v>6.8370171359823109E-2</v>
      </c>
      <c r="M446" s="353">
        <f t="shared" si="163"/>
        <v>6.8959931927686152E-2</v>
      </c>
      <c r="N446" s="353">
        <f t="shared" si="163"/>
        <v>6.6330119854090666E-2</v>
      </c>
      <c r="O446" s="353">
        <f t="shared" si="163"/>
        <v>6.4717849363248939E-2</v>
      </c>
      <c r="P446" s="353">
        <f t="shared" si="163"/>
        <v>6.6705688906364496E-2</v>
      </c>
      <c r="Q446" s="353">
        <f t="shared" si="163"/>
        <v>6.4158731390817389E-2</v>
      </c>
      <c r="R446" s="353">
        <f t="shared" si="163"/>
        <v>6.1449819226190722E-2</v>
      </c>
      <c r="S446" s="353">
        <f t="shared" si="163"/>
        <v>5.9133758468425189E-2</v>
      </c>
      <c r="T446" s="353">
        <f t="shared" si="163"/>
        <v>6.1807287163510818E-2</v>
      </c>
      <c r="U446" s="353">
        <f t="shared" ref="U446:Z446" si="164">IF(NOT(U418),U428/U$416,0)</f>
        <v>5.7257721530627491E-2</v>
      </c>
      <c r="V446" s="353">
        <f t="shared" si="164"/>
        <v>5.3356050957712037E-2</v>
      </c>
      <c r="W446" s="353">
        <f t="shared" si="164"/>
        <v>5.201071374340388E-2</v>
      </c>
      <c r="X446" s="353">
        <f t="shared" si="164"/>
        <v>5.6823341608559563E-2</v>
      </c>
      <c r="Y446" s="353">
        <f t="shared" si="164"/>
        <v>4.992755722978847E-2</v>
      </c>
      <c r="Z446" s="353">
        <f t="shared" si="164"/>
        <v>4.9635697886005803E-2</v>
      </c>
      <c r="AA446" s="353">
        <f>IF(NOT(AA418),AA428/AA$416,0)</f>
        <v>4.7546773408199447E-2</v>
      </c>
      <c r="AB446" s="353">
        <f>IF(NOT(AB418),AB428/AB$416,0)</f>
        <v>4.7319591195233171E-2</v>
      </c>
      <c r="AC446" s="353">
        <f>IF(NOT(AC418),AC428/AC$416,0)</f>
        <v>4.6481514597117711E-2</v>
      </c>
      <c r="AD446" s="353">
        <f>IF(NOT(AD418),AD428/AD$416,0)</f>
        <v>5.1492268719738665E-2</v>
      </c>
      <c r="AE446" s="353" t="e">
        <f>IF(NOT(AE418),AE428/AE$416,0)</f>
        <v>#DIV/0!</v>
      </c>
      <c r="AG446" s="352"/>
      <c r="AH446" s="352"/>
    </row>
    <row r="447" spans="1:34" ht="12.75" hidden="1" customHeight="1" x14ac:dyDescent="0.2">
      <c r="A447" s="352"/>
      <c r="B447" s="352" t="str">
        <f t="shared" si="152"/>
        <v>19: Manufacture of coke and refined petroleum products</v>
      </c>
      <c r="D447" s="421"/>
      <c r="E447" s="353">
        <f t="shared" ref="E447:V450" si="165">E429/E$416</f>
        <v>9.7942918894986908E-2</v>
      </c>
      <c r="F447" s="353">
        <f t="shared" si="165"/>
        <v>0.10048004716505865</v>
      </c>
      <c r="G447" s="353">
        <f t="shared" si="165"/>
        <v>0.10782222664459057</v>
      </c>
      <c r="H447" s="353">
        <f t="shared" si="165"/>
        <v>0.10928852475133403</v>
      </c>
      <c r="I447" s="353">
        <f t="shared" si="165"/>
        <v>0.11647552829924518</v>
      </c>
      <c r="J447" s="353">
        <f t="shared" si="165"/>
        <v>0.10623618967352254</v>
      </c>
      <c r="K447" s="353">
        <f t="shared" si="165"/>
        <v>0.12196475403094408</v>
      </c>
      <c r="L447" s="353">
        <f t="shared" si="165"/>
        <v>0.12058085940040321</v>
      </c>
      <c r="M447" s="353">
        <f t="shared" si="165"/>
        <v>0.10963270753741063</v>
      </c>
      <c r="N447" s="353">
        <f t="shared" si="165"/>
        <v>9.6316440854611773E-2</v>
      </c>
      <c r="O447" s="353">
        <f t="shared" si="165"/>
        <v>8.9119080217182539E-2</v>
      </c>
      <c r="P447" s="353">
        <f t="shared" si="165"/>
        <v>8.7287313899662211E-2</v>
      </c>
      <c r="Q447" s="353">
        <f t="shared" si="165"/>
        <v>7.8033573579469578E-2</v>
      </c>
      <c r="R447" s="353">
        <f t="shared" si="165"/>
        <v>6.4493324423714318E-2</v>
      </c>
      <c r="S447" s="353">
        <f t="shared" si="165"/>
        <v>5.5072891515195281E-2</v>
      </c>
      <c r="T447" s="353">
        <f t="shared" si="165"/>
        <v>5.07810540970485E-2</v>
      </c>
      <c r="U447" s="353">
        <f t="shared" si="165"/>
        <v>5.1245062090263652E-2</v>
      </c>
      <c r="V447" s="353">
        <f t="shared" si="165"/>
        <v>4.646319420141358E-2</v>
      </c>
      <c r="W447" s="353">
        <f t="shared" ref="W447:Y450" si="166">W429/W$416</f>
        <v>4.5698733920175254E-2</v>
      </c>
      <c r="X447" s="353">
        <f t="shared" si="166"/>
        <v>6.0375962966083253E-2</v>
      </c>
      <c r="Y447" s="353">
        <f t="shared" si="166"/>
        <v>5.1245110113010722E-2</v>
      </c>
      <c r="Z447" s="353">
        <f t="shared" ref="Z447:AA450" si="167">Z429/Z$416</f>
        <v>4.9532435540108576E-2</v>
      </c>
      <c r="AA447" s="353">
        <f t="shared" si="167"/>
        <v>5.3886966249501164E-2</v>
      </c>
      <c r="AB447" s="353">
        <f t="shared" ref="AB447:AD450" si="168">AB429/AB$416</f>
        <v>5.7579913926980988E-2</v>
      </c>
      <c r="AC447" s="353">
        <f t="shared" si="168"/>
        <v>5.3319944426867674E-2</v>
      </c>
      <c r="AD447" s="353">
        <f t="shared" si="168"/>
        <v>6.4035070295753699E-2</v>
      </c>
      <c r="AE447" s="353" t="e">
        <f>AE429/AE$416</f>
        <v>#DIV/0!</v>
      </c>
      <c r="AG447" s="352"/>
      <c r="AH447" s="352"/>
    </row>
    <row r="448" spans="1:34" ht="12.75" hidden="1" customHeight="1" x14ac:dyDescent="0.2">
      <c r="A448" s="352"/>
      <c r="B448" s="352" t="str">
        <f t="shared" si="152"/>
        <v>20 - 21: Manufacture of chemicals and chemical products &amp; basic pharmaceutical products and pharmaceutical preparations</v>
      </c>
      <c r="D448" s="421"/>
      <c r="E448" s="353">
        <f t="shared" si="165"/>
        <v>7.5564043824264543E-2</v>
      </c>
      <c r="F448" s="353">
        <f t="shared" si="165"/>
        <v>7.4686813038556829E-2</v>
      </c>
      <c r="G448" s="353">
        <f t="shared" si="165"/>
        <v>8.3195454179076353E-2</v>
      </c>
      <c r="H448" s="353">
        <f t="shared" si="165"/>
        <v>8.8365994462718922E-2</v>
      </c>
      <c r="I448" s="353">
        <f t="shared" si="165"/>
        <v>8.8839378729568319E-2</v>
      </c>
      <c r="J448" s="353">
        <f t="shared" si="165"/>
        <v>8.1281706348563187E-2</v>
      </c>
      <c r="K448" s="353">
        <f t="shared" si="165"/>
        <v>8.3322661885858199E-2</v>
      </c>
      <c r="L448" s="353">
        <f t="shared" si="165"/>
        <v>8.6145298172595419E-2</v>
      </c>
      <c r="M448" s="353">
        <f t="shared" si="165"/>
        <v>8.6582713692426316E-2</v>
      </c>
      <c r="N448" s="353">
        <f t="shared" si="165"/>
        <v>9.7019932256383556E-2</v>
      </c>
      <c r="O448" s="353">
        <f t="shared" si="165"/>
        <v>8.8234834083934566E-2</v>
      </c>
      <c r="P448" s="353">
        <f t="shared" si="165"/>
        <v>9.1985621347250274E-2</v>
      </c>
      <c r="Q448" s="353">
        <f t="shared" si="165"/>
        <v>9.8223152665499289E-2</v>
      </c>
      <c r="R448" s="353">
        <f t="shared" si="165"/>
        <v>9.7461864913064827E-2</v>
      </c>
      <c r="S448" s="353">
        <f t="shared" si="165"/>
        <v>8.9941923322877662E-2</v>
      </c>
      <c r="T448" s="353">
        <f t="shared" si="165"/>
        <v>8.3184718742289249E-2</v>
      </c>
      <c r="U448" s="353">
        <f t="shared" si="165"/>
        <v>8.0282461847343389E-2</v>
      </c>
      <c r="V448" s="353">
        <f t="shared" si="165"/>
        <v>7.4397213272672832E-2</v>
      </c>
      <c r="W448" s="353">
        <f t="shared" si="166"/>
        <v>7.4567618150828033E-2</v>
      </c>
      <c r="X448" s="353">
        <f t="shared" si="166"/>
        <v>8.7927105067655192E-2</v>
      </c>
      <c r="Y448" s="353">
        <f t="shared" si="166"/>
        <v>8.2754998551144585E-2</v>
      </c>
      <c r="Z448" s="353">
        <f t="shared" si="167"/>
        <v>8.4052758686130838E-2</v>
      </c>
      <c r="AA448" s="353">
        <f t="shared" si="167"/>
        <v>8.6539333214330119E-2</v>
      </c>
      <c r="AB448" s="353">
        <f t="shared" si="168"/>
        <v>8.5849562014927674E-2</v>
      </c>
      <c r="AC448" s="353">
        <f t="shared" si="168"/>
        <v>8.8056820318124077E-2</v>
      </c>
      <c r="AD448" s="353">
        <f t="shared" si="168"/>
        <v>0.10657312525607873</v>
      </c>
      <c r="AE448" s="353" t="e">
        <f>AE430/AE$416</f>
        <v>#DIV/0!</v>
      </c>
      <c r="AG448" s="352"/>
      <c r="AH448" s="352"/>
    </row>
    <row r="449" spans="1:34" ht="12.75" hidden="1" customHeight="1" x14ac:dyDescent="0.2">
      <c r="A449" s="352"/>
      <c r="B449" s="352" t="str">
        <f t="shared" si="152"/>
        <v>22: Manufacture of rubber and plastics products</v>
      </c>
      <c r="D449" s="421"/>
      <c r="E449" s="353">
        <f t="shared" si="165"/>
        <v>1.188633034476488E-2</v>
      </c>
      <c r="F449" s="353">
        <f t="shared" si="165"/>
        <v>1.1782165393458336E-2</v>
      </c>
      <c r="G449" s="353">
        <f t="shared" si="165"/>
        <v>1.1923144579908824E-2</v>
      </c>
      <c r="H449" s="353">
        <f t="shared" si="165"/>
        <v>1.1593609138405812E-2</v>
      </c>
      <c r="I449" s="353">
        <f t="shared" si="165"/>
        <v>1.1268767039021771E-2</v>
      </c>
      <c r="J449" s="353">
        <f t="shared" si="165"/>
        <v>1.1093642792697884E-2</v>
      </c>
      <c r="K449" s="353">
        <f t="shared" si="165"/>
        <v>1.0226890590073784E-2</v>
      </c>
      <c r="L449" s="353">
        <f t="shared" si="165"/>
        <v>1.023037653638551E-2</v>
      </c>
      <c r="M449" s="353">
        <f t="shared" si="165"/>
        <v>9.4096152143349245E-3</v>
      </c>
      <c r="N449" s="353">
        <f t="shared" si="165"/>
        <v>9.1920705228417578E-3</v>
      </c>
      <c r="O449" s="353">
        <f t="shared" si="165"/>
        <v>9.5504838849270451E-3</v>
      </c>
      <c r="P449" s="353">
        <f t="shared" si="165"/>
        <v>9.9082232667870099E-3</v>
      </c>
      <c r="Q449" s="353">
        <f t="shared" si="165"/>
        <v>1.0782538816454844E-2</v>
      </c>
      <c r="R449" s="353">
        <f t="shared" si="165"/>
        <v>1.1275683378102691E-2</v>
      </c>
      <c r="S449" s="353">
        <f t="shared" si="165"/>
        <v>1.2288308994296993E-2</v>
      </c>
      <c r="T449" s="353">
        <f t="shared" si="165"/>
        <v>1.256186145041154E-2</v>
      </c>
      <c r="U449" s="353">
        <f t="shared" si="165"/>
        <v>1.2306937787126758E-2</v>
      </c>
      <c r="V449" s="353">
        <f t="shared" si="165"/>
        <v>1.1911419304328376E-2</v>
      </c>
      <c r="W449" s="353">
        <f t="shared" si="166"/>
        <v>1.2014774974549919E-2</v>
      </c>
      <c r="X449" s="353">
        <f t="shared" si="166"/>
        <v>9.8876006183990141E-3</v>
      </c>
      <c r="Y449" s="353">
        <f t="shared" si="166"/>
        <v>1.0084033613445375E-2</v>
      </c>
      <c r="Z449" s="353">
        <f t="shared" si="167"/>
        <v>1.1435141943862494E-2</v>
      </c>
      <c r="AA449" s="353">
        <f t="shared" si="167"/>
        <v>1.0487860269028289E-2</v>
      </c>
      <c r="AB449" s="353">
        <f t="shared" si="168"/>
        <v>1.0308940991457211E-2</v>
      </c>
      <c r="AC449" s="353">
        <f t="shared" si="168"/>
        <v>1.0649682930519825E-2</v>
      </c>
      <c r="AD449" s="353">
        <f t="shared" si="168"/>
        <v>1.2265838141469707E-2</v>
      </c>
      <c r="AE449" s="353" t="e">
        <f>AE431/AE$416</f>
        <v>#DIV/0!</v>
      </c>
      <c r="AG449" s="352"/>
      <c r="AH449" s="352"/>
    </row>
    <row r="450" spans="1:34" ht="12.75" hidden="1" customHeight="1" x14ac:dyDescent="0.2">
      <c r="A450" s="352"/>
      <c r="B450" s="352" t="str">
        <f t="shared" si="152"/>
        <v>23: Manufacture of other non-metallic mineral products</v>
      </c>
      <c r="D450" s="421"/>
      <c r="E450" s="353">
        <f t="shared" si="165"/>
        <v>3.9397103822334217E-2</v>
      </c>
      <c r="F450" s="353">
        <f t="shared" si="165"/>
        <v>3.7104472267573234E-2</v>
      </c>
      <c r="G450" s="353">
        <f t="shared" si="165"/>
        <v>3.8392052799350554E-2</v>
      </c>
      <c r="H450" s="353">
        <f t="shared" si="165"/>
        <v>3.8426897385770195E-2</v>
      </c>
      <c r="I450" s="353">
        <f t="shared" si="165"/>
        <v>3.9954404597462932E-2</v>
      </c>
      <c r="J450" s="353">
        <f t="shared" si="165"/>
        <v>3.8498733096700648E-2</v>
      </c>
      <c r="K450" s="353">
        <f t="shared" si="165"/>
        <v>3.860461193931955E-2</v>
      </c>
      <c r="L450" s="353">
        <f t="shared" si="165"/>
        <v>3.7533735449047284E-2</v>
      </c>
      <c r="M450" s="353">
        <f t="shared" si="165"/>
        <v>3.6342668080520564E-2</v>
      </c>
      <c r="N450" s="353">
        <f t="shared" si="165"/>
        <v>3.4454794163626887E-2</v>
      </c>
      <c r="O450" s="353">
        <f t="shared" si="165"/>
        <v>3.4803635836577133E-2</v>
      </c>
      <c r="P450" s="353">
        <f t="shared" si="165"/>
        <v>3.6399036657074939E-2</v>
      </c>
      <c r="Q450" s="353">
        <f t="shared" si="165"/>
        <v>3.5455900717542232E-2</v>
      </c>
      <c r="R450" s="353">
        <f t="shared" si="165"/>
        <v>3.4857040442884762E-2</v>
      </c>
      <c r="S450" s="353">
        <f t="shared" si="165"/>
        <v>3.4033832882765493E-2</v>
      </c>
      <c r="T450" s="353">
        <f t="shared" si="165"/>
        <v>3.2636366007145534E-2</v>
      </c>
      <c r="U450" s="353">
        <f t="shared" si="165"/>
        <v>3.2398626772570702E-2</v>
      </c>
      <c r="V450" s="353">
        <f t="shared" si="165"/>
        <v>3.2810070317601775E-2</v>
      </c>
      <c r="W450" s="353">
        <f t="shared" si="166"/>
        <v>3.1113343390570938E-2</v>
      </c>
      <c r="X450" s="353">
        <f t="shared" si="166"/>
        <v>2.562438934191711E-2</v>
      </c>
      <c r="Y450" s="353">
        <f t="shared" si="166"/>
        <v>2.5657418139669663E-2</v>
      </c>
      <c r="Z450" s="353">
        <f t="shared" si="167"/>
        <v>2.773105647613058E-2</v>
      </c>
      <c r="AA450" s="353">
        <f t="shared" si="167"/>
        <v>2.639628635166949E-2</v>
      </c>
      <c r="AB450" s="353">
        <f t="shared" si="168"/>
        <v>2.6541829935197471E-2</v>
      </c>
      <c r="AC450" s="353">
        <f t="shared" si="168"/>
        <v>2.6253261253330024E-2</v>
      </c>
      <c r="AD450" s="353">
        <f t="shared" si="168"/>
        <v>2.7351459787963658E-2</v>
      </c>
      <c r="AE450" s="353" t="e">
        <f>AE432/AE$416</f>
        <v>#DIV/0!</v>
      </c>
      <c r="AG450" s="352"/>
      <c r="AH450" s="352"/>
    </row>
    <row r="451" spans="1:34" ht="12.75" hidden="1" customHeight="1" x14ac:dyDescent="0.2">
      <c r="A451" s="352"/>
      <c r="B451" s="352" t="str">
        <f t="shared" si="152"/>
        <v>24: Manufacture of basic metals</v>
      </c>
      <c r="D451" s="421"/>
      <c r="E451" s="353">
        <f>IF(NOT(E419),E433/E$416,0)</f>
        <v>0</v>
      </c>
      <c r="F451" s="353">
        <f>IF(NOT(F419),F433/F$416,0)</f>
        <v>0</v>
      </c>
      <c r="G451" s="353">
        <f>IF(NOT(G419),G433/G$416,0)</f>
        <v>0</v>
      </c>
      <c r="H451" s="353">
        <f>IF(NOT(H419),H433/H$416,0)</f>
        <v>0</v>
      </c>
      <c r="I451" s="353">
        <f t="shared" ref="I451:T451" si="169">IF(NOT(I419),I433/I$416,0)</f>
        <v>0</v>
      </c>
      <c r="J451" s="353">
        <f t="shared" si="169"/>
        <v>0</v>
      </c>
      <c r="K451" s="353">
        <f t="shared" si="169"/>
        <v>0</v>
      </c>
      <c r="L451" s="353">
        <f t="shared" si="169"/>
        <v>0</v>
      </c>
      <c r="M451" s="353">
        <f t="shared" si="169"/>
        <v>0</v>
      </c>
      <c r="N451" s="353">
        <f t="shared" si="169"/>
        <v>0</v>
      </c>
      <c r="O451" s="353">
        <f t="shared" si="169"/>
        <v>0</v>
      </c>
      <c r="P451" s="353">
        <f t="shared" si="169"/>
        <v>0</v>
      </c>
      <c r="Q451" s="353">
        <f t="shared" si="169"/>
        <v>0</v>
      </c>
      <c r="R451" s="353">
        <f t="shared" si="169"/>
        <v>0</v>
      </c>
      <c r="S451" s="353">
        <f t="shared" si="169"/>
        <v>0</v>
      </c>
      <c r="T451" s="353">
        <f t="shared" si="169"/>
        <v>0</v>
      </c>
      <c r="U451" s="353">
        <f t="shared" ref="U451:Z451" si="170">IF(NOT(U419),U433/U$416,0)</f>
        <v>0</v>
      </c>
      <c r="V451" s="353">
        <f t="shared" si="170"/>
        <v>0</v>
      </c>
      <c r="W451" s="353">
        <f t="shared" si="170"/>
        <v>0</v>
      </c>
      <c r="X451" s="353">
        <f t="shared" si="170"/>
        <v>0</v>
      </c>
      <c r="Y451" s="353">
        <f t="shared" si="170"/>
        <v>0</v>
      </c>
      <c r="Z451" s="353">
        <f t="shared" si="170"/>
        <v>0</v>
      </c>
      <c r="AA451" s="353">
        <f>IF(NOT(AA419),AA433/AA$416,0)</f>
        <v>0</v>
      </c>
      <c r="AB451" s="353">
        <f>IF(NOT(AB419),AB433/AB$416,0)</f>
        <v>0</v>
      </c>
      <c r="AC451" s="353">
        <f>IF(NOT(AC419),AC433/AC$416,0)</f>
        <v>0</v>
      </c>
      <c r="AD451" s="353">
        <f>IF(NOT(AD419),AD433/AD$416,0)</f>
        <v>0</v>
      </c>
      <c r="AE451" s="353" t="e">
        <f>IF(NOT(AE419),AE433/AE$416,0)</f>
        <v>#DIV/0!</v>
      </c>
      <c r="AG451" s="352"/>
      <c r="AH451" s="352"/>
    </row>
    <row r="452" spans="1:34" ht="12.75" hidden="1" customHeight="1" x14ac:dyDescent="0.2">
      <c r="A452" s="352"/>
      <c r="B452" s="352" t="str">
        <f t="shared" si="152"/>
        <v>Class 2410+2431: Manufacture + Casting of iron and steel</v>
      </c>
      <c r="D452" s="421"/>
      <c r="E452" s="353">
        <f>IF(E419,E434/E$416,0)</f>
        <v>6.8407100394190387E-2</v>
      </c>
      <c r="F452" s="353">
        <f>IF(F419,F434/F$416,0)</f>
        <v>6.4335954815319105E-2</v>
      </c>
      <c r="G452" s="353">
        <f>IF(G419,G434/G$416,0)</f>
        <v>6.3914175377853988E-2</v>
      </c>
      <c r="H452" s="353">
        <f>IF(H419,H434/H$416,0)</f>
        <v>6.1618076763100674E-2</v>
      </c>
      <c r="I452" s="353">
        <f t="shared" ref="I452:T452" si="171">IF(I419,I434/I$416,0)</f>
        <v>6.3630721335583701E-2</v>
      </c>
      <c r="J452" s="353">
        <f t="shared" si="171"/>
        <v>6.2378104453340681E-2</v>
      </c>
      <c r="K452" s="353">
        <f t="shared" si="171"/>
        <v>5.9902738866036379E-2</v>
      </c>
      <c r="L452" s="353">
        <f t="shared" si="171"/>
        <v>6.1355839890745917E-2</v>
      </c>
      <c r="M452" s="353">
        <f t="shared" si="171"/>
        <v>5.1549876143807079E-2</v>
      </c>
      <c r="N452" s="353">
        <f t="shared" si="171"/>
        <v>5.7374717734931385E-2</v>
      </c>
      <c r="O452" s="353">
        <f t="shared" si="171"/>
        <v>6.2874279594873461E-2</v>
      </c>
      <c r="P452" s="353">
        <f t="shared" si="171"/>
        <v>6.4918410752265371E-2</v>
      </c>
      <c r="Q452" s="353">
        <f t="shared" si="171"/>
        <v>5.9143013038128134E-2</v>
      </c>
      <c r="R452" s="353">
        <f t="shared" si="171"/>
        <v>6.0062485341169064E-2</v>
      </c>
      <c r="S452" s="353">
        <f t="shared" si="171"/>
        <v>5.9854876337181735E-2</v>
      </c>
      <c r="T452" s="353">
        <f t="shared" si="171"/>
        <v>6.3329876247008476E-2</v>
      </c>
      <c r="U452" s="353">
        <f t="shared" ref="U452:Z452" si="172">IF(U419,U434/U$416,0)</f>
        <v>6.5192861056511522E-2</v>
      </c>
      <c r="V452" s="353">
        <f t="shared" si="172"/>
        <v>6.4970722045235629E-2</v>
      </c>
      <c r="W452" s="353">
        <f t="shared" si="172"/>
        <v>5.9603958083062965E-2</v>
      </c>
      <c r="X452" s="353">
        <f t="shared" si="172"/>
        <v>5.3962206761031251E-2</v>
      </c>
      <c r="Y452" s="353">
        <f t="shared" si="172"/>
        <v>6.4978448275862064E-2</v>
      </c>
      <c r="Z452" s="353">
        <f t="shared" si="172"/>
        <v>5.3684326078300752E-2</v>
      </c>
      <c r="AA452" s="353">
        <f>IF(AA419,AA434/AA$416,0)</f>
        <v>5.7391642422095726E-2</v>
      </c>
      <c r="AB452" s="353">
        <f>IF(AB419,AB434/AB$416,0)</f>
        <v>6.2524951919346039E-2</v>
      </c>
      <c r="AC452" s="353">
        <f>IF(AC419,AC434/AC$416,0)</f>
        <v>6.1578882209719771E-2</v>
      </c>
      <c r="AD452" s="353">
        <f>IF(AD419,AD434/AD$416,0)</f>
        <v>6.4387082485884664E-2</v>
      </c>
      <c r="AE452" s="353">
        <f>IF(AE419,AE434/AE$416,0)</f>
        <v>0</v>
      </c>
      <c r="AG452" s="352"/>
      <c r="AH452" s="352"/>
    </row>
    <row r="453" spans="1:34" ht="12.75" hidden="1" customHeight="1" x14ac:dyDescent="0.2">
      <c r="A453" s="352"/>
      <c r="B453" s="352" t="str">
        <f t="shared" si="152"/>
        <v>Class 2420+2432: Manufacture + Casting of precious and non-ferrous metals</v>
      </c>
      <c r="D453" s="421"/>
      <c r="E453" s="353">
        <f>IF(E419,E435/E$416,0)</f>
        <v>8.4861818859103225E-2</v>
      </c>
      <c r="F453" s="353">
        <f>IF(F419,F435/F$416,0)</f>
        <v>8.4113323629840267E-2</v>
      </c>
      <c r="G453" s="353">
        <f>IF(G419,G435/G$416,0)</f>
        <v>7.7358390889678025E-2</v>
      </c>
      <c r="H453" s="353">
        <f>IF(H419,H435/H$416,0)</f>
        <v>7.2939165152651073E-2</v>
      </c>
      <c r="I453" s="353">
        <f t="shared" ref="I453:T453" si="173">IF(I419,I435/I$416,0)</f>
        <v>7.1433532243644349E-2</v>
      </c>
      <c r="J453" s="353">
        <f t="shared" si="173"/>
        <v>7.5400465701767186E-2</v>
      </c>
      <c r="K453" s="353">
        <f t="shared" si="173"/>
        <v>7.6042131915748656E-2</v>
      </c>
      <c r="L453" s="353">
        <f t="shared" si="173"/>
        <v>7.7695177863042211E-2</v>
      </c>
      <c r="M453" s="353">
        <f t="shared" si="173"/>
        <v>7.7611508367581863E-2</v>
      </c>
      <c r="N453" s="353">
        <f t="shared" si="173"/>
        <v>7.5325690463783221E-2</v>
      </c>
      <c r="O453" s="353">
        <f t="shared" si="173"/>
        <v>7.7184885647579957E-2</v>
      </c>
      <c r="P453" s="353">
        <f t="shared" si="173"/>
        <v>7.6928919947811467E-2</v>
      </c>
      <c r="Q453" s="353">
        <f t="shared" si="173"/>
        <v>7.1596696977099375E-2</v>
      </c>
      <c r="R453" s="353">
        <f t="shared" si="173"/>
        <v>7.0546038686037704E-2</v>
      </c>
      <c r="S453" s="353">
        <f t="shared" si="173"/>
        <v>6.8853673776323676E-2</v>
      </c>
      <c r="T453" s="353">
        <f t="shared" si="173"/>
        <v>7.1072211645900746E-2</v>
      </c>
      <c r="U453" s="353">
        <f t="shared" ref="U453:Z453" si="174">IF(U419,U435/U$416,0)</f>
        <v>6.9243767026449188E-2</v>
      </c>
      <c r="V453" s="353">
        <f t="shared" si="174"/>
        <v>6.3468941555934785E-2</v>
      </c>
      <c r="W453" s="353">
        <f t="shared" si="174"/>
        <v>6.2090114406319001E-2</v>
      </c>
      <c r="X453" s="353">
        <f t="shared" si="174"/>
        <v>6.3399028198863658E-2</v>
      </c>
      <c r="Y453" s="353">
        <f t="shared" si="174"/>
        <v>5.606617647058823E-2</v>
      </c>
      <c r="Z453" s="353">
        <f t="shared" si="174"/>
        <v>5.8401833790416496E-2</v>
      </c>
      <c r="AA453" s="353">
        <f>IF(AA419,AA435/AA$416,0)</f>
        <v>5.6921548524811696E-2</v>
      </c>
      <c r="AB453" s="353">
        <f>IF(AB419,AB435/AB$416,0)</f>
        <v>5.5706240995103587E-2</v>
      </c>
      <c r="AC453" s="353">
        <f>IF(AC419,AC435/AC$416,0)</f>
        <v>5.5707021380983157E-2</v>
      </c>
      <c r="AD453" s="353">
        <f>IF(AD419,AD435/AD$416,0)</f>
        <v>5.7306556598970299E-2</v>
      </c>
      <c r="AE453" s="353">
        <f>IF(AE419,AE435/AE$416,0)</f>
        <v>0</v>
      </c>
      <c r="AG453" s="352"/>
      <c r="AH453" s="352"/>
    </row>
    <row r="454" spans="1:34" ht="12.75" hidden="1" customHeight="1" x14ac:dyDescent="0.2">
      <c r="A454" s="352"/>
      <c r="B454" s="352" t="str">
        <f t="shared" si="152"/>
        <v>25 - 28: Manufacture of fabricated metal products, machinery and equipment</v>
      </c>
      <c r="D454" s="421"/>
      <c r="E454" s="353">
        <f t="shared" ref="E454:V456" si="175">E436/E$416</f>
        <v>0.15935447554274404</v>
      </c>
      <c r="F454" s="353">
        <f t="shared" si="175"/>
        <v>0.16821156872505566</v>
      </c>
      <c r="G454" s="353">
        <f t="shared" si="175"/>
        <v>0.16313847519910463</v>
      </c>
      <c r="H454" s="353">
        <f t="shared" si="175"/>
        <v>0.16072204250297054</v>
      </c>
      <c r="I454" s="353">
        <f t="shared" si="175"/>
        <v>0.16122538746721726</v>
      </c>
      <c r="J454" s="353">
        <f t="shared" si="175"/>
        <v>0.18176847814929473</v>
      </c>
      <c r="K454" s="353">
        <f t="shared" si="175"/>
        <v>0.18567798048322398</v>
      </c>
      <c r="L454" s="353">
        <f t="shared" si="175"/>
        <v>0.19921087500812906</v>
      </c>
      <c r="M454" s="353">
        <f t="shared" si="175"/>
        <v>0.20452901172044569</v>
      </c>
      <c r="N454" s="353">
        <f t="shared" si="175"/>
        <v>0.20879581379190554</v>
      </c>
      <c r="O454" s="353">
        <f t="shared" si="175"/>
        <v>0.22868398523892894</v>
      </c>
      <c r="P454" s="353">
        <f t="shared" si="175"/>
        <v>0.2086781290772283</v>
      </c>
      <c r="Q454" s="353">
        <f t="shared" si="175"/>
        <v>0.20974241078664821</v>
      </c>
      <c r="R454" s="353">
        <f t="shared" si="175"/>
        <v>0.24403136657919308</v>
      </c>
      <c r="S454" s="353">
        <f t="shared" si="175"/>
        <v>0.2724035831917786</v>
      </c>
      <c r="T454" s="353">
        <f t="shared" si="175"/>
        <v>0.28520159761521224</v>
      </c>
      <c r="U454" s="353">
        <f t="shared" si="175"/>
        <v>0.30818304079451014</v>
      </c>
      <c r="V454" s="353">
        <f t="shared" si="175"/>
        <v>0.32824772432902438</v>
      </c>
      <c r="W454" s="353">
        <f t="shared" ref="W454:Y456" si="176">W436/W$416</f>
        <v>0.34151180227914141</v>
      </c>
      <c r="X454" s="353">
        <f t="shared" si="176"/>
        <v>0.32478639959823763</v>
      </c>
      <c r="Y454" s="353">
        <f t="shared" si="176"/>
        <v>0.35243498261373513</v>
      </c>
      <c r="Z454" s="353">
        <f t="shared" ref="Z454:AA456" si="177">Z436/Z$416</f>
        <v>0.36699158644453778</v>
      </c>
      <c r="AA454" s="353">
        <f t="shared" si="177"/>
        <v>0.33904050377617179</v>
      </c>
      <c r="AB454" s="353">
        <f t="shared" ref="AB454:AD456" si="178">AB436/AB$416</f>
        <v>0.33873276506067468</v>
      </c>
      <c r="AC454" s="353">
        <f t="shared" si="178"/>
        <v>0.35397609254852325</v>
      </c>
      <c r="AD454" s="353">
        <f t="shared" si="178"/>
        <v>0.28817732147705916</v>
      </c>
      <c r="AE454" s="353" t="e">
        <f>AE436/AE$416</f>
        <v>#DIV/0!</v>
      </c>
      <c r="AG454" s="352"/>
      <c r="AH454" s="352"/>
    </row>
    <row r="455" spans="1:34" ht="12.75" hidden="1" customHeight="1" x14ac:dyDescent="0.2">
      <c r="A455" s="352"/>
      <c r="B455" s="352" t="str">
        <f t="shared" si="152"/>
        <v>29 - 30: Manufacture of motor vehicles, trailers, other transport equipment</v>
      </c>
      <c r="D455" s="421"/>
      <c r="E455" s="353">
        <f t="shared" si="175"/>
        <v>0.10129532949221752</v>
      </c>
      <c r="F455" s="353">
        <f t="shared" si="175"/>
        <v>0.10260484605122219</v>
      </c>
      <c r="G455" s="353">
        <f t="shared" si="175"/>
        <v>0.10256370107134051</v>
      </c>
      <c r="H455" s="353">
        <f t="shared" si="175"/>
        <v>0.1054966147634111</v>
      </c>
      <c r="I455" s="353">
        <f t="shared" si="175"/>
        <v>0.1021189294781553</v>
      </c>
      <c r="J455" s="353">
        <f t="shared" si="175"/>
        <v>0.10617243931560211</v>
      </c>
      <c r="K455" s="353">
        <f t="shared" si="175"/>
        <v>9.9084129527426665E-2</v>
      </c>
      <c r="L455" s="353">
        <f t="shared" si="175"/>
        <v>9.178988912011446E-2</v>
      </c>
      <c r="M455" s="353">
        <f t="shared" si="175"/>
        <v>9.9323596170500433E-2</v>
      </c>
      <c r="N455" s="353">
        <f t="shared" si="175"/>
        <v>0.1096654073302067</v>
      </c>
      <c r="O455" s="353">
        <f t="shared" si="175"/>
        <v>0.10910846509261124</v>
      </c>
      <c r="P455" s="353">
        <f t="shared" si="175"/>
        <v>0.11519566227592</v>
      </c>
      <c r="Q455" s="353">
        <f t="shared" si="175"/>
        <v>0.13175677989511966</v>
      </c>
      <c r="R455" s="353">
        <f t="shared" si="175"/>
        <v>0.1199966367663393</v>
      </c>
      <c r="S455" s="353">
        <f t="shared" si="175"/>
        <v>0.1203335353300658</v>
      </c>
      <c r="T455" s="353">
        <f t="shared" si="175"/>
        <v>0.12672896108872142</v>
      </c>
      <c r="U455" s="353">
        <f t="shared" si="175"/>
        <v>0.12314696675364284</v>
      </c>
      <c r="V455" s="353">
        <f t="shared" si="175"/>
        <v>0.12682513682888905</v>
      </c>
      <c r="W455" s="353">
        <f t="shared" si="176"/>
        <v>0.13234402221816899</v>
      </c>
      <c r="X455" s="353">
        <f t="shared" si="176"/>
        <v>0.11506029171540082</v>
      </c>
      <c r="Y455" s="353">
        <f t="shared" si="176"/>
        <v>0.12682012460156475</v>
      </c>
      <c r="Z455" s="353">
        <f t="shared" si="177"/>
        <v>0.11618502379685411</v>
      </c>
      <c r="AA455" s="353">
        <f t="shared" si="177"/>
        <v>0.1315618051979488</v>
      </c>
      <c r="AB455" s="353">
        <f t="shared" si="178"/>
        <v>0.11997397053172482</v>
      </c>
      <c r="AC455" s="353">
        <f t="shared" si="178"/>
        <v>0.11325822707035132</v>
      </c>
      <c r="AD455" s="353">
        <f t="shared" si="178"/>
        <v>0.12482465629384849</v>
      </c>
      <c r="AE455" s="353" t="e">
        <f>AE437/AE$416</f>
        <v>#DIV/0!</v>
      </c>
      <c r="AG455" s="352"/>
      <c r="AH455" s="352"/>
    </row>
    <row r="456" spans="1:34" ht="12.75" hidden="1" customHeight="1" x14ac:dyDescent="0.2">
      <c r="A456" s="352"/>
      <c r="B456" s="352" t="str">
        <f t="shared" si="152"/>
        <v>31 - 32: Manufacture of furniture &amp; Other manufacturing</v>
      </c>
      <c r="D456" s="421"/>
      <c r="E456" s="353">
        <f t="shared" si="175"/>
        <v>7.1633046189258129E-2</v>
      </c>
      <c r="F456" s="353">
        <f t="shared" si="175"/>
        <v>7.0395305898703575E-2</v>
      </c>
      <c r="G456" s="353">
        <f t="shared" si="175"/>
        <v>6.6001131422625384E-2</v>
      </c>
      <c r="H456" s="353">
        <f t="shared" si="175"/>
        <v>6.4266274825537956E-2</v>
      </c>
      <c r="I456" s="353">
        <f t="shared" si="175"/>
        <v>6.2036646092145473E-2</v>
      </c>
      <c r="J456" s="353">
        <f t="shared" si="175"/>
        <v>5.8393166826042564E-2</v>
      </c>
      <c r="K456" s="353">
        <f t="shared" si="175"/>
        <v>5.6988652867704243E-2</v>
      </c>
      <c r="L456" s="353">
        <f t="shared" si="175"/>
        <v>5.7143989399752883E-2</v>
      </c>
      <c r="M456" s="353">
        <f t="shared" si="175"/>
        <v>5.795433194323564E-2</v>
      </c>
      <c r="N456" s="353">
        <f t="shared" si="175"/>
        <v>5.5751693590411683E-2</v>
      </c>
      <c r="O456" s="353">
        <f t="shared" si="175"/>
        <v>5.7945233047865044E-2</v>
      </c>
      <c r="P456" s="353">
        <f t="shared" si="175"/>
        <v>5.5002368143554171E-2</v>
      </c>
      <c r="Q456" s="353">
        <f t="shared" si="175"/>
        <v>5.5808713241085516E-2</v>
      </c>
      <c r="R456" s="353">
        <f t="shared" si="175"/>
        <v>5.6669380855234909E-2</v>
      </c>
      <c r="S456" s="353">
        <f t="shared" si="175"/>
        <v>5.9441463335499829E-2</v>
      </c>
      <c r="T456" s="353">
        <f t="shared" si="175"/>
        <v>5.7622674741671404E-2</v>
      </c>
      <c r="U456" s="353">
        <f t="shared" si="175"/>
        <v>5.2520968155990048E-2</v>
      </c>
      <c r="V456" s="353">
        <f t="shared" si="175"/>
        <v>5.4228256202849517E-2</v>
      </c>
      <c r="W456" s="353">
        <f t="shared" si="176"/>
        <v>5.2350347675529207E-2</v>
      </c>
      <c r="X456" s="353">
        <f t="shared" si="176"/>
        <v>5.0903035428836535E-2</v>
      </c>
      <c r="Y456" s="353">
        <f t="shared" si="176"/>
        <v>4.7478086062011003E-2</v>
      </c>
      <c r="Z456" s="353">
        <f t="shared" si="177"/>
        <v>5.0739953783123022E-2</v>
      </c>
      <c r="AA456" s="353">
        <f t="shared" si="177"/>
        <v>5.3546779015681327E-2</v>
      </c>
      <c r="AB456" s="353">
        <f t="shared" si="178"/>
        <v>5.7433124181319926E-2</v>
      </c>
      <c r="AC456" s="353">
        <f t="shared" si="178"/>
        <v>5.4705604541223606E-2</v>
      </c>
      <c r="AD456" s="353">
        <f t="shared" si="178"/>
        <v>5.8854212462305544E-2</v>
      </c>
      <c r="AE456" s="353" t="e">
        <f>AE438/AE$416</f>
        <v>#DIV/0!</v>
      </c>
      <c r="AG456" s="352"/>
      <c r="AH456" s="352"/>
    </row>
    <row r="457" spans="1:34" ht="12.75" hidden="1" customHeight="1" x14ac:dyDescent="0.2">
      <c r="A457" s="352"/>
      <c r="B457" s="352"/>
      <c r="D457" s="421"/>
      <c r="E457" s="353"/>
      <c r="F457" s="353"/>
      <c r="G457" s="353"/>
      <c r="H457" s="353"/>
      <c r="I457" s="353"/>
      <c r="J457" s="353"/>
      <c r="K457" s="353"/>
      <c r="L457" s="353"/>
      <c r="M457" s="353"/>
      <c r="N457" s="353"/>
      <c r="O457" s="353"/>
      <c r="P457" s="353"/>
      <c r="Q457" s="353"/>
      <c r="R457" s="353"/>
      <c r="S457" s="353"/>
      <c r="T457" s="353"/>
      <c r="U457" s="353"/>
      <c r="V457" s="353"/>
      <c r="W457" s="353"/>
      <c r="X457" s="353"/>
      <c r="Y457" s="353"/>
      <c r="Z457" s="353"/>
      <c r="AA457" s="353"/>
      <c r="AB457" s="353"/>
      <c r="AC457" s="353"/>
      <c r="AD457" s="353"/>
      <c r="AE457" s="353"/>
      <c r="AG457" s="352"/>
      <c r="AH457" s="352"/>
    </row>
    <row r="458" spans="1:34" ht="12.75" hidden="1" customHeight="1" x14ac:dyDescent="0.2">
      <c r="A458" s="352"/>
      <c r="B458" s="352"/>
      <c r="D458" s="421"/>
      <c r="E458" s="353"/>
      <c r="F458" s="353"/>
      <c r="G458" s="353"/>
      <c r="H458" s="353"/>
      <c r="I458" s="353"/>
      <c r="J458" s="353"/>
      <c r="K458" s="353"/>
      <c r="L458" s="353"/>
      <c r="M458" s="353"/>
      <c r="N458" s="353"/>
      <c r="O458" s="353"/>
      <c r="P458" s="353"/>
      <c r="Q458" s="353"/>
      <c r="R458" s="353"/>
      <c r="S458" s="353"/>
      <c r="T458" s="353"/>
      <c r="U458" s="353"/>
      <c r="V458" s="353"/>
      <c r="W458" s="353"/>
      <c r="X458" s="353"/>
      <c r="Y458" s="353"/>
      <c r="Z458" s="353"/>
      <c r="AA458" s="353"/>
      <c r="AB458" s="353"/>
      <c r="AC458" s="353"/>
      <c r="AD458" s="353"/>
      <c r="AE458" s="353"/>
      <c r="AG458" s="352"/>
      <c r="AH458" s="352"/>
    </row>
    <row r="459" spans="1:34" ht="12.75" hidden="1" customHeight="1" x14ac:dyDescent="0.2">
      <c r="A459" s="352"/>
      <c r="B459" s="352"/>
      <c r="D459" s="421"/>
      <c r="E459" s="353"/>
      <c r="F459" s="353"/>
      <c r="G459" s="353"/>
      <c r="H459" s="353"/>
      <c r="I459" s="353"/>
      <c r="J459" s="353"/>
      <c r="K459" s="353"/>
      <c r="L459" s="353"/>
      <c r="M459" s="353"/>
      <c r="N459" s="353"/>
      <c r="O459" s="353"/>
      <c r="P459" s="353"/>
      <c r="Q459" s="353"/>
      <c r="R459" s="353"/>
      <c r="S459" s="353"/>
      <c r="T459" s="353"/>
      <c r="U459" s="353"/>
      <c r="V459" s="353"/>
      <c r="W459" s="353"/>
      <c r="X459" s="353"/>
      <c r="Y459" s="353"/>
      <c r="Z459" s="353"/>
      <c r="AA459" s="353"/>
      <c r="AB459" s="353"/>
      <c r="AC459" s="353"/>
      <c r="AD459" s="353"/>
      <c r="AE459" s="353"/>
      <c r="AG459" s="352"/>
      <c r="AH459" s="352"/>
    </row>
    <row r="460" spans="1:34" ht="12.75" hidden="1" customHeight="1" x14ac:dyDescent="0.2">
      <c r="A460" s="352"/>
      <c r="B460" s="352" t="s">
        <v>396</v>
      </c>
      <c r="D460" s="421"/>
      <c r="E460" s="353"/>
      <c r="F460" s="353"/>
      <c r="G460" s="353"/>
      <c r="H460" s="353"/>
      <c r="I460" s="353"/>
      <c r="J460" s="353"/>
      <c r="K460" s="353"/>
      <c r="L460" s="353"/>
      <c r="M460" s="353"/>
      <c r="N460" s="353"/>
      <c r="O460" s="353"/>
      <c r="P460" s="353"/>
      <c r="Q460" s="353"/>
      <c r="R460" s="353"/>
      <c r="S460" s="353"/>
      <c r="T460" s="353"/>
      <c r="U460" s="353"/>
      <c r="V460" s="353"/>
      <c r="W460" s="353"/>
      <c r="X460" s="353"/>
      <c r="Y460" s="353"/>
      <c r="Z460" s="353"/>
      <c r="AA460" s="353"/>
      <c r="AB460" s="353"/>
      <c r="AC460" s="353"/>
      <c r="AD460" s="353"/>
      <c r="AE460" s="353"/>
      <c r="AG460" s="352"/>
      <c r="AH460" s="352"/>
    </row>
    <row r="461" spans="1:34" ht="12.75" hidden="1" customHeight="1" x14ac:dyDescent="0.2">
      <c r="A461" s="352"/>
      <c r="B461" s="352" t="str">
        <f t="shared" ref="B461:B477" si="179">B422</f>
        <v>10 - 32: Manufacturing</v>
      </c>
      <c r="D461" s="421"/>
      <c r="E461" s="353"/>
      <c r="F461" s="353"/>
      <c r="G461" s="353"/>
      <c r="H461" s="353"/>
      <c r="I461" s="353"/>
      <c r="J461" s="353"/>
      <c r="K461" s="353"/>
      <c r="L461" s="353"/>
      <c r="M461" s="353"/>
      <c r="N461" s="353"/>
      <c r="O461" s="353"/>
      <c r="P461" s="353"/>
      <c r="Q461" s="353"/>
      <c r="R461" s="353"/>
      <c r="S461" s="353"/>
      <c r="T461" s="353"/>
      <c r="U461" s="353"/>
      <c r="V461" s="353"/>
      <c r="W461" s="353"/>
      <c r="X461" s="353"/>
      <c r="Y461" s="353"/>
      <c r="Z461" s="353"/>
      <c r="AA461" s="353"/>
      <c r="AB461" s="353"/>
      <c r="AC461" s="353"/>
      <c r="AD461" s="353"/>
      <c r="AE461" s="353"/>
      <c r="AG461" s="352"/>
      <c r="AH461" s="352"/>
    </row>
    <row r="462" spans="1:34" ht="12.75" hidden="1" customHeight="1" x14ac:dyDescent="0.2">
      <c r="A462" s="352"/>
      <c r="B462" s="352" t="str">
        <f t="shared" si="179"/>
        <v>10 - 12: Manufacture of food products, beverages, tobacco products</v>
      </c>
      <c r="D462" s="421"/>
      <c r="E462" s="353">
        <f t="shared" ref="E462:T462" si="180">E52</f>
        <v>274.15179999999998</v>
      </c>
      <c r="F462" s="353">
        <f t="shared" si="180"/>
        <v>286.66919999999999</v>
      </c>
      <c r="G462" s="353">
        <f t="shared" si="180"/>
        <v>297.93369999999999</v>
      </c>
      <c r="H462" s="353">
        <f t="shared" si="180"/>
        <v>303.0958</v>
      </c>
      <c r="I462" s="353">
        <f t="shared" si="180"/>
        <v>313.10409999999996</v>
      </c>
      <c r="J462" s="353">
        <f t="shared" si="180"/>
        <v>323.65129999999999</v>
      </c>
      <c r="K462" s="353">
        <f t="shared" si="180"/>
        <v>321.80369999999999</v>
      </c>
      <c r="L462" s="353">
        <f t="shared" si="180"/>
        <v>330.41970000000003</v>
      </c>
      <c r="M462" s="353">
        <f t="shared" si="180"/>
        <v>347.42250000000001</v>
      </c>
      <c r="N462" s="353">
        <f t="shared" si="180"/>
        <v>357.06529999999998</v>
      </c>
      <c r="O462" s="353">
        <f t="shared" si="180"/>
        <v>359.34680000000003</v>
      </c>
      <c r="P462" s="353">
        <f t="shared" si="180"/>
        <v>369.01530000000002</v>
      </c>
      <c r="Q462" s="353">
        <f t="shared" si="180"/>
        <v>383.2534</v>
      </c>
      <c r="R462" s="353">
        <f t="shared" si="180"/>
        <v>386.03590000000003</v>
      </c>
      <c r="S462" s="353">
        <f t="shared" si="180"/>
        <v>405.65869999999995</v>
      </c>
      <c r="T462" s="353">
        <f t="shared" si="180"/>
        <v>387.11020000000002</v>
      </c>
      <c r="U462" s="353">
        <f t="shared" ref="U462:Z462" si="181">U52</f>
        <v>402.55020000000002</v>
      </c>
      <c r="V462" s="353">
        <f t="shared" si="181"/>
        <v>405.9067</v>
      </c>
      <c r="W462" s="353">
        <f t="shared" si="181"/>
        <v>409.69900000000001</v>
      </c>
      <c r="X462" s="353">
        <f t="shared" si="181"/>
        <v>336.00319999999999</v>
      </c>
      <c r="Y462" s="353">
        <f t="shared" si="181"/>
        <v>362.70010000000002</v>
      </c>
      <c r="Z462" s="353">
        <f t="shared" si="181"/>
        <v>339.44770000000005</v>
      </c>
      <c r="AA462" s="353">
        <f>AA52</f>
        <v>344.78039999999999</v>
      </c>
      <c r="AB462" s="353">
        <f>AB52</f>
        <v>288.06880000000001</v>
      </c>
      <c r="AC462" s="353">
        <f>AC52</f>
        <v>233.78449999999998</v>
      </c>
      <c r="AD462" s="353">
        <f>AD52</f>
        <v>233.76150000000001</v>
      </c>
      <c r="AE462" s="353">
        <f>AE52</f>
        <v>0</v>
      </c>
      <c r="AG462" s="352"/>
      <c r="AH462" s="352"/>
    </row>
    <row r="463" spans="1:34" ht="12.75" hidden="1" customHeight="1" x14ac:dyDescent="0.2">
      <c r="A463" s="352"/>
      <c r="B463" s="352" t="str">
        <f t="shared" si="179"/>
        <v>13 - 15: Manufacture of textiles, wearing apparel, leather and related products</v>
      </c>
      <c r="D463" s="421"/>
      <c r="E463" s="353">
        <f t="shared" ref="E463:T463" si="182">E65</f>
        <v>123.7204</v>
      </c>
      <c r="F463" s="353">
        <f t="shared" si="182"/>
        <v>95.876800000000003</v>
      </c>
      <c r="G463" s="353">
        <f t="shared" si="182"/>
        <v>95.526800000000009</v>
      </c>
      <c r="H463" s="353">
        <f t="shared" si="182"/>
        <v>90.466799999999992</v>
      </c>
      <c r="I463" s="353">
        <f t="shared" si="182"/>
        <v>90.713700000000003</v>
      </c>
      <c r="J463" s="353">
        <f t="shared" si="182"/>
        <v>89.03649999999999</v>
      </c>
      <c r="K463" s="353">
        <f t="shared" si="182"/>
        <v>85.726300000000009</v>
      </c>
      <c r="L463" s="353">
        <f t="shared" si="182"/>
        <v>83.124499999999998</v>
      </c>
      <c r="M463" s="353">
        <f t="shared" si="182"/>
        <v>79.369200000000006</v>
      </c>
      <c r="N463" s="353">
        <f t="shared" si="182"/>
        <v>76.041200000000003</v>
      </c>
      <c r="O463" s="353">
        <f t="shared" si="182"/>
        <v>68.639200000000002</v>
      </c>
      <c r="P463" s="353">
        <f t="shared" si="182"/>
        <v>67.075999999999993</v>
      </c>
      <c r="Q463" s="353">
        <f t="shared" si="182"/>
        <v>66.436000000000007</v>
      </c>
      <c r="R463" s="353">
        <f t="shared" si="182"/>
        <v>63.875699999999995</v>
      </c>
      <c r="S463" s="353">
        <f t="shared" si="182"/>
        <v>63.125700000000002</v>
      </c>
      <c r="T463" s="353">
        <f t="shared" si="182"/>
        <v>65.268299999999996</v>
      </c>
      <c r="U463" s="353">
        <f t="shared" ref="U463:Z463" si="183">U65</f>
        <v>69.47229999999999</v>
      </c>
      <c r="V463" s="353">
        <f t="shared" si="183"/>
        <v>53.304899999999996</v>
      </c>
      <c r="W463" s="353">
        <f t="shared" si="183"/>
        <v>106.6743</v>
      </c>
      <c r="X463" s="353">
        <f t="shared" si="183"/>
        <v>56.660299999999999</v>
      </c>
      <c r="Y463" s="353">
        <f t="shared" si="183"/>
        <v>119.49760000000001</v>
      </c>
      <c r="Z463" s="353">
        <f t="shared" si="183"/>
        <v>88.511499999999998</v>
      </c>
      <c r="AA463" s="353">
        <f>AA65</f>
        <v>99.888900000000007</v>
      </c>
      <c r="AB463" s="353">
        <f>AB65</f>
        <v>85.642099999999999</v>
      </c>
      <c r="AC463" s="353">
        <f>AC65</f>
        <v>63.930300000000003</v>
      </c>
      <c r="AD463" s="353">
        <f>AD65</f>
        <v>63.743099999999998</v>
      </c>
      <c r="AE463" s="353">
        <f>AE65</f>
        <v>0</v>
      </c>
      <c r="AG463" s="352"/>
      <c r="AH463" s="352"/>
    </row>
    <row r="464" spans="1:34" ht="12.75" hidden="1" customHeight="1" x14ac:dyDescent="0.2">
      <c r="A464" s="352"/>
      <c r="B464" s="352" t="str">
        <f t="shared" si="179"/>
        <v>16: Manufacture of wood and of products of wood and cork, except furniture; manufacture of articles of straw and plaiting materials</v>
      </c>
      <c r="D464" s="421"/>
      <c r="E464" s="353">
        <f t="shared" ref="E464:T464" si="184">E78</f>
        <v>33.219300000000004</v>
      </c>
      <c r="F464" s="353">
        <f t="shared" si="184"/>
        <v>32.736899999999999</v>
      </c>
      <c r="G464" s="353">
        <f t="shared" si="184"/>
        <v>32.031799999999997</v>
      </c>
      <c r="H464" s="353">
        <f t="shared" si="184"/>
        <v>31.224599999999999</v>
      </c>
      <c r="I464" s="353">
        <f t="shared" si="184"/>
        <v>31.817</v>
      </c>
      <c r="J464" s="353">
        <f t="shared" si="184"/>
        <v>31.293300000000002</v>
      </c>
      <c r="K464" s="353">
        <f t="shared" si="184"/>
        <v>30.350899999999999</v>
      </c>
      <c r="L464" s="353">
        <f t="shared" si="184"/>
        <v>28.9375</v>
      </c>
      <c r="M464" s="353">
        <f t="shared" si="184"/>
        <v>28.504200000000001</v>
      </c>
      <c r="N464" s="353">
        <f t="shared" si="184"/>
        <v>27.426099999999998</v>
      </c>
      <c r="O464" s="353">
        <f t="shared" si="184"/>
        <v>26.467400000000001</v>
      </c>
      <c r="P464" s="353">
        <f t="shared" si="184"/>
        <v>26.461299999999998</v>
      </c>
      <c r="Q464" s="353">
        <f t="shared" si="184"/>
        <v>26.835799999999999</v>
      </c>
      <c r="R464" s="353">
        <f t="shared" si="184"/>
        <v>26.7316</v>
      </c>
      <c r="S464" s="353">
        <f t="shared" si="184"/>
        <v>27.2468</v>
      </c>
      <c r="T464" s="353">
        <f t="shared" si="184"/>
        <v>21.7927</v>
      </c>
      <c r="U464" s="353">
        <f t="shared" ref="U464:Z464" si="185">U78</f>
        <v>26.454599999999999</v>
      </c>
      <c r="V464" s="353">
        <f t="shared" si="185"/>
        <v>22.527999999999999</v>
      </c>
      <c r="W464" s="353">
        <f t="shared" si="185"/>
        <v>20.3262</v>
      </c>
      <c r="X464" s="353">
        <f t="shared" si="185"/>
        <v>16.319100000000002</v>
      </c>
      <c r="Y464" s="353">
        <f t="shared" si="185"/>
        <v>19.5764</v>
      </c>
      <c r="Z464" s="353">
        <f t="shared" si="185"/>
        <v>18.972100000000001</v>
      </c>
      <c r="AA464" s="353">
        <f>AA78</f>
        <v>19.9358</v>
      </c>
      <c r="AB464" s="353">
        <f>AB78</f>
        <v>18.958199999999998</v>
      </c>
      <c r="AC464" s="353">
        <f>AC78</f>
        <v>17.959099999999999</v>
      </c>
      <c r="AD464" s="353">
        <f>AD78</f>
        <v>17.950099999999999</v>
      </c>
      <c r="AE464" s="353">
        <f>AE78</f>
        <v>0</v>
      </c>
      <c r="AG464" s="352"/>
      <c r="AH464" s="352"/>
    </row>
    <row r="465" spans="1:34" ht="12.75" hidden="1" customHeight="1" x14ac:dyDescent="0.2">
      <c r="A465" s="352"/>
      <c r="B465" s="352" t="str">
        <f t="shared" si="179"/>
        <v>17: Manufacture of paper and paper products</v>
      </c>
      <c r="D465" s="421"/>
      <c r="E465" s="353">
        <f t="shared" ref="E465:T465" si="186">E91</f>
        <v>422.22829999999999</v>
      </c>
      <c r="F465" s="353">
        <f t="shared" si="186"/>
        <v>424.76850000000002</v>
      </c>
      <c r="G465" s="353">
        <f t="shared" si="186"/>
        <v>413.63080000000002</v>
      </c>
      <c r="H465" s="353">
        <f t="shared" si="186"/>
        <v>402.14690000000002</v>
      </c>
      <c r="I465" s="353">
        <f t="shared" si="186"/>
        <v>408.74559999999997</v>
      </c>
      <c r="J465" s="353">
        <f t="shared" si="186"/>
        <v>423.84710000000007</v>
      </c>
      <c r="K465" s="353">
        <f t="shared" si="186"/>
        <v>429.12729999999999</v>
      </c>
      <c r="L465" s="353">
        <f t="shared" si="186"/>
        <v>433.43430000000001</v>
      </c>
      <c r="M465" s="353">
        <f t="shared" si="186"/>
        <v>392.7627</v>
      </c>
      <c r="N465" s="353">
        <f t="shared" si="186"/>
        <v>406.02809999999999</v>
      </c>
      <c r="O465" s="353">
        <f t="shared" si="186"/>
        <v>434.39160000000004</v>
      </c>
      <c r="P465" s="353">
        <f t="shared" si="186"/>
        <v>409.46070000000003</v>
      </c>
      <c r="Q465" s="353">
        <f t="shared" si="186"/>
        <v>412.2885</v>
      </c>
      <c r="R465" s="353">
        <f t="shared" si="186"/>
        <v>409.00379999999996</v>
      </c>
      <c r="S465" s="353">
        <f t="shared" si="186"/>
        <v>404.95330000000001</v>
      </c>
      <c r="T465" s="353">
        <f t="shared" si="186"/>
        <v>405.90030000000002</v>
      </c>
      <c r="U465" s="353">
        <f t="shared" ref="U465:Z465" si="187">U91</f>
        <v>408.66110000000003</v>
      </c>
      <c r="V465" s="353">
        <f t="shared" si="187"/>
        <v>403.02949999999998</v>
      </c>
      <c r="W465" s="353">
        <f t="shared" si="187"/>
        <v>373.58229999999998</v>
      </c>
      <c r="X465" s="353">
        <f t="shared" si="187"/>
        <v>346.66120000000001</v>
      </c>
      <c r="Y465" s="353">
        <f t="shared" si="187"/>
        <v>375.45389999999998</v>
      </c>
      <c r="Z465" s="353">
        <f t="shared" si="187"/>
        <v>371.28989999999999</v>
      </c>
      <c r="AA465" s="353">
        <f>AA91</f>
        <v>338.03120000000001</v>
      </c>
      <c r="AB465" s="353">
        <f>AB91</f>
        <v>351.43020000000001</v>
      </c>
      <c r="AC465" s="353">
        <f>AC91</f>
        <v>334.66430000000003</v>
      </c>
      <c r="AD465" s="353">
        <f>AD91</f>
        <v>333.2842</v>
      </c>
      <c r="AE465" s="353">
        <f>AE91</f>
        <v>0</v>
      </c>
      <c r="AG465" s="352"/>
      <c r="AH465" s="352"/>
    </row>
    <row r="466" spans="1:34" ht="12.75" hidden="1" customHeight="1" x14ac:dyDescent="0.2">
      <c r="A466" s="352"/>
      <c r="B466" s="352" t="str">
        <f t="shared" si="179"/>
        <v>18: Printing and reproduction of recorded media</v>
      </c>
      <c r="D466" s="421"/>
      <c r="E466" s="353">
        <f t="shared" ref="E466:T466" si="188">E127</f>
        <v>0</v>
      </c>
      <c r="F466" s="353">
        <f t="shared" si="188"/>
        <v>0</v>
      </c>
      <c r="G466" s="353">
        <f t="shared" si="188"/>
        <v>0</v>
      </c>
      <c r="H466" s="353">
        <f t="shared" si="188"/>
        <v>0</v>
      </c>
      <c r="I466" s="353">
        <f t="shared" si="188"/>
        <v>0</v>
      </c>
      <c r="J466" s="353">
        <f t="shared" si="188"/>
        <v>0</v>
      </c>
      <c r="K466" s="353">
        <f t="shared" si="188"/>
        <v>0</v>
      </c>
      <c r="L466" s="353">
        <f t="shared" si="188"/>
        <v>0</v>
      </c>
      <c r="M466" s="353">
        <f t="shared" si="188"/>
        <v>0</v>
      </c>
      <c r="N466" s="353">
        <f t="shared" si="188"/>
        <v>0</v>
      </c>
      <c r="O466" s="353">
        <f t="shared" si="188"/>
        <v>0</v>
      </c>
      <c r="P466" s="353">
        <f t="shared" si="188"/>
        <v>0</v>
      </c>
      <c r="Q466" s="353">
        <f t="shared" si="188"/>
        <v>0</v>
      </c>
      <c r="R466" s="353">
        <f t="shared" si="188"/>
        <v>0</v>
      </c>
      <c r="S466" s="353">
        <f t="shared" si="188"/>
        <v>0</v>
      </c>
      <c r="T466" s="353">
        <f t="shared" si="188"/>
        <v>0</v>
      </c>
      <c r="U466" s="353">
        <f t="shared" ref="U466:Z466" si="189">U127</f>
        <v>0</v>
      </c>
      <c r="V466" s="353">
        <f t="shared" si="189"/>
        <v>0</v>
      </c>
      <c r="W466" s="353">
        <f t="shared" si="189"/>
        <v>0</v>
      </c>
      <c r="X466" s="353">
        <f t="shared" si="189"/>
        <v>0</v>
      </c>
      <c r="Y466" s="353">
        <f t="shared" si="189"/>
        <v>0</v>
      </c>
      <c r="Z466" s="353">
        <f t="shared" si="189"/>
        <v>0</v>
      </c>
      <c r="AA466" s="353">
        <f>AA127</f>
        <v>0</v>
      </c>
      <c r="AB466" s="353">
        <f>AB127</f>
        <v>0</v>
      </c>
      <c r="AC466" s="353">
        <f>AC127</f>
        <v>0</v>
      </c>
      <c r="AD466" s="353">
        <f>AD127</f>
        <v>0</v>
      </c>
      <c r="AE466" s="353">
        <f>AE127</f>
        <v>0</v>
      </c>
      <c r="AG466" s="352"/>
      <c r="AH466" s="352"/>
    </row>
    <row r="467" spans="1:34" ht="12.75" hidden="1" customHeight="1" x14ac:dyDescent="0.2">
      <c r="A467" s="352"/>
      <c r="B467" s="352" t="str">
        <f t="shared" si="179"/>
        <v>17 - 18: Paper &amp; Printing</v>
      </c>
      <c r="D467" s="421"/>
      <c r="E467" s="353">
        <f t="shared" ref="E467:T467" si="190">E140</f>
        <v>422.22829999999999</v>
      </c>
      <c r="F467" s="353">
        <f t="shared" si="190"/>
        <v>424.76850000000002</v>
      </c>
      <c r="G467" s="353">
        <f t="shared" si="190"/>
        <v>413.63080000000002</v>
      </c>
      <c r="H467" s="353">
        <f t="shared" si="190"/>
        <v>402.14690000000002</v>
      </c>
      <c r="I467" s="353">
        <f t="shared" si="190"/>
        <v>408.74559999999997</v>
      </c>
      <c r="J467" s="353">
        <f t="shared" si="190"/>
        <v>423.84710000000007</v>
      </c>
      <c r="K467" s="353">
        <f t="shared" si="190"/>
        <v>429.12729999999999</v>
      </c>
      <c r="L467" s="353">
        <f t="shared" si="190"/>
        <v>433.43430000000001</v>
      </c>
      <c r="M467" s="353">
        <f t="shared" si="190"/>
        <v>392.7627</v>
      </c>
      <c r="N467" s="353">
        <f t="shared" si="190"/>
        <v>406.02809999999999</v>
      </c>
      <c r="O467" s="353">
        <f t="shared" si="190"/>
        <v>434.39160000000004</v>
      </c>
      <c r="P467" s="353">
        <f t="shared" si="190"/>
        <v>409.46070000000003</v>
      </c>
      <c r="Q467" s="353">
        <f t="shared" si="190"/>
        <v>412.2885</v>
      </c>
      <c r="R467" s="353">
        <f t="shared" si="190"/>
        <v>409.00379999999996</v>
      </c>
      <c r="S467" s="353">
        <f t="shared" si="190"/>
        <v>404.95330000000001</v>
      </c>
      <c r="T467" s="353">
        <f t="shared" si="190"/>
        <v>405.90030000000002</v>
      </c>
      <c r="U467" s="353">
        <f t="shared" ref="U467:Z467" si="191">U140</f>
        <v>408.66110000000003</v>
      </c>
      <c r="V467" s="353">
        <f t="shared" si="191"/>
        <v>403.02949999999998</v>
      </c>
      <c r="W467" s="353">
        <f t="shared" si="191"/>
        <v>373.58229999999998</v>
      </c>
      <c r="X467" s="353">
        <f t="shared" si="191"/>
        <v>346.66120000000001</v>
      </c>
      <c r="Y467" s="353">
        <f t="shared" si="191"/>
        <v>375.45389999999998</v>
      </c>
      <c r="Z467" s="353">
        <f t="shared" si="191"/>
        <v>371.28989999999999</v>
      </c>
      <c r="AA467" s="353">
        <f>AA140</f>
        <v>338.03120000000001</v>
      </c>
      <c r="AB467" s="353">
        <f>AB140</f>
        <v>351.43020000000001</v>
      </c>
      <c r="AC467" s="353">
        <f>AC140</f>
        <v>334.66430000000003</v>
      </c>
      <c r="AD467" s="353">
        <f>AD140</f>
        <v>333.2842</v>
      </c>
      <c r="AE467" s="353">
        <f>AE140</f>
        <v>0</v>
      </c>
      <c r="AG467" s="352"/>
      <c r="AH467" s="352"/>
    </row>
    <row r="468" spans="1:34" ht="12.75" hidden="1" customHeight="1" x14ac:dyDescent="0.2">
      <c r="A468" s="352"/>
      <c r="B468" s="352" t="str">
        <f t="shared" si="179"/>
        <v>19: Manufacture of coke and refined petroleum products</v>
      </c>
      <c r="D468" s="421"/>
      <c r="E468" s="353">
        <f t="shared" ref="E468:T468" si="192">E153</f>
        <v>443.87950000000001</v>
      </c>
      <c r="F468" s="353">
        <f t="shared" si="192"/>
        <v>449.4803</v>
      </c>
      <c r="G468" s="353">
        <f t="shared" si="192"/>
        <v>468.91769999999997</v>
      </c>
      <c r="H468" s="353">
        <f t="shared" si="192"/>
        <v>482.58850000000001</v>
      </c>
      <c r="I468" s="353">
        <f t="shared" si="192"/>
        <v>501.08459999999997</v>
      </c>
      <c r="J468" s="353">
        <f t="shared" si="192"/>
        <v>501.50810000000001</v>
      </c>
      <c r="K468" s="353">
        <f t="shared" si="192"/>
        <v>512.99389999999994</v>
      </c>
      <c r="L468" s="353">
        <f t="shared" si="192"/>
        <v>541.02189999999996</v>
      </c>
      <c r="M468" s="353">
        <f t="shared" si="192"/>
        <v>521.64660000000003</v>
      </c>
      <c r="N468" s="353">
        <f t="shared" si="192"/>
        <v>512.56650000000002</v>
      </c>
      <c r="O468" s="353">
        <f t="shared" si="192"/>
        <v>455.99630000000002</v>
      </c>
      <c r="P468" s="353">
        <f t="shared" si="192"/>
        <v>438.01830000000001</v>
      </c>
      <c r="Q468" s="353">
        <f t="shared" si="192"/>
        <v>433.11040000000003</v>
      </c>
      <c r="R468" s="353">
        <f t="shared" si="192"/>
        <v>441.3947</v>
      </c>
      <c r="S468" s="353">
        <f t="shared" si="192"/>
        <v>442.79950000000002</v>
      </c>
      <c r="T468" s="353">
        <f t="shared" si="192"/>
        <v>458.50239999999997</v>
      </c>
      <c r="U468" s="353">
        <f t="shared" ref="U468:Z468" si="193">U153</f>
        <v>452.6628</v>
      </c>
      <c r="V468" s="353">
        <f t="shared" si="193"/>
        <v>447.64330000000001</v>
      </c>
      <c r="W468" s="353">
        <f t="shared" si="193"/>
        <v>436.62440000000004</v>
      </c>
      <c r="X468" s="353">
        <f t="shared" si="193"/>
        <v>439.98</v>
      </c>
      <c r="Y468" s="353">
        <f t="shared" si="193"/>
        <v>441.55950000000001</v>
      </c>
      <c r="Z468" s="353">
        <f t="shared" si="193"/>
        <v>390.07169999999996</v>
      </c>
      <c r="AA468" s="353">
        <f>AA153</f>
        <v>382.27499999999998</v>
      </c>
      <c r="AB468" s="353">
        <f>AB153</f>
        <v>422.71440000000001</v>
      </c>
      <c r="AC468" s="353">
        <f>AC153</f>
        <v>359.40829999999994</v>
      </c>
      <c r="AD468" s="353">
        <f>AD153</f>
        <v>366.51059999999995</v>
      </c>
      <c r="AE468" s="353">
        <f>AE153</f>
        <v>0</v>
      </c>
      <c r="AG468" s="352"/>
      <c r="AH468" s="352"/>
    </row>
    <row r="469" spans="1:34" ht="12.75" hidden="1" customHeight="1" x14ac:dyDescent="0.2">
      <c r="A469" s="352"/>
      <c r="B469" s="352" t="str">
        <f t="shared" si="179"/>
        <v>20 - 21: Manufacture of chemicals and chemical products &amp; basic pharmaceutical products and pharmaceutical preparations</v>
      </c>
      <c r="D469" s="421"/>
      <c r="E469" s="353">
        <f t="shared" ref="E469:T469" si="194">E166</f>
        <v>895.51609999999994</v>
      </c>
      <c r="F469" s="353">
        <f t="shared" si="194"/>
        <v>856.34540000000004</v>
      </c>
      <c r="G469" s="353">
        <f t="shared" si="194"/>
        <v>814.9928000000001</v>
      </c>
      <c r="H469" s="353">
        <f t="shared" si="194"/>
        <v>808.43410000000006</v>
      </c>
      <c r="I469" s="353">
        <f t="shared" si="194"/>
        <v>820.12249999999995</v>
      </c>
      <c r="J469" s="353">
        <f t="shared" si="194"/>
        <v>835.86329999999998</v>
      </c>
      <c r="K469" s="353">
        <f t="shared" si="194"/>
        <v>846.36860000000001</v>
      </c>
      <c r="L469" s="353">
        <f t="shared" si="194"/>
        <v>833.31209999999999</v>
      </c>
      <c r="M469" s="353">
        <f t="shared" si="194"/>
        <v>724.04629999999997</v>
      </c>
      <c r="N469" s="353">
        <f t="shared" si="194"/>
        <v>799.01490000000001</v>
      </c>
      <c r="O469" s="353">
        <f t="shared" si="194"/>
        <v>825.51739999999995</v>
      </c>
      <c r="P469" s="353">
        <f t="shared" si="194"/>
        <v>806.11239999999998</v>
      </c>
      <c r="Q469" s="353">
        <f t="shared" si="194"/>
        <v>809.36040000000003</v>
      </c>
      <c r="R469" s="353">
        <f t="shared" si="194"/>
        <v>771.43970000000013</v>
      </c>
      <c r="S469" s="353">
        <f t="shared" si="194"/>
        <v>799.33089999999993</v>
      </c>
      <c r="T469" s="353">
        <f t="shared" si="194"/>
        <v>788.99309999999991</v>
      </c>
      <c r="U469" s="353">
        <f t="shared" ref="U469:Z469" si="195">U166</f>
        <v>829.45759999999996</v>
      </c>
      <c r="V469" s="353">
        <f t="shared" si="195"/>
        <v>831.74159999999995</v>
      </c>
      <c r="W469" s="353">
        <f t="shared" si="195"/>
        <v>705.27</v>
      </c>
      <c r="X469" s="353">
        <f t="shared" si="195"/>
        <v>749.03219999999999</v>
      </c>
      <c r="Y469" s="353">
        <f t="shared" si="195"/>
        <v>760.50109999999995</v>
      </c>
      <c r="Z469" s="353">
        <f t="shared" si="195"/>
        <v>765.58860000000004</v>
      </c>
      <c r="AA469" s="353">
        <f>AA166</f>
        <v>719.15240000000006</v>
      </c>
      <c r="AB469" s="353">
        <f>AB166</f>
        <v>806.47250000000008</v>
      </c>
      <c r="AC469" s="353">
        <f>AC166</f>
        <v>745.61980000000005</v>
      </c>
      <c r="AD469" s="353">
        <f>AD166</f>
        <v>734.20609999999999</v>
      </c>
      <c r="AE469" s="353">
        <f>AE166</f>
        <v>0</v>
      </c>
      <c r="AG469" s="352"/>
      <c r="AH469" s="352"/>
    </row>
    <row r="470" spans="1:34" ht="12.75" hidden="1" customHeight="1" x14ac:dyDescent="0.2">
      <c r="A470" s="352"/>
      <c r="B470" s="352" t="str">
        <f t="shared" si="179"/>
        <v>22: Manufacture of rubber and plastics products</v>
      </c>
      <c r="D470" s="421"/>
      <c r="E470" s="353">
        <f t="shared" ref="E470:T470" si="196">E179</f>
        <v>0</v>
      </c>
      <c r="F470" s="353">
        <f t="shared" si="196"/>
        <v>0</v>
      </c>
      <c r="G470" s="353">
        <f t="shared" si="196"/>
        <v>0</v>
      </c>
      <c r="H470" s="353">
        <f t="shared" si="196"/>
        <v>0</v>
      </c>
      <c r="I470" s="353">
        <f t="shared" si="196"/>
        <v>0</v>
      </c>
      <c r="J470" s="353">
        <f t="shared" si="196"/>
        <v>0</v>
      </c>
      <c r="K470" s="353">
        <f t="shared" si="196"/>
        <v>0</v>
      </c>
      <c r="L470" s="353">
        <f t="shared" si="196"/>
        <v>0</v>
      </c>
      <c r="M470" s="353">
        <f t="shared" si="196"/>
        <v>0</v>
      </c>
      <c r="N470" s="353">
        <f t="shared" si="196"/>
        <v>0</v>
      </c>
      <c r="O470" s="353">
        <f t="shared" si="196"/>
        <v>0</v>
      </c>
      <c r="P470" s="353">
        <f t="shared" si="196"/>
        <v>0</v>
      </c>
      <c r="Q470" s="353">
        <f t="shared" si="196"/>
        <v>0</v>
      </c>
      <c r="R470" s="353">
        <f t="shared" si="196"/>
        <v>0</v>
      </c>
      <c r="S470" s="353">
        <f t="shared" si="196"/>
        <v>0</v>
      </c>
      <c r="T470" s="353">
        <f t="shared" si="196"/>
        <v>0</v>
      </c>
      <c r="U470" s="353">
        <f t="shared" ref="U470:Z470" si="197">U179</f>
        <v>0</v>
      </c>
      <c r="V470" s="353">
        <f t="shared" si="197"/>
        <v>0</v>
      </c>
      <c r="W470" s="353">
        <f t="shared" si="197"/>
        <v>0</v>
      </c>
      <c r="X470" s="353">
        <f t="shared" si="197"/>
        <v>0</v>
      </c>
      <c r="Y470" s="353">
        <f t="shared" si="197"/>
        <v>0</v>
      </c>
      <c r="Z470" s="353">
        <f t="shared" si="197"/>
        <v>0</v>
      </c>
      <c r="AA470" s="353">
        <f>AA179</f>
        <v>0</v>
      </c>
      <c r="AB470" s="353">
        <f>AB179</f>
        <v>0</v>
      </c>
      <c r="AC470" s="353">
        <f>AC179</f>
        <v>0</v>
      </c>
      <c r="AD470" s="353">
        <f>AD179</f>
        <v>0</v>
      </c>
      <c r="AE470" s="353">
        <f>AE179</f>
        <v>0</v>
      </c>
      <c r="AG470" s="352"/>
      <c r="AH470" s="352"/>
    </row>
    <row r="471" spans="1:34" ht="12.75" hidden="1" customHeight="1" x14ac:dyDescent="0.2">
      <c r="A471" s="352"/>
      <c r="B471" s="352" t="str">
        <f t="shared" si="179"/>
        <v>23: Manufacture of other non-metallic mineral products</v>
      </c>
      <c r="D471" s="421"/>
      <c r="E471" s="353">
        <f t="shared" ref="E471:T471" si="198">E192</f>
        <v>600.64290000000005</v>
      </c>
      <c r="F471" s="353">
        <f t="shared" si="198"/>
        <v>609.24609999999996</v>
      </c>
      <c r="G471" s="353">
        <f t="shared" si="198"/>
        <v>600.38589999999999</v>
      </c>
      <c r="H471" s="353">
        <f t="shared" si="198"/>
        <v>584.08720000000005</v>
      </c>
      <c r="I471" s="353">
        <f t="shared" si="198"/>
        <v>595.7183</v>
      </c>
      <c r="J471" s="353">
        <f t="shared" si="198"/>
        <v>595.06949999999995</v>
      </c>
      <c r="K471" s="353">
        <f t="shared" si="198"/>
        <v>602.08999999999992</v>
      </c>
      <c r="L471" s="353">
        <f t="shared" si="198"/>
        <v>586.23979999999995</v>
      </c>
      <c r="M471" s="353">
        <f t="shared" si="198"/>
        <v>523.86919999999998</v>
      </c>
      <c r="N471" s="353">
        <f t="shared" si="198"/>
        <v>525.10680000000002</v>
      </c>
      <c r="O471" s="353">
        <f t="shared" si="198"/>
        <v>533.34389999999996</v>
      </c>
      <c r="P471" s="353">
        <f t="shared" si="198"/>
        <v>513.33590000000004</v>
      </c>
      <c r="Q471" s="353">
        <f t="shared" si="198"/>
        <v>503.63469999999995</v>
      </c>
      <c r="R471" s="353">
        <f t="shared" si="198"/>
        <v>497.06119999999999</v>
      </c>
      <c r="S471" s="353">
        <f t="shared" si="198"/>
        <v>468.75319999999999</v>
      </c>
      <c r="T471" s="353">
        <f t="shared" si="198"/>
        <v>454.85339999999997</v>
      </c>
      <c r="U471" s="353">
        <f t="shared" ref="U471:Z471" si="199">U192</f>
        <v>458.11660000000001</v>
      </c>
      <c r="V471" s="353">
        <f t="shared" si="199"/>
        <v>453.68010000000004</v>
      </c>
      <c r="W471" s="353">
        <f t="shared" si="199"/>
        <v>453.4119</v>
      </c>
      <c r="X471" s="353">
        <f t="shared" si="199"/>
        <v>391.74090000000001</v>
      </c>
      <c r="Y471" s="353">
        <f t="shared" si="199"/>
        <v>393.95799999999997</v>
      </c>
      <c r="Z471" s="353">
        <f t="shared" si="199"/>
        <v>418.68630000000002</v>
      </c>
      <c r="AA471" s="353">
        <f>AA192</f>
        <v>425.21500000000003</v>
      </c>
      <c r="AB471" s="353">
        <f>AB192</f>
        <v>464.37700000000001</v>
      </c>
      <c r="AC471" s="353">
        <f>AC192</f>
        <v>394.03899999999999</v>
      </c>
      <c r="AD471" s="353">
        <f>AD192</f>
        <v>387.97230000000002</v>
      </c>
      <c r="AE471" s="353">
        <f>AE192</f>
        <v>0</v>
      </c>
      <c r="AG471" s="352"/>
      <c r="AH471" s="352"/>
    </row>
    <row r="472" spans="1:34" ht="12.75" hidden="1" customHeight="1" x14ac:dyDescent="0.2">
      <c r="A472" s="352"/>
      <c r="B472" s="352" t="str">
        <f t="shared" si="179"/>
        <v>24: Manufacture of basic metals</v>
      </c>
      <c r="D472" s="421"/>
      <c r="E472" s="353">
        <f t="shared" ref="E472:T472" si="200">E228</f>
        <v>2184.2669999999998</v>
      </c>
      <c r="F472" s="353">
        <f t="shared" si="200"/>
        <v>2086.6010999999999</v>
      </c>
      <c r="G472" s="353">
        <f t="shared" si="200"/>
        <v>1972.6889999999999</v>
      </c>
      <c r="H472" s="353">
        <f t="shared" si="200"/>
        <v>1941.5286999999998</v>
      </c>
      <c r="I472" s="353">
        <f t="shared" si="200"/>
        <v>2004.9788999999998</v>
      </c>
      <c r="J472" s="353">
        <f t="shared" si="200"/>
        <v>2015.7679000000001</v>
      </c>
      <c r="K472" s="353">
        <f t="shared" si="200"/>
        <v>2017.1134999999999</v>
      </c>
      <c r="L472" s="353">
        <f t="shared" si="200"/>
        <v>2061.6728000000003</v>
      </c>
      <c r="M472" s="353">
        <f t="shared" si="200"/>
        <v>1884.6685</v>
      </c>
      <c r="N472" s="353">
        <f t="shared" si="200"/>
        <v>1897.9982</v>
      </c>
      <c r="O472" s="353">
        <f t="shared" si="200"/>
        <v>1978.1949999999999</v>
      </c>
      <c r="P472" s="353">
        <f t="shared" si="200"/>
        <v>1928.4284</v>
      </c>
      <c r="Q472" s="353">
        <f t="shared" si="200"/>
        <v>2049.1279</v>
      </c>
      <c r="R472" s="353">
        <f t="shared" si="200"/>
        <v>2028.383</v>
      </c>
      <c r="S472" s="353">
        <f t="shared" si="200"/>
        <v>2084.1414</v>
      </c>
      <c r="T472" s="353">
        <f t="shared" si="200"/>
        <v>2082.2372</v>
      </c>
      <c r="U472" s="353">
        <f t="shared" ref="U472:Z472" si="201">U228</f>
        <v>2163.9836999999998</v>
      </c>
      <c r="V472" s="353">
        <f t="shared" si="201"/>
        <v>2183.3294000000001</v>
      </c>
      <c r="W472" s="353">
        <f t="shared" si="201"/>
        <v>1983.51</v>
      </c>
      <c r="X472" s="353">
        <f t="shared" si="201"/>
        <v>1860.809</v>
      </c>
      <c r="Y472" s="353">
        <f t="shared" si="201"/>
        <v>2066.1262999999999</v>
      </c>
      <c r="Z472" s="353">
        <f t="shared" si="201"/>
        <v>2006.5035000000003</v>
      </c>
      <c r="AA472" s="353">
        <f>AA228</f>
        <v>2011.5778</v>
      </c>
      <c r="AB472" s="353">
        <f>AB228</f>
        <v>2014.6107000000002</v>
      </c>
      <c r="AC472" s="353">
        <f>AC228</f>
        <v>2053.5859999999998</v>
      </c>
      <c r="AD472" s="353">
        <f>AD228</f>
        <v>1970.7690000000002</v>
      </c>
      <c r="AE472" s="353">
        <f>AE228</f>
        <v>0</v>
      </c>
      <c r="AG472" s="352"/>
      <c r="AH472" s="352"/>
    </row>
    <row r="473" spans="1:34" ht="12.75" hidden="1" customHeight="1" x14ac:dyDescent="0.2">
      <c r="A473" s="352"/>
      <c r="B473" s="352" t="str">
        <f t="shared" si="179"/>
        <v>Class 2410+2431: Manufacture + Casting of iron and steel</v>
      </c>
      <c r="D473" s="421"/>
      <c r="E473" s="353">
        <f t="shared" ref="E473:T473" si="202">E241</f>
        <v>2052.1754999999998</v>
      </c>
      <c r="F473" s="353">
        <f t="shared" si="202"/>
        <v>1962.5946999999999</v>
      </c>
      <c r="G473" s="353">
        <f t="shared" si="202"/>
        <v>1850.9814999999999</v>
      </c>
      <c r="H473" s="353">
        <f t="shared" si="202"/>
        <v>1824.5712999999998</v>
      </c>
      <c r="I473" s="353">
        <f t="shared" si="202"/>
        <v>1891.8040000000001</v>
      </c>
      <c r="J473" s="353">
        <f t="shared" si="202"/>
        <v>1908.5545</v>
      </c>
      <c r="K473" s="353">
        <f t="shared" si="202"/>
        <v>1915.7201</v>
      </c>
      <c r="L473" s="353">
        <f t="shared" si="202"/>
        <v>1958.2293000000002</v>
      </c>
      <c r="M473" s="353">
        <f t="shared" si="202"/>
        <v>1790.1914999999999</v>
      </c>
      <c r="N473" s="353">
        <f t="shared" si="202"/>
        <v>1802.1133</v>
      </c>
      <c r="O473" s="353">
        <f t="shared" si="202"/>
        <v>1877.8564999999999</v>
      </c>
      <c r="P473" s="353">
        <f t="shared" si="202"/>
        <v>1830.5545999999999</v>
      </c>
      <c r="Q473" s="353">
        <f t="shared" si="202"/>
        <v>1947.8431000000003</v>
      </c>
      <c r="R473" s="353">
        <f t="shared" si="202"/>
        <v>1929.9406999999999</v>
      </c>
      <c r="S473" s="353">
        <f t="shared" si="202"/>
        <v>1984.3564000000001</v>
      </c>
      <c r="T473" s="353">
        <f t="shared" si="202"/>
        <v>1983.3161</v>
      </c>
      <c r="U473" s="353">
        <f t="shared" ref="U473:Z473" si="203">U241</f>
        <v>2055.9382000000001</v>
      </c>
      <c r="V473" s="353">
        <f t="shared" si="203"/>
        <v>2081.6273999999999</v>
      </c>
      <c r="W473" s="353">
        <f t="shared" si="203"/>
        <v>1890.8365000000001</v>
      </c>
      <c r="X473" s="353">
        <f t="shared" si="203"/>
        <v>1779.2876000000001</v>
      </c>
      <c r="Y473" s="353">
        <f t="shared" si="203"/>
        <v>1995.2291</v>
      </c>
      <c r="Z473" s="353">
        <f t="shared" si="203"/>
        <v>1932.6765</v>
      </c>
      <c r="AA473" s="353">
        <f>AA241</f>
        <v>1941.9287999999999</v>
      </c>
      <c r="AB473" s="353">
        <f>AB241</f>
        <v>1943.0710000000001</v>
      </c>
      <c r="AC473" s="353">
        <f>AC241</f>
        <v>1989.8217</v>
      </c>
      <c r="AD473" s="353">
        <f>AD241</f>
        <v>1908.2786999999998</v>
      </c>
      <c r="AE473" s="353">
        <f>AE241</f>
        <v>0</v>
      </c>
      <c r="AG473" s="352"/>
      <c r="AH473" s="352"/>
    </row>
    <row r="474" spans="1:34" ht="12.75" hidden="1" customHeight="1" x14ac:dyDescent="0.2">
      <c r="A474" s="352"/>
      <c r="B474" s="352" t="str">
        <f t="shared" si="179"/>
        <v>Class 2420+2432: Manufacture + Casting of precious and non-ferrous metals</v>
      </c>
      <c r="D474" s="421"/>
      <c r="E474" s="353">
        <f t="shared" ref="E474:T474" si="204">E277</f>
        <v>132.0915</v>
      </c>
      <c r="F474" s="353">
        <f t="shared" si="204"/>
        <v>124.0064</v>
      </c>
      <c r="G474" s="353">
        <f t="shared" si="204"/>
        <v>121.70749999999998</v>
      </c>
      <c r="H474" s="353">
        <f t="shared" si="204"/>
        <v>116.95740000000001</v>
      </c>
      <c r="I474" s="353">
        <f t="shared" si="204"/>
        <v>113.17489999999999</v>
      </c>
      <c r="J474" s="353">
        <f t="shared" si="204"/>
        <v>107.21340000000001</v>
      </c>
      <c r="K474" s="353">
        <f t="shared" si="204"/>
        <v>101.3934</v>
      </c>
      <c r="L474" s="353">
        <f t="shared" si="204"/>
        <v>103.4435</v>
      </c>
      <c r="M474" s="353">
        <f t="shared" si="204"/>
        <v>94.477000000000004</v>
      </c>
      <c r="N474" s="353">
        <f t="shared" si="204"/>
        <v>95.884900000000002</v>
      </c>
      <c r="O474" s="353">
        <f t="shared" si="204"/>
        <v>100.3385</v>
      </c>
      <c r="P474" s="353">
        <f t="shared" si="204"/>
        <v>97.873800000000017</v>
      </c>
      <c r="Q474" s="353">
        <f t="shared" si="204"/>
        <v>101.28479999999999</v>
      </c>
      <c r="R474" s="353">
        <f t="shared" si="204"/>
        <v>98.442299999999989</v>
      </c>
      <c r="S474" s="353">
        <f t="shared" si="204"/>
        <v>99.784999999999997</v>
      </c>
      <c r="T474" s="353">
        <f t="shared" si="204"/>
        <v>98.92110000000001</v>
      </c>
      <c r="U474" s="353">
        <f t="shared" ref="U474:Z474" si="205">U277</f>
        <v>108.0455</v>
      </c>
      <c r="V474" s="353">
        <f t="shared" si="205"/>
        <v>101.702</v>
      </c>
      <c r="W474" s="353">
        <f t="shared" si="205"/>
        <v>92.67349999999999</v>
      </c>
      <c r="X474" s="353">
        <f t="shared" si="205"/>
        <v>81.5214</v>
      </c>
      <c r="Y474" s="353">
        <f t="shared" si="205"/>
        <v>70.897199999999998</v>
      </c>
      <c r="Z474" s="353">
        <f t="shared" si="205"/>
        <v>73.826999999999998</v>
      </c>
      <c r="AA474" s="353">
        <f>AA277</f>
        <v>69.649000000000001</v>
      </c>
      <c r="AB474" s="353">
        <f>AB277</f>
        <v>71.539699999999996</v>
      </c>
      <c r="AC474" s="353">
        <f>AC277</f>
        <v>63.764300000000006</v>
      </c>
      <c r="AD474" s="353">
        <f>AD277</f>
        <v>62.490299999999998</v>
      </c>
      <c r="AE474" s="353">
        <f>AE277</f>
        <v>0</v>
      </c>
      <c r="AG474" s="352"/>
      <c r="AH474" s="352"/>
    </row>
    <row r="475" spans="1:34" ht="12.75" hidden="1" customHeight="1" x14ac:dyDescent="0.2">
      <c r="A475" s="352"/>
      <c r="B475" s="352" t="str">
        <f t="shared" si="179"/>
        <v>25 - 28: Manufacture of fabricated metal products, machinery and equipment</v>
      </c>
      <c r="D475" s="421"/>
      <c r="E475" s="353">
        <f t="shared" ref="E475:T475" si="206">E301</f>
        <v>486.53309999999999</v>
      </c>
      <c r="F475" s="353">
        <f t="shared" si="206"/>
        <v>496.69830000000002</v>
      </c>
      <c r="G475" s="353">
        <f t="shared" si="206"/>
        <v>491.14089999999999</v>
      </c>
      <c r="H475" s="353">
        <f t="shared" si="206"/>
        <v>478.75819999999999</v>
      </c>
      <c r="I475" s="353">
        <f t="shared" si="206"/>
        <v>505.84039999999999</v>
      </c>
      <c r="J475" s="353">
        <f t="shared" si="206"/>
        <v>502.51949999999999</v>
      </c>
      <c r="K475" s="353">
        <f t="shared" si="206"/>
        <v>521.04340000000002</v>
      </c>
      <c r="L475" s="353">
        <f t="shared" si="206"/>
        <v>393.65120000000002</v>
      </c>
      <c r="M475" s="353">
        <f t="shared" si="206"/>
        <v>342.23439999999999</v>
      </c>
      <c r="N475" s="353">
        <f t="shared" si="206"/>
        <v>348.7722</v>
      </c>
      <c r="O475" s="353">
        <f t="shared" si="206"/>
        <v>375.65870000000001</v>
      </c>
      <c r="P475" s="353">
        <f t="shared" si="206"/>
        <v>359.74260000000004</v>
      </c>
      <c r="Q475" s="353">
        <f t="shared" si="206"/>
        <v>369.79169999999999</v>
      </c>
      <c r="R475" s="353">
        <f t="shared" si="206"/>
        <v>363.76769999999999</v>
      </c>
      <c r="S475" s="353">
        <f t="shared" si="206"/>
        <v>368.44929999999999</v>
      </c>
      <c r="T475" s="353">
        <f t="shared" si="206"/>
        <v>379.89389999999997</v>
      </c>
      <c r="U475" s="353">
        <f t="shared" ref="U475:Z475" si="207">U301</f>
        <v>399.2002</v>
      </c>
      <c r="V475" s="353">
        <f t="shared" si="207"/>
        <v>380.327</v>
      </c>
      <c r="W475" s="353">
        <f t="shared" si="207"/>
        <v>337.40409999999997</v>
      </c>
      <c r="X475" s="353">
        <f t="shared" si="207"/>
        <v>289.1182</v>
      </c>
      <c r="Y475" s="353">
        <f t="shared" si="207"/>
        <v>318.86329999999998</v>
      </c>
      <c r="Z475" s="353">
        <f t="shared" si="207"/>
        <v>348.11519999999996</v>
      </c>
      <c r="AA475" s="353">
        <f>AA301</f>
        <v>317.61709999999994</v>
      </c>
      <c r="AB475" s="353">
        <f>AB301</f>
        <v>270.33339999999998</v>
      </c>
      <c r="AC475" s="353">
        <f>AC301</f>
        <v>253.91759999999999</v>
      </c>
      <c r="AD475" s="353">
        <f>AD301</f>
        <v>248.89010000000002</v>
      </c>
      <c r="AE475" s="353">
        <f>AE301</f>
        <v>0</v>
      </c>
      <c r="AG475" s="352"/>
      <c r="AH475" s="352"/>
    </row>
    <row r="476" spans="1:34" ht="12.75" hidden="1" customHeight="1" x14ac:dyDescent="0.2">
      <c r="A476" s="352"/>
      <c r="B476" s="352" t="str">
        <f t="shared" si="179"/>
        <v>29 - 30: Manufacture of motor vehicles, trailers, other transport equipment</v>
      </c>
      <c r="D476" s="421"/>
      <c r="E476" s="353">
        <f t="shared" ref="E476:T476" si="208">E314</f>
        <v>94.784800000000004</v>
      </c>
      <c r="F476" s="353">
        <f t="shared" si="208"/>
        <v>95.176100000000005</v>
      </c>
      <c r="G476" s="353">
        <f t="shared" si="208"/>
        <v>93.8596</v>
      </c>
      <c r="H476" s="353">
        <f t="shared" si="208"/>
        <v>90.931300000000007</v>
      </c>
      <c r="I476" s="353">
        <f t="shared" si="208"/>
        <v>93.471000000000004</v>
      </c>
      <c r="J476" s="353">
        <f t="shared" si="208"/>
        <v>92.453900000000004</v>
      </c>
      <c r="K476" s="353">
        <f t="shared" si="208"/>
        <v>98.109899999999996</v>
      </c>
      <c r="L476" s="353">
        <f t="shared" si="208"/>
        <v>103.88200000000001</v>
      </c>
      <c r="M476" s="353">
        <f t="shared" si="208"/>
        <v>106.75989999999999</v>
      </c>
      <c r="N476" s="353">
        <f t="shared" si="208"/>
        <v>108.6306</v>
      </c>
      <c r="O476" s="353">
        <f t="shared" si="208"/>
        <v>116.0767</v>
      </c>
      <c r="P476" s="353">
        <f t="shared" si="208"/>
        <v>114.9915</v>
      </c>
      <c r="Q476" s="353">
        <f t="shared" si="208"/>
        <v>118.6314</v>
      </c>
      <c r="R476" s="353">
        <f t="shared" si="208"/>
        <v>119.12870000000001</v>
      </c>
      <c r="S476" s="353">
        <f t="shared" si="208"/>
        <v>123.2773</v>
      </c>
      <c r="T476" s="353">
        <f t="shared" si="208"/>
        <v>129.99269999999999</v>
      </c>
      <c r="U476" s="353">
        <f t="shared" ref="U476:Z476" si="209">U314</f>
        <v>144.4177</v>
      </c>
      <c r="V476" s="353">
        <f t="shared" si="209"/>
        <v>131.42619999999999</v>
      </c>
      <c r="W476" s="353">
        <f t="shared" si="209"/>
        <v>109.9913</v>
      </c>
      <c r="X476" s="353">
        <f t="shared" si="209"/>
        <v>100.90200000000002</v>
      </c>
      <c r="Y476" s="353">
        <f t="shared" si="209"/>
        <v>120.47199999999999</v>
      </c>
      <c r="Z476" s="353">
        <f t="shared" si="209"/>
        <v>118.7749</v>
      </c>
      <c r="AA476" s="353">
        <f>AA314</f>
        <v>114.8374</v>
      </c>
      <c r="AB476" s="353">
        <f>AB314</f>
        <v>103.4928</v>
      </c>
      <c r="AC476" s="353">
        <f>AC314</f>
        <v>107.08459999999999</v>
      </c>
      <c r="AD476" s="353">
        <f>AD314</f>
        <v>105.8792</v>
      </c>
      <c r="AE476" s="353">
        <f>AE314</f>
        <v>0</v>
      </c>
      <c r="AG476" s="352"/>
      <c r="AH476" s="352"/>
    </row>
    <row r="477" spans="1:34" ht="12.75" hidden="1" customHeight="1" x14ac:dyDescent="0.2">
      <c r="A477" s="352"/>
      <c r="B477" s="352" t="str">
        <f t="shared" si="179"/>
        <v>31 - 32: Manufacture of furniture &amp; Other manufacturing</v>
      </c>
      <c r="D477" s="421"/>
      <c r="E477" s="353">
        <f t="shared" ref="E477:V477" si="210">E327</f>
        <v>0</v>
      </c>
      <c r="F477" s="353">
        <f t="shared" si="210"/>
        <v>0</v>
      </c>
      <c r="G477" s="353">
        <f t="shared" si="210"/>
        <v>0</v>
      </c>
      <c r="H477" s="353">
        <f t="shared" si="210"/>
        <v>0</v>
      </c>
      <c r="I477" s="353">
        <f t="shared" si="210"/>
        <v>0</v>
      </c>
      <c r="J477" s="353">
        <f t="shared" si="210"/>
        <v>0</v>
      </c>
      <c r="K477" s="353">
        <f t="shared" si="210"/>
        <v>0</v>
      </c>
      <c r="L477" s="355">
        <f t="shared" si="210"/>
        <v>0</v>
      </c>
      <c r="M477" s="353">
        <f t="shared" si="210"/>
        <v>0</v>
      </c>
      <c r="N477" s="353">
        <f t="shared" si="210"/>
        <v>0</v>
      </c>
      <c r="O477" s="353">
        <f t="shared" si="210"/>
        <v>0</v>
      </c>
      <c r="P477" s="353">
        <f t="shared" si="210"/>
        <v>0</v>
      </c>
      <c r="Q477" s="353">
        <f t="shared" si="210"/>
        <v>0</v>
      </c>
      <c r="R477" s="353">
        <f t="shared" si="210"/>
        <v>0</v>
      </c>
      <c r="S477" s="353">
        <f t="shared" si="210"/>
        <v>0</v>
      </c>
      <c r="T477" s="353">
        <f t="shared" si="210"/>
        <v>0</v>
      </c>
      <c r="U477" s="353">
        <f t="shared" si="210"/>
        <v>0</v>
      </c>
      <c r="V477" s="353">
        <f t="shared" si="210"/>
        <v>0</v>
      </c>
      <c r="W477" s="353">
        <f t="shared" ref="W477:AB477" si="211">W327</f>
        <v>0</v>
      </c>
      <c r="X477" s="353">
        <f t="shared" si="211"/>
        <v>0</v>
      </c>
      <c r="Y477" s="353">
        <f t="shared" si="211"/>
        <v>0</v>
      </c>
      <c r="Z477" s="353">
        <f t="shared" si="211"/>
        <v>0</v>
      </c>
      <c r="AA477" s="353">
        <f t="shared" si="211"/>
        <v>0</v>
      </c>
      <c r="AB477" s="353">
        <f t="shared" si="211"/>
        <v>0</v>
      </c>
      <c r="AC477" s="353">
        <f>AC327</f>
        <v>0</v>
      </c>
      <c r="AD477" s="353">
        <f>AD327</f>
        <v>0</v>
      </c>
      <c r="AE477" s="353">
        <f>AE327</f>
        <v>0</v>
      </c>
      <c r="AG477" s="352"/>
      <c r="AH477" s="352"/>
    </row>
    <row r="478" spans="1:34" ht="12.75" hidden="1" customHeight="1" x14ac:dyDescent="0.2">
      <c r="A478" s="352"/>
      <c r="B478" s="352"/>
      <c r="D478" s="421"/>
      <c r="E478" s="353"/>
      <c r="F478" s="353"/>
      <c r="G478" s="353"/>
      <c r="H478" s="353"/>
      <c r="I478" s="353"/>
      <c r="J478" s="353"/>
      <c r="K478" s="353"/>
      <c r="L478" s="353"/>
      <c r="M478" s="353"/>
      <c r="N478" s="353"/>
      <c r="O478" s="353"/>
      <c r="P478" s="353"/>
      <c r="Q478" s="353"/>
      <c r="R478" s="353"/>
      <c r="S478" s="353"/>
      <c r="T478" s="353"/>
      <c r="U478" s="353"/>
      <c r="V478" s="353"/>
      <c r="W478" s="353"/>
      <c r="X478" s="353"/>
      <c r="Y478" s="353"/>
      <c r="Z478" s="353"/>
      <c r="AA478" s="353"/>
      <c r="AB478" s="353"/>
      <c r="AC478" s="353"/>
      <c r="AD478" s="353"/>
      <c r="AE478" s="353"/>
      <c r="AG478" s="352"/>
      <c r="AH478" s="352"/>
    </row>
    <row r="479" spans="1:34" ht="12.75" hidden="1" customHeight="1" x14ac:dyDescent="0.2">
      <c r="A479" s="352"/>
      <c r="B479" s="352" t="s">
        <v>397</v>
      </c>
      <c r="D479" s="421"/>
      <c r="E479" s="353"/>
      <c r="F479" s="353"/>
      <c r="G479" s="353"/>
      <c r="H479" s="353"/>
      <c r="I479" s="353"/>
      <c r="J479" s="353"/>
      <c r="K479" s="353"/>
      <c r="L479" s="353"/>
      <c r="M479" s="353"/>
      <c r="N479" s="353"/>
      <c r="O479" s="353"/>
      <c r="P479" s="353"/>
      <c r="Q479" s="353"/>
      <c r="R479" s="353"/>
      <c r="S479" s="353"/>
      <c r="T479" s="353"/>
      <c r="U479" s="353"/>
      <c r="V479" s="353"/>
      <c r="W479" s="353"/>
      <c r="X479" s="353"/>
      <c r="Y479" s="353"/>
      <c r="Z479" s="353"/>
      <c r="AA479" s="353"/>
      <c r="AB479" s="353"/>
      <c r="AC479" s="353"/>
      <c r="AD479" s="353"/>
      <c r="AE479" s="353"/>
      <c r="AG479" s="352"/>
      <c r="AH479" s="352"/>
    </row>
    <row r="480" spans="1:34" ht="12.75" hidden="1" customHeight="1" x14ac:dyDescent="0.2">
      <c r="A480" s="352"/>
      <c r="B480" s="352" t="str">
        <f t="shared" ref="B480:B496" si="212">B422</f>
        <v>10 - 32: Manufacturing</v>
      </c>
      <c r="D480" s="421"/>
      <c r="E480" s="353"/>
      <c r="F480" s="353"/>
      <c r="G480" s="353"/>
      <c r="H480" s="353"/>
      <c r="I480" s="353"/>
      <c r="J480" s="353"/>
      <c r="K480" s="353"/>
      <c r="L480" s="353"/>
      <c r="M480" s="353"/>
      <c r="N480" s="353"/>
      <c r="O480" s="353"/>
      <c r="P480" s="353"/>
      <c r="Q480" s="353"/>
      <c r="R480" s="353"/>
      <c r="S480" s="353"/>
      <c r="T480" s="353"/>
      <c r="U480" s="353"/>
      <c r="V480" s="353"/>
      <c r="W480" s="353"/>
      <c r="X480" s="353"/>
      <c r="Y480" s="353"/>
      <c r="Z480" s="353"/>
      <c r="AA480" s="353"/>
      <c r="AB480" s="353"/>
      <c r="AC480" s="353"/>
      <c r="AD480" s="353"/>
      <c r="AE480" s="353"/>
      <c r="AG480" s="352"/>
      <c r="AH480" s="352"/>
    </row>
    <row r="481" spans="1:34" ht="12.75" hidden="1" customHeight="1" x14ac:dyDescent="0.2">
      <c r="A481" s="352"/>
      <c r="B481" s="352" t="str">
        <f t="shared" si="212"/>
        <v>10 - 12: Manufacture of food products, beverages, tobacco products</v>
      </c>
      <c r="D481" s="421"/>
      <c r="E481" s="353">
        <f t="shared" ref="E481:E496" si="213">IF(ISERROR(E462/E423),0,E462/E423)</f>
        <v>2.8941580922640382</v>
      </c>
      <c r="F481" s="353"/>
      <c r="G481" s="353"/>
      <c r="H481" s="353"/>
      <c r="I481" s="353"/>
      <c r="J481" s="353"/>
      <c r="K481" s="353"/>
      <c r="L481" s="353"/>
      <c r="M481" s="353"/>
      <c r="N481" s="353"/>
      <c r="O481" s="353"/>
      <c r="P481" s="353"/>
      <c r="Q481" s="353"/>
      <c r="R481" s="353"/>
      <c r="S481" s="353"/>
      <c r="T481" s="353"/>
      <c r="U481" s="353"/>
      <c r="V481" s="353"/>
      <c r="W481" s="353"/>
      <c r="X481" s="353"/>
      <c r="Y481" s="353"/>
      <c r="Z481" s="353"/>
      <c r="AA481" s="353"/>
      <c r="AB481" s="353"/>
      <c r="AC481" s="353"/>
      <c r="AD481" s="353"/>
      <c r="AE481" s="353"/>
      <c r="AG481" s="352"/>
      <c r="AH481" s="352"/>
    </row>
    <row r="482" spans="1:34" ht="12.75" hidden="1" customHeight="1" x14ac:dyDescent="0.2">
      <c r="A482" s="352"/>
      <c r="B482" s="352" t="str">
        <f t="shared" si="212"/>
        <v>13 - 15: Manufacture of textiles, wearing apparel, leather and related products</v>
      </c>
      <c r="D482" s="421"/>
      <c r="E482" s="353">
        <f t="shared" si="213"/>
        <v>2.7311410695196119</v>
      </c>
      <c r="F482" s="353"/>
      <c r="G482" s="353"/>
      <c r="H482" s="353"/>
      <c r="I482" s="353"/>
      <c r="J482" s="353"/>
      <c r="K482" s="353"/>
      <c r="L482" s="353"/>
      <c r="M482" s="353"/>
      <c r="N482" s="353"/>
      <c r="O482" s="353"/>
      <c r="P482" s="353"/>
      <c r="Q482" s="353"/>
      <c r="R482" s="353"/>
      <c r="S482" s="353"/>
      <c r="T482" s="353"/>
      <c r="U482" s="353"/>
      <c r="V482" s="353"/>
      <c r="W482" s="353"/>
      <c r="X482" s="353"/>
      <c r="Y482" s="353"/>
      <c r="Z482" s="353"/>
      <c r="AA482" s="353"/>
      <c r="AB482" s="353"/>
      <c r="AC482" s="353"/>
      <c r="AD482" s="353"/>
      <c r="AE482" s="353"/>
      <c r="AG482" s="352"/>
      <c r="AH482" s="352"/>
    </row>
    <row r="483" spans="1:34" ht="12.75" hidden="1" customHeight="1" x14ac:dyDescent="0.2">
      <c r="A483" s="352"/>
      <c r="B483" s="352" t="str">
        <f t="shared" si="212"/>
        <v>16: Manufacture of wood and of products of wood and cork, except furniture; manufacture of articles of straw and plaiting materials</v>
      </c>
      <c r="D483" s="421"/>
      <c r="E483" s="353">
        <f t="shared" si="213"/>
        <v>2.3568520126342953</v>
      </c>
      <c r="F483" s="353"/>
      <c r="G483" s="353"/>
      <c r="H483" s="353"/>
      <c r="I483" s="353"/>
      <c r="J483" s="353"/>
      <c r="K483" s="353"/>
      <c r="L483" s="353"/>
      <c r="M483" s="353"/>
      <c r="N483" s="353"/>
      <c r="O483" s="353"/>
      <c r="P483" s="353"/>
      <c r="Q483" s="353"/>
      <c r="R483" s="353"/>
      <c r="S483" s="353"/>
      <c r="T483" s="353"/>
      <c r="U483" s="353"/>
      <c r="V483" s="353"/>
      <c r="W483" s="353"/>
      <c r="X483" s="353"/>
      <c r="Y483" s="353"/>
      <c r="Z483" s="353"/>
      <c r="AA483" s="353"/>
      <c r="AB483" s="353"/>
      <c r="AC483" s="353"/>
      <c r="AD483" s="353"/>
      <c r="AE483" s="353"/>
      <c r="AG483" s="352"/>
      <c r="AH483" s="352"/>
    </row>
    <row r="484" spans="1:34" ht="12.75" hidden="1" customHeight="1" x14ac:dyDescent="0.2">
      <c r="A484" s="352"/>
      <c r="B484" s="352" t="str">
        <f t="shared" si="212"/>
        <v>17: Manufacture of paper and paper products</v>
      </c>
      <c r="D484" s="421"/>
      <c r="E484" s="353">
        <f t="shared" si="213"/>
        <v>16.390201885003556</v>
      </c>
      <c r="F484" s="353"/>
      <c r="G484" s="353"/>
      <c r="H484" s="353"/>
      <c r="I484" s="353"/>
      <c r="J484" s="353"/>
      <c r="K484" s="353"/>
      <c r="L484" s="353"/>
      <c r="M484" s="353"/>
      <c r="N484" s="353"/>
      <c r="O484" s="353"/>
      <c r="P484" s="353"/>
      <c r="Q484" s="353"/>
      <c r="R484" s="353"/>
      <c r="S484" s="353"/>
      <c r="T484" s="353"/>
      <c r="U484" s="353"/>
      <c r="V484" s="353"/>
      <c r="W484" s="353"/>
      <c r="X484" s="353"/>
      <c r="Y484" s="353"/>
      <c r="Z484" s="353"/>
      <c r="AA484" s="353"/>
      <c r="AB484" s="353"/>
      <c r="AC484" s="353"/>
      <c r="AD484" s="353"/>
      <c r="AE484" s="353"/>
      <c r="AG484" s="352"/>
      <c r="AH484" s="352"/>
    </row>
    <row r="485" spans="1:34" ht="12.75" hidden="1" customHeight="1" x14ac:dyDescent="0.2">
      <c r="A485" s="352"/>
      <c r="B485" s="352" t="str">
        <f t="shared" si="212"/>
        <v>18: Printing and reproduction of recorded media</v>
      </c>
      <c r="D485" s="421"/>
      <c r="E485" s="353">
        <f t="shared" si="213"/>
        <v>0</v>
      </c>
      <c r="F485" s="353"/>
      <c r="G485" s="353"/>
      <c r="H485" s="353"/>
      <c r="I485" s="353"/>
      <c r="J485" s="353"/>
      <c r="K485" s="353"/>
      <c r="L485" s="353"/>
      <c r="M485" s="353"/>
      <c r="N485" s="353"/>
      <c r="O485" s="353"/>
      <c r="P485" s="353"/>
      <c r="Q485" s="353"/>
      <c r="R485" s="353"/>
      <c r="S485" s="353"/>
      <c r="T485" s="353"/>
      <c r="U485" s="353"/>
      <c r="V485" s="353"/>
      <c r="W485" s="353"/>
      <c r="X485" s="353"/>
      <c r="Y485" s="353"/>
      <c r="Z485" s="353"/>
      <c r="AA485" s="353"/>
      <c r="AB485" s="353"/>
      <c r="AC485" s="353"/>
      <c r="AD485" s="353"/>
      <c r="AE485" s="353"/>
      <c r="AG485" s="352"/>
      <c r="AH485" s="352"/>
    </row>
    <row r="486" spans="1:34" ht="12.75" hidden="1" customHeight="1" x14ac:dyDescent="0.2">
      <c r="A486" s="352"/>
      <c r="B486" s="352" t="str">
        <f t="shared" si="212"/>
        <v>17 - 18: Paper &amp; Printing</v>
      </c>
      <c r="D486" s="421"/>
      <c r="E486" s="353">
        <f t="shared" si="213"/>
        <v>7.64235071041184</v>
      </c>
      <c r="F486" s="353"/>
      <c r="G486" s="353"/>
      <c r="H486" s="353"/>
      <c r="I486" s="353"/>
      <c r="J486" s="353"/>
      <c r="K486" s="353"/>
      <c r="L486" s="353"/>
      <c r="M486" s="353"/>
      <c r="N486" s="353"/>
      <c r="O486" s="353"/>
      <c r="P486" s="353"/>
      <c r="Q486" s="353"/>
      <c r="R486" s="353"/>
      <c r="S486" s="353"/>
      <c r="T486" s="353"/>
      <c r="U486" s="353"/>
      <c r="V486" s="353"/>
      <c r="W486" s="353"/>
      <c r="X486" s="353"/>
      <c r="Y486" s="353"/>
      <c r="Z486" s="353"/>
      <c r="AA486" s="353"/>
      <c r="AB486" s="353"/>
      <c r="AC486" s="353"/>
      <c r="AD486" s="353"/>
      <c r="AE486" s="353"/>
      <c r="AG486" s="352"/>
      <c r="AH486" s="352"/>
    </row>
    <row r="487" spans="1:34" ht="12.75" hidden="1" customHeight="1" x14ac:dyDescent="0.2">
      <c r="A487" s="352"/>
      <c r="B487" s="352" t="str">
        <f t="shared" si="212"/>
        <v>19: Manufacture of coke and refined petroleum products</v>
      </c>
      <c r="D487" s="421"/>
      <c r="E487" s="353">
        <f t="shared" si="213"/>
        <v>6.26996014988603</v>
      </c>
      <c r="F487" s="353"/>
      <c r="G487" s="353"/>
      <c r="H487" s="353"/>
      <c r="I487" s="353"/>
      <c r="J487" s="353"/>
      <c r="K487" s="353"/>
      <c r="L487" s="353"/>
      <c r="M487" s="353"/>
      <c r="N487" s="353"/>
      <c r="O487" s="353"/>
      <c r="P487" s="353"/>
      <c r="Q487" s="353"/>
      <c r="R487" s="353"/>
      <c r="S487" s="353"/>
      <c r="T487" s="353"/>
      <c r="U487" s="353"/>
      <c r="V487" s="353"/>
      <c r="W487" s="353"/>
      <c r="X487" s="353"/>
      <c r="Y487" s="353"/>
      <c r="Z487" s="353"/>
      <c r="AA487" s="353"/>
      <c r="AB487" s="353"/>
      <c r="AC487" s="353"/>
      <c r="AD487" s="353"/>
      <c r="AE487" s="353"/>
      <c r="AG487" s="352"/>
      <c r="AH487" s="352"/>
    </row>
    <row r="488" spans="1:34" s="119" customFormat="1" ht="12.75" hidden="1" customHeight="1" x14ac:dyDescent="0.2">
      <c r="A488" s="352"/>
      <c r="B488" s="352" t="str">
        <f t="shared" si="212"/>
        <v>20 - 21: Manufacture of chemicals and chemical products &amp; basic pharmaceutical products and pharmaceutical preparations</v>
      </c>
      <c r="D488" s="421"/>
      <c r="E488" s="353">
        <f t="shared" si="213"/>
        <v>16.39573695593516</v>
      </c>
      <c r="F488" s="353"/>
      <c r="G488" s="353"/>
      <c r="H488" s="353"/>
      <c r="I488" s="353"/>
      <c r="J488" s="353"/>
      <c r="K488" s="353"/>
      <c r="L488" s="353"/>
      <c r="M488" s="353"/>
      <c r="N488" s="353"/>
      <c r="O488" s="353"/>
      <c r="P488" s="353"/>
      <c r="Q488" s="353"/>
      <c r="R488" s="353"/>
      <c r="S488" s="353"/>
      <c r="T488" s="353"/>
      <c r="U488" s="353"/>
      <c r="V488" s="353"/>
      <c r="W488" s="353"/>
      <c r="X488" s="353"/>
      <c r="Y488" s="353"/>
      <c r="Z488" s="353"/>
      <c r="AA488" s="353"/>
      <c r="AB488" s="353"/>
      <c r="AC488" s="353"/>
      <c r="AD488" s="353"/>
      <c r="AE488" s="353"/>
      <c r="AG488" s="352"/>
      <c r="AH488" s="352"/>
    </row>
    <row r="489" spans="1:34" s="119" customFormat="1" ht="12.75" hidden="1" customHeight="1" x14ac:dyDescent="0.2">
      <c r="A489" s="352"/>
      <c r="B489" s="352" t="str">
        <f t="shared" si="212"/>
        <v>22: Manufacture of rubber and plastics products</v>
      </c>
      <c r="D489" s="421"/>
      <c r="E489" s="353">
        <f t="shared" si="213"/>
        <v>0</v>
      </c>
      <c r="F489" s="353"/>
      <c r="G489" s="353"/>
      <c r="H489" s="353"/>
      <c r="I489" s="353"/>
      <c r="J489" s="353"/>
      <c r="K489" s="353"/>
      <c r="L489" s="353"/>
      <c r="M489" s="353"/>
      <c r="N489" s="353"/>
      <c r="O489" s="353"/>
      <c r="P489" s="353"/>
      <c r="Q489" s="353"/>
      <c r="R489" s="353"/>
      <c r="S489" s="353"/>
      <c r="T489" s="353"/>
      <c r="U489" s="353"/>
      <c r="V489" s="353"/>
      <c r="W489" s="353"/>
      <c r="X489" s="353"/>
      <c r="Y489" s="353"/>
      <c r="Z489" s="353"/>
      <c r="AA489" s="353"/>
      <c r="AB489" s="353"/>
      <c r="AC489" s="353"/>
      <c r="AD489" s="353"/>
      <c r="AE489" s="353"/>
      <c r="AG489" s="352"/>
      <c r="AH489" s="352"/>
    </row>
    <row r="490" spans="1:34" s="119" customFormat="1" ht="12.75" hidden="1" customHeight="1" x14ac:dyDescent="0.2">
      <c r="A490" s="352"/>
      <c r="B490" s="352" t="str">
        <f t="shared" si="212"/>
        <v>23: Manufacture of other non-metallic mineral products</v>
      </c>
      <c r="D490" s="421"/>
      <c r="E490" s="353">
        <f t="shared" si="213"/>
        <v>21.09234109856731</v>
      </c>
      <c r="F490" s="353"/>
      <c r="G490" s="353"/>
      <c r="H490" s="353"/>
      <c r="I490" s="353"/>
      <c r="J490" s="353"/>
      <c r="K490" s="353"/>
      <c r="L490" s="353"/>
      <c r="M490" s="353"/>
      <c r="N490" s="353"/>
      <c r="O490" s="353"/>
      <c r="P490" s="353"/>
      <c r="Q490" s="353"/>
      <c r="R490" s="353"/>
      <c r="S490" s="353"/>
      <c r="T490" s="353"/>
      <c r="U490" s="353"/>
      <c r="V490" s="353"/>
      <c r="W490" s="353"/>
      <c r="X490" s="353"/>
      <c r="Y490" s="353"/>
      <c r="Z490" s="353"/>
      <c r="AA490" s="353"/>
      <c r="AB490" s="353"/>
      <c r="AC490" s="353"/>
      <c r="AD490" s="353"/>
      <c r="AE490" s="353"/>
      <c r="AG490" s="352"/>
      <c r="AH490" s="352"/>
    </row>
    <row r="491" spans="1:34" s="119" customFormat="1" ht="12.75" hidden="1" customHeight="1" x14ac:dyDescent="0.2">
      <c r="A491" s="352"/>
      <c r="B491" s="352" t="str">
        <f t="shared" si="212"/>
        <v>24: Manufacture of basic metals</v>
      </c>
      <c r="D491" s="421"/>
      <c r="E491" s="353">
        <f t="shared" si="213"/>
        <v>20.310328344398634</v>
      </c>
      <c r="F491" s="353"/>
      <c r="G491" s="353"/>
      <c r="H491" s="353"/>
      <c r="I491" s="353"/>
      <c r="J491" s="353"/>
      <c r="K491" s="353"/>
      <c r="L491" s="353"/>
      <c r="M491" s="353"/>
      <c r="N491" s="353"/>
      <c r="O491" s="353"/>
      <c r="P491" s="353"/>
      <c r="Q491" s="353"/>
      <c r="R491" s="353"/>
      <c r="S491" s="353"/>
      <c r="T491" s="353"/>
      <c r="U491" s="353"/>
      <c r="V491" s="353"/>
      <c r="W491" s="353"/>
      <c r="X491" s="353"/>
      <c r="Y491" s="353"/>
      <c r="Z491" s="353"/>
      <c r="AA491" s="353"/>
      <c r="AB491" s="353"/>
      <c r="AC491" s="353"/>
      <c r="AD491" s="353"/>
      <c r="AE491" s="353"/>
      <c r="AG491" s="352"/>
      <c r="AH491" s="352"/>
    </row>
    <row r="492" spans="1:34" s="119" customFormat="1" ht="12.75" hidden="1" customHeight="1" x14ac:dyDescent="0.2">
      <c r="A492" s="352"/>
      <c r="B492" s="352" t="str">
        <f t="shared" si="212"/>
        <v>Class 2410+2431: Manufacture + Casting of iron and steel</v>
      </c>
      <c r="D492" s="421"/>
      <c r="E492" s="353">
        <f t="shared" si="213"/>
        <v>41.503627009568469</v>
      </c>
      <c r="F492" s="353"/>
      <c r="G492" s="353"/>
      <c r="H492" s="353"/>
      <c r="I492" s="353"/>
      <c r="J492" s="353"/>
      <c r="K492" s="353"/>
      <c r="L492" s="353"/>
      <c r="M492" s="353"/>
      <c r="N492" s="353"/>
      <c r="O492" s="353"/>
      <c r="P492" s="353"/>
      <c r="Q492" s="353"/>
      <c r="R492" s="353"/>
      <c r="S492" s="353"/>
      <c r="T492" s="353"/>
      <c r="U492" s="353"/>
      <c r="V492" s="353"/>
      <c r="W492" s="353"/>
      <c r="X492" s="353"/>
      <c r="Y492" s="353"/>
      <c r="Z492" s="353"/>
      <c r="AA492" s="353"/>
      <c r="AB492" s="353"/>
      <c r="AC492" s="353"/>
      <c r="AD492" s="353"/>
      <c r="AE492" s="353"/>
      <c r="AG492" s="352"/>
      <c r="AH492" s="352"/>
    </row>
    <row r="493" spans="1:34" s="119" customFormat="1" ht="12.75" hidden="1" customHeight="1" x14ac:dyDescent="0.2">
      <c r="A493" s="352"/>
      <c r="B493" s="352" t="str">
        <f t="shared" si="212"/>
        <v>Class 2420+2432: Manufacture + Casting of precious and non-ferrous metals</v>
      </c>
      <c r="D493" s="421"/>
      <c r="E493" s="353">
        <f t="shared" si="213"/>
        <v>2.1534523737777294</v>
      </c>
      <c r="F493" s="353"/>
      <c r="G493" s="353"/>
      <c r="H493" s="353"/>
      <c r="I493" s="353"/>
      <c r="J493" s="353"/>
      <c r="K493" s="353"/>
      <c r="L493" s="353"/>
      <c r="M493" s="353"/>
      <c r="N493" s="353"/>
      <c r="O493" s="353"/>
      <c r="P493" s="353"/>
      <c r="Q493" s="353"/>
      <c r="R493" s="353"/>
      <c r="S493" s="353"/>
      <c r="T493" s="353"/>
      <c r="U493" s="353"/>
      <c r="V493" s="353"/>
      <c r="W493" s="353"/>
      <c r="X493" s="353"/>
      <c r="Y493" s="353"/>
      <c r="Z493" s="353"/>
      <c r="AA493" s="353"/>
      <c r="AB493" s="353"/>
      <c r="AC493" s="353"/>
      <c r="AD493" s="353"/>
      <c r="AE493" s="353"/>
      <c r="AG493" s="352"/>
      <c r="AH493" s="352"/>
    </row>
    <row r="494" spans="1:34" s="119" customFormat="1" ht="12.75" hidden="1" customHeight="1" x14ac:dyDescent="0.2">
      <c r="A494" s="352"/>
      <c r="B494" s="352" t="str">
        <f t="shared" si="212"/>
        <v>25 - 28: Manufacture of fabricated metal products, machinery and equipment</v>
      </c>
      <c r="D494" s="421"/>
      <c r="E494" s="353">
        <f t="shared" si="213"/>
        <v>4.2239703546278067</v>
      </c>
      <c r="F494" s="353"/>
      <c r="G494" s="353"/>
      <c r="H494" s="353"/>
      <c r="I494" s="353"/>
      <c r="J494" s="353"/>
      <c r="K494" s="353"/>
      <c r="L494" s="353"/>
      <c r="M494" s="353"/>
      <c r="N494" s="353"/>
      <c r="O494" s="353"/>
      <c r="P494" s="353"/>
      <c r="Q494" s="353"/>
      <c r="R494" s="353"/>
      <c r="S494" s="353"/>
      <c r="T494" s="353"/>
      <c r="U494" s="353"/>
      <c r="V494" s="353"/>
      <c r="W494" s="353"/>
      <c r="X494" s="353"/>
      <c r="Y494" s="353"/>
      <c r="Z494" s="353"/>
      <c r="AA494" s="353"/>
      <c r="AB494" s="353"/>
      <c r="AC494" s="353"/>
      <c r="AD494" s="353"/>
      <c r="AE494" s="353"/>
      <c r="AG494" s="352"/>
      <c r="AH494" s="352"/>
    </row>
    <row r="495" spans="1:34" s="119" customFormat="1" ht="12.75" hidden="1" customHeight="1" x14ac:dyDescent="0.2">
      <c r="A495" s="352"/>
      <c r="B495" s="352" t="str">
        <f t="shared" si="212"/>
        <v>29 - 30: Manufacture of motor vehicles, trailers, other transport equipment</v>
      </c>
      <c r="D495" s="421"/>
      <c r="E495" s="353">
        <f t="shared" si="213"/>
        <v>1.2945594870309827</v>
      </c>
      <c r="F495" s="353"/>
      <c r="G495" s="353"/>
      <c r="H495" s="353"/>
      <c r="I495" s="353"/>
      <c r="J495" s="353"/>
      <c r="K495" s="353"/>
      <c r="L495" s="353"/>
      <c r="M495" s="353"/>
      <c r="N495" s="353"/>
      <c r="O495" s="353"/>
      <c r="P495" s="353"/>
      <c r="Q495" s="353"/>
      <c r="R495" s="353"/>
      <c r="S495" s="353"/>
      <c r="T495" s="353"/>
      <c r="U495" s="353"/>
      <c r="V495" s="353"/>
      <c r="W495" s="353"/>
      <c r="X495" s="353"/>
      <c r="Y495" s="353"/>
      <c r="Z495" s="353"/>
      <c r="AA495" s="353"/>
      <c r="AB495" s="353"/>
      <c r="AC495" s="353"/>
      <c r="AD495" s="353"/>
      <c r="AE495" s="353"/>
      <c r="AG495" s="352"/>
      <c r="AH495" s="352"/>
    </row>
    <row r="496" spans="1:34" s="119" customFormat="1" ht="12.75" hidden="1" customHeight="1" x14ac:dyDescent="0.2">
      <c r="A496" s="352"/>
      <c r="B496" s="352" t="str">
        <f t="shared" si="212"/>
        <v>31 - 32: Manufacture of furniture &amp; Other manufacturing</v>
      </c>
      <c r="D496" s="421"/>
      <c r="E496" s="353">
        <f t="shared" si="213"/>
        <v>0</v>
      </c>
      <c r="F496" s="353"/>
      <c r="G496" s="353"/>
      <c r="H496" s="353"/>
      <c r="I496" s="353"/>
      <c r="J496" s="353"/>
      <c r="K496" s="353"/>
      <c r="L496" s="353"/>
      <c r="M496" s="353"/>
      <c r="N496" s="353"/>
      <c r="O496" s="353"/>
      <c r="P496" s="353"/>
      <c r="Q496" s="353"/>
      <c r="R496" s="353"/>
      <c r="S496" s="353"/>
      <c r="T496" s="353"/>
      <c r="U496" s="353"/>
      <c r="V496" s="353"/>
      <c r="W496" s="353"/>
      <c r="X496" s="353"/>
      <c r="Y496" s="353"/>
      <c r="Z496" s="353"/>
      <c r="AA496" s="353"/>
      <c r="AB496" s="353"/>
      <c r="AC496" s="353"/>
      <c r="AD496" s="353"/>
      <c r="AE496" s="353"/>
      <c r="AG496" s="352"/>
      <c r="AH496" s="352"/>
    </row>
    <row r="497" spans="1:34" ht="12.75" hidden="1" customHeight="1" x14ac:dyDescent="0.2">
      <c r="AC497" s="119"/>
      <c r="AD497" s="119"/>
      <c r="AE497" s="119"/>
    </row>
    <row r="498" spans="1:34" ht="12.75" hidden="1" customHeight="1" x14ac:dyDescent="0.2">
      <c r="AC498" s="119"/>
      <c r="AD498" s="119"/>
      <c r="AE498" s="119"/>
    </row>
    <row r="499" spans="1:34" ht="12.75" hidden="1" customHeight="1" x14ac:dyDescent="0.2">
      <c r="AC499" s="119"/>
      <c r="AD499" s="119"/>
      <c r="AE499" s="119"/>
    </row>
    <row r="500" spans="1:34" ht="12.75" hidden="1" customHeight="1" x14ac:dyDescent="0.2">
      <c r="A500" s="356" t="s">
        <v>445</v>
      </c>
      <c r="B500" s="357"/>
      <c r="D500" s="422"/>
      <c r="E500" s="368"/>
      <c r="F500" s="368"/>
      <c r="G500" s="368"/>
      <c r="H500" s="368"/>
      <c r="I500" s="368"/>
      <c r="J500" s="368"/>
      <c r="K500" s="368"/>
      <c r="L500" s="368"/>
      <c r="M500" s="368"/>
      <c r="N500" s="368"/>
      <c r="O500" s="368"/>
      <c r="P500" s="368"/>
      <c r="Q500" s="368"/>
      <c r="R500" s="368"/>
      <c r="S500" s="368"/>
      <c r="T500" s="368"/>
      <c r="U500" s="368"/>
      <c r="V500" s="368"/>
      <c r="W500" s="368"/>
      <c r="X500" s="368"/>
      <c r="Y500" s="368"/>
      <c r="Z500" s="368"/>
      <c r="AA500" s="368"/>
      <c r="AB500" s="368"/>
      <c r="AC500" s="368"/>
      <c r="AD500" s="368"/>
      <c r="AE500" s="368"/>
      <c r="AG500" s="357"/>
      <c r="AH500" s="357"/>
    </row>
    <row r="501" spans="1:34" ht="12.75" hidden="1" customHeight="1" x14ac:dyDescent="0.2">
      <c r="A501" s="357"/>
      <c r="B501" s="358" t="s">
        <v>197</v>
      </c>
      <c r="D501" s="422"/>
      <c r="E501" s="368"/>
      <c r="F501" s="368"/>
      <c r="G501" s="368"/>
      <c r="H501" s="368"/>
      <c r="I501" s="368"/>
      <c r="J501" s="368"/>
      <c r="K501" s="368"/>
      <c r="L501" s="368"/>
      <c r="M501" s="368"/>
      <c r="N501" s="368"/>
      <c r="O501" s="368"/>
      <c r="P501" s="368"/>
      <c r="Q501" s="368"/>
      <c r="R501" s="368"/>
      <c r="S501" s="368"/>
      <c r="T501" s="368"/>
      <c r="U501" s="368"/>
      <c r="V501" s="368"/>
      <c r="W501" s="368"/>
      <c r="X501" s="368"/>
      <c r="Y501" s="368"/>
      <c r="Z501" s="368"/>
      <c r="AA501" s="368"/>
      <c r="AB501" s="368"/>
      <c r="AC501" s="368"/>
      <c r="AD501" s="368"/>
      <c r="AE501" s="368"/>
      <c r="AG501" s="357"/>
      <c r="AH501" s="357"/>
    </row>
    <row r="502" spans="1:34" ht="12.75" hidden="1" customHeight="1" x14ac:dyDescent="0.2">
      <c r="A502" s="357"/>
      <c r="B502" s="357" t="str">
        <f>'MACRO ECONOMIC DATA'!B43</f>
        <v>01 - 03: Agriculture, forestry and fishing</v>
      </c>
      <c r="D502" s="423"/>
      <c r="E502" s="366">
        <f>'MACRO ECONOMIC DATA'!E43</f>
        <v>65.191481930444752</v>
      </c>
      <c r="F502" s="366">
        <f>'MACRO ECONOMIC DATA'!F43</f>
        <v>57.648790556107031</v>
      </c>
      <c r="G502" s="366">
        <f>'MACRO ECONOMIC DATA'!G43</f>
        <v>59.157577159465347</v>
      </c>
      <c r="H502" s="366">
        <f>'MACRO ECONOMIC DATA'!H43</f>
        <v>53.80170467925258</v>
      </c>
      <c r="I502" s="366">
        <f>'MACRO ECONOMIC DATA'!I43</f>
        <v>55.04200997970274</v>
      </c>
      <c r="J502" s="366">
        <f>'MACRO ECONOMIC DATA'!J43</f>
        <v>50.254741427869618</v>
      </c>
      <c r="K502" s="366">
        <f>'MACRO ECONOMIC DATA'!K43</f>
        <v>55.784569210090268</v>
      </c>
      <c r="L502" s="366">
        <f>'MACRO ECONOMIC DATA'!L43</f>
        <v>55.128461781993181</v>
      </c>
      <c r="M502" s="366">
        <f>'MACRO ECONOMIC DATA'!M43</f>
        <v>56.304823806016671</v>
      </c>
      <c r="N502" s="366">
        <f>'MACRO ECONOMIC DATA'!N43</f>
        <v>56.119569943965722</v>
      </c>
      <c r="O502" s="366">
        <f>'MACRO ECONOMIC DATA'!O43</f>
        <v>58.042350653836145</v>
      </c>
      <c r="P502" s="366">
        <f>'MACRO ECONOMIC DATA'!P43</f>
        <v>54.016938609687521</v>
      </c>
      <c r="Q502" s="366">
        <f>'MACRO ECONOMIC DATA'!Q43</f>
        <v>57.745944474554634</v>
      </c>
      <c r="R502" s="366">
        <f>'MACRO ECONOMIC DATA'!R43</f>
        <v>52.115770850389715</v>
      </c>
      <c r="S502" s="366">
        <f>'MACRO ECONOMIC DATA'!S43</f>
        <v>46.85301738595917</v>
      </c>
      <c r="T502" s="366">
        <f>'MACRO ECONOMIC DATA'!T43</f>
        <v>47.144792218689403</v>
      </c>
      <c r="U502" s="366">
        <f>'MACRO ECONOMIC DATA'!U43</f>
        <v>46.351288176237865</v>
      </c>
      <c r="V502" s="366">
        <f>'MACRO ECONOMIC DATA'!V43</f>
        <v>49.17640957251475</v>
      </c>
      <c r="W502" s="366">
        <f>'MACRO ECONOMIC DATA'!W43</f>
        <v>52.023143919364244</v>
      </c>
      <c r="X502" s="366">
        <f>'MACRO ECONOMIC DATA'!X43</f>
        <v>48.318838569437261</v>
      </c>
      <c r="Y502" s="366">
        <f>'MACRO ECONOMIC DATA'!Y43</f>
        <v>48.071833420036008</v>
      </c>
      <c r="Z502" s="366">
        <f>'MACRO ECONOMIC DATA'!Z43</f>
        <v>48.609841511075615</v>
      </c>
      <c r="AA502" s="366">
        <f>'MACRO ECONOMIC DATA'!AA43</f>
        <v>48.948701700410467</v>
      </c>
      <c r="AB502" s="366">
        <f>'MACRO ECONOMIC DATA'!AB43</f>
        <v>49.870339664113914</v>
      </c>
      <c r="AC502" s="366">
        <f>'MACRO ECONOMIC DATA'!AC43</f>
        <v>48.724853283765576</v>
      </c>
      <c r="AD502" s="366">
        <f>'MACRO ECONOMIC DATA'!AD43</f>
        <v>44.413094973048374</v>
      </c>
      <c r="AE502" s="366">
        <f>'MACRO ECONOMIC DATA'!AE43</f>
        <v>0</v>
      </c>
      <c r="AG502" s="357" t="e">
        <f>'MACRO ECONOMIC DATA'!#REF!</f>
        <v>#REF!</v>
      </c>
      <c r="AH502" s="357" t="e">
        <f>'MACRO ECONOMIC DATA'!#REF!</f>
        <v>#REF!</v>
      </c>
    </row>
    <row r="503" spans="1:34" ht="12.75" hidden="1" customHeight="1" x14ac:dyDescent="0.2">
      <c r="A503" s="357"/>
      <c r="B503" s="357" t="str">
        <f>'MACRO ECONOMIC DATA'!B44</f>
        <v>05 - 09: Mining and quarrying</v>
      </c>
      <c r="D503" s="423"/>
      <c r="E503" s="366">
        <f>'MACRO ECONOMIC DATA'!E44</f>
        <v>5.4403065085781925</v>
      </c>
      <c r="F503" s="366">
        <f>'MACRO ECONOMIC DATA'!F44</f>
        <v>5.0058524827382476</v>
      </c>
      <c r="G503" s="366">
        <f>'MACRO ECONOMIC DATA'!G44</f>
        <v>4.7176173652321811</v>
      </c>
      <c r="H503" s="366">
        <f>'MACRO ECONOMIC DATA'!H44</f>
        <v>4.2963843305050604</v>
      </c>
      <c r="I503" s="366">
        <f>'MACRO ECONOMIC DATA'!I44</f>
        <v>3.4850882798333691</v>
      </c>
      <c r="J503" s="366">
        <f>'MACRO ECONOMIC DATA'!J44</f>
        <v>3.2203296353188957</v>
      </c>
      <c r="K503" s="366">
        <f>'MACRO ECONOMIC DATA'!K44</f>
        <v>3.4156180815642654</v>
      </c>
      <c r="L503" s="366">
        <f>'MACRO ECONOMIC DATA'!L44</f>
        <v>3.3646732695002557</v>
      </c>
      <c r="M503" s="366">
        <f>'MACRO ECONOMIC DATA'!M44</f>
        <v>3.2311361106052012</v>
      </c>
      <c r="N503" s="366">
        <f>'MACRO ECONOMIC DATA'!N44</f>
        <v>2.9455364066099969</v>
      </c>
      <c r="O503" s="366">
        <f>'MACRO ECONOMIC DATA'!O44</f>
        <v>3.5476114582755627</v>
      </c>
      <c r="P503" s="366">
        <f>'MACRO ECONOMIC DATA'!P44</f>
        <v>3.8949624496210808</v>
      </c>
      <c r="Q503" s="366">
        <f>'MACRO ECONOMIC DATA'!Q44</f>
        <v>3.5568741513781097</v>
      </c>
      <c r="R503" s="366">
        <f>'MACRO ECONOMIC DATA'!R44</f>
        <v>3.6564481022304913</v>
      </c>
      <c r="S503" s="366">
        <f>'MACRO ECONOMIC DATA'!S44</f>
        <v>2.9849028522958223</v>
      </c>
      <c r="T503" s="366">
        <f>'MACRO ECONOMIC DATA'!T44</f>
        <v>3.0844768031482044</v>
      </c>
      <c r="U503" s="366">
        <f>'MACRO ECONOMIC DATA'!U44</f>
        <v>3.0505135951055311</v>
      </c>
      <c r="V503" s="366">
        <f>'MACRO ECONOMIC DATA'!V44</f>
        <v>2.8096835744393052</v>
      </c>
      <c r="W503" s="366">
        <f>'MACRO ECONOMIC DATA'!W44</f>
        <v>2.4769985138394861</v>
      </c>
      <c r="X503" s="366">
        <f>'MACRO ECONOMIC DATA'!X44</f>
        <v>1.4920654806019717</v>
      </c>
      <c r="Y503" s="366">
        <f>'MACRO ECONOMIC DATA'!Y44</f>
        <v>1.6371810058752105</v>
      </c>
      <c r="Z503" s="366">
        <f>'MACRO ECONOMIC DATA'!Z44</f>
        <v>1.7081949863280721</v>
      </c>
      <c r="AA503" s="366">
        <f>'MACRO ECONOMIC DATA'!AA44</f>
        <v>1.6611096297234573</v>
      </c>
      <c r="AB503" s="366">
        <f>'MACRO ECONOMIC DATA'!AB44</f>
        <v>1.7977343529860281</v>
      </c>
      <c r="AC503" s="366">
        <f>'MACRO ECONOMIC DATA'!AC44</f>
        <v>1.8571699670607056</v>
      </c>
      <c r="AD503" s="366">
        <f>'MACRO ECONOMIC DATA'!AD44</f>
        <v>1.5288558691434817</v>
      </c>
      <c r="AE503" s="366">
        <f>'MACRO ECONOMIC DATA'!AE44</f>
        <v>0</v>
      </c>
      <c r="AG503" s="357" t="e">
        <f>'MACRO ECONOMIC DATA'!#REF!</f>
        <v>#REF!</v>
      </c>
      <c r="AH503" s="357" t="e">
        <f>'MACRO ECONOMIC DATA'!#REF!</f>
        <v>#REF!</v>
      </c>
    </row>
    <row r="504" spans="1:34" ht="12.75" hidden="1" customHeight="1" x14ac:dyDescent="0.2">
      <c r="A504" s="357"/>
      <c r="B504" s="357" t="str">
        <f>'MACRO ECONOMIC DATA'!B45</f>
        <v>10 - 32: Manufacturing</v>
      </c>
      <c r="D504" s="423"/>
      <c r="E504" s="366">
        <f>'MACRO ECONOMIC DATA'!E45</f>
        <v>720.34394771237692</v>
      </c>
      <c r="F504" s="366">
        <f>'MACRO ECONOMIC DATA'!F45</f>
        <v>753.6061850428556</v>
      </c>
      <c r="G504" s="366">
        <f>'MACRO ECONOMIC DATA'!G45</f>
        <v>737.86208581875098</v>
      </c>
      <c r="H504" s="366">
        <f>'MACRO ECONOMIC DATA'!H45</f>
        <v>711.54387002484714</v>
      </c>
      <c r="I504" s="366">
        <f>'MACRO ECONOMIC DATA'!I45</f>
        <v>700.18935646320426</v>
      </c>
      <c r="J504" s="366">
        <f>'MACRO ECONOMIC DATA'!J45</f>
        <v>714.37208338538778</v>
      </c>
      <c r="K504" s="366">
        <f>'MACRO ECONOMIC DATA'!K45</f>
        <v>741.40756887844736</v>
      </c>
      <c r="L504" s="366">
        <f>'MACRO ECONOMIC DATA'!L45</f>
        <v>759.64040835971946</v>
      </c>
      <c r="M504" s="366">
        <f>'MACRO ECONOMIC DATA'!M45</f>
        <v>714.82904291178011</v>
      </c>
      <c r="N504" s="366">
        <f>'MACRO ECONOMIC DATA'!N45</f>
        <v>711.00432255151998</v>
      </c>
      <c r="O504" s="366">
        <f>'MACRO ECONOMIC DATA'!O45</f>
        <v>740.24896034953701</v>
      </c>
      <c r="P504" s="366">
        <f>'MACRO ECONOMIC DATA'!P45</f>
        <v>691.00694003421256</v>
      </c>
      <c r="Q504" s="366">
        <f>'MACRO ECONOMIC DATA'!Q45</f>
        <v>676.21287536726095</v>
      </c>
      <c r="R504" s="366">
        <f>'MACRO ECONOMIC DATA'!R45</f>
        <v>697.70772660281352</v>
      </c>
      <c r="S504" s="366">
        <f>'MACRO ECONOMIC DATA'!S45</f>
        <v>737.51260642882619</v>
      </c>
      <c r="T504" s="366">
        <f>'MACRO ECONOMIC DATA'!T45</f>
        <v>769.56461212800696</v>
      </c>
      <c r="U504" s="366">
        <f>'MACRO ECONOMIC DATA'!U45</f>
        <v>805.82728373338716</v>
      </c>
      <c r="V504" s="366">
        <f>'MACRO ECONOMIC DATA'!V45</f>
        <v>855.78253141760774</v>
      </c>
      <c r="W504" s="366">
        <f>'MACRO ECONOMIC DATA'!W45</f>
        <v>859.08545339975763</v>
      </c>
      <c r="X504" s="366">
        <f>'MACRO ECONOMIC DATA'!X45</f>
        <v>705.4868450267694</v>
      </c>
      <c r="Y504" s="366">
        <f>'MACRO ECONOMIC DATA'!Y45</f>
        <v>852.41477058373994</v>
      </c>
      <c r="Z504" s="366">
        <f>'MACRO ECONOMIC DATA'!Z45</f>
        <v>829.73197895778571</v>
      </c>
      <c r="AA504" s="366">
        <f>'MACRO ECONOMIC DATA'!AA45</f>
        <v>825.92269641936321</v>
      </c>
      <c r="AB504" s="366">
        <f>'MACRO ECONOMIC DATA'!AB45</f>
        <v>825.58074866566096</v>
      </c>
      <c r="AC504" s="366">
        <f>'MACRO ECONOMIC DATA'!AC45</f>
        <v>841.7109568126549</v>
      </c>
      <c r="AD504" s="366">
        <f>'MACRO ECONOMIC DATA'!AD45</f>
        <v>859.23513511955946</v>
      </c>
      <c r="AE504" s="366">
        <f>'MACRO ECONOMIC DATA'!AE45</f>
        <v>0</v>
      </c>
      <c r="AG504" s="357" t="e">
        <f>'MACRO ECONOMIC DATA'!#REF!</f>
        <v>#REF!</v>
      </c>
      <c r="AH504" s="357" t="e">
        <f>'MACRO ECONOMIC DATA'!#REF!</f>
        <v>#REF!</v>
      </c>
    </row>
    <row r="505" spans="1:34" ht="12.75" hidden="1" customHeight="1" x14ac:dyDescent="0.2">
      <c r="A505" s="357"/>
      <c r="B505" s="357" t="str">
        <f>'MACRO ECONOMIC DATA'!B46</f>
        <v>10 - 12: Manufacture of food products, beverages, tobacco products</v>
      </c>
      <c r="D505" s="423"/>
      <c r="E505" s="366">
        <f>'MACRO ECONOMIC DATA'!E46</f>
        <v>94.725924175599147</v>
      </c>
      <c r="F505" s="366">
        <f>'MACRO ECONOMIC DATA'!F46</f>
        <v>97.503382154409678</v>
      </c>
      <c r="G505" s="366">
        <f>'MACRO ECONOMIC DATA'!G46</f>
        <v>98.962509974301213</v>
      </c>
      <c r="H505" s="366">
        <f>'MACRO ECONOMIC DATA'!H46</f>
        <v>98.216967902829339</v>
      </c>
      <c r="I505" s="366">
        <f>'MACRO ECONOMIC DATA'!I46</f>
        <v>99.688962625071923</v>
      </c>
      <c r="J505" s="366">
        <f>'MACRO ECONOMIC DATA'!J46</f>
        <v>102.31570801073593</v>
      </c>
      <c r="K505" s="366">
        <f>'MACRO ECONOMIC DATA'!K46</f>
        <v>103.29369402414653</v>
      </c>
      <c r="L505" s="366">
        <f>'MACRO ECONOMIC DATA'!L46</f>
        <v>103.44730035143044</v>
      </c>
      <c r="M505" s="366">
        <f>'MACRO ECONOMIC DATA'!M46</f>
        <v>104.11112669044631</v>
      </c>
      <c r="N505" s="366">
        <f>'MACRO ECONOMIC DATA'!N46</f>
        <v>102.67849682391903</v>
      </c>
      <c r="O505" s="366">
        <f>'MACRO ECONOMIC DATA'!O46</f>
        <v>101.98147916795236</v>
      </c>
      <c r="P505" s="366">
        <f>'MACRO ECONOMIC DATA'!P46</f>
        <v>103.24197732099066</v>
      </c>
      <c r="Q505" s="366">
        <f>'MACRO ECONOMIC DATA'!Q46</f>
        <v>101.76149020676685</v>
      </c>
      <c r="R505" s="366">
        <f>'MACRO ECONOMIC DATA'!R46</f>
        <v>102.58355421961792</v>
      </c>
      <c r="S505" s="366">
        <f>'MACRO ECONOMIC DATA'!S46</f>
        <v>102.72866974489116</v>
      </c>
      <c r="T505" s="366">
        <f>'MACRO ECONOMIC DATA'!T46</f>
        <v>99.154813989491714</v>
      </c>
      <c r="U505" s="366">
        <f>'MACRO ECONOMIC DATA'!U46</f>
        <v>99.665034001223674</v>
      </c>
      <c r="V505" s="366">
        <f>'MACRO ECONOMIC DATA'!V46</f>
        <v>103.05363589457218</v>
      </c>
      <c r="W505" s="366">
        <f>'MACRO ECONOMIC DATA'!W46</f>
        <v>98.647681542127259</v>
      </c>
      <c r="X505" s="366">
        <f>'MACRO ECONOMIC DATA'!X46</f>
        <v>91.673645527001128</v>
      </c>
      <c r="Y505" s="366">
        <f>'MACRO ECONOMIC DATA'!Y46</f>
        <v>98.084972936147523</v>
      </c>
      <c r="Z505" s="366">
        <f>'MACRO ECONOMIC DATA'!Z46</f>
        <v>93.289213582303717</v>
      </c>
      <c r="AA505" s="366">
        <f>'MACRO ECONOMIC DATA'!AA46</f>
        <v>97.543105389648503</v>
      </c>
      <c r="AB505" s="366">
        <f>'MACRO ECONOMIC DATA'!AB46</f>
        <v>98.971875800716404</v>
      </c>
      <c r="AC505" s="366">
        <f>'MACRO ECONOMIC DATA'!AC46</f>
        <v>100.01161310147732</v>
      </c>
      <c r="AD505" s="366">
        <f>'MACRO ECONOMIC DATA'!AD46</f>
        <v>98.287000005040198</v>
      </c>
      <c r="AE505" s="366">
        <f>'MACRO ECONOMIC DATA'!AE46</f>
        <v>0</v>
      </c>
      <c r="AG505" s="357" t="e">
        <f>'MACRO ECONOMIC DATA'!#REF!</f>
        <v>#REF!</v>
      </c>
      <c r="AH505" s="357" t="e">
        <f>'MACRO ECONOMIC DATA'!#REF!</f>
        <v>#REF!</v>
      </c>
    </row>
    <row r="506" spans="1:34" ht="12.75" hidden="1" customHeight="1" x14ac:dyDescent="0.2">
      <c r="A506" s="357"/>
      <c r="B506" s="357" t="str">
        <f>'MACRO ECONOMIC DATA'!B47</f>
        <v>13 - 15: Manufacture of textiles, wearing apparel, leather and related products</v>
      </c>
      <c r="D506" s="423"/>
      <c r="E506" s="366">
        <f>'MACRO ECONOMIC DATA'!E47</f>
        <v>45.299893652787965</v>
      </c>
      <c r="F506" s="366">
        <f>'MACRO ECONOMIC DATA'!F47</f>
        <v>46.451583954675705</v>
      </c>
      <c r="G506" s="366">
        <f>'MACRO ECONOMIC DATA'!G47</f>
        <v>44.767650942347956</v>
      </c>
      <c r="H506" s="366">
        <f>'MACRO ECONOMIC DATA'!H47</f>
        <v>41.433697926973245</v>
      </c>
      <c r="I506" s="366">
        <f>'MACRO ECONOMIC DATA'!I47</f>
        <v>36.650160933503471</v>
      </c>
      <c r="J506" s="366">
        <f>'MACRO ECONOMIC DATA'!J47</f>
        <v>34.16312783546956</v>
      </c>
      <c r="K506" s="366">
        <f>'MACRO ECONOMIC DATA'!K47</f>
        <v>31.998745213841044</v>
      </c>
      <c r="L506" s="366">
        <f>'MACRO ECONOMIC DATA'!L47</f>
        <v>29.645249274702184</v>
      </c>
      <c r="M506" s="366">
        <f>'MACRO ECONOMIC DATA'!M47</f>
        <v>27.07562382983723</v>
      </c>
      <c r="N506" s="366">
        <f>'MACRO ECONOMIC DATA'!N47</f>
        <v>22.478240486606321</v>
      </c>
      <c r="O506" s="366">
        <f>'MACRO ECONOMIC DATA'!O47</f>
        <v>20.172601795163956</v>
      </c>
      <c r="P506" s="366">
        <f>'MACRO ECONOMIC DATA'!P47</f>
        <v>17.262572378780391</v>
      </c>
      <c r="Q506" s="366">
        <f>'MACRO ECONOMIC DATA'!Q47</f>
        <v>15.44554074849739</v>
      </c>
      <c r="R506" s="366">
        <f>'MACRO ECONOMIC DATA'!R47</f>
        <v>14.876657013782618</v>
      </c>
      <c r="S506" s="366">
        <f>'MACRO ECONOMIC DATA'!S47</f>
        <v>14.255284684820079</v>
      </c>
      <c r="T506" s="366">
        <f>'MACRO ECONOMIC DATA'!T47</f>
        <v>12.881318541275583</v>
      </c>
      <c r="U506" s="366">
        <f>'MACRO ECONOMIC DATA'!U47</f>
        <v>12.86124937288673</v>
      </c>
      <c r="V506" s="366">
        <f>'MACRO ECONOMIC DATA'!V47</f>
        <v>13.305086750717116</v>
      </c>
      <c r="W506" s="366">
        <f>'MACRO ECONOMIC DATA'!W47</f>
        <v>12.884406105643098</v>
      </c>
      <c r="X506" s="366">
        <f>'MACRO ECONOMIC DATA'!X47</f>
        <v>10.368813037209666</v>
      </c>
      <c r="Y506" s="366">
        <f>'MACRO ECONOMIC DATA'!Y47</f>
        <v>10.099423046143919</v>
      </c>
      <c r="Z506" s="366">
        <f>'MACRO ECONOMIC DATA'!Z47</f>
        <v>10.808790959580657</v>
      </c>
      <c r="AA506" s="366">
        <f>'MACRO ECONOMIC DATA'!AA47</f>
        <v>10.290080145838015</v>
      </c>
      <c r="AB506" s="366">
        <f>'MACRO ECONOMIC DATA'!AB47</f>
        <v>10.361866017382756</v>
      </c>
      <c r="AC506" s="366">
        <f>'MACRO ECONOMIC DATA'!AC47</f>
        <v>9.7335466685933074</v>
      </c>
      <c r="AD506" s="366">
        <f>'MACRO ECONOMIC DATA'!AD47</f>
        <v>9.603776398207124</v>
      </c>
      <c r="AE506" s="366">
        <f>'MACRO ECONOMIC DATA'!AE47</f>
        <v>0</v>
      </c>
      <c r="AG506" s="357" t="e">
        <f>'MACRO ECONOMIC DATA'!#REF!</f>
        <v>#REF!</v>
      </c>
      <c r="AH506" s="357" t="e">
        <f>'MACRO ECONOMIC DATA'!#REF!</f>
        <v>#REF!</v>
      </c>
    </row>
    <row r="507" spans="1:34" ht="12.75" hidden="1" customHeight="1" x14ac:dyDescent="0.2">
      <c r="A507" s="357"/>
      <c r="B507" s="357" t="str">
        <f>'MACRO ECONOMIC DATA'!B48</f>
        <v>16: Manufacture of wood and of products of wood and cork, except furniture; manufacture of articles of straw and plaiting materials</v>
      </c>
      <c r="D507" s="423"/>
      <c r="E507" s="366">
        <f>'MACRO ECONOMIC DATA'!E48</f>
        <v>14.094775497961878</v>
      </c>
      <c r="F507" s="366">
        <f>'MACRO ECONOMIC DATA'!F48</f>
        <v>14.547970635215115</v>
      </c>
      <c r="G507" s="366">
        <f>'MACRO ECONOMIC DATA'!G48</f>
        <v>14.227270676788974</v>
      </c>
      <c r="H507" s="366">
        <f>'MACRO ECONOMIC DATA'!H48</f>
        <v>12.996236401323825</v>
      </c>
      <c r="I507" s="366">
        <f>'MACRO ECONOMIC DATA'!I48</f>
        <v>11.874772557465461</v>
      </c>
      <c r="J507" s="366">
        <f>'MACRO ECONOMIC DATA'!J48</f>
        <v>11.543631279049398</v>
      </c>
      <c r="K507" s="366">
        <f>'MACRO ECONOMIC DATA'!K48</f>
        <v>11.716534883630279</v>
      </c>
      <c r="L507" s="366">
        <f>'MACRO ECONOMIC DATA'!L48</f>
        <v>11.19628028770388</v>
      </c>
      <c r="M507" s="366">
        <f>'MACRO ECONOMIC DATA'!M48</f>
        <v>10.423617304733071</v>
      </c>
      <c r="N507" s="366">
        <f>'MACRO ECONOMIC DATA'!N48</f>
        <v>9.7729131142791328</v>
      </c>
      <c r="O507" s="366">
        <f>'MACRO ECONOMIC DATA'!O48</f>
        <v>9.4456312913224671</v>
      </c>
      <c r="P507" s="366">
        <f>'MACRO ECONOMIC DATA'!P48</f>
        <v>8.7077034074862087</v>
      </c>
      <c r="Q507" s="366">
        <f>'MACRO ECONOMIC DATA'!Q48</f>
        <v>8.0940499894424587</v>
      </c>
      <c r="R507" s="366">
        <f>'MACRO ECONOMIC DATA'!R48</f>
        <v>7.5382884032896307</v>
      </c>
      <c r="S507" s="366">
        <f>'MACRO ECONOMIC DATA'!S48</f>
        <v>7.3916290958326343</v>
      </c>
      <c r="T507" s="366">
        <f>'MACRO ECONOMIC DATA'!T48</f>
        <v>7.3028616202665573</v>
      </c>
      <c r="U507" s="366">
        <f>'MACRO ECONOMIC DATA'!U48</f>
        <v>6.9146004010514543</v>
      </c>
      <c r="V507" s="366">
        <f>'MACRO ECONOMIC DATA'!V48</f>
        <v>6.2932280720889162</v>
      </c>
      <c r="W507" s="366">
        <f>'MACRO ECONOMIC DATA'!W48</f>
        <v>5.9003355063225404</v>
      </c>
      <c r="X507" s="366">
        <f>'MACRO ECONOMIC DATA'!X48</f>
        <v>4.6629940860406167</v>
      </c>
      <c r="Y507" s="366">
        <f>'MACRO ECONOMIC DATA'!Y48</f>
        <v>4.8057939380382182</v>
      </c>
      <c r="Z507" s="366">
        <f>'MACRO ECONOMIC DATA'!Z48</f>
        <v>5.1029720084116068</v>
      </c>
      <c r="AA507" s="366">
        <f>'MACRO ECONOMIC DATA'!AA48</f>
        <v>5.0543428696232331</v>
      </c>
      <c r="AB507" s="366">
        <f>'MACRO ECONOMIC DATA'!AB48</f>
        <v>4.6205400759872752</v>
      </c>
      <c r="AC507" s="366">
        <f>'MACRO ECONOMIC DATA'!AC48</f>
        <v>4.7386394130447513</v>
      </c>
      <c r="AD507" s="366">
        <f>'MACRO ECONOMIC DATA'!AD48</f>
        <v>4.8038924703336372</v>
      </c>
      <c r="AE507" s="366">
        <f>'MACRO ECONOMIC DATA'!AE48</f>
        <v>0</v>
      </c>
      <c r="AG507" s="357" t="e">
        <f>'MACRO ECONOMIC DATA'!#REF!</f>
        <v>#REF!</v>
      </c>
      <c r="AH507" s="357" t="e">
        <f>'MACRO ECONOMIC DATA'!#REF!</f>
        <v>#REF!</v>
      </c>
    </row>
    <row r="508" spans="1:34" ht="12.75" hidden="1" customHeight="1" x14ac:dyDescent="0.2">
      <c r="A508" s="357"/>
      <c r="B508" s="357" t="str">
        <f>'MACRO ECONOMIC DATA'!B49</f>
        <v>17: Manufacture of paper and paper products</v>
      </c>
      <c r="D508" s="423"/>
      <c r="E508" s="366">
        <f>'MACRO ECONOMIC DATA'!E49</f>
        <v>25.761018867395627</v>
      </c>
      <c r="F508" s="366">
        <f>'MACRO ECONOMIC DATA'!F49</f>
        <v>24.13287747435735</v>
      </c>
      <c r="G508" s="366">
        <f>'MACRO ECONOMIC DATA'!G49</f>
        <v>23.278859011563402</v>
      </c>
      <c r="H508" s="366">
        <f>'MACRO ECONOMIC DATA'!H49</f>
        <v>22.743235042673291</v>
      </c>
      <c r="I508" s="366">
        <f>'MACRO ECONOMIC DATA'!I49</f>
        <v>21.725646672024364</v>
      </c>
      <c r="J508" s="366">
        <f>'MACRO ECONOMIC DATA'!J49</f>
        <v>23.067965280801822</v>
      </c>
      <c r="K508" s="366">
        <f>'MACRO ECONOMIC DATA'!K49</f>
        <v>22.713667269629394</v>
      </c>
      <c r="L508" s="366">
        <f>'MACRO ECONOMIC DATA'!L49</f>
        <v>22.793943943184804</v>
      </c>
      <c r="M508" s="366">
        <f>'MACRO ECONOMIC DATA'!M49</f>
        <v>22.461258882584985</v>
      </c>
      <c r="N508" s="366">
        <f>'MACRO ECONOMIC DATA'!N49</f>
        <v>21.594425186404944</v>
      </c>
      <c r="O508" s="366">
        <f>'MACRO ECONOMIC DATA'!O49</f>
        <v>22.645740853544051</v>
      </c>
      <c r="P508" s="366">
        <f>'MACRO ECONOMIC DATA'!P49</f>
        <v>21.056417095365333</v>
      </c>
      <c r="Q508" s="366">
        <f>'MACRO ECONOMIC DATA'!Q49</f>
        <v>19.445480386614005</v>
      </c>
      <c r="R508" s="366">
        <f>'MACRO ECONOMIC DATA'!R49</f>
        <v>18.948382523443975</v>
      </c>
      <c r="S508" s="366">
        <f>'MACRO ECONOMIC DATA'!S49</f>
        <v>19.328152940648408</v>
      </c>
      <c r="T508" s="366">
        <f>'MACRO ECONOMIC DATA'!T49</f>
        <v>21.059504659732848</v>
      </c>
      <c r="U508" s="366">
        <f>'MACRO ECONOMIC DATA'!U49</f>
        <v>20.062993260117146</v>
      </c>
      <c r="V508" s="366">
        <f>'MACRO ECONOMIC DATA'!V49</f>
        <v>19.262542197838698</v>
      </c>
      <c r="W508" s="366">
        <f>'MACRO ECONOMIC DATA'!W49</f>
        <v>18.672817403643194</v>
      </c>
      <c r="X508" s="366">
        <f>'MACRO ECONOMIC DATA'!X49</f>
        <v>15.674020511693552</v>
      </c>
      <c r="Y508" s="366">
        <f>'MACRO ECONOMIC DATA'!Y49</f>
        <v>17.344392834519557</v>
      </c>
      <c r="Z508" s="366">
        <f>'MACRO ECONOMIC DATA'!Z49</f>
        <v>18.046813728129383</v>
      </c>
      <c r="AA508" s="366">
        <f>'MACRO ECONOMIC DATA'!AA49</f>
        <v>16.354828454730772</v>
      </c>
      <c r="AB508" s="366">
        <f>'MACRO ECONOMIC DATA'!AB49</f>
        <v>16.506119108739039</v>
      </c>
      <c r="AC508" s="366">
        <f>'MACRO ECONOMIC DATA'!AC49</f>
        <v>16.50457532655528</v>
      </c>
      <c r="AD508" s="366">
        <f>'MACRO ECONOMIC DATA'!AD49</f>
        <v>16.913750331962216</v>
      </c>
      <c r="AE508" s="366">
        <f>'MACRO ECONOMIC DATA'!AE49</f>
        <v>0</v>
      </c>
      <c r="AG508" s="357" t="e">
        <f>'MACRO ECONOMIC DATA'!#REF!</f>
        <v>#REF!</v>
      </c>
      <c r="AH508" s="357" t="e">
        <f>'MACRO ECONOMIC DATA'!#REF!</f>
        <v>#REF!</v>
      </c>
    </row>
    <row r="509" spans="1:34" ht="12.75" hidden="1" customHeight="1" x14ac:dyDescent="0.2">
      <c r="A509" s="357"/>
      <c r="B509" s="357" t="str">
        <f>'MACRO ECONOMIC DATA'!B50</f>
        <v>18: Printing and reproduction of recorded media</v>
      </c>
      <c r="D509" s="423"/>
      <c r="E509" s="366">
        <f>'MACRO ECONOMIC DATA'!E50</f>
        <v>30.016096790323736</v>
      </c>
      <c r="F509" s="366">
        <f>'MACRO ECONOMIC DATA'!F50</f>
        <v>31.481596006990614</v>
      </c>
      <c r="G509" s="366">
        <f>'MACRO ECONOMIC DATA'!G50</f>
        <v>29.060415717291573</v>
      </c>
      <c r="H509" s="366">
        <f>'MACRO ECONOMIC DATA'!H50</f>
        <v>28.750018007459808</v>
      </c>
      <c r="I509" s="366">
        <f>'MACRO ECONOMIC DATA'!I50</f>
        <v>28.225741556736832</v>
      </c>
      <c r="J509" s="366">
        <f>'MACRO ECONOMIC DATA'!J50</f>
        <v>28.060556863074744</v>
      </c>
      <c r="K509" s="366">
        <f>'MACRO ECONOMIC DATA'!K50</f>
        <v>29.111872530213844</v>
      </c>
      <c r="L509" s="366">
        <f>'MACRO ECONOMIC DATA'!L50</f>
        <v>29.142748173889004</v>
      </c>
      <c r="M509" s="366">
        <f>'MACRO ECONOMIC DATA'!M50</f>
        <v>26.833250026987244</v>
      </c>
      <c r="N509" s="366">
        <f>'MACRO ECONOMIC DATA'!N50</f>
        <v>25.566576745213919</v>
      </c>
      <c r="O509" s="366">
        <f>'MACRO ECONOMIC DATA'!O50</f>
        <v>25.261679763921741</v>
      </c>
      <c r="P509" s="366">
        <f>'MACRO ECONOMIC DATA'!P50</f>
        <v>25.03783134727685</v>
      </c>
      <c r="Q509" s="366">
        <f>'MACRO ECONOMIC DATA'!Q50</f>
        <v>23.939430323533134</v>
      </c>
      <c r="R509" s="366">
        <f>'MACRO ECONOMIC DATA'!R50</f>
        <v>23.925536283879314</v>
      </c>
      <c r="S509" s="366">
        <f>'MACRO ECONOMIC DATA'!S50</f>
        <v>24.283693750511137</v>
      </c>
      <c r="T509" s="366">
        <f>'MACRO ECONOMIC DATA'!T50</f>
        <v>26.5051963129387</v>
      </c>
      <c r="U509" s="366">
        <f>'MACRO ECONOMIC DATA'!U50</f>
        <v>26.076796756945892</v>
      </c>
      <c r="V509" s="366">
        <f>'MACRO ECONOMIC DATA'!V50</f>
        <v>26.398675342259406</v>
      </c>
      <c r="W509" s="366">
        <f>'MACRO ECONOMIC DATA'!W50</f>
        <v>26.008870340860547</v>
      </c>
      <c r="X509" s="366">
        <f>'MACRO ECONOMIC DATA'!X50</f>
        <v>24.414143345038678</v>
      </c>
      <c r="Y509" s="366">
        <f>'MACRO ECONOMIC DATA'!Y50</f>
        <v>25.214594407317126</v>
      </c>
      <c r="Z509" s="366">
        <f>'MACRO ECONOMIC DATA'!Z50</f>
        <v>23.137435479070927</v>
      </c>
      <c r="AA509" s="366">
        <f>'MACRO ECONOMIC DATA'!AA50</f>
        <v>22.915130844609795</v>
      </c>
      <c r="AB509" s="366">
        <f>'MACRO ECONOMIC DATA'!AB50</f>
        <v>22.560060942345487</v>
      </c>
      <c r="AC509" s="366">
        <f>'MACRO ECONOMIC DATA'!AC50</f>
        <v>22.619496556420167</v>
      </c>
      <c r="AD509" s="366">
        <f>'MACRO ECONOMIC DATA'!AD50</f>
        <v>23.012486955150337</v>
      </c>
      <c r="AE509" s="366">
        <f>'MACRO ECONOMIC DATA'!AE50</f>
        <v>0</v>
      </c>
      <c r="AG509" s="357" t="e">
        <f>'MACRO ECONOMIC DATA'!#REF!</f>
        <v>#REF!</v>
      </c>
      <c r="AH509" s="357" t="e">
        <f>'MACRO ECONOMIC DATA'!#REF!</f>
        <v>#REF!</v>
      </c>
    </row>
    <row r="510" spans="1:34" ht="12.75" hidden="1" customHeight="1" x14ac:dyDescent="0.2">
      <c r="A510" s="357"/>
      <c r="B510" s="357" t="str">
        <f>'MACRO ECONOMIC DATA'!B51</f>
        <v>17 - 18: Paper &amp; Printing</v>
      </c>
      <c r="D510" s="423"/>
      <c r="E510" s="366">
        <f>'MACRO ECONOMIC DATA'!E51</f>
        <v>55.24848518463849</v>
      </c>
      <c r="F510" s="366">
        <f>'MACRO ECONOMIC DATA'!F51</f>
        <v>55.613399290880039</v>
      </c>
      <c r="G510" s="366">
        <f>'MACRO ECONOMIC DATA'!G51</f>
        <v>52.172927199212282</v>
      </c>
      <c r="H510" s="366">
        <f>'MACRO ECONOMIC DATA'!H51</f>
        <v>51.3827010440042</v>
      </c>
      <c r="I510" s="366">
        <f>'MACRO ECONOMIC DATA'!I51</f>
        <v>49.951388228761189</v>
      </c>
      <c r="J510" s="366">
        <f>'MACRO ECONOMIC DATA'!J51</f>
        <v>51.128522143876566</v>
      </c>
      <c r="K510" s="366">
        <f>'MACRO ECONOMIC DATA'!K51</f>
        <v>51.825539799843241</v>
      </c>
      <c r="L510" s="366">
        <f>'MACRO ECONOMIC DATA'!L51</f>
        <v>51.936692117073804</v>
      </c>
      <c r="M510" s="366">
        <f>'MACRO ECONOMIC DATA'!M51</f>
        <v>49.294508909572237</v>
      </c>
      <c r="N510" s="366">
        <f>'MACRO ECONOMIC DATA'!N51</f>
        <v>47.161001931618863</v>
      </c>
      <c r="O510" s="366">
        <f>'MACRO ECONOMIC DATA'!O51</f>
        <v>47.907420617465789</v>
      </c>
      <c r="P510" s="366">
        <f>'MACRO ECONOMIC DATA'!P51</f>
        <v>46.09424844264219</v>
      </c>
      <c r="Q510" s="366">
        <f>'MACRO ECONOMIC DATA'!Q51</f>
        <v>43.384910710147146</v>
      </c>
      <c r="R510" s="366">
        <f>'MACRO ECONOMIC DATA'!R51</f>
        <v>42.873918807323285</v>
      </c>
      <c r="S510" s="366">
        <f>'MACRO ECONOMIC DATA'!S51</f>
        <v>43.611846691159542</v>
      </c>
      <c r="T510" s="366">
        <f>'MACRO ECONOMIC DATA'!T51</f>
        <v>47.564700972671545</v>
      </c>
      <c r="U510" s="366">
        <f>'MACRO ECONOMIC DATA'!U51</f>
        <v>46.139790017063042</v>
      </c>
      <c r="V510" s="366">
        <f>'MACRO ECONOMIC DATA'!V51</f>
        <v>45.661217540098107</v>
      </c>
      <c r="W510" s="366">
        <f>'MACRO ECONOMIC DATA'!W51</f>
        <v>44.681687744503748</v>
      </c>
      <c r="X510" s="366">
        <f>'MACRO ECONOMIC DATA'!X51</f>
        <v>40.08816385673223</v>
      </c>
      <c r="Y510" s="366">
        <f>'MACRO ECONOMIC DATA'!Y51</f>
        <v>42.558987241836689</v>
      </c>
      <c r="Z510" s="366">
        <f>'MACRO ECONOMIC DATA'!Z51</f>
        <v>41.18424920720031</v>
      </c>
      <c r="AA510" s="366">
        <f>'MACRO ECONOMIC DATA'!AA51</f>
        <v>39.269959299340563</v>
      </c>
      <c r="AB510" s="366">
        <f>'MACRO ECONOMIC DATA'!AB51</f>
        <v>39.06618005108453</v>
      </c>
      <c r="AC510" s="366">
        <f>'MACRO ECONOMIC DATA'!AC51</f>
        <v>39.12407188297545</v>
      </c>
      <c r="AD510" s="366">
        <f>'MACRO ECONOMIC DATA'!AD51</f>
        <v>40.094020640063462</v>
      </c>
      <c r="AE510" s="366">
        <f>'MACRO ECONOMIC DATA'!AE51</f>
        <v>0</v>
      </c>
      <c r="AG510" s="357" t="e">
        <f>'MACRO ECONOMIC DATA'!#REF!</f>
        <v>#REF!</v>
      </c>
      <c r="AH510" s="357" t="e">
        <f>'MACRO ECONOMIC DATA'!#REF!</f>
        <v>#REF!</v>
      </c>
    </row>
    <row r="511" spans="1:34" ht="12.75" hidden="1" customHeight="1" x14ac:dyDescent="0.2">
      <c r="A511" s="357"/>
      <c r="B511" s="357" t="str">
        <f>'MACRO ECONOMIC DATA'!B52</f>
        <v>19: Manufacture of coke and refined petroleum products</v>
      </c>
      <c r="D511" s="423"/>
      <c r="E511" s="366">
        <f>'MACRO ECONOMIC DATA'!E52</f>
        <v>70.794628576398281</v>
      </c>
      <c r="F511" s="366">
        <f>'MACRO ECONOMIC DATA'!F52</f>
        <v>75.150223525224362</v>
      </c>
      <c r="G511" s="366">
        <f>'MACRO ECONOMIC DATA'!G52</f>
        <v>79.304925657431809</v>
      </c>
      <c r="H511" s="366">
        <f>'MACRO ECONOMIC DATA'!H52</f>
        <v>77.617227094056645</v>
      </c>
      <c r="I511" s="366">
        <f>'MACRO ECONOMIC DATA'!I52</f>
        <v>81.554925203560231</v>
      </c>
      <c r="J511" s="366">
        <f>'MACRO ECONOMIC DATA'!J52</f>
        <v>75.892332153536401</v>
      </c>
      <c r="K511" s="366">
        <f>'MACRO ECONOMIC DATA'!K52</f>
        <v>90.42549763143289</v>
      </c>
      <c r="L511" s="366">
        <f>'MACRO ECONOMIC DATA'!L52</f>
        <v>91.598000199996989</v>
      </c>
      <c r="M511" s="366">
        <f>'MACRO ECONOMIC DATA'!M52</f>
        <v>78.368558776284004</v>
      </c>
      <c r="N511" s="366">
        <f>'MACRO ECONOMIC DATA'!N52</f>
        <v>68.481405780406789</v>
      </c>
      <c r="O511" s="366">
        <f>'MACRO ECONOMIC DATA'!O52</f>
        <v>65.970444058524635</v>
      </c>
      <c r="P511" s="366">
        <f>'MACRO ECONOMIC DATA'!P52</f>
        <v>60.316341810511474</v>
      </c>
      <c r="Q511" s="366">
        <f>'MACRO ECONOMIC DATA'!Q52</f>
        <v>52.767246931935539</v>
      </c>
      <c r="R511" s="366">
        <f>'MACRO ECONOMIC DATA'!R52</f>
        <v>44.997391201082223</v>
      </c>
      <c r="S511" s="366">
        <f>'MACRO ECONOMIC DATA'!S52</f>
        <v>40.616909254669295</v>
      </c>
      <c r="T511" s="366">
        <f>'MACRO ECONOMIC DATA'!T52</f>
        <v>39.07930219964647</v>
      </c>
      <c r="U511" s="366">
        <f>'MACRO ECONOMIC DATA'!U52</f>
        <v>41.294629633338999</v>
      </c>
      <c r="V511" s="366">
        <f>'MACRO ECONOMIC DATA'!V52</f>
        <v>39.762425815959325</v>
      </c>
      <c r="W511" s="366">
        <f>'MACRO ECONOMIC DATA'!W52</f>
        <v>39.259152824054262</v>
      </c>
      <c r="X511" s="366">
        <f>'MACRO ECONOMIC DATA'!X52</f>
        <v>42.594494232063113</v>
      </c>
      <c r="Y511" s="366">
        <f>'MACRO ECONOMIC DATA'!Y52</f>
        <v>43.68208878052053</v>
      </c>
      <c r="Z511" s="366">
        <f>'MACRO ECONOMIC DATA'!Z52</f>
        <v>41.098569296001749</v>
      </c>
      <c r="AA511" s="366">
        <f>'MACRO ECONOMIC DATA'!AA52</f>
        <v>44.50646846664722</v>
      </c>
      <c r="AB511" s="366">
        <f>'MACRO ECONOMIC DATA'!AB52</f>
        <v>47.536912893363905</v>
      </c>
      <c r="AC511" s="366">
        <f>'MACRO ECONOMIC DATA'!AC52</f>
        <v>44.88006375511663</v>
      </c>
      <c r="AD511" s="366">
        <f>'MACRO ECONOMIC DATA'!AD52</f>
        <v>49.860367273770684</v>
      </c>
      <c r="AE511" s="366">
        <f>'MACRO ECONOMIC DATA'!AE52</f>
        <v>0</v>
      </c>
      <c r="AG511" s="357" t="e">
        <f>'MACRO ECONOMIC DATA'!#REF!</f>
        <v>#REF!</v>
      </c>
      <c r="AH511" s="357" t="e">
        <f>'MACRO ECONOMIC DATA'!#REF!</f>
        <v>#REF!</v>
      </c>
    </row>
    <row r="512" spans="1:34" ht="12.75" hidden="1" customHeight="1" x14ac:dyDescent="0.2">
      <c r="A512" s="357"/>
      <c r="B512" s="357" t="str">
        <f>'MACRO ECONOMIC DATA'!B53</f>
        <v>20 - 21: Manufacture of chemicals and chemical products &amp; basic pharmaceutical products and pharmaceutical preparations</v>
      </c>
      <c r="D512" s="423"/>
      <c r="E512" s="366">
        <f>'MACRO ECONOMIC DATA'!E53</f>
        <v>54.618837958108891</v>
      </c>
      <c r="F512" s="366">
        <f>'MACRO ECONOMIC DATA'!F53</f>
        <v>55.859156644444546</v>
      </c>
      <c r="G512" s="366">
        <f>'MACRO ECONOMIC DATA'!G53</f>
        <v>61.191551260168083</v>
      </c>
      <c r="H512" s="366">
        <f>'MACRO ECONOMIC DATA'!H53</f>
        <v>62.757947142307685</v>
      </c>
      <c r="I512" s="366">
        <f>'MACRO ECONOMIC DATA'!I53</f>
        <v>62.204387421247333</v>
      </c>
      <c r="J512" s="366">
        <f>'MACRO ECONOMIC DATA'!J53</f>
        <v>58.065507386592508</v>
      </c>
      <c r="K512" s="366">
        <f>'MACRO ECONOMIC DATA'!K53</f>
        <v>61.775987865254528</v>
      </c>
      <c r="L512" s="366">
        <f>'MACRO ECONOMIC DATA'!L53</f>
        <v>65.439382987311916</v>
      </c>
      <c r="M512" s="366">
        <f>'MACRO ECONOMIC DATA'!M53</f>
        <v>61.891771529036362</v>
      </c>
      <c r="N512" s="366">
        <f>'MACRO ECONOMIC DATA'!N53</f>
        <v>68.981591207944348</v>
      </c>
      <c r="O512" s="366">
        <f>'MACRO ECONOMIC DATA'!O53</f>
        <v>65.315880412611293</v>
      </c>
      <c r="P512" s="366">
        <f>'MACRO ECONOMIC DATA'!P53</f>
        <v>63.562915742954253</v>
      </c>
      <c r="Q512" s="366">
        <f>'MACRO ECONOMIC DATA'!Q53</f>
        <v>66.419684673998162</v>
      </c>
      <c r="R512" s="366">
        <f>'MACRO ECONOMIC DATA'!R53</f>
        <v>67.999745739074342</v>
      </c>
      <c r="S512" s="366">
        <f>'MACRO ECONOMIC DATA'!S53</f>
        <v>66.333232871707736</v>
      </c>
      <c r="T512" s="366">
        <f>'MACRO ECONOMIC DATA'!T53</f>
        <v>64.016015813887179</v>
      </c>
      <c r="U512" s="366">
        <f>'MACRO ECONOMIC DATA'!U53</f>
        <v>64.693736192556884</v>
      </c>
      <c r="V512" s="366">
        <f>'MACRO ECONOMIC DATA'!V53</f>
        <v>63.667892931449778</v>
      </c>
      <c r="W512" s="366">
        <f>'MACRO ECONOMIC DATA'!W53</f>
        <v>64.060013606124286</v>
      </c>
      <c r="X512" s="366">
        <f>'MACRO ECONOMIC DATA'!X53</f>
        <v>62.031483816666452</v>
      </c>
      <c r="Y512" s="366">
        <f>'MACRO ECONOMIC DATA'!Y53</f>
        <v>70.541583104631655</v>
      </c>
      <c r="Z512" s="366">
        <f>'MACRO ECONOMIC DATA'!Z53</f>
        <v>69.741132042353215</v>
      </c>
      <c r="AA512" s="366">
        <f>'MACRO ECONOMIC DATA'!AA53</f>
        <v>71.47479943471329</v>
      </c>
      <c r="AB512" s="366">
        <f>'MACRO ECONOMIC DATA'!AB53</f>
        <v>70.875811947415229</v>
      </c>
      <c r="AC512" s="366">
        <f>'MACRO ECONOMIC DATA'!AC53</f>
        <v>74.118526424398624</v>
      </c>
      <c r="AD512" s="366">
        <f>'MACRO ECONOMIC DATA'!AD53</f>
        <v>82.982264909515052</v>
      </c>
      <c r="AE512" s="366">
        <f>'MACRO ECONOMIC DATA'!AE53</f>
        <v>0</v>
      </c>
      <c r="AG512" s="357" t="e">
        <f>'MACRO ECONOMIC DATA'!#REF!</f>
        <v>#REF!</v>
      </c>
      <c r="AH512" s="357" t="e">
        <f>'MACRO ECONOMIC DATA'!#REF!</f>
        <v>#REF!</v>
      </c>
    </row>
    <row r="513" spans="1:34" ht="12.75" hidden="1" customHeight="1" x14ac:dyDescent="0.2">
      <c r="A513" s="357"/>
      <c r="B513" s="357" t="str">
        <f>'MACRO ECONOMIC DATA'!B54</f>
        <v>22: Manufacture of rubber and plastics products</v>
      </c>
      <c r="D513" s="423"/>
      <c r="E513" s="366">
        <f>'MACRO ECONOMIC DATA'!E54</f>
        <v>8.5916200107966407</v>
      </c>
      <c r="F513" s="366">
        <f>'MACRO ECONOMIC DATA'!F54</f>
        <v>8.8120217686110021</v>
      </c>
      <c r="G513" s="366">
        <f>'MACRO ECONOMIC DATA'!G54</f>
        <v>8.7696583899097131</v>
      </c>
      <c r="H513" s="366">
        <f>'MACRO ECONOMIC DATA'!H54</f>
        <v>8.2338360352365374</v>
      </c>
      <c r="I513" s="366">
        <f>'MACRO ECONOMIC DATA'!I54</f>
        <v>7.8902707411864226</v>
      </c>
      <c r="J513" s="366">
        <f>'MACRO ECONOMIC DATA'!J54</f>
        <v>7.9250058403209751</v>
      </c>
      <c r="K513" s="366">
        <f>'MACRO ECONOMIC DATA'!K54</f>
        <v>7.5822861955267289</v>
      </c>
      <c r="L513" s="366">
        <f>'MACRO ECONOMIC DATA'!L54</f>
        <v>7.7713995130370668</v>
      </c>
      <c r="M513" s="366">
        <f>'MACRO ECONOMIC DATA'!M54</f>
        <v>6.7262589746329962</v>
      </c>
      <c r="N513" s="366">
        <f>'MACRO ECONOMIC DATA'!N54</f>
        <v>6.5356018749389007</v>
      </c>
      <c r="O513" s="366">
        <f>'MACRO ECONOMIC DATA'!O54</f>
        <v>7.0697505105191194</v>
      </c>
      <c r="P513" s="366">
        <f>'MACRO ECONOMIC DATA'!P54</f>
        <v>6.8466739849661096</v>
      </c>
      <c r="Q513" s="366">
        <f>'MACRO ECONOMIC DATA'!Q54</f>
        <v>7.2912832538883734</v>
      </c>
      <c r="R513" s="366">
        <f>'MACRO ECONOMIC DATA'!R54</f>
        <v>7.8671140084300548</v>
      </c>
      <c r="S513" s="366">
        <f>'MACRO ECONOMIC DATA'!S54</f>
        <v>9.0627733097505168</v>
      </c>
      <c r="T513" s="366">
        <f>'MACRO ECONOMIC DATA'!T54</f>
        <v>9.6671640346917194</v>
      </c>
      <c r="U513" s="366">
        <f>'MACRO ECONOMIC DATA'!U54</f>
        <v>9.9172567484604919</v>
      </c>
      <c r="V513" s="366">
        <f>'MACRO ECONOMIC DATA'!V54</f>
        <v>10.193593759353149</v>
      </c>
      <c r="W513" s="366">
        <f>'MACRO ECONOMIC DATA'!W54</f>
        <v>10.321727680605052</v>
      </c>
      <c r="X513" s="366">
        <f>'MACRO ECONOMIC DATA'!X54</f>
        <v>6.9755797973098908</v>
      </c>
      <c r="Y513" s="366">
        <f>'MACRO ECONOMIC DATA'!Y54</f>
        <v>8.5957791991637631</v>
      </c>
      <c r="Z513" s="366">
        <f>'MACRO ECONOMIC DATA'!Z54</f>
        <v>9.4880853013758077</v>
      </c>
      <c r="AA513" s="366">
        <f>'MACRO ECONOMIC DATA'!AA54</f>
        <v>8.6621618330653529</v>
      </c>
      <c r="AB513" s="366">
        <f>'MACRO ECONOMIC DATA'!AB54</f>
        <v>8.5108711790570819</v>
      </c>
      <c r="AC513" s="366">
        <f>'MACRO ECONOMIC DATA'!AC54</f>
        <v>8.9639712499900135</v>
      </c>
      <c r="AD513" s="366">
        <f>'MACRO ECONOMIC DATA'!AD54</f>
        <v>9.5506913919146506</v>
      </c>
      <c r="AE513" s="366">
        <f>'MACRO ECONOMIC DATA'!AE54</f>
        <v>0</v>
      </c>
      <c r="AG513" s="357" t="e">
        <f>'MACRO ECONOMIC DATA'!#REF!</f>
        <v>#REF!</v>
      </c>
      <c r="AH513" s="357" t="e">
        <f>'MACRO ECONOMIC DATA'!#REF!</f>
        <v>#REF!</v>
      </c>
    </row>
    <row r="514" spans="1:34" ht="12.75" hidden="1" customHeight="1" x14ac:dyDescent="0.2">
      <c r="A514" s="357"/>
      <c r="B514" s="357" t="str">
        <f>'MACRO ECONOMIC DATA'!B55</f>
        <v>23: Manufacture of other non-metallic mineral products</v>
      </c>
      <c r="D514" s="423"/>
      <c r="E514" s="366">
        <f>'MACRO ECONOMIC DATA'!E55</f>
        <v>28.476824701113834</v>
      </c>
      <c r="F514" s="366">
        <f>'MACRO ECONOMIC DATA'!F55</f>
        <v>27.750876550775249</v>
      </c>
      <c r="G514" s="366">
        <f>'MACRO ECONOMIC DATA'!G55</f>
        <v>28.237952302030703</v>
      </c>
      <c r="H514" s="366">
        <f>'MACRO ECONOMIC DATA'!H55</f>
        <v>27.290964240734983</v>
      </c>
      <c r="I514" s="366">
        <f>'MACRO ECONOMIC DATA'!I55</f>
        <v>27.975648842968063</v>
      </c>
      <c r="J514" s="366">
        <f>'MACRO ECONOMIC DATA'!J55</f>
        <v>27.502479603646275</v>
      </c>
      <c r="K514" s="366">
        <f>'MACRO ECONOMIC DATA'!K55</f>
        <v>28.621721686870725</v>
      </c>
      <c r="L514" s="366">
        <f>'MACRO ECONOMIC DATA'!L55</f>
        <v>28.512113151823918</v>
      </c>
      <c r="M514" s="366">
        <f>'MACRO ECONOMIC DATA'!M55</f>
        <v>25.978766588277267</v>
      </c>
      <c r="N514" s="366">
        <f>'MACRO ECONOMIC DATA'!N55</f>
        <v>24.4975075829616</v>
      </c>
      <c r="O514" s="366">
        <f>'MACRO ECONOMIC DATA'!O55</f>
        <v>25.763408973643045</v>
      </c>
      <c r="P514" s="366">
        <f>'MACRO ECONOMIC DATA'!P55</f>
        <v>25.152071228874934</v>
      </c>
      <c r="Q514" s="366">
        <f>'MACRO ECONOMIC DATA'!Q55</f>
        <v>23.975709204851444</v>
      </c>
      <c r="R514" s="366">
        <f>'MACRO ECONOMIC DATA'!R55</f>
        <v>24.319972631829447</v>
      </c>
      <c r="S514" s="366">
        <f>'MACRO ECONOMIC DATA'!S55</f>
        <v>25.100354525719048</v>
      </c>
      <c r="T514" s="366">
        <f>'MACRO ECONOMIC DATA'!T55</f>
        <v>25.115792347556624</v>
      </c>
      <c r="U514" s="366">
        <f>'MACRO ECONOMIC DATA'!U55</f>
        <v>26.107672400621052</v>
      </c>
      <c r="V514" s="366">
        <f>'MACRO ECONOMIC DATA'!V55</f>
        <v>28.078310358187956</v>
      </c>
      <c r="W514" s="366">
        <f>'MACRO ECONOMIC DATA'!W55</f>
        <v>26.729044729583588</v>
      </c>
      <c r="X514" s="366">
        <f>'MACRO ECONOMIC DATA'!X55</f>
        <v>18.077689371804542</v>
      </c>
      <c r="Y514" s="366">
        <f>'MACRO ECONOMIC DATA'!Y55</f>
        <v>21.870762197297605</v>
      </c>
      <c r="Z514" s="366">
        <f>'MACRO ECONOMIC DATA'!Z55</f>
        <v>23.009301557819025</v>
      </c>
      <c r="AA514" s="366">
        <f>'MACRO ECONOMIC DATA'!AA55</f>
        <v>21.8012919990285</v>
      </c>
      <c r="AB514" s="366">
        <f>'MACRO ECONOMIC DATA'!AB55</f>
        <v>21.912444316259066</v>
      </c>
      <c r="AC514" s="366">
        <f>'MACRO ECONOMIC DATA'!AC55</f>
        <v>22.097698178310008</v>
      </c>
      <c r="AD514" s="366">
        <f>'MACRO ECONOMIC DATA'!AD55</f>
        <v>21.2969834217871</v>
      </c>
      <c r="AE514" s="366">
        <f>'MACRO ECONOMIC DATA'!AE55</f>
        <v>0</v>
      </c>
      <c r="AG514" s="357" t="e">
        <f>'MACRO ECONOMIC DATA'!#REF!</f>
        <v>#REF!</v>
      </c>
      <c r="AH514" s="357" t="e">
        <f>'MACRO ECONOMIC DATA'!#REF!</f>
        <v>#REF!</v>
      </c>
    </row>
    <row r="515" spans="1:34" ht="12.75" hidden="1" customHeight="1" x14ac:dyDescent="0.2">
      <c r="A515" s="357"/>
      <c r="B515" s="357" t="str">
        <f>'MACRO ECONOMIC DATA'!B56</f>
        <v>24: Manufacture of basic metals</v>
      </c>
      <c r="D515" s="423"/>
      <c r="E515" s="366">
        <f>'MACRO ECONOMIC DATA'!E56</f>
        <v>107.54464245785553</v>
      </c>
      <c r="F515" s="366">
        <f>'MACRO ECONOMIC DATA'!F56</f>
        <v>106.07474387609309</v>
      </c>
      <c r="G515" s="366">
        <f>'MACRO ECONOMIC DATA'!G56</f>
        <v>101.66950687271201</v>
      </c>
      <c r="H515" s="366">
        <f>'MACRO ECONOMIC DATA'!H56</f>
        <v>94.149944808332577</v>
      </c>
      <c r="I515" s="366">
        <f>'MACRO ECONOMIC DATA'!I56</f>
        <v>94.570552794822746</v>
      </c>
      <c r="J515" s="366">
        <f>'MACRO ECONOMIC DATA'!J56</f>
        <v>98.425376907666134</v>
      </c>
      <c r="K515" s="366">
        <f>'MACRO ECONOMIC DATA'!K56</f>
        <v>100.79045121318315</v>
      </c>
      <c r="L515" s="366">
        <f>'MACRO ECONOMIC DATA'!L56</f>
        <v>105.6286645770803</v>
      </c>
      <c r="M515" s="366">
        <f>'MACRO ECONOMIC DATA'!M56</f>
        <v>92.328209172914455</v>
      </c>
      <c r="N515" s="366">
        <f>'MACRO ECONOMIC DATA'!N56</f>
        <v>94.350563833637253</v>
      </c>
      <c r="O515" s="366">
        <f>'MACRO ECONOMIC DATA'!O56</f>
        <v>103.67886767899411</v>
      </c>
      <c r="P515" s="366">
        <f>'MACRO ECONOMIC DATA'!P56</f>
        <v>98.017818411154039</v>
      </c>
      <c r="Q515" s="366">
        <f>'MACRO ECONOMIC DATA'!Q56</f>
        <v>88.407774317261371</v>
      </c>
      <c r="R515" s="366">
        <f>'MACRO ECONOMIC DATA'!R56</f>
        <v>91.126374742858957</v>
      </c>
      <c r="S515" s="366">
        <f>'MACRO ECONOMIC DATA'!S56</f>
        <v>94.924078914903291</v>
      </c>
      <c r="T515" s="366">
        <f>'MACRO ECONOMIC DATA'!T56</f>
        <v>103.43109063850099</v>
      </c>
      <c r="U515" s="366">
        <f>'MACRO ECONOMIC DATA'!U56</f>
        <v>108.33259907193218</v>
      </c>
      <c r="V515" s="366">
        <f>'MACRO ECONOMIC DATA'!V56</f>
        <v>109.91651959246775</v>
      </c>
      <c r="W515" s="366">
        <f>'MACRO ECONOMIC DATA'!W56</f>
        <v>104.54570137517416</v>
      </c>
      <c r="X515" s="366">
        <f>'MACRO ECONOMIC DATA'!X56</f>
        <v>82.796897970393431</v>
      </c>
      <c r="Y515" s="366">
        <f>'MACRO ECONOMIC DATA'!Y56</f>
        <v>103.18022603364034</v>
      </c>
      <c r="Z515" s="366">
        <f>'MACRO ECONOMIC DATA'!Z56</f>
        <v>93.001298205032882</v>
      </c>
      <c r="AA515" s="366">
        <f>'MACRO ECONOMIC DATA'!AA56</f>
        <v>94.413858903171331</v>
      </c>
      <c r="AB515" s="366">
        <f>'MACRO ECONOMIC DATA'!AB56</f>
        <v>97.609488023550099</v>
      </c>
      <c r="AC515" s="366">
        <f>'MACRO ECONOMIC DATA'!AC56</f>
        <v>98.721011195855752</v>
      </c>
      <c r="AD515" s="366">
        <f>'MACRO ECONOMIC DATA'!AD56</f>
        <v>99.165584623447401</v>
      </c>
      <c r="AE515" s="366">
        <f>'MACRO ECONOMIC DATA'!AE56</f>
        <v>0</v>
      </c>
      <c r="AG515" s="357" t="e">
        <f>'MACRO ECONOMIC DATA'!#REF!</f>
        <v>#REF!</v>
      </c>
      <c r="AH515" s="357" t="e">
        <f>'MACRO ECONOMIC DATA'!#REF!</f>
        <v>#REF!</v>
      </c>
    </row>
    <row r="516" spans="1:34" ht="12.75" hidden="1" customHeight="1" x14ac:dyDescent="0.2">
      <c r="A516" s="357"/>
      <c r="B516" s="357" t="str">
        <f>'MACRO ECONOMIC DATA'!B57</f>
        <v>Class 2410+2431: Manufacture + Casting of iron and steel</v>
      </c>
      <c r="D516" s="423"/>
      <c r="E516" s="366">
        <f>'MACRO ECONOMIC DATA'!E57</f>
        <v>49.445690602579873</v>
      </c>
      <c r="F516" s="366">
        <f>'MACRO ECONOMIC DATA'!F57</f>
        <v>48.117626548659302</v>
      </c>
      <c r="G516" s="366">
        <f>'MACRO ECONOMIC DATA'!G57</f>
        <v>47.009870641092583</v>
      </c>
      <c r="H516" s="366">
        <f>'MACRO ECONOMIC DATA'!H57</f>
        <v>43.761449503528233</v>
      </c>
      <c r="I516" s="366">
        <f>'MACRO ECONOMIC DATA'!I57</f>
        <v>44.553553823251839</v>
      </c>
      <c r="J516" s="366">
        <f>'MACRO ECONOMIC DATA'!J57</f>
        <v>44.561272734170629</v>
      </c>
      <c r="K516" s="366">
        <f>'MACRO ECONOMIC DATA'!K57</f>
        <v>44.412297753437997</v>
      </c>
      <c r="L516" s="366">
        <f>'MACRO ECONOMIC DATA'!L57</f>
        <v>46.608327909833548</v>
      </c>
      <c r="M516" s="366">
        <f>'MACRO ECONOMIC DATA'!M57</f>
        <v>36.849308835208234</v>
      </c>
      <c r="N516" s="366">
        <f>'MACRO ECONOMIC DATA'!N57</f>
        <v>40.793672314709568</v>
      </c>
      <c r="O516" s="366">
        <f>'MACRO ECONOMIC DATA'!O57</f>
        <v>46.542717167023838</v>
      </c>
      <c r="P516" s="366">
        <f>'MACRO ECONOMIC DATA'!P57</f>
        <v>44.8592226956359</v>
      </c>
      <c r="Q516" s="366">
        <f>'MACRO ECONOMIC DATA'!Q57</f>
        <v>39.99322125243112</v>
      </c>
      <c r="R516" s="366">
        <f>'MACRO ECONOMIC DATA'!R57</f>
        <v>41.905967378107107</v>
      </c>
      <c r="S516" s="366">
        <f>'MACRO ECONOMIC DATA'!S57</f>
        <v>44.143679653464126</v>
      </c>
      <c r="T516" s="366">
        <f>'MACRO ECONOMIC DATA'!T57</f>
        <v>48.736431650143757</v>
      </c>
      <c r="U516" s="366">
        <f>'MACRO ECONOMIC DATA'!U57</f>
        <v>52.534135822188098</v>
      </c>
      <c r="V516" s="366">
        <f>'MACRO ECONOMIC DATA'!V57</f>
        <v>55.600859130223085</v>
      </c>
      <c r="W516" s="366">
        <f>'MACRO ECONOMIC DATA'!W57</f>
        <v>51.204939361972578</v>
      </c>
      <c r="X516" s="366">
        <f>'MACRO ECONOMIC DATA'!X57</f>
        <v>38.069668651468831</v>
      </c>
      <c r="Y516" s="366">
        <f>'MACRO ECONOMIC DATA'!Y57</f>
        <v>55.388589079956382</v>
      </c>
      <c r="Z516" s="366">
        <f>'MACRO ECONOMIC DATA'!Z57</f>
        <v>44.54351923905741</v>
      </c>
      <c r="AA516" s="366">
        <f>'MACRO ECONOMIC DATA'!AA57</f>
        <v>47.401060061193213</v>
      </c>
      <c r="AB516" s="366">
        <f>'MACRO ECONOMIC DATA'!AB57</f>
        <v>51.619444878311562</v>
      </c>
      <c r="AC516" s="366">
        <f>'MACRO ECONOMIC DATA'!AC57</f>
        <v>51.831714928578265</v>
      </c>
      <c r="AD516" s="366">
        <f>'MACRO ECONOMIC DATA'!AD57</f>
        <v>50.134458595974458</v>
      </c>
      <c r="AE516" s="366">
        <f>'MACRO ECONOMIC DATA'!AE57</f>
        <v>0</v>
      </c>
      <c r="AG516" s="357" t="e">
        <f>'MACRO ECONOMIC DATA'!#REF!</f>
        <v>#REF!</v>
      </c>
      <c r="AH516" s="357" t="e">
        <f>'MACRO ECONOMIC DATA'!#REF!</f>
        <v>#REF!</v>
      </c>
    </row>
    <row r="517" spans="1:34" ht="12.75" hidden="1" customHeight="1" x14ac:dyDescent="0.2">
      <c r="A517" s="357"/>
      <c r="B517" s="357" t="str">
        <f>'MACRO ECONOMIC DATA'!B58</f>
        <v>Class 2420+2432: Manufacture + Casting of precious and non-ferrous metals</v>
      </c>
      <c r="D517" s="423"/>
      <c r="E517" s="366">
        <f>'MACRO ECONOMIC DATA'!E58</f>
        <v>61.339410895944866</v>
      </c>
      <c r="F517" s="366">
        <f>'MACRO ECONOMIC DATA'!F58</f>
        <v>62.90935614160589</v>
      </c>
      <c r="G517" s="366">
        <f>'MACRO ECONOMIC DATA'!G58</f>
        <v>56.898300372766904</v>
      </c>
      <c r="H517" s="366">
        <f>'MACRO ECONOMIC DATA'!H58</f>
        <v>51.801740014201414</v>
      </c>
      <c r="I517" s="366">
        <f>'MACRO ECONOMIC DATA'!I58</f>
        <v>50.016998971570899</v>
      </c>
      <c r="J517" s="366">
        <f>'MACRO ECONOMIC DATA'!J58</f>
        <v>53.864104173495491</v>
      </c>
      <c r="K517" s="366">
        <f>'MACRO ECONOMIC DATA'!K58</f>
        <v>56.378153459745164</v>
      </c>
      <c r="L517" s="366">
        <f>'MACRO ECONOMIC DATA'!L58</f>
        <v>59.020336667246745</v>
      </c>
      <c r="M517" s="366">
        <f>'MACRO ECONOMIC DATA'!M58</f>
        <v>55.478900337706214</v>
      </c>
      <c r="N517" s="366">
        <f>'MACRO ECONOMIC DATA'!N58</f>
        <v>53.556891518927678</v>
      </c>
      <c r="O517" s="366">
        <f>'MACRO ECONOMIC DATA'!O58</f>
        <v>57.136150511970278</v>
      </c>
      <c r="P517" s="366">
        <f>'MACRO ECONOMIC DATA'!P58</f>
        <v>53.158595715518146</v>
      </c>
      <c r="Q517" s="366">
        <f>'MACRO ECONOMIC DATA'!Q58</f>
        <v>48.414553064830244</v>
      </c>
      <c r="R517" s="366">
        <f>'MACRO ECONOMIC DATA'!R58</f>
        <v>49.220407364751857</v>
      </c>
      <c r="S517" s="366">
        <f>'MACRO ECONOMIC DATA'!S58</f>
        <v>50.780399261439165</v>
      </c>
      <c r="T517" s="366">
        <f>'MACRO ECONOMIC DATA'!T58</f>
        <v>54.694658988357226</v>
      </c>
      <c r="U517" s="366">
        <f>'MACRO ECONOMIC DATA'!U58</f>
        <v>55.798463249744088</v>
      </c>
      <c r="V517" s="366">
        <f>'MACRO ECONOMIC DATA'!V58</f>
        <v>54.315660462244665</v>
      </c>
      <c r="W517" s="366">
        <f>'MACRO ECONOMIC DATA'!W58</f>
        <v>53.340762013201584</v>
      </c>
      <c r="X517" s="366">
        <f>'MACRO ECONOMIC DATA'!X58</f>
        <v>44.7272293189246</v>
      </c>
      <c r="Y517" s="366">
        <f>'MACRO ECONOMIC DATA'!Y58</f>
        <v>47.791636953683948</v>
      </c>
      <c r="Z517" s="366">
        <f>'MACRO ECONOMIC DATA'!Z58</f>
        <v>48.457778965975464</v>
      </c>
      <c r="AA517" s="366">
        <f>'MACRO ECONOMIC DATA'!AA58</f>
        <v>47.012798841978103</v>
      </c>
      <c r="AB517" s="366">
        <f>'MACRO ECONOMIC DATA'!AB58</f>
        <v>45.990043145238531</v>
      </c>
      <c r="AC517" s="366">
        <f>'MACRO ECONOMIC DATA'!AC58</f>
        <v>46.889296267277487</v>
      </c>
      <c r="AD517" s="366">
        <f>'MACRO ECONOMIC DATA'!AD58</f>
        <v>44.621266846790071</v>
      </c>
      <c r="AE517" s="366">
        <f>'MACRO ECONOMIC DATA'!AE58</f>
        <v>0</v>
      </c>
      <c r="AG517" s="357" t="e">
        <f>'MACRO ECONOMIC DATA'!#REF!</f>
        <v>#REF!</v>
      </c>
      <c r="AH517" s="357" t="e">
        <f>'MACRO ECONOMIC DATA'!#REF!</f>
        <v>#REF!</v>
      </c>
    </row>
    <row r="518" spans="1:34" ht="12.75" hidden="1" customHeight="1" x14ac:dyDescent="0.2">
      <c r="A518" s="357"/>
      <c r="B518" s="357" t="str">
        <f>'MACRO ECONOMIC DATA'!B59</f>
        <v>25 - 28: Manufacture of fabricated metal products, machinery and equipment</v>
      </c>
      <c r="D518" s="423"/>
      <c r="E518" s="366">
        <f>'MACRO ECONOMIC DATA'!E59</f>
        <v>115.18383396487417</v>
      </c>
      <c r="F518" s="366">
        <f>'MACRO ECONOMIC DATA'!F59</f>
        <v>125.80743486765057</v>
      </c>
      <c r="G518" s="366">
        <f>'MACRO ECONOMIC DATA'!G59</f>
        <v>119.99088731656106</v>
      </c>
      <c r="H518" s="366">
        <f>'MACRO ECONOMIC DATA'!H59</f>
        <v>114.14555462577434</v>
      </c>
      <c r="I518" s="366">
        <f>'MACRO ECONOMIC DATA'!I59</f>
        <v>112.88830029620163</v>
      </c>
      <c r="J518" s="366">
        <f>'MACRO ECONOMIC DATA'!J59</f>
        <v>129.85060704024113</v>
      </c>
      <c r="K518" s="366">
        <f>'MACRO ECONOMIC DATA'!K59</f>
        <v>137.66291678114777</v>
      </c>
      <c r="L518" s="366">
        <f>'MACRO ECONOMIC DATA'!L59</f>
        <v>151.32847667177236</v>
      </c>
      <c r="M518" s="366">
        <f>'MACRO ECONOMIC DATA'!M59</f>
        <v>146.20311982169625</v>
      </c>
      <c r="N518" s="366">
        <f>'MACRO ECONOMIC DATA'!N59</f>
        <v>148.45472613670711</v>
      </c>
      <c r="O518" s="366">
        <f>'MACRO ECONOMIC DATA'!O59</f>
        <v>169.28343535996814</v>
      </c>
      <c r="P518" s="366">
        <f>'MACRO ECONOMIC DATA'!P59</f>
        <v>144.19851865608669</v>
      </c>
      <c r="Q518" s="366">
        <f>'MACRO ECONOMIC DATA'!Q59</f>
        <v>141.83035678620212</v>
      </c>
      <c r="R518" s="366">
        <f>'MACRO ECONOMIC DATA'!R59</f>
        <v>170.26219326447065</v>
      </c>
      <c r="S518" s="366">
        <f>'MACRO ECONOMIC DATA'!S59</f>
        <v>200.90086637442099</v>
      </c>
      <c r="T518" s="366">
        <f>'MACRO ECONOMIC DATA'!T59</f>
        <v>219.48105684703873</v>
      </c>
      <c r="U518" s="366">
        <f>'MACRO ECONOMIC DATA'!U59</f>
        <v>248.34206477239192</v>
      </c>
      <c r="V518" s="366">
        <f>'MACRO ECONOMIC DATA'!V59</f>
        <v>280.90892182985584</v>
      </c>
      <c r="W518" s="366">
        <f>'MACRO ECONOMIC DATA'!W59</f>
        <v>293.3880851122625</v>
      </c>
      <c r="X518" s="366">
        <f>'MACRO ECONOMIC DATA'!X59</f>
        <v>229.13278305989286</v>
      </c>
      <c r="Y518" s="366">
        <f>'MACRO ECONOMIC DATA'!Y59</f>
        <v>300.42078485037143</v>
      </c>
      <c r="Z518" s="366">
        <f>'MACRO ECONOMIC DATA'!Z59</f>
        <v>304.50408872641094</v>
      </c>
      <c r="AA518" s="366">
        <f>'MACRO ECONOMIC DATA'!AA59</f>
        <v>280.02124707419512</v>
      </c>
      <c r="AB518" s="366">
        <f>'MACRO ECONOMIC DATA'!AB59</f>
        <v>279.65151124118506</v>
      </c>
      <c r="AC518" s="366">
        <f>'MACRO ECONOMIC DATA'!AC59</f>
        <v>297.94610200980759</v>
      </c>
      <c r="AD518" s="366">
        <f>'MACRO ECONOMIC DATA'!AD59</f>
        <v>224.38684024948228</v>
      </c>
      <c r="AE518" s="366">
        <f>'MACRO ECONOMIC DATA'!AE59</f>
        <v>0</v>
      </c>
      <c r="AG518" s="357" t="e">
        <f>'MACRO ECONOMIC DATA'!#REF!</f>
        <v>#REF!</v>
      </c>
      <c r="AH518" s="357" t="e">
        <f>'MACRO ECONOMIC DATA'!#REF!</f>
        <v>#REF!</v>
      </c>
    </row>
    <row r="519" spans="1:34" ht="12.75" hidden="1" customHeight="1" x14ac:dyDescent="0.2">
      <c r="A519" s="357"/>
      <c r="B519" s="357" t="str">
        <f>'MACRO ECONOMIC DATA'!B60</f>
        <v>29 - 30: Manufacture of motor vehicles, trailers, other transport equipment</v>
      </c>
      <c r="D519" s="423"/>
      <c r="E519" s="366">
        <f>'MACRO ECONOMIC DATA'!E60</f>
        <v>73.217801846545441</v>
      </c>
      <c r="F519" s="366">
        <f>'MACRO ECONOMIC DATA'!F60</f>
        <v>76.739385908667842</v>
      </c>
      <c r="G519" s="366">
        <f>'MACRO ECONOMIC DATA'!G60</f>
        <v>75.437198263627124</v>
      </c>
      <c r="H519" s="366">
        <f>'MACRO ECONOMIC DATA'!H60</f>
        <v>74.924194689030585</v>
      </c>
      <c r="I519" s="366">
        <f>'MACRO ECONOMIC DATA'!I60</f>
        <v>71.502587514020917</v>
      </c>
      <c r="J519" s="366">
        <f>'MACRO ECONOMIC DATA'!J60</f>
        <v>75.846790579115549</v>
      </c>
      <c r="K519" s="366">
        <f>'MACRO ECONOMIC DATA'!K60</f>
        <v>73.46164710520965</v>
      </c>
      <c r="L519" s="366">
        <f>'MACRO ECONOMIC DATA'!L60</f>
        <v>69.72723800269938</v>
      </c>
      <c r="M519" s="366">
        <f>'MACRO ECONOMIC DATA'!M60</f>
        <v>70.999314522115867</v>
      </c>
      <c r="N519" s="366">
        <f>'MACRO ECONOMIC DATA'!N60</f>
        <v>77.972578646150112</v>
      </c>
      <c r="O519" s="366">
        <f>'MACRO ECONOMIC DATA'!O60</f>
        <v>80.767596289843723</v>
      </c>
      <c r="P519" s="366">
        <f>'MACRO ECONOMIC DATA'!P60</f>
        <v>79.601268850014662</v>
      </c>
      <c r="Q519" s="366">
        <f>'MACRO ECONOMIC DATA'!Q60</f>
        <v>89.09552928012549</v>
      </c>
      <c r="R519" s="366">
        <f>'MACRO ECONOMIC DATA'!R60</f>
        <v>83.722395389556254</v>
      </c>
      <c r="S519" s="366">
        <f>'MACRO ECONOMIC DATA'!S60</f>
        <v>88.747406397688096</v>
      </c>
      <c r="T519" s="366">
        <f>'MACRO ECONOMIC DATA'!T60</f>
        <v>97.526123785627178</v>
      </c>
      <c r="U519" s="366">
        <f>'MACRO ECONOMIC DATA'!U60</f>
        <v>99.235090663047117</v>
      </c>
      <c r="V519" s="366">
        <f>'MACRO ECONOMIC DATA'!V60</f>
        <v>108.53483453800446</v>
      </c>
      <c r="W519" s="366">
        <f>'MACRO ECONOMIC DATA'!W60</f>
        <v>113.69492648721511</v>
      </c>
      <c r="X519" s="366">
        <f>'MACRO ECONOMIC DATA'!X60</f>
        <v>81.173611004172045</v>
      </c>
      <c r="Y519" s="366">
        <f>'MACRO ECONOMIC DATA'!Y60</f>
        <v>108.10334741764414</v>
      </c>
      <c r="Z519" s="366">
        <f>'MACRO ECONOMIC DATA'!Z60</f>
        <v>96.40225035585145</v>
      </c>
      <c r="AA519" s="366">
        <f>'MACRO ECONOMIC DATA'!AA60</f>
        <v>108.65988089488886</v>
      </c>
      <c r="AB519" s="366">
        <f>'MACRO ECONOMIC DATA'!AB60</f>
        <v>99.048293018812416</v>
      </c>
      <c r="AC519" s="366">
        <f>'MACRO ECONOMIC DATA'!AC60</f>
        <v>95.330865520323485</v>
      </c>
      <c r="AD519" s="366">
        <f>'MACRO ECONOMIC DATA'!AD60</f>
        <v>97.193665578691352</v>
      </c>
      <c r="AE519" s="366">
        <f>'MACRO ECONOMIC DATA'!AE60</f>
        <v>0</v>
      </c>
      <c r="AG519" s="357" t="e">
        <f>'MACRO ECONOMIC DATA'!#REF!</f>
        <v>#REF!</v>
      </c>
      <c r="AH519" s="357" t="e">
        <f>'MACRO ECONOMIC DATA'!#REF!</f>
        <v>#REF!</v>
      </c>
    </row>
    <row r="520" spans="1:34" ht="12.75" hidden="1" customHeight="1" x14ac:dyDescent="0.2">
      <c r="A520" s="357"/>
      <c r="B520" s="357" t="str">
        <f>'MACRO ECONOMIC DATA'!B61</f>
        <v>31 - 32: Manufacture of furniture &amp; Other manufacturing</v>
      </c>
      <c r="D520" s="423"/>
      <c r="E520" s="366">
        <f>'MACRO ECONOMIC DATA'!E61</f>
        <v>51.777453193954969</v>
      </c>
      <c r="F520" s="366">
        <f>'MACRO ECONOMIC DATA'!F61</f>
        <v>52.649487362638929</v>
      </c>
      <c r="G520" s="366">
        <f>'MACRO ECONOMIC DATA'!G61</f>
        <v>48.544859289828928</v>
      </c>
      <c r="H520" s="366">
        <f>'MACRO ECONOMIC DATA'!H61</f>
        <v>45.642212290562988</v>
      </c>
      <c r="I520" s="366">
        <f>'MACRO ECONOMIC DATA'!I61</f>
        <v>43.437399304394901</v>
      </c>
      <c r="J520" s="366">
        <f>'MACRO ECONOMIC DATA'!J61</f>
        <v>41.714538387321134</v>
      </c>
      <c r="K520" s="366">
        <f>'MACRO ECONOMIC DATA'!K61</f>
        <v>42.251774587268869</v>
      </c>
      <c r="L520" s="366">
        <f>'MACRO ECONOMIC DATA'!L61</f>
        <v>43.408839333995388</v>
      </c>
      <c r="M520" s="366">
        <f>'MACRO ECONOMIC DATA'!M61</f>
        <v>41.427394901142172</v>
      </c>
      <c r="N520" s="366">
        <f>'MACRO ECONOMIC DATA'!N61</f>
        <v>39.639695132350575</v>
      </c>
      <c r="O520" s="366">
        <f>'MACRO ECONOMIC DATA'!O61</f>
        <v>42.893987975712143</v>
      </c>
      <c r="P520" s="366">
        <f>'MACRO ECONOMIC DATA'!P61</f>
        <v>38.007145473026632</v>
      </c>
      <c r="Q520" s="366">
        <f>'MACRO ECONOMIC DATA'!Q61</f>
        <v>37.738527373052769</v>
      </c>
      <c r="R520" s="366">
        <f>'MACRO ECONOMIC DATA'!R61</f>
        <v>39.538577399314434</v>
      </c>
      <c r="S520" s="366">
        <f>'MACRO ECONOMIC DATA'!S61</f>
        <v>43.838782672171952</v>
      </c>
      <c r="T520" s="366">
        <f>'MACRO ECONOMIC DATA'!T61</f>
        <v>44.344371337352655</v>
      </c>
      <c r="U520" s="366">
        <f>'MACRO ECONOMIC DATA'!U61</f>
        <v>42.32278856772173</v>
      </c>
      <c r="V520" s="366">
        <f>'MACRO ECONOMIC DATA'!V61</f>
        <v>46.407636225945033</v>
      </c>
      <c r="W520" s="366">
        <f>'MACRO ECONOMIC DATA'!W61</f>
        <v>44.973462577233981</v>
      </c>
      <c r="X520" s="366">
        <f>'MACRO ECONOMIC DATA'!X61</f>
        <v>35.911461158575342</v>
      </c>
      <c r="Y520" s="366">
        <f>'MACRO ECONOMIC DATA'!Y61</f>
        <v>40.471021838304175</v>
      </c>
      <c r="Z520" s="366">
        <f>'MACRO ECONOMIC DATA'!Z61</f>
        <v>42.100483933260605</v>
      </c>
      <c r="AA520" s="366">
        <f>'MACRO ECONOMIC DATA'!AA61</f>
        <v>44.225500109203296</v>
      </c>
      <c r="AB520" s="366">
        <f>'MACRO ECONOMIC DATA'!AB61</f>
        <v>47.415725991938906</v>
      </c>
      <c r="AC520" s="366">
        <f>'MACRO ECONOMIC DATA'!AC61</f>
        <v>46.046391194945691</v>
      </c>
      <c r="AD520" s="366">
        <f>'MACRO ECONOMIC DATA'!AD61</f>
        <v>45.826336028457185</v>
      </c>
      <c r="AE520" s="366">
        <f>'MACRO ECONOMIC DATA'!AE61</f>
        <v>0</v>
      </c>
      <c r="AG520" s="357" t="e">
        <f>'MACRO ECONOMIC DATA'!#REF!</f>
        <v>#REF!</v>
      </c>
      <c r="AH520" s="357" t="e">
        <f>'MACRO ECONOMIC DATA'!#REF!</f>
        <v>#REF!</v>
      </c>
    </row>
    <row r="521" spans="1:34" ht="12.75" hidden="1" customHeight="1" x14ac:dyDescent="0.2">
      <c r="A521" s="357"/>
      <c r="B521" s="357" t="str">
        <f>'MACRO ECONOMIC DATA'!B62</f>
        <v>35 -36: Electricity, gas, steam, air conditioning, and water supply</v>
      </c>
      <c r="D521" s="423"/>
      <c r="E521" s="366">
        <f>'MACRO ECONOMIC DATA'!E62</f>
        <v>55.890095517893791</v>
      </c>
      <c r="F521" s="366">
        <f>'MACRO ECONOMIC DATA'!F62</f>
        <v>58.300313427505927</v>
      </c>
      <c r="G521" s="366">
        <f>'MACRO ECONOMIC DATA'!G62</f>
        <v>58.781333814936175</v>
      </c>
      <c r="H521" s="366">
        <f>'MACRO ECONOMIC DATA'!H62</f>
        <v>58.479134511430658</v>
      </c>
      <c r="I521" s="366">
        <f>'MACRO ECONOMIC DATA'!I62</f>
        <v>60.336410978900318</v>
      </c>
      <c r="J521" s="366">
        <f>'MACRO ECONOMIC DATA'!J62</f>
        <v>62.760920898492046</v>
      </c>
      <c r="K521" s="366">
        <f>'MACRO ECONOMIC DATA'!K62</f>
        <v>70.501444767853954</v>
      </c>
      <c r="L521" s="366">
        <f>'MACRO ECONOMIC DATA'!L62</f>
        <v>72.577059913916401</v>
      </c>
      <c r="M521" s="366">
        <f>'MACRO ECONOMIC DATA'!M62</f>
        <v>74.2289068505373</v>
      </c>
      <c r="N521" s="366">
        <f>'MACRO ECONOMIC DATA'!N62</f>
        <v>74.272132751682534</v>
      </c>
      <c r="O521" s="366">
        <f>'MACRO ECONOMIC DATA'!O62</f>
        <v>75.618310815919372</v>
      </c>
      <c r="P521" s="366">
        <f>'MACRO ECONOMIC DATA'!P62</f>
        <v>79.571936988523262</v>
      </c>
      <c r="Q521" s="366">
        <f>'MACRO ECONOMIC DATA'!Q62</f>
        <v>78.771485926244807</v>
      </c>
      <c r="R521" s="366">
        <f>'MACRO ECONOMIC DATA'!R62</f>
        <v>78.022751567122242</v>
      </c>
      <c r="S521" s="366">
        <f>'MACRO ECONOMIC DATA'!S62</f>
        <v>81.838209234279788</v>
      </c>
      <c r="T521" s="366">
        <f>'MACRO ECONOMIC DATA'!T62</f>
        <v>90.406972245227792</v>
      </c>
      <c r="U521" s="366">
        <f>'MACRO ECONOMIC DATA'!U62</f>
        <v>92.034118666908583</v>
      </c>
      <c r="V521" s="366">
        <f>'MACRO ECONOMIC DATA'!V62</f>
        <v>89.065425527542217</v>
      </c>
      <c r="W521" s="366">
        <f>'MACRO ECONOMIC DATA'!W62</f>
        <v>93.545481424807534</v>
      </c>
      <c r="X521" s="366">
        <f>'MACRO ECONOMIC DATA'!X62</f>
        <v>82.232645582229921</v>
      </c>
      <c r="Y521" s="366">
        <f>'MACRO ECONOMIC DATA'!Y62</f>
        <v>90.448654364189252</v>
      </c>
      <c r="Z521" s="366">
        <f>'MACRO ECONOMIC DATA'!Z62</f>
        <v>81.277816301575697</v>
      </c>
      <c r="AA521" s="366">
        <f>'MACRO ECONOMIC DATA'!AA62</f>
        <v>71.037137185617922</v>
      </c>
      <c r="AB521" s="366">
        <f>'MACRO ECONOMIC DATA'!AB62</f>
        <v>71.984247555353377</v>
      </c>
      <c r="AC521" s="366">
        <f>'MACRO ECONOMIC DATA'!AC62</f>
        <v>70.600246827614455</v>
      </c>
      <c r="AD521" s="366">
        <f>'MACRO ECONOMIC DATA'!AD62</f>
        <v>62.098553796563152</v>
      </c>
      <c r="AE521" s="366">
        <f>'MACRO ECONOMIC DATA'!AE62</f>
        <v>0</v>
      </c>
      <c r="AG521" s="357" t="e">
        <f>'MACRO ECONOMIC DATA'!#REF!</f>
        <v>#REF!</v>
      </c>
      <c r="AH521" s="357" t="e">
        <f>'MACRO ECONOMIC DATA'!#REF!</f>
        <v>#REF!</v>
      </c>
    </row>
    <row r="522" spans="1:34" ht="12.75" hidden="1" customHeight="1" x14ac:dyDescent="0.2">
      <c r="A522" s="357"/>
      <c r="B522" s="357" t="str">
        <f>'MACRO ECONOMIC DATA'!B63</f>
        <v>41 - 43: Construction</v>
      </c>
      <c r="D522" s="423"/>
      <c r="E522" s="366">
        <f>'MACRO ECONOMIC DATA'!E63</f>
        <v>351.78725687751552</v>
      </c>
      <c r="F522" s="366">
        <f>'MACRO ECONOMIC DATA'!F63</f>
        <v>346.38441652312275</v>
      </c>
      <c r="G522" s="366">
        <f>'MACRO ECONOMIC DATA'!G63</f>
        <v>337.9436789901813</v>
      </c>
      <c r="H522" s="366">
        <f>'MACRO ECONOMIC DATA'!H63</f>
        <v>337.94202309942659</v>
      </c>
      <c r="I522" s="366">
        <f>'MACRO ECONOMIC DATA'!I63</f>
        <v>320.61191203174047</v>
      </c>
      <c r="J522" s="366">
        <f>'MACRO ECONOMIC DATA'!J63</f>
        <v>296.26183564732776</v>
      </c>
      <c r="K522" s="366">
        <f>'MACRO ECONOMIC DATA'!K63</f>
        <v>295.55246773389104</v>
      </c>
      <c r="L522" s="366">
        <f>'MACRO ECONOMIC DATA'!L63</f>
        <v>292.89175914018432</v>
      </c>
      <c r="M522" s="366">
        <f>'MACRO ECONOMIC DATA'!M63</f>
        <v>281.53724117864527</v>
      </c>
      <c r="N522" s="366">
        <f>'MACRO ECONOMIC DATA'!N63</f>
        <v>278.11776364162159</v>
      </c>
      <c r="O522" s="366">
        <f>'MACRO ECONOMIC DATA'!O63</f>
        <v>269.06888437152497</v>
      </c>
      <c r="P522" s="366">
        <f>'MACRO ECONOMIC DATA'!P63</f>
        <v>257.80004632118442</v>
      </c>
      <c r="Q522" s="366">
        <f>'MACRO ECONOMIC DATA'!Q63</f>
        <v>250.61605592906724</v>
      </c>
      <c r="R522" s="366">
        <f>'MACRO ECONOMIC DATA'!R63</f>
        <v>244.26647980727117</v>
      </c>
      <c r="S522" s="366">
        <f>'MACRO ECONOMIC DATA'!S63</f>
        <v>240.17005378266967</v>
      </c>
      <c r="T522" s="366">
        <f>'MACRO ECONOMIC DATA'!T63</f>
        <v>223.98812893251977</v>
      </c>
      <c r="U522" s="366">
        <f>'MACRO ECONOMIC DATA'!U63</f>
        <v>227.05253656727913</v>
      </c>
      <c r="V522" s="366">
        <f>'MACRO ECONOMIC DATA'!V63</f>
        <v>222.15334380712358</v>
      </c>
      <c r="W522" s="366">
        <f>'MACRO ECONOMIC DATA'!W63</f>
        <v>205.83170666934362</v>
      </c>
      <c r="X522" s="366">
        <f>'MACRO ECONOMIC DATA'!X63</f>
        <v>201.24898925685841</v>
      </c>
      <c r="Y522" s="366">
        <f>'MACRO ECONOMIC DATA'!Y63</f>
        <v>196.34207758578404</v>
      </c>
      <c r="Z522" s="366">
        <f>'MACRO ECONOMIC DATA'!Z63</f>
        <v>197.77239177903567</v>
      </c>
      <c r="AA522" s="366">
        <f>'MACRO ECONOMIC DATA'!AA63</f>
        <v>201.14169639508722</v>
      </c>
      <c r="AB522" s="366">
        <f>'MACRO ECONOMIC DATA'!AB63</f>
        <v>209.14080378022857</v>
      </c>
      <c r="AC522" s="366">
        <f>'MACRO ECONOMIC DATA'!AC63</f>
        <v>216.85894280792598</v>
      </c>
      <c r="AD522" s="366">
        <f>'MACRO ECONOMIC DATA'!AD63</f>
        <v>219.48289264676063</v>
      </c>
      <c r="AE522" s="366">
        <f>'MACRO ECONOMIC DATA'!AE63</f>
        <v>0</v>
      </c>
      <c r="AG522" s="357" t="e">
        <f>'MACRO ECONOMIC DATA'!#REF!</f>
        <v>#REF!</v>
      </c>
      <c r="AH522" s="357" t="e">
        <f>'MACRO ECONOMIC DATA'!#REF!</f>
        <v>#REF!</v>
      </c>
    </row>
    <row r="523" spans="1:34" ht="12.75" hidden="1" customHeight="1" x14ac:dyDescent="0.2">
      <c r="A523" s="357"/>
      <c r="B523" s="357"/>
      <c r="D523" s="423"/>
      <c r="E523" s="366"/>
      <c r="F523" s="366"/>
      <c r="G523" s="366"/>
      <c r="H523" s="366"/>
      <c r="I523" s="366"/>
      <c r="J523" s="366"/>
      <c r="K523" s="366"/>
      <c r="L523" s="366"/>
      <c r="M523" s="366"/>
      <c r="N523" s="366"/>
      <c r="O523" s="366"/>
      <c r="P523" s="366"/>
      <c r="Q523" s="366"/>
      <c r="R523" s="366"/>
      <c r="S523" s="366"/>
      <c r="T523" s="366"/>
      <c r="U523" s="366"/>
      <c r="V523" s="366"/>
      <c r="W523" s="366"/>
      <c r="X523" s="366"/>
      <c r="Y523" s="366"/>
      <c r="Z523" s="366"/>
      <c r="AA523" s="366"/>
      <c r="AB523" s="366"/>
      <c r="AC523" s="366"/>
      <c r="AD523" s="366"/>
      <c r="AE523" s="366"/>
      <c r="AG523" s="357"/>
      <c r="AH523" s="357"/>
    </row>
    <row r="524" spans="1:34" ht="12.75" hidden="1" customHeight="1" x14ac:dyDescent="0.2">
      <c r="A524" s="357"/>
      <c r="B524" s="358" t="s">
        <v>446</v>
      </c>
      <c r="D524" s="423"/>
      <c r="E524" s="366"/>
      <c r="F524" s="366"/>
      <c r="G524" s="366"/>
      <c r="H524" s="366"/>
      <c r="I524" s="366"/>
      <c r="J524" s="366"/>
      <c r="K524" s="366"/>
      <c r="L524" s="366"/>
      <c r="M524" s="366"/>
      <c r="N524" s="366"/>
      <c r="O524" s="366"/>
      <c r="P524" s="366"/>
      <c r="Q524" s="366"/>
      <c r="R524" s="366"/>
      <c r="S524" s="366"/>
      <c r="T524" s="366"/>
      <c r="U524" s="366"/>
      <c r="V524" s="366"/>
      <c r="W524" s="366"/>
      <c r="X524" s="366"/>
      <c r="Y524" s="366"/>
      <c r="Z524" s="366"/>
      <c r="AA524" s="366"/>
      <c r="AB524" s="366"/>
      <c r="AC524" s="366"/>
      <c r="AD524" s="366"/>
      <c r="AE524" s="366"/>
      <c r="AG524" s="357"/>
      <c r="AH524" s="357"/>
    </row>
    <row r="525" spans="1:34" ht="12.75" hidden="1" customHeight="1" x14ac:dyDescent="0.2">
      <c r="A525" s="357"/>
      <c r="B525" s="358" t="str">
        <f t="shared" ref="B525:B545" si="214">B548</f>
        <v>01 - 03: Agriculture, forestry and fishing</v>
      </c>
      <c r="D525" s="424" t="str">
        <f>D12</f>
        <v>PJ</v>
      </c>
      <c r="E525" s="369">
        <f>E12</f>
        <v>94.537500000000009</v>
      </c>
      <c r="F525" s="369">
        <f t="shared" ref="F525:V525" si="215">F12</f>
        <v>88.948700000000002</v>
      </c>
      <c r="G525" s="369">
        <f t="shared" si="215"/>
        <v>81.802900000000008</v>
      </c>
      <c r="H525" s="369">
        <f t="shared" si="215"/>
        <v>74.409800000000004</v>
      </c>
      <c r="I525" s="369">
        <f t="shared" si="215"/>
        <v>67.458900000000014</v>
      </c>
      <c r="J525" s="369">
        <f t="shared" si="215"/>
        <v>63.7042</v>
      </c>
      <c r="K525" s="369">
        <f t="shared" si="215"/>
        <v>60.688899999999997</v>
      </c>
      <c r="L525" s="369">
        <f t="shared" si="215"/>
        <v>57.234300000000005</v>
      </c>
      <c r="M525" s="369">
        <f t="shared" si="215"/>
        <v>56.297899999999998</v>
      </c>
      <c r="N525" s="369">
        <f t="shared" si="215"/>
        <v>54.512</v>
      </c>
      <c r="O525" s="369">
        <f t="shared" si="215"/>
        <v>51.365400000000001</v>
      </c>
      <c r="P525" s="369">
        <f t="shared" si="215"/>
        <v>50.767600000000002</v>
      </c>
      <c r="Q525" s="369">
        <f t="shared" si="215"/>
        <v>50.108799999999995</v>
      </c>
      <c r="R525" s="369">
        <f t="shared" si="215"/>
        <v>48.313900000000004</v>
      </c>
      <c r="S525" s="369">
        <f t="shared" si="215"/>
        <v>47.371099999999998</v>
      </c>
      <c r="T525" s="369">
        <f t="shared" si="215"/>
        <v>45.405599999999993</v>
      </c>
      <c r="U525" s="369">
        <f t="shared" si="215"/>
        <v>46.538199999999996</v>
      </c>
      <c r="V525" s="369">
        <f t="shared" si="215"/>
        <v>43.582900000000002</v>
      </c>
      <c r="W525" s="369">
        <f t="shared" ref="W525:AB525" si="216">W12</f>
        <v>35.597700000000003</v>
      </c>
      <c r="X525" s="369">
        <f t="shared" si="216"/>
        <v>47.234299999999998</v>
      </c>
      <c r="Y525" s="369">
        <f t="shared" si="216"/>
        <v>46.877199999999995</v>
      </c>
      <c r="Z525" s="369">
        <f t="shared" si="216"/>
        <v>49.730000000000004</v>
      </c>
      <c r="AA525" s="369">
        <f t="shared" si="216"/>
        <v>52.505600000000001</v>
      </c>
      <c r="AB525" s="369">
        <f t="shared" si="216"/>
        <v>46.716899999999995</v>
      </c>
      <c r="AC525" s="369">
        <f>AC12</f>
        <v>44.043200000000006</v>
      </c>
      <c r="AD525" s="369">
        <f>AD12</f>
        <v>44.0002</v>
      </c>
      <c r="AE525" s="369">
        <f>AE12</f>
        <v>0</v>
      </c>
      <c r="AG525" s="357">
        <f>AG4</f>
        <v>0</v>
      </c>
      <c r="AH525" s="357">
        <f>AH4</f>
        <v>0</v>
      </c>
    </row>
    <row r="526" spans="1:34" ht="12.75" hidden="1" customHeight="1" x14ac:dyDescent="0.2">
      <c r="A526" s="357"/>
      <c r="B526" s="358" t="str">
        <f t="shared" si="214"/>
        <v>05 - 09: Mining and quarrying</v>
      </c>
      <c r="D526" s="424" t="str">
        <f>D25</f>
        <v>PJ</v>
      </c>
      <c r="E526" s="369">
        <f>E25</f>
        <v>56.540399999999998</v>
      </c>
      <c r="F526" s="369">
        <f t="shared" ref="F526:V526" si="217">F25</f>
        <v>52.219499999999996</v>
      </c>
      <c r="G526" s="369">
        <f t="shared" si="217"/>
        <v>50.284399999999998</v>
      </c>
      <c r="H526" s="369">
        <f t="shared" si="217"/>
        <v>47.988099999999996</v>
      </c>
      <c r="I526" s="369">
        <f t="shared" si="217"/>
        <v>45.682400000000001</v>
      </c>
      <c r="J526" s="369">
        <f t="shared" si="217"/>
        <v>42.600699999999996</v>
      </c>
      <c r="K526" s="369">
        <f t="shared" si="217"/>
        <v>41.359499999999997</v>
      </c>
      <c r="L526" s="369">
        <f t="shared" si="217"/>
        <v>39.600700000000003</v>
      </c>
      <c r="M526" s="369">
        <f t="shared" si="217"/>
        <v>37.6678</v>
      </c>
      <c r="N526" s="369">
        <f t="shared" si="217"/>
        <v>35.9495</v>
      </c>
      <c r="O526" s="369">
        <f t="shared" si="217"/>
        <v>34.448499999999996</v>
      </c>
      <c r="P526" s="369">
        <f t="shared" si="217"/>
        <v>33.101700000000001</v>
      </c>
      <c r="Q526" s="369">
        <f t="shared" si="217"/>
        <v>31.886600000000001</v>
      </c>
      <c r="R526" s="369">
        <f t="shared" si="217"/>
        <v>30.490199999999998</v>
      </c>
      <c r="S526" s="369">
        <f t="shared" si="217"/>
        <v>29.881300000000003</v>
      </c>
      <c r="T526" s="369">
        <f t="shared" si="217"/>
        <v>29.775199999999998</v>
      </c>
      <c r="U526" s="369">
        <f t="shared" si="217"/>
        <v>28.148200000000003</v>
      </c>
      <c r="V526" s="369">
        <f t="shared" si="217"/>
        <v>31.729799999999997</v>
      </c>
      <c r="W526" s="369">
        <f t="shared" ref="W526:AB526" si="218">W25</f>
        <v>26.358600000000003</v>
      </c>
      <c r="X526" s="369">
        <f t="shared" si="218"/>
        <v>24.5124</v>
      </c>
      <c r="Y526" s="369">
        <f t="shared" si="218"/>
        <v>23.191000000000003</v>
      </c>
      <c r="Z526" s="369">
        <f t="shared" si="218"/>
        <v>23.863800000000001</v>
      </c>
      <c r="AA526" s="369">
        <f t="shared" si="218"/>
        <v>24.526700000000002</v>
      </c>
      <c r="AB526" s="369">
        <f t="shared" si="218"/>
        <v>26.383499999999998</v>
      </c>
      <c r="AC526" s="369">
        <f>AC25</f>
        <v>25.626799999999999</v>
      </c>
      <c r="AD526" s="369">
        <f>AD25</f>
        <v>25.625900000000001</v>
      </c>
      <c r="AE526" s="369">
        <f>AE25</f>
        <v>0</v>
      </c>
      <c r="AG526" s="357">
        <f>AG17</f>
        <v>0</v>
      </c>
      <c r="AH526" s="357">
        <f>AH17</f>
        <v>0</v>
      </c>
    </row>
    <row r="527" spans="1:34" ht="12.75" hidden="1" customHeight="1" x14ac:dyDescent="0.2">
      <c r="A527" s="357"/>
      <c r="B527" s="358" t="str">
        <f t="shared" si="214"/>
        <v>10 - 18, 20 - 32: Manufacturing (excluding ISIC 19: Manufacture of coke and refined petroleum products)</v>
      </c>
      <c r="D527" s="424" t="str">
        <f>D38</f>
        <v>PJ</v>
      </c>
      <c r="E527" s="369">
        <f>E38</f>
        <v>5362.787299999999</v>
      </c>
      <c r="F527" s="369">
        <f t="shared" ref="F527:V527" si="219">F38</f>
        <v>5229.9317999999994</v>
      </c>
      <c r="G527" s="369">
        <f t="shared" si="219"/>
        <v>5051.0352000000003</v>
      </c>
      <c r="H527" s="369">
        <f t="shared" si="219"/>
        <v>4958.8008</v>
      </c>
      <c r="I527" s="369">
        <f t="shared" si="219"/>
        <v>5093.9875000000002</v>
      </c>
      <c r="J527" s="369">
        <f t="shared" si="219"/>
        <v>5134.7623000000003</v>
      </c>
      <c r="K527" s="369">
        <f t="shared" si="219"/>
        <v>5183.7643999999991</v>
      </c>
      <c r="L527" s="369">
        <f t="shared" si="219"/>
        <v>5090.2038000000002</v>
      </c>
      <c r="M527" s="369">
        <f t="shared" si="219"/>
        <v>4671.7725</v>
      </c>
      <c r="N527" s="369">
        <f t="shared" si="219"/>
        <v>4793.7497000000003</v>
      </c>
      <c r="O527" s="369">
        <f t="shared" si="219"/>
        <v>4954.2026999999998</v>
      </c>
      <c r="P527" s="369">
        <f t="shared" si="219"/>
        <v>4829.6089000000002</v>
      </c>
      <c r="Q527" s="369">
        <f t="shared" si="219"/>
        <v>4975.3078999999998</v>
      </c>
      <c r="R527" s="369">
        <f t="shared" si="219"/>
        <v>4895.8179</v>
      </c>
      <c r="S527" s="369">
        <f t="shared" si="219"/>
        <v>4978.6336000000001</v>
      </c>
      <c r="T527" s="369">
        <f t="shared" si="219"/>
        <v>4942.4721</v>
      </c>
      <c r="U527" s="369">
        <f t="shared" si="219"/>
        <v>5171.8440999999993</v>
      </c>
      <c r="V527" s="369">
        <f t="shared" si="219"/>
        <v>5115.7975999999999</v>
      </c>
      <c r="W527" s="369">
        <f t="shared" ref="W527:AB527" si="220">W38</f>
        <v>4720.5200999999997</v>
      </c>
      <c r="X527" s="369">
        <f t="shared" si="220"/>
        <v>4367.0327000000007</v>
      </c>
      <c r="Y527" s="369">
        <f t="shared" si="220"/>
        <v>4733.4512000000004</v>
      </c>
      <c r="Z527" s="369">
        <f t="shared" si="220"/>
        <v>4711.2704000000003</v>
      </c>
      <c r="AA527" s="369">
        <f t="shared" si="220"/>
        <v>4597.5219999999999</v>
      </c>
      <c r="AB527" s="369">
        <f t="shared" si="220"/>
        <v>4590.9354000000003</v>
      </c>
      <c r="AC527" s="369">
        <f>AC38</f>
        <v>4374.5856000000003</v>
      </c>
      <c r="AD527" s="369">
        <f>AD38</f>
        <v>4270.7932000000001</v>
      </c>
      <c r="AE527" s="369">
        <f>AE38</f>
        <v>0</v>
      </c>
      <c r="AG527" s="357">
        <f>AG30</f>
        <v>0</v>
      </c>
      <c r="AH527" s="357">
        <f>AH30</f>
        <v>0</v>
      </c>
    </row>
    <row r="528" spans="1:34" ht="12.75" hidden="1" customHeight="1" x14ac:dyDescent="0.2">
      <c r="A528" s="357"/>
      <c r="B528" s="358" t="str">
        <f t="shared" si="214"/>
        <v>10 - 12: Manufacture of food products, beverages, tobacco products</v>
      </c>
      <c r="D528" s="424" t="str">
        <f>D52</f>
        <v>PJ</v>
      </c>
      <c r="E528" s="369">
        <f>E52</f>
        <v>274.15179999999998</v>
      </c>
      <c r="F528" s="369">
        <f t="shared" ref="F528:V528" si="221">F52</f>
        <v>286.66919999999999</v>
      </c>
      <c r="G528" s="369">
        <f t="shared" si="221"/>
        <v>297.93369999999999</v>
      </c>
      <c r="H528" s="369">
        <f t="shared" si="221"/>
        <v>303.0958</v>
      </c>
      <c r="I528" s="369">
        <f t="shared" si="221"/>
        <v>313.10409999999996</v>
      </c>
      <c r="J528" s="369">
        <f t="shared" si="221"/>
        <v>323.65129999999999</v>
      </c>
      <c r="K528" s="369">
        <f t="shared" si="221"/>
        <v>321.80369999999999</v>
      </c>
      <c r="L528" s="369">
        <f t="shared" si="221"/>
        <v>330.41970000000003</v>
      </c>
      <c r="M528" s="369">
        <f t="shared" si="221"/>
        <v>347.42250000000001</v>
      </c>
      <c r="N528" s="369">
        <f t="shared" si="221"/>
        <v>357.06529999999998</v>
      </c>
      <c r="O528" s="369">
        <f t="shared" si="221"/>
        <v>359.34680000000003</v>
      </c>
      <c r="P528" s="369">
        <f t="shared" si="221"/>
        <v>369.01530000000002</v>
      </c>
      <c r="Q528" s="369">
        <f t="shared" si="221"/>
        <v>383.2534</v>
      </c>
      <c r="R528" s="369">
        <f t="shared" si="221"/>
        <v>386.03590000000003</v>
      </c>
      <c r="S528" s="369">
        <f t="shared" si="221"/>
        <v>405.65869999999995</v>
      </c>
      <c r="T528" s="369">
        <f t="shared" si="221"/>
        <v>387.11020000000002</v>
      </c>
      <c r="U528" s="369">
        <f t="shared" si="221"/>
        <v>402.55020000000002</v>
      </c>
      <c r="V528" s="369">
        <f t="shared" si="221"/>
        <v>405.9067</v>
      </c>
      <c r="W528" s="369">
        <f t="shared" ref="W528:AB528" si="222">W52</f>
        <v>409.69900000000001</v>
      </c>
      <c r="X528" s="369">
        <f t="shared" si="222"/>
        <v>336.00319999999999</v>
      </c>
      <c r="Y528" s="369">
        <f t="shared" si="222"/>
        <v>362.70010000000002</v>
      </c>
      <c r="Z528" s="369">
        <f t="shared" si="222"/>
        <v>339.44770000000005</v>
      </c>
      <c r="AA528" s="369">
        <f t="shared" si="222"/>
        <v>344.78039999999999</v>
      </c>
      <c r="AB528" s="369">
        <f t="shared" si="222"/>
        <v>288.06880000000001</v>
      </c>
      <c r="AC528" s="369">
        <f>AC52</f>
        <v>233.78449999999998</v>
      </c>
      <c r="AD528" s="369">
        <f>AD52</f>
        <v>233.76150000000001</v>
      </c>
      <c r="AE528" s="369">
        <f>AE52</f>
        <v>0</v>
      </c>
      <c r="AG528" s="357">
        <f>AG44</f>
        <v>0</v>
      </c>
      <c r="AH528" s="357">
        <f>AH44</f>
        <v>0</v>
      </c>
    </row>
    <row r="529" spans="1:34" ht="12.75" hidden="1" customHeight="1" x14ac:dyDescent="0.2">
      <c r="A529" s="357"/>
      <c r="B529" s="358" t="str">
        <f t="shared" si="214"/>
        <v>13 - 15: Manufacture of textiles, wearing apparel, leather and related products</v>
      </c>
      <c r="D529" s="424" t="str">
        <f>D65</f>
        <v>PJ</v>
      </c>
      <c r="E529" s="369">
        <f>E65</f>
        <v>123.7204</v>
      </c>
      <c r="F529" s="369">
        <f t="shared" ref="F529:V529" si="223">F65</f>
        <v>95.876800000000003</v>
      </c>
      <c r="G529" s="369">
        <f t="shared" si="223"/>
        <v>95.526800000000009</v>
      </c>
      <c r="H529" s="369">
        <f t="shared" si="223"/>
        <v>90.466799999999992</v>
      </c>
      <c r="I529" s="369">
        <f t="shared" si="223"/>
        <v>90.713700000000003</v>
      </c>
      <c r="J529" s="369">
        <f t="shared" si="223"/>
        <v>89.03649999999999</v>
      </c>
      <c r="K529" s="369">
        <f t="shared" si="223"/>
        <v>85.726300000000009</v>
      </c>
      <c r="L529" s="369">
        <f t="shared" si="223"/>
        <v>83.124499999999998</v>
      </c>
      <c r="M529" s="369">
        <f t="shared" si="223"/>
        <v>79.369200000000006</v>
      </c>
      <c r="N529" s="369">
        <f t="shared" si="223"/>
        <v>76.041200000000003</v>
      </c>
      <c r="O529" s="369">
        <f t="shared" si="223"/>
        <v>68.639200000000002</v>
      </c>
      <c r="P529" s="369">
        <f t="shared" si="223"/>
        <v>67.075999999999993</v>
      </c>
      <c r="Q529" s="369">
        <f t="shared" si="223"/>
        <v>66.436000000000007</v>
      </c>
      <c r="R529" s="369">
        <f t="shared" si="223"/>
        <v>63.875699999999995</v>
      </c>
      <c r="S529" s="369">
        <f t="shared" si="223"/>
        <v>63.125700000000002</v>
      </c>
      <c r="T529" s="369">
        <f t="shared" si="223"/>
        <v>65.268299999999996</v>
      </c>
      <c r="U529" s="369">
        <f t="shared" si="223"/>
        <v>69.47229999999999</v>
      </c>
      <c r="V529" s="369">
        <f t="shared" si="223"/>
        <v>53.304899999999996</v>
      </c>
      <c r="W529" s="369">
        <f t="shared" ref="W529:AB529" si="224">W65</f>
        <v>106.6743</v>
      </c>
      <c r="X529" s="369">
        <f t="shared" si="224"/>
        <v>56.660299999999999</v>
      </c>
      <c r="Y529" s="369">
        <f t="shared" si="224"/>
        <v>119.49760000000001</v>
      </c>
      <c r="Z529" s="369">
        <f t="shared" si="224"/>
        <v>88.511499999999998</v>
      </c>
      <c r="AA529" s="369">
        <f t="shared" si="224"/>
        <v>99.888900000000007</v>
      </c>
      <c r="AB529" s="369">
        <f t="shared" si="224"/>
        <v>85.642099999999999</v>
      </c>
      <c r="AC529" s="369">
        <f>AC65</f>
        <v>63.930300000000003</v>
      </c>
      <c r="AD529" s="369">
        <f>AD65</f>
        <v>63.743099999999998</v>
      </c>
      <c r="AE529" s="369">
        <f>AE65</f>
        <v>0</v>
      </c>
      <c r="AG529" s="357">
        <f>AG57</f>
        <v>0</v>
      </c>
      <c r="AH529" s="357">
        <f>AH57</f>
        <v>0</v>
      </c>
    </row>
    <row r="530" spans="1:34" ht="12.75" hidden="1" customHeight="1" x14ac:dyDescent="0.2">
      <c r="A530" s="357"/>
      <c r="B530" s="358" t="str">
        <f t="shared" si="214"/>
        <v>16: Manufacture of wood and of products of wood and cork, except furniture; manufacture of articles of straw and plaiting materials</v>
      </c>
      <c r="D530" s="424" t="str">
        <f>D78</f>
        <v>PJ</v>
      </c>
      <c r="E530" s="369">
        <f>E78</f>
        <v>33.219300000000004</v>
      </c>
      <c r="F530" s="369">
        <f t="shared" ref="F530:V530" si="225">F78</f>
        <v>32.736899999999999</v>
      </c>
      <c r="G530" s="369">
        <f t="shared" si="225"/>
        <v>32.031799999999997</v>
      </c>
      <c r="H530" s="369">
        <f t="shared" si="225"/>
        <v>31.224599999999999</v>
      </c>
      <c r="I530" s="369">
        <f t="shared" si="225"/>
        <v>31.817</v>
      </c>
      <c r="J530" s="369">
        <f t="shared" si="225"/>
        <v>31.293300000000002</v>
      </c>
      <c r="K530" s="369">
        <f t="shared" si="225"/>
        <v>30.350899999999999</v>
      </c>
      <c r="L530" s="369">
        <f t="shared" si="225"/>
        <v>28.9375</v>
      </c>
      <c r="M530" s="369">
        <f t="shared" si="225"/>
        <v>28.504200000000001</v>
      </c>
      <c r="N530" s="369">
        <f t="shared" si="225"/>
        <v>27.426099999999998</v>
      </c>
      <c r="O530" s="369">
        <f t="shared" si="225"/>
        <v>26.467400000000001</v>
      </c>
      <c r="P530" s="369">
        <f t="shared" si="225"/>
        <v>26.461299999999998</v>
      </c>
      <c r="Q530" s="369">
        <f t="shared" si="225"/>
        <v>26.835799999999999</v>
      </c>
      <c r="R530" s="369">
        <f t="shared" si="225"/>
        <v>26.7316</v>
      </c>
      <c r="S530" s="369">
        <f t="shared" si="225"/>
        <v>27.2468</v>
      </c>
      <c r="T530" s="369">
        <f t="shared" si="225"/>
        <v>21.7927</v>
      </c>
      <c r="U530" s="369">
        <f t="shared" si="225"/>
        <v>26.454599999999999</v>
      </c>
      <c r="V530" s="369">
        <f t="shared" si="225"/>
        <v>22.527999999999999</v>
      </c>
      <c r="W530" s="369">
        <f t="shared" ref="W530:AB530" si="226">W78</f>
        <v>20.3262</v>
      </c>
      <c r="X530" s="369">
        <f t="shared" si="226"/>
        <v>16.319100000000002</v>
      </c>
      <c r="Y530" s="369">
        <f t="shared" si="226"/>
        <v>19.5764</v>
      </c>
      <c r="Z530" s="369">
        <f t="shared" si="226"/>
        <v>18.972100000000001</v>
      </c>
      <c r="AA530" s="369">
        <f t="shared" si="226"/>
        <v>19.9358</v>
      </c>
      <c r="AB530" s="369">
        <f t="shared" si="226"/>
        <v>18.958199999999998</v>
      </c>
      <c r="AC530" s="369">
        <f>AC78</f>
        <v>17.959099999999999</v>
      </c>
      <c r="AD530" s="369">
        <f>AD78</f>
        <v>17.950099999999999</v>
      </c>
      <c r="AE530" s="369">
        <f>AE78</f>
        <v>0</v>
      </c>
      <c r="AG530" s="357">
        <f>AG70</f>
        <v>0</v>
      </c>
      <c r="AH530" s="357">
        <f>AH70</f>
        <v>0</v>
      </c>
    </row>
    <row r="531" spans="1:34" ht="12.75" hidden="1" customHeight="1" x14ac:dyDescent="0.2">
      <c r="A531" s="357"/>
      <c r="B531" s="358" t="str">
        <f t="shared" si="214"/>
        <v>17: Manufacture of paper and paper products</v>
      </c>
      <c r="D531" s="424" t="str">
        <f>D91</f>
        <v>PJ</v>
      </c>
      <c r="E531" s="369">
        <f>E91</f>
        <v>422.22829999999999</v>
      </c>
      <c r="F531" s="369">
        <f t="shared" ref="F531:V531" si="227">F91</f>
        <v>424.76850000000002</v>
      </c>
      <c r="G531" s="369">
        <f t="shared" si="227"/>
        <v>413.63080000000002</v>
      </c>
      <c r="H531" s="369">
        <f t="shared" si="227"/>
        <v>402.14690000000002</v>
      </c>
      <c r="I531" s="369">
        <f t="shared" si="227"/>
        <v>408.74559999999997</v>
      </c>
      <c r="J531" s="369">
        <f t="shared" si="227"/>
        <v>423.84710000000007</v>
      </c>
      <c r="K531" s="369">
        <f t="shared" si="227"/>
        <v>429.12729999999999</v>
      </c>
      <c r="L531" s="369">
        <f t="shared" si="227"/>
        <v>433.43430000000001</v>
      </c>
      <c r="M531" s="369">
        <f t="shared" si="227"/>
        <v>392.7627</v>
      </c>
      <c r="N531" s="369">
        <f t="shared" si="227"/>
        <v>406.02809999999999</v>
      </c>
      <c r="O531" s="369">
        <f t="shared" si="227"/>
        <v>434.39160000000004</v>
      </c>
      <c r="P531" s="369">
        <f t="shared" si="227"/>
        <v>409.46070000000003</v>
      </c>
      <c r="Q531" s="369">
        <f t="shared" si="227"/>
        <v>412.2885</v>
      </c>
      <c r="R531" s="369">
        <f t="shared" si="227"/>
        <v>409.00379999999996</v>
      </c>
      <c r="S531" s="369">
        <f t="shared" si="227"/>
        <v>404.95330000000001</v>
      </c>
      <c r="T531" s="369">
        <f t="shared" si="227"/>
        <v>405.90030000000002</v>
      </c>
      <c r="U531" s="369">
        <f t="shared" si="227"/>
        <v>408.66110000000003</v>
      </c>
      <c r="V531" s="369">
        <f t="shared" si="227"/>
        <v>403.02949999999998</v>
      </c>
      <c r="W531" s="369">
        <f t="shared" ref="W531:AB531" si="228">W91</f>
        <v>373.58229999999998</v>
      </c>
      <c r="X531" s="369">
        <f t="shared" si="228"/>
        <v>346.66120000000001</v>
      </c>
      <c r="Y531" s="369">
        <f t="shared" si="228"/>
        <v>375.45389999999998</v>
      </c>
      <c r="Z531" s="369">
        <f t="shared" si="228"/>
        <v>371.28989999999999</v>
      </c>
      <c r="AA531" s="369">
        <f t="shared" si="228"/>
        <v>338.03120000000001</v>
      </c>
      <c r="AB531" s="369">
        <f t="shared" si="228"/>
        <v>351.43020000000001</v>
      </c>
      <c r="AC531" s="369">
        <f>AC91</f>
        <v>334.66430000000003</v>
      </c>
      <c r="AD531" s="369">
        <f>AD91</f>
        <v>333.2842</v>
      </c>
      <c r="AE531" s="369">
        <f>AE91</f>
        <v>0</v>
      </c>
      <c r="AG531" s="357">
        <f>AG83</f>
        <v>0</v>
      </c>
      <c r="AH531" s="357">
        <f>AH83</f>
        <v>0</v>
      </c>
    </row>
    <row r="532" spans="1:34" ht="12.75" hidden="1" customHeight="1" x14ac:dyDescent="0.2">
      <c r="A532" s="357"/>
      <c r="B532" s="358" t="str">
        <f t="shared" si="214"/>
        <v>18: Printing and reproduction of recorded media</v>
      </c>
      <c r="D532" s="424" t="str">
        <f>D127</f>
        <v>PJ</v>
      </c>
      <c r="E532" s="369">
        <f>E127</f>
        <v>0</v>
      </c>
      <c r="F532" s="369">
        <f t="shared" ref="F532:V532" si="229">F127</f>
        <v>0</v>
      </c>
      <c r="G532" s="369">
        <f t="shared" si="229"/>
        <v>0</v>
      </c>
      <c r="H532" s="369">
        <f t="shared" si="229"/>
        <v>0</v>
      </c>
      <c r="I532" s="369">
        <f t="shared" si="229"/>
        <v>0</v>
      </c>
      <c r="J532" s="369">
        <f t="shared" si="229"/>
        <v>0</v>
      </c>
      <c r="K532" s="369">
        <f t="shared" si="229"/>
        <v>0</v>
      </c>
      <c r="L532" s="369">
        <f t="shared" si="229"/>
        <v>0</v>
      </c>
      <c r="M532" s="369">
        <f t="shared" si="229"/>
        <v>0</v>
      </c>
      <c r="N532" s="369">
        <f t="shared" si="229"/>
        <v>0</v>
      </c>
      <c r="O532" s="369">
        <f t="shared" si="229"/>
        <v>0</v>
      </c>
      <c r="P532" s="369">
        <f t="shared" si="229"/>
        <v>0</v>
      </c>
      <c r="Q532" s="369">
        <f t="shared" si="229"/>
        <v>0</v>
      </c>
      <c r="R532" s="369">
        <f t="shared" si="229"/>
        <v>0</v>
      </c>
      <c r="S532" s="369">
        <f t="shared" si="229"/>
        <v>0</v>
      </c>
      <c r="T532" s="369">
        <f t="shared" si="229"/>
        <v>0</v>
      </c>
      <c r="U532" s="369">
        <f t="shared" si="229"/>
        <v>0</v>
      </c>
      <c r="V532" s="369">
        <f t="shared" si="229"/>
        <v>0</v>
      </c>
      <c r="W532" s="369">
        <f t="shared" ref="W532:AB532" si="230">W127</f>
        <v>0</v>
      </c>
      <c r="X532" s="369">
        <f t="shared" si="230"/>
        <v>0</v>
      </c>
      <c r="Y532" s="369">
        <f t="shared" si="230"/>
        <v>0</v>
      </c>
      <c r="Z532" s="369">
        <f t="shared" si="230"/>
        <v>0</v>
      </c>
      <c r="AA532" s="369">
        <f t="shared" si="230"/>
        <v>0</v>
      </c>
      <c r="AB532" s="369">
        <f t="shared" si="230"/>
        <v>0</v>
      </c>
      <c r="AC532" s="369">
        <f>AC127</f>
        <v>0</v>
      </c>
      <c r="AD532" s="369">
        <f>AD127</f>
        <v>0</v>
      </c>
      <c r="AE532" s="369">
        <f>AE127</f>
        <v>0</v>
      </c>
      <c r="AG532" s="357">
        <f>AG119</f>
        <v>0</v>
      </c>
      <c r="AH532" s="357">
        <f>AH119</f>
        <v>0</v>
      </c>
    </row>
    <row r="533" spans="1:34" ht="12.75" hidden="1" customHeight="1" x14ac:dyDescent="0.2">
      <c r="A533" s="357"/>
      <c r="B533" s="358" t="str">
        <f t="shared" si="214"/>
        <v>17 - 18: Paper &amp; Printing</v>
      </c>
      <c r="D533" s="424" t="str">
        <f>D140</f>
        <v>PJ</v>
      </c>
      <c r="E533" s="369">
        <f>E140</f>
        <v>422.22829999999999</v>
      </c>
      <c r="F533" s="369">
        <f t="shared" ref="F533:V533" si="231">F140</f>
        <v>424.76850000000002</v>
      </c>
      <c r="G533" s="369">
        <f t="shared" si="231"/>
        <v>413.63080000000002</v>
      </c>
      <c r="H533" s="369">
        <f t="shared" si="231"/>
        <v>402.14690000000002</v>
      </c>
      <c r="I533" s="369">
        <f t="shared" si="231"/>
        <v>408.74559999999997</v>
      </c>
      <c r="J533" s="369">
        <f t="shared" si="231"/>
        <v>423.84710000000007</v>
      </c>
      <c r="K533" s="369">
        <f t="shared" si="231"/>
        <v>429.12729999999999</v>
      </c>
      <c r="L533" s="369">
        <f t="shared" si="231"/>
        <v>433.43430000000001</v>
      </c>
      <c r="M533" s="369">
        <f t="shared" si="231"/>
        <v>392.7627</v>
      </c>
      <c r="N533" s="369">
        <f t="shared" si="231"/>
        <v>406.02809999999999</v>
      </c>
      <c r="O533" s="369">
        <f t="shared" si="231"/>
        <v>434.39160000000004</v>
      </c>
      <c r="P533" s="369">
        <f t="shared" si="231"/>
        <v>409.46070000000003</v>
      </c>
      <c r="Q533" s="369">
        <f t="shared" si="231"/>
        <v>412.2885</v>
      </c>
      <c r="R533" s="369">
        <f t="shared" si="231"/>
        <v>409.00379999999996</v>
      </c>
      <c r="S533" s="369">
        <f t="shared" si="231"/>
        <v>404.95330000000001</v>
      </c>
      <c r="T533" s="369">
        <f t="shared" si="231"/>
        <v>405.90030000000002</v>
      </c>
      <c r="U533" s="369">
        <f t="shared" si="231"/>
        <v>408.66110000000003</v>
      </c>
      <c r="V533" s="369">
        <f t="shared" si="231"/>
        <v>403.02949999999998</v>
      </c>
      <c r="W533" s="369">
        <f t="shared" ref="W533:AB533" si="232">W140</f>
        <v>373.58229999999998</v>
      </c>
      <c r="X533" s="369">
        <f t="shared" si="232"/>
        <v>346.66120000000001</v>
      </c>
      <c r="Y533" s="369">
        <f t="shared" si="232"/>
        <v>375.45389999999998</v>
      </c>
      <c r="Z533" s="369">
        <f t="shared" si="232"/>
        <v>371.28989999999999</v>
      </c>
      <c r="AA533" s="369">
        <f t="shared" si="232"/>
        <v>338.03120000000001</v>
      </c>
      <c r="AB533" s="369">
        <f t="shared" si="232"/>
        <v>351.43020000000001</v>
      </c>
      <c r="AC533" s="369">
        <f>AC140</f>
        <v>334.66430000000003</v>
      </c>
      <c r="AD533" s="369">
        <f>AD140</f>
        <v>333.2842</v>
      </c>
      <c r="AE533" s="369">
        <f>AE140</f>
        <v>0</v>
      </c>
      <c r="AG533" s="357">
        <f>AG132</f>
        <v>0</v>
      </c>
      <c r="AH533" s="357">
        <f>AH132</f>
        <v>0</v>
      </c>
    </row>
    <row r="534" spans="1:34" ht="12.75" hidden="1" customHeight="1" x14ac:dyDescent="0.2">
      <c r="A534" s="357"/>
      <c r="B534" s="358" t="str">
        <f t="shared" si="214"/>
        <v>19: Manufacture of coke and refined petroleum products</v>
      </c>
      <c r="D534" s="424" t="str">
        <f>D153</f>
        <v>PJ</v>
      </c>
      <c r="E534" s="369">
        <f>E153</f>
        <v>443.87950000000001</v>
      </c>
      <c r="F534" s="369">
        <f t="shared" ref="F534:V534" si="233">F153</f>
        <v>449.4803</v>
      </c>
      <c r="G534" s="369">
        <f t="shared" si="233"/>
        <v>468.91769999999997</v>
      </c>
      <c r="H534" s="369">
        <f t="shared" si="233"/>
        <v>482.58850000000001</v>
      </c>
      <c r="I534" s="369">
        <f t="shared" si="233"/>
        <v>501.08459999999997</v>
      </c>
      <c r="J534" s="369">
        <f t="shared" si="233"/>
        <v>501.50810000000001</v>
      </c>
      <c r="K534" s="369">
        <f t="shared" si="233"/>
        <v>512.99389999999994</v>
      </c>
      <c r="L534" s="369">
        <f t="shared" si="233"/>
        <v>541.02189999999996</v>
      </c>
      <c r="M534" s="369">
        <f t="shared" si="233"/>
        <v>521.64660000000003</v>
      </c>
      <c r="N534" s="369">
        <f t="shared" si="233"/>
        <v>512.56650000000002</v>
      </c>
      <c r="O534" s="369">
        <f t="shared" si="233"/>
        <v>455.99630000000002</v>
      </c>
      <c r="P534" s="369">
        <f t="shared" si="233"/>
        <v>438.01830000000001</v>
      </c>
      <c r="Q534" s="369">
        <f t="shared" si="233"/>
        <v>433.11040000000003</v>
      </c>
      <c r="R534" s="369">
        <f t="shared" si="233"/>
        <v>441.3947</v>
      </c>
      <c r="S534" s="369">
        <f t="shared" si="233"/>
        <v>442.79950000000002</v>
      </c>
      <c r="T534" s="369">
        <f t="shared" si="233"/>
        <v>458.50239999999997</v>
      </c>
      <c r="U534" s="369">
        <f t="shared" si="233"/>
        <v>452.6628</v>
      </c>
      <c r="V534" s="369">
        <f t="shared" si="233"/>
        <v>447.64330000000001</v>
      </c>
      <c r="W534" s="369">
        <f t="shared" ref="W534:AB534" si="234">W153</f>
        <v>436.62440000000004</v>
      </c>
      <c r="X534" s="369">
        <f t="shared" si="234"/>
        <v>439.98</v>
      </c>
      <c r="Y534" s="369">
        <f t="shared" si="234"/>
        <v>441.55950000000001</v>
      </c>
      <c r="Z534" s="369">
        <f t="shared" si="234"/>
        <v>390.07169999999996</v>
      </c>
      <c r="AA534" s="369">
        <f t="shared" si="234"/>
        <v>382.27499999999998</v>
      </c>
      <c r="AB534" s="369">
        <f t="shared" si="234"/>
        <v>422.71440000000001</v>
      </c>
      <c r="AC534" s="369">
        <f>AC153</f>
        <v>359.40829999999994</v>
      </c>
      <c r="AD534" s="369">
        <f>AD153</f>
        <v>366.51059999999995</v>
      </c>
      <c r="AE534" s="369">
        <f>AE153</f>
        <v>0</v>
      </c>
      <c r="AG534" s="357">
        <f>AG145</f>
        <v>0</v>
      </c>
      <c r="AH534" s="357">
        <f>AH145</f>
        <v>0</v>
      </c>
    </row>
    <row r="535" spans="1:34" ht="12.75" hidden="1" customHeight="1" x14ac:dyDescent="0.2">
      <c r="A535" s="357"/>
      <c r="B535" s="358" t="str">
        <f t="shared" si="214"/>
        <v>20 - 21: Manufacture of chemicals and chemical products &amp; basic pharmaceutical products and pharmaceutical preparations</v>
      </c>
      <c r="D535" s="424" t="str">
        <f>D166</f>
        <v>PJ</v>
      </c>
      <c r="E535" s="369">
        <f>E166</f>
        <v>895.51609999999994</v>
      </c>
      <c r="F535" s="369">
        <f t="shared" ref="F535:V535" si="235">F166</f>
        <v>856.34540000000004</v>
      </c>
      <c r="G535" s="369">
        <f t="shared" si="235"/>
        <v>814.9928000000001</v>
      </c>
      <c r="H535" s="369">
        <f t="shared" si="235"/>
        <v>808.43410000000006</v>
      </c>
      <c r="I535" s="369">
        <f t="shared" si="235"/>
        <v>820.12249999999995</v>
      </c>
      <c r="J535" s="369">
        <f t="shared" si="235"/>
        <v>835.86329999999998</v>
      </c>
      <c r="K535" s="369">
        <f t="shared" si="235"/>
        <v>846.36860000000001</v>
      </c>
      <c r="L535" s="369">
        <f t="shared" si="235"/>
        <v>833.31209999999999</v>
      </c>
      <c r="M535" s="369">
        <f t="shared" si="235"/>
        <v>724.04629999999997</v>
      </c>
      <c r="N535" s="369">
        <f t="shared" si="235"/>
        <v>799.01490000000001</v>
      </c>
      <c r="O535" s="369">
        <f t="shared" si="235"/>
        <v>825.51739999999995</v>
      </c>
      <c r="P535" s="369">
        <f t="shared" si="235"/>
        <v>806.11239999999998</v>
      </c>
      <c r="Q535" s="369">
        <f t="shared" si="235"/>
        <v>809.36040000000003</v>
      </c>
      <c r="R535" s="369">
        <f t="shared" si="235"/>
        <v>771.43970000000013</v>
      </c>
      <c r="S535" s="369">
        <f t="shared" si="235"/>
        <v>799.33089999999993</v>
      </c>
      <c r="T535" s="369">
        <f t="shared" si="235"/>
        <v>788.99309999999991</v>
      </c>
      <c r="U535" s="369">
        <f t="shared" si="235"/>
        <v>829.45759999999996</v>
      </c>
      <c r="V535" s="369">
        <f t="shared" si="235"/>
        <v>831.74159999999995</v>
      </c>
      <c r="W535" s="369">
        <f t="shared" ref="W535:AB535" si="236">W166</f>
        <v>705.27</v>
      </c>
      <c r="X535" s="369">
        <f t="shared" si="236"/>
        <v>749.03219999999999</v>
      </c>
      <c r="Y535" s="369">
        <f t="shared" si="236"/>
        <v>760.50109999999995</v>
      </c>
      <c r="Z535" s="369">
        <f t="shared" si="236"/>
        <v>765.58860000000004</v>
      </c>
      <c r="AA535" s="369">
        <f t="shared" si="236"/>
        <v>719.15240000000006</v>
      </c>
      <c r="AB535" s="369">
        <f t="shared" si="236"/>
        <v>806.47250000000008</v>
      </c>
      <c r="AC535" s="369">
        <f>AC166</f>
        <v>745.61980000000005</v>
      </c>
      <c r="AD535" s="369">
        <f>AD166</f>
        <v>734.20609999999999</v>
      </c>
      <c r="AE535" s="369">
        <f>AE166</f>
        <v>0</v>
      </c>
      <c r="AG535" s="357">
        <f>AG158</f>
        <v>0</v>
      </c>
      <c r="AH535" s="357">
        <f>AH158</f>
        <v>0</v>
      </c>
    </row>
    <row r="536" spans="1:34" ht="12.75" hidden="1" customHeight="1" x14ac:dyDescent="0.2">
      <c r="A536" s="357"/>
      <c r="B536" s="358" t="str">
        <f t="shared" si="214"/>
        <v>22: Manufacture of rubber and plastics products</v>
      </c>
      <c r="D536" s="424" t="str">
        <f>D179</f>
        <v>PJ</v>
      </c>
      <c r="E536" s="369">
        <f>E179</f>
        <v>0</v>
      </c>
      <c r="F536" s="369">
        <f t="shared" ref="F536:V536" si="237">F179</f>
        <v>0</v>
      </c>
      <c r="G536" s="369">
        <f t="shared" si="237"/>
        <v>0</v>
      </c>
      <c r="H536" s="369">
        <f t="shared" si="237"/>
        <v>0</v>
      </c>
      <c r="I536" s="369">
        <f t="shared" si="237"/>
        <v>0</v>
      </c>
      <c r="J536" s="369">
        <f t="shared" si="237"/>
        <v>0</v>
      </c>
      <c r="K536" s="369">
        <f t="shared" si="237"/>
        <v>0</v>
      </c>
      <c r="L536" s="369">
        <f t="shared" si="237"/>
        <v>0</v>
      </c>
      <c r="M536" s="369">
        <f t="shared" si="237"/>
        <v>0</v>
      </c>
      <c r="N536" s="369">
        <f t="shared" si="237"/>
        <v>0</v>
      </c>
      <c r="O536" s="369">
        <f t="shared" si="237"/>
        <v>0</v>
      </c>
      <c r="P536" s="369">
        <f t="shared" si="237"/>
        <v>0</v>
      </c>
      <c r="Q536" s="369">
        <f t="shared" si="237"/>
        <v>0</v>
      </c>
      <c r="R536" s="369">
        <f t="shared" si="237"/>
        <v>0</v>
      </c>
      <c r="S536" s="369">
        <f t="shared" si="237"/>
        <v>0</v>
      </c>
      <c r="T536" s="369">
        <f t="shared" si="237"/>
        <v>0</v>
      </c>
      <c r="U536" s="369">
        <f t="shared" si="237"/>
        <v>0</v>
      </c>
      <c r="V536" s="369">
        <f t="shared" si="237"/>
        <v>0</v>
      </c>
      <c r="W536" s="369">
        <f t="shared" ref="W536:AB536" si="238">W179</f>
        <v>0</v>
      </c>
      <c r="X536" s="369">
        <f t="shared" si="238"/>
        <v>0</v>
      </c>
      <c r="Y536" s="369">
        <f t="shared" si="238"/>
        <v>0</v>
      </c>
      <c r="Z536" s="369">
        <f t="shared" si="238"/>
        <v>0</v>
      </c>
      <c r="AA536" s="369">
        <f t="shared" si="238"/>
        <v>0</v>
      </c>
      <c r="AB536" s="369">
        <f t="shared" si="238"/>
        <v>0</v>
      </c>
      <c r="AC536" s="369">
        <f>AC179</f>
        <v>0</v>
      </c>
      <c r="AD536" s="369">
        <f>AD179</f>
        <v>0</v>
      </c>
      <c r="AE536" s="369">
        <f>AE179</f>
        <v>0</v>
      </c>
      <c r="AG536" s="357">
        <f>AG171</f>
        <v>0</v>
      </c>
      <c r="AH536" s="357">
        <f>AH171</f>
        <v>0</v>
      </c>
    </row>
    <row r="537" spans="1:34" ht="12.75" hidden="1" customHeight="1" x14ac:dyDescent="0.2">
      <c r="A537" s="357"/>
      <c r="B537" s="358" t="str">
        <f t="shared" si="214"/>
        <v>23: Manufacture of other non-metallic mineral products</v>
      </c>
      <c r="D537" s="424" t="str">
        <f>D192</f>
        <v>PJ</v>
      </c>
      <c r="E537" s="369">
        <f>E192</f>
        <v>600.64290000000005</v>
      </c>
      <c r="F537" s="369">
        <f t="shared" ref="F537:V537" si="239">F192</f>
        <v>609.24609999999996</v>
      </c>
      <c r="G537" s="369">
        <f t="shared" si="239"/>
        <v>600.38589999999999</v>
      </c>
      <c r="H537" s="369">
        <f t="shared" si="239"/>
        <v>584.08720000000005</v>
      </c>
      <c r="I537" s="369">
        <f t="shared" si="239"/>
        <v>595.7183</v>
      </c>
      <c r="J537" s="369">
        <f t="shared" si="239"/>
        <v>595.06949999999995</v>
      </c>
      <c r="K537" s="369">
        <f t="shared" si="239"/>
        <v>602.08999999999992</v>
      </c>
      <c r="L537" s="369">
        <f t="shared" si="239"/>
        <v>586.23979999999995</v>
      </c>
      <c r="M537" s="369">
        <f t="shared" si="239"/>
        <v>523.86919999999998</v>
      </c>
      <c r="N537" s="369">
        <f t="shared" si="239"/>
        <v>525.10680000000002</v>
      </c>
      <c r="O537" s="369">
        <f t="shared" si="239"/>
        <v>533.34389999999996</v>
      </c>
      <c r="P537" s="369">
        <f t="shared" si="239"/>
        <v>513.33590000000004</v>
      </c>
      <c r="Q537" s="369">
        <f t="shared" si="239"/>
        <v>503.63469999999995</v>
      </c>
      <c r="R537" s="369">
        <f t="shared" si="239"/>
        <v>497.06119999999999</v>
      </c>
      <c r="S537" s="369">
        <f t="shared" si="239"/>
        <v>468.75319999999999</v>
      </c>
      <c r="T537" s="369">
        <f t="shared" si="239"/>
        <v>454.85339999999997</v>
      </c>
      <c r="U537" s="369">
        <f t="shared" si="239"/>
        <v>458.11660000000001</v>
      </c>
      <c r="V537" s="369">
        <f t="shared" si="239"/>
        <v>453.68010000000004</v>
      </c>
      <c r="W537" s="369">
        <f t="shared" ref="W537:AB537" si="240">W192</f>
        <v>453.4119</v>
      </c>
      <c r="X537" s="369">
        <f t="shared" si="240"/>
        <v>391.74090000000001</v>
      </c>
      <c r="Y537" s="369">
        <f t="shared" si="240"/>
        <v>393.95799999999997</v>
      </c>
      <c r="Z537" s="369">
        <f t="shared" si="240"/>
        <v>418.68630000000002</v>
      </c>
      <c r="AA537" s="369">
        <f t="shared" si="240"/>
        <v>425.21500000000003</v>
      </c>
      <c r="AB537" s="369">
        <f t="shared" si="240"/>
        <v>464.37700000000001</v>
      </c>
      <c r="AC537" s="369">
        <f>AC192</f>
        <v>394.03899999999999</v>
      </c>
      <c r="AD537" s="369">
        <f>AD192</f>
        <v>387.97230000000002</v>
      </c>
      <c r="AE537" s="369">
        <f>AE192</f>
        <v>0</v>
      </c>
      <c r="AG537" s="357">
        <f>AG184</f>
        <v>0</v>
      </c>
      <c r="AH537" s="357">
        <f>AH184</f>
        <v>0</v>
      </c>
    </row>
    <row r="538" spans="1:34" ht="12.75" hidden="1" customHeight="1" x14ac:dyDescent="0.2">
      <c r="A538" s="357"/>
      <c r="B538" s="358" t="str">
        <f t="shared" si="214"/>
        <v>24: Manufacture of basic metals</v>
      </c>
      <c r="D538" s="424" t="str">
        <f>D228</f>
        <v>PJ</v>
      </c>
      <c r="E538" s="369">
        <f>E228</f>
        <v>2184.2669999999998</v>
      </c>
      <c r="F538" s="369">
        <f t="shared" ref="F538:V538" si="241">F228</f>
        <v>2086.6010999999999</v>
      </c>
      <c r="G538" s="369">
        <f t="shared" si="241"/>
        <v>1972.6889999999999</v>
      </c>
      <c r="H538" s="369">
        <f t="shared" si="241"/>
        <v>1941.5286999999998</v>
      </c>
      <c r="I538" s="369">
        <f t="shared" si="241"/>
        <v>2004.9788999999998</v>
      </c>
      <c r="J538" s="369">
        <f t="shared" si="241"/>
        <v>2015.7679000000001</v>
      </c>
      <c r="K538" s="369">
        <f t="shared" si="241"/>
        <v>2017.1134999999999</v>
      </c>
      <c r="L538" s="369">
        <f t="shared" si="241"/>
        <v>2061.6728000000003</v>
      </c>
      <c r="M538" s="369">
        <f t="shared" si="241"/>
        <v>1884.6685</v>
      </c>
      <c r="N538" s="369">
        <f t="shared" si="241"/>
        <v>1897.9982</v>
      </c>
      <c r="O538" s="369">
        <f t="shared" si="241"/>
        <v>1978.1949999999999</v>
      </c>
      <c r="P538" s="369">
        <f t="shared" si="241"/>
        <v>1928.4284</v>
      </c>
      <c r="Q538" s="369">
        <f t="shared" si="241"/>
        <v>2049.1279</v>
      </c>
      <c r="R538" s="369">
        <f t="shared" si="241"/>
        <v>2028.383</v>
      </c>
      <c r="S538" s="369">
        <f t="shared" si="241"/>
        <v>2084.1414</v>
      </c>
      <c r="T538" s="369">
        <f t="shared" si="241"/>
        <v>2082.2372</v>
      </c>
      <c r="U538" s="369">
        <f t="shared" si="241"/>
        <v>2163.9836999999998</v>
      </c>
      <c r="V538" s="369">
        <f t="shared" si="241"/>
        <v>2183.3294000000001</v>
      </c>
      <c r="W538" s="369">
        <f t="shared" ref="W538:AB538" si="242">W228</f>
        <v>1983.51</v>
      </c>
      <c r="X538" s="369">
        <f t="shared" si="242"/>
        <v>1860.809</v>
      </c>
      <c r="Y538" s="369">
        <f t="shared" si="242"/>
        <v>2066.1262999999999</v>
      </c>
      <c r="Z538" s="369">
        <f t="shared" si="242"/>
        <v>2006.5035000000003</v>
      </c>
      <c r="AA538" s="369">
        <f t="shared" si="242"/>
        <v>2011.5778</v>
      </c>
      <c r="AB538" s="369">
        <f t="shared" si="242"/>
        <v>2014.6107000000002</v>
      </c>
      <c r="AC538" s="369">
        <f>AC228</f>
        <v>2053.5859999999998</v>
      </c>
      <c r="AD538" s="369">
        <f>AD228</f>
        <v>1970.7690000000002</v>
      </c>
      <c r="AE538" s="369">
        <f>AE228</f>
        <v>0</v>
      </c>
      <c r="AG538" s="357">
        <f>AG220</f>
        <v>0</v>
      </c>
      <c r="AH538" s="357">
        <f>AH220</f>
        <v>0</v>
      </c>
    </row>
    <row r="539" spans="1:34" ht="12.75" hidden="1" customHeight="1" x14ac:dyDescent="0.2">
      <c r="A539" s="357"/>
      <c r="B539" s="358" t="str">
        <f t="shared" si="214"/>
        <v>Class 2410+2431: Manufacture + Casting of iron and steel</v>
      </c>
      <c r="D539" s="424" t="str">
        <f>D241</f>
        <v>PJ</v>
      </c>
      <c r="E539" s="369">
        <f>E241</f>
        <v>2052.1754999999998</v>
      </c>
      <c r="F539" s="369">
        <f t="shared" ref="F539:V539" si="243">F241</f>
        <v>1962.5946999999999</v>
      </c>
      <c r="G539" s="369">
        <f t="shared" si="243"/>
        <v>1850.9814999999999</v>
      </c>
      <c r="H539" s="369">
        <f t="shared" si="243"/>
        <v>1824.5712999999998</v>
      </c>
      <c r="I539" s="369">
        <f t="shared" si="243"/>
        <v>1891.8040000000001</v>
      </c>
      <c r="J539" s="369">
        <f t="shared" si="243"/>
        <v>1908.5545</v>
      </c>
      <c r="K539" s="369">
        <f t="shared" si="243"/>
        <v>1915.7201</v>
      </c>
      <c r="L539" s="369">
        <f t="shared" si="243"/>
        <v>1958.2293000000002</v>
      </c>
      <c r="M539" s="369">
        <f t="shared" si="243"/>
        <v>1790.1914999999999</v>
      </c>
      <c r="N539" s="369">
        <f t="shared" si="243"/>
        <v>1802.1133</v>
      </c>
      <c r="O539" s="369">
        <f t="shared" si="243"/>
        <v>1877.8564999999999</v>
      </c>
      <c r="P539" s="369">
        <f t="shared" si="243"/>
        <v>1830.5545999999999</v>
      </c>
      <c r="Q539" s="369">
        <f t="shared" si="243"/>
        <v>1947.8431000000003</v>
      </c>
      <c r="R539" s="369">
        <f t="shared" si="243"/>
        <v>1929.9406999999999</v>
      </c>
      <c r="S539" s="369">
        <f t="shared" si="243"/>
        <v>1984.3564000000001</v>
      </c>
      <c r="T539" s="369">
        <f t="shared" si="243"/>
        <v>1983.3161</v>
      </c>
      <c r="U539" s="369">
        <f t="shared" si="243"/>
        <v>2055.9382000000001</v>
      </c>
      <c r="V539" s="369">
        <f t="shared" si="243"/>
        <v>2081.6273999999999</v>
      </c>
      <c r="W539" s="369">
        <f t="shared" ref="W539:AB539" si="244">W241</f>
        <v>1890.8365000000001</v>
      </c>
      <c r="X539" s="369">
        <f t="shared" si="244"/>
        <v>1779.2876000000001</v>
      </c>
      <c r="Y539" s="369">
        <f t="shared" si="244"/>
        <v>1995.2291</v>
      </c>
      <c r="Z539" s="369">
        <f t="shared" si="244"/>
        <v>1932.6765</v>
      </c>
      <c r="AA539" s="369">
        <f t="shared" si="244"/>
        <v>1941.9287999999999</v>
      </c>
      <c r="AB539" s="369">
        <f t="shared" si="244"/>
        <v>1943.0710000000001</v>
      </c>
      <c r="AC539" s="369">
        <f>AC241</f>
        <v>1989.8217</v>
      </c>
      <c r="AD539" s="369">
        <f>AD241</f>
        <v>1908.2786999999998</v>
      </c>
      <c r="AE539" s="369">
        <f>AE241</f>
        <v>0</v>
      </c>
      <c r="AG539" s="357">
        <f>AG233</f>
        <v>0</v>
      </c>
      <c r="AH539" s="357">
        <f>AH233</f>
        <v>0</v>
      </c>
    </row>
    <row r="540" spans="1:34" ht="12.75" hidden="1" customHeight="1" x14ac:dyDescent="0.2">
      <c r="A540" s="357"/>
      <c r="B540" s="358" t="str">
        <f t="shared" si="214"/>
        <v>Class 2420+2432: Manufacture + Casting of precious and non-ferrous metals</v>
      </c>
      <c r="D540" s="424" t="str">
        <f>D277</f>
        <v>PJ</v>
      </c>
      <c r="E540" s="369">
        <f>E277</f>
        <v>132.0915</v>
      </c>
      <c r="F540" s="369">
        <f t="shared" ref="F540:V540" si="245">F277</f>
        <v>124.0064</v>
      </c>
      <c r="G540" s="369">
        <f t="shared" si="245"/>
        <v>121.70749999999998</v>
      </c>
      <c r="H540" s="369">
        <f t="shared" si="245"/>
        <v>116.95740000000001</v>
      </c>
      <c r="I540" s="369">
        <f t="shared" si="245"/>
        <v>113.17489999999999</v>
      </c>
      <c r="J540" s="369">
        <f t="shared" si="245"/>
        <v>107.21340000000001</v>
      </c>
      <c r="K540" s="369">
        <f t="shared" si="245"/>
        <v>101.3934</v>
      </c>
      <c r="L540" s="369">
        <f t="shared" si="245"/>
        <v>103.4435</v>
      </c>
      <c r="M540" s="369">
        <f t="shared" si="245"/>
        <v>94.477000000000004</v>
      </c>
      <c r="N540" s="369">
        <f t="shared" si="245"/>
        <v>95.884900000000002</v>
      </c>
      <c r="O540" s="369">
        <f t="shared" si="245"/>
        <v>100.3385</v>
      </c>
      <c r="P540" s="369">
        <f t="shared" si="245"/>
        <v>97.873800000000017</v>
      </c>
      <c r="Q540" s="369">
        <f t="shared" si="245"/>
        <v>101.28479999999999</v>
      </c>
      <c r="R540" s="369">
        <f t="shared" si="245"/>
        <v>98.442299999999989</v>
      </c>
      <c r="S540" s="369">
        <f t="shared" si="245"/>
        <v>99.784999999999997</v>
      </c>
      <c r="T540" s="369">
        <f t="shared" si="245"/>
        <v>98.92110000000001</v>
      </c>
      <c r="U540" s="369">
        <f t="shared" si="245"/>
        <v>108.0455</v>
      </c>
      <c r="V540" s="369">
        <f t="shared" si="245"/>
        <v>101.702</v>
      </c>
      <c r="W540" s="369">
        <f t="shared" ref="W540:AB540" si="246">W277</f>
        <v>92.67349999999999</v>
      </c>
      <c r="X540" s="369">
        <f t="shared" si="246"/>
        <v>81.5214</v>
      </c>
      <c r="Y540" s="369">
        <f t="shared" si="246"/>
        <v>70.897199999999998</v>
      </c>
      <c r="Z540" s="369">
        <f t="shared" si="246"/>
        <v>73.826999999999998</v>
      </c>
      <c r="AA540" s="369">
        <f t="shared" si="246"/>
        <v>69.649000000000001</v>
      </c>
      <c r="AB540" s="369">
        <f t="shared" si="246"/>
        <v>71.539699999999996</v>
      </c>
      <c r="AC540" s="369">
        <f>AC277</f>
        <v>63.764300000000006</v>
      </c>
      <c r="AD540" s="369">
        <f>AD277</f>
        <v>62.490299999999998</v>
      </c>
      <c r="AE540" s="369">
        <f>AE277</f>
        <v>0</v>
      </c>
      <c r="AG540" s="357">
        <f>AG269</f>
        <v>0</v>
      </c>
      <c r="AH540" s="357">
        <f>AH269</f>
        <v>0</v>
      </c>
    </row>
    <row r="541" spans="1:34" ht="12.75" hidden="1" customHeight="1" x14ac:dyDescent="0.2">
      <c r="A541" s="357"/>
      <c r="B541" s="358" t="str">
        <f t="shared" si="214"/>
        <v>25 - 28: Manufacture of fabricated metal products, machinery and equipment</v>
      </c>
      <c r="D541" s="424" t="str">
        <f>D301</f>
        <v>PJ</v>
      </c>
      <c r="E541" s="369">
        <f>E301</f>
        <v>486.53309999999999</v>
      </c>
      <c r="F541" s="369">
        <f t="shared" ref="F541:V541" si="247">F301</f>
        <v>496.69830000000002</v>
      </c>
      <c r="G541" s="369">
        <f t="shared" si="247"/>
        <v>491.14089999999999</v>
      </c>
      <c r="H541" s="369">
        <f t="shared" si="247"/>
        <v>478.75819999999999</v>
      </c>
      <c r="I541" s="369">
        <f t="shared" si="247"/>
        <v>505.84039999999999</v>
      </c>
      <c r="J541" s="369">
        <f t="shared" si="247"/>
        <v>502.51949999999999</v>
      </c>
      <c r="K541" s="369">
        <f t="shared" si="247"/>
        <v>521.04340000000002</v>
      </c>
      <c r="L541" s="369">
        <f t="shared" si="247"/>
        <v>393.65120000000002</v>
      </c>
      <c r="M541" s="369">
        <f t="shared" si="247"/>
        <v>342.23439999999999</v>
      </c>
      <c r="N541" s="369">
        <f t="shared" si="247"/>
        <v>348.7722</v>
      </c>
      <c r="O541" s="369">
        <f t="shared" si="247"/>
        <v>375.65870000000001</v>
      </c>
      <c r="P541" s="369">
        <f t="shared" si="247"/>
        <v>359.74260000000004</v>
      </c>
      <c r="Q541" s="369">
        <f t="shared" si="247"/>
        <v>369.79169999999999</v>
      </c>
      <c r="R541" s="369">
        <f t="shared" si="247"/>
        <v>363.76769999999999</v>
      </c>
      <c r="S541" s="369">
        <f t="shared" si="247"/>
        <v>368.44929999999999</v>
      </c>
      <c r="T541" s="369">
        <f t="shared" si="247"/>
        <v>379.89389999999997</v>
      </c>
      <c r="U541" s="369">
        <f t="shared" si="247"/>
        <v>399.2002</v>
      </c>
      <c r="V541" s="369">
        <f t="shared" si="247"/>
        <v>380.327</v>
      </c>
      <c r="W541" s="369">
        <f t="shared" ref="W541:AB541" si="248">W301</f>
        <v>337.40409999999997</v>
      </c>
      <c r="X541" s="369">
        <f t="shared" si="248"/>
        <v>289.1182</v>
      </c>
      <c r="Y541" s="369">
        <f t="shared" si="248"/>
        <v>318.86329999999998</v>
      </c>
      <c r="Z541" s="369">
        <f t="shared" si="248"/>
        <v>348.11519999999996</v>
      </c>
      <c r="AA541" s="369">
        <f t="shared" si="248"/>
        <v>317.61709999999994</v>
      </c>
      <c r="AB541" s="369">
        <f t="shared" si="248"/>
        <v>270.33339999999998</v>
      </c>
      <c r="AC541" s="369">
        <f>AC301</f>
        <v>253.91759999999999</v>
      </c>
      <c r="AD541" s="369">
        <f>AD301</f>
        <v>248.89010000000002</v>
      </c>
      <c r="AE541" s="369">
        <f>AE301</f>
        <v>0</v>
      </c>
      <c r="AG541" s="357">
        <f>AG293</f>
        <v>0</v>
      </c>
      <c r="AH541" s="357">
        <f>AH293</f>
        <v>0</v>
      </c>
    </row>
    <row r="542" spans="1:34" ht="12.75" hidden="1" customHeight="1" x14ac:dyDescent="0.2">
      <c r="A542" s="357"/>
      <c r="B542" s="358" t="str">
        <f t="shared" si="214"/>
        <v>29 - 30: Manufacture of motor vehicles, trailers, other transport equipment</v>
      </c>
      <c r="D542" s="424" t="str">
        <f>D314</f>
        <v>PJ</v>
      </c>
      <c r="E542" s="369">
        <f>E314</f>
        <v>94.784800000000004</v>
      </c>
      <c r="F542" s="369">
        <f t="shared" ref="F542:V542" si="249">F314</f>
        <v>95.176100000000005</v>
      </c>
      <c r="G542" s="369">
        <f t="shared" si="249"/>
        <v>93.8596</v>
      </c>
      <c r="H542" s="369">
        <f t="shared" si="249"/>
        <v>90.931300000000007</v>
      </c>
      <c r="I542" s="369">
        <f t="shared" si="249"/>
        <v>93.471000000000004</v>
      </c>
      <c r="J542" s="369">
        <f t="shared" si="249"/>
        <v>92.453900000000004</v>
      </c>
      <c r="K542" s="369">
        <f t="shared" si="249"/>
        <v>98.109899999999996</v>
      </c>
      <c r="L542" s="369">
        <f t="shared" si="249"/>
        <v>103.88200000000001</v>
      </c>
      <c r="M542" s="369">
        <f t="shared" si="249"/>
        <v>106.75989999999999</v>
      </c>
      <c r="N542" s="369">
        <f t="shared" si="249"/>
        <v>108.6306</v>
      </c>
      <c r="O542" s="369">
        <f t="shared" si="249"/>
        <v>116.0767</v>
      </c>
      <c r="P542" s="369">
        <f t="shared" si="249"/>
        <v>114.9915</v>
      </c>
      <c r="Q542" s="369">
        <f t="shared" si="249"/>
        <v>118.6314</v>
      </c>
      <c r="R542" s="369">
        <f t="shared" si="249"/>
        <v>119.12870000000001</v>
      </c>
      <c r="S542" s="369">
        <f t="shared" si="249"/>
        <v>123.2773</v>
      </c>
      <c r="T542" s="369">
        <f t="shared" si="249"/>
        <v>129.99269999999999</v>
      </c>
      <c r="U542" s="369">
        <f t="shared" si="249"/>
        <v>144.4177</v>
      </c>
      <c r="V542" s="369">
        <f t="shared" si="249"/>
        <v>131.42619999999999</v>
      </c>
      <c r="W542" s="369">
        <f t="shared" ref="W542:AB542" si="250">W314</f>
        <v>109.9913</v>
      </c>
      <c r="X542" s="369">
        <f t="shared" si="250"/>
        <v>100.90200000000002</v>
      </c>
      <c r="Y542" s="369">
        <f t="shared" si="250"/>
        <v>120.47199999999999</v>
      </c>
      <c r="Z542" s="369">
        <f t="shared" si="250"/>
        <v>118.7749</v>
      </c>
      <c r="AA542" s="369">
        <f t="shared" si="250"/>
        <v>114.8374</v>
      </c>
      <c r="AB542" s="369">
        <f t="shared" si="250"/>
        <v>103.4928</v>
      </c>
      <c r="AC542" s="369">
        <f>AC314</f>
        <v>107.08459999999999</v>
      </c>
      <c r="AD542" s="369">
        <f>AD314</f>
        <v>105.8792</v>
      </c>
      <c r="AE542" s="369">
        <f>AE314</f>
        <v>0</v>
      </c>
      <c r="AG542" s="357">
        <f>AG306</f>
        <v>0</v>
      </c>
      <c r="AH542" s="357">
        <f>AH306</f>
        <v>0</v>
      </c>
    </row>
    <row r="543" spans="1:34" ht="12.75" hidden="1" customHeight="1" x14ac:dyDescent="0.2">
      <c r="A543" s="357"/>
      <c r="B543" s="358" t="str">
        <f t="shared" si="214"/>
        <v>31 - 32: Manufacture of furniture &amp; Other manufacturing</v>
      </c>
      <c r="D543" s="424" t="str">
        <f>D327</f>
        <v>PJ</v>
      </c>
      <c r="E543" s="369">
        <f>E327</f>
        <v>0</v>
      </c>
      <c r="F543" s="369">
        <f t="shared" ref="F543:V543" si="251">F327</f>
        <v>0</v>
      </c>
      <c r="G543" s="369">
        <f t="shared" si="251"/>
        <v>0</v>
      </c>
      <c r="H543" s="369">
        <f t="shared" si="251"/>
        <v>0</v>
      </c>
      <c r="I543" s="369">
        <f t="shared" si="251"/>
        <v>0</v>
      </c>
      <c r="J543" s="369">
        <f t="shared" si="251"/>
        <v>0</v>
      </c>
      <c r="K543" s="369">
        <f t="shared" si="251"/>
        <v>0</v>
      </c>
      <c r="L543" s="369">
        <f t="shared" si="251"/>
        <v>0</v>
      </c>
      <c r="M543" s="369">
        <f t="shared" si="251"/>
        <v>0</v>
      </c>
      <c r="N543" s="369">
        <f t="shared" si="251"/>
        <v>0</v>
      </c>
      <c r="O543" s="369">
        <f t="shared" si="251"/>
        <v>0</v>
      </c>
      <c r="P543" s="369">
        <f t="shared" si="251"/>
        <v>0</v>
      </c>
      <c r="Q543" s="369">
        <f t="shared" si="251"/>
        <v>0</v>
      </c>
      <c r="R543" s="369">
        <f t="shared" si="251"/>
        <v>0</v>
      </c>
      <c r="S543" s="369">
        <f t="shared" si="251"/>
        <v>0</v>
      </c>
      <c r="T543" s="369">
        <f t="shared" si="251"/>
        <v>0</v>
      </c>
      <c r="U543" s="369">
        <f t="shared" si="251"/>
        <v>0</v>
      </c>
      <c r="V543" s="369">
        <f t="shared" si="251"/>
        <v>0</v>
      </c>
      <c r="W543" s="369">
        <f t="shared" ref="W543:AB543" si="252">W327</f>
        <v>0</v>
      </c>
      <c r="X543" s="369">
        <f t="shared" si="252"/>
        <v>0</v>
      </c>
      <c r="Y543" s="369">
        <f t="shared" si="252"/>
        <v>0</v>
      </c>
      <c r="Z543" s="369">
        <f t="shared" si="252"/>
        <v>0</v>
      </c>
      <c r="AA543" s="369">
        <f t="shared" si="252"/>
        <v>0</v>
      </c>
      <c r="AB543" s="369">
        <f t="shared" si="252"/>
        <v>0</v>
      </c>
      <c r="AC543" s="369">
        <f>AC327</f>
        <v>0</v>
      </c>
      <c r="AD543" s="369">
        <f>AD327</f>
        <v>0</v>
      </c>
      <c r="AE543" s="369">
        <f>AE327</f>
        <v>0</v>
      </c>
      <c r="AG543" s="357">
        <f>AG319</f>
        <v>0</v>
      </c>
      <c r="AH543" s="357">
        <f>AH319</f>
        <v>0</v>
      </c>
    </row>
    <row r="544" spans="1:34" ht="12.75" hidden="1" customHeight="1" x14ac:dyDescent="0.2">
      <c r="A544" s="357"/>
      <c r="B544" s="358" t="str">
        <f t="shared" si="214"/>
        <v>35 -36: Electricity, gas, steam, air conditioning, and water supply</v>
      </c>
      <c r="D544" s="424" t="str">
        <f>D350</f>
        <v>PJ</v>
      </c>
      <c r="E544" s="369">
        <f>E350</f>
        <v>0</v>
      </c>
      <c r="F544" s="369">
        <f t="shared" ref="F544:V544" si="253">F350</f>
        <v>0</v>
      </c>
      <c r="G544" s="369">
        <f t="shared" si="253"/>
        <v>0</v>
      </c>
      <c r="H544" s="369">
        <f t="shared" si="253"/>
        <v>0</v>
      </c>
      <c r="I544" s="369">
        <f t="shared" si="253"/>
        <v>0</v>
      </c>
      <c r="J544" s="369">
        <f t="shared" si="253"/>
        <v>0</v>
      </c>
      <c r="K544" s="369">
        <f t="shared" si="253"/>
        <v>0</v>
      </c>
      <c r="L544" s="369">
        <f t="shared" si="253"/>
        <v>0</v>
      </c>
      <c r="M544" s="369">
        <f t="shared" si="253"/>
        <v>0</v>
      </c>
      <c r="N544" s="369">
        <f t="shared" si="253"/>
        <v>0</v>
      </c>
      <c r="O544" s="369">
        <f t="shared" si="253"/>
        <v>0</v>
      </c>
      <c r="P544" s="369">
        <f t="shared" si="253"/>
        <v>0</v>
      </c>
      <c r="Q544" s="369">
        <f t="shared" si="253"/>
        <v>0</v>
      </c>
      <c r="R544" s="369">
        <f t="shared" si="253"/>
        <v>0</v>
      </c>
      <c r="S544" s="369">
        <f t="shared" si="253"/>
        <v>0</v>
      </c>
      <c r="T544" s="369">
        <f t="shared" si="253"/>
        <v>0</v>
      </c>
      <c r="U544" s="369">
        <f t="shared" si="253"/>
        <v>0</v>
      </c>
      <c r="V544" s="369">
        <f t="shared" si="253"/>
        <v>0</v>
      </c>
      <c r="W544" s="369">
        <f t="shared" ref="W544:AB544" si="254">W350</f>
        <v>0</v>
      </c>
      <c r="X544" s="369">
        <f t="shared" si="254"/>
        <v>0</v>
      </c>
      <c r="Y544" s="369">
        <f t="shared" si="254"/>
        <v>0</v>
      </c>
      <c r="Z544" s="369">
        <f t="shared" si="254"/>
        <v>0</v>
      </c>
      <c r="AA544" s="369">
        <f t="shared" si="254"/>
        <v>0</v>
      </c>
      <c r="AB544" s="369">
        <f t="shared" si="254"/>
        <v>0</v>
      </c>
      <c r="AC544" s="369">
        <f>AC350</f>
        <v>0</v>
      </c>
      <c r="AD544" s="369">
        <f>AD350</f>
        <v>0</v>
      </c>
      <c r="AE544" s="369">
        <f>AE350</f>
        <v>0</v>
      </c>
      <c r="AG544" s="357">
        <f>AG342</f>
        <v>0</v>
      </c>
      <c r="AH544" s="357">
        <f>AH342</f>
        <v>0</v>
      </c>
    </row>
    <row r="545" spans="1:34" ht="12.75" hidden="1" customHeight="1" x14ac:dyDescent="0.2">
      <c r="A545" s="357"/>
      <c r="B545" s="358" t="str">
        <f t="shared" si="214"/>
        <v>41 - 43: Construction</v>
      </c>
      <c r="D545" s="424" t="str">
        <f>D363</f>
        <v>PJ</v>
      </c>
      <c r="E545" s="369">
        <f>E363</f>
        <v>190.98969999999997</v>
      </c>
      <c r="F545" s="369">
        <f t="shared" ref="F545:V545" si="255">F363</f>
        <v>186.71249999999998</v>
      </c>
      <c r="G545" s="369">
        <f t="shared" si="255"/>
        <v>188.48350000000002</v>
      </c>
      <c r="H545" s="369">
        <f t="shared" si="255"/>
        <v>189.93340000000001</v>
      </c>
      <c r="I545" s="369">
        <f t="shared" si="255"/>
        <v>189.52809999999999</v>
      </c>
      <c r="J545" s="369">
        <f t="shared" si="255"/>
        <v>191.38820000000001</v>
      </c>
      <c r="K545" s="369">
        <f t="shared" si="255"/>
        <v>186.37729999999999</v>
      </c>
      <c r="L545" s="369">
        <f t="shared" si="255"/>
        <v>179.39359999999999</v>
      </c>
      <c r="M545" s="369">
        <f t="shared" si="255"/>
        <v>174.84470000000002</v>
      </c>
      <c r="N545" s="369">
        <f t="shared" si="255"/>
        <v>170.51939999999999</v>
      </c>
      <c r="O545" s="369">
        <f t="shared" si="255"/>
        <v>163.81360000000001</v>
      </c>
      <c r="P545" s="369">
        <f t="shared" si="255"/>
        <v>159.3544</v>
      </c>
      <c r="Q545" s="369">
        <f t="shared" si="255"/>
        <v>154.7749</v>
      </c>
      <c r="R545" s="369">
        <f t="shared" si="255"/>
        <v>147.75319999999999</v>
      </c>
      <c r="S545" s="369">
        <f t="shared" si="255"/>
        <v>142.661</v>
      </c>
      <c r="T545" s="369">
        <f t="shared" si="255"/>
        <v>135.96029999999999</v>
      </c>
      <c r="U545" s="369">
        <f t="shared" si="255"/>
        <v>130.61160000000001</v>
      </c>
      <c r="V545" s="369">
        <f t="shared" si="255"/>
        <v>134.1919</v>
      </c>
      <c r="W545" s="369">
        <f t="shared" ref="W545:AB545" si="256">W363</f>
        <v>114.3878</v>
      </c>
      <c r="X545" s="369">
        <f t="shared" si="256"/>
        <v>104.17529999999999</v>
      </c>
      <c r="Y545" s="369">
        <f t="shared" si="256"/>
        <v>133.166</v>
      </c>
      <c r="Z545" s="369">
        <f t="shared" si="256"/>
        <v>117.47640000000001</v>
      </c>
      <c r="AA545" s="369">
        <f t="shared" si="256"/>
        <v>129.4838</v>
      </c>
      <c r="AB545" s="369">
        <f t="shared" si="256"/>
        <v>123.688</v>
      </c>
      <c r="AC545" s="369">
        <f>AC363</f>
        <v>116.31700000000001</v>
      </c>
      <c r="AD545" s="369">
        <f>AD363</f>
        <v>116.29990000000001</v>
      </c>
      <c r="AE545" s="369">
        <f>AE363</f>
        <v>0</v>
      </c>
      <c r="AG545" s="357">
        <f>AG355</f>
        <v>0</v>
      </c>
      <c r="AH545" s="357">
        <f>AH355</f>
        <v>0</v>
      </c>
    </row>
    <row r="546" spans="1:34" ht="12.75" hidden="1" customHeight="1" x14ac:dyDescent="0.2">
      <c r="A546" s="357"/>
      <c r="B546" s="357"/>
      <c r="D546" s="422"/>
      <c r="E546" s="368"/>
      <c r="F546" s="368"/>
      <c r="G546" s="368"/>
      <c r="H546" s="368"/>
      <c r="I546" s="368"/>
      <c r="J546" s="368"/>
      <c r="K546" s="368"/>
      <c r="L546" s="368"/>
      <c r="M546" s="368"/>
      <c r="N546" s="368"/>
      <c r="O546" s="368"/>
      <c r="P546" s="368"/>
      <c r="Q546" s="368"/>
      <c r="R546" s="368"/>
      <c r="S546" s="368"/>
      <c r="T546" s="368"/>
      <c r="U546" s="368"/>
      <c r="V546" s="368"/>
      <c r="W546" s="368"/>
      <c r="X546" s="368"/>
      <c r="Y546" s="368"/>
      <c r="Z546" s="368"/>
      <c r="AA546" s="368"/>
      <c r="AB546" s="368"/>
      <c r="AC546" s="368"/>
      <c r="AD546" s="368"/>
      <c r="AE546" s="368"/>
      <c r="AG546" s="357"/>
      <c r="AH546" s="357"/>
    </row>
    <row r="547" spans="1:34" ht="12.75" hidden="1" customHeight="1" x14ac:dyDescent="0.2">
      <c r="A547" s="357"/>
      <c r="B547" s="358" t="s">
        <v>1110</v>
      </c>
      <c r="D547" s="422"/>
      <c r="E547" s="368"/>
      <c r="F547" s="368"/>
      <c r="G547" s="368"/>
      <c r="H547" s="368"/>
      <c r="I547" s="368"/>
      <c r="J547" s="368"/>
      <c r="K547" s="368"/>
      <c r="L547" s="368"/>
      <c r="M547" s="368"/>
      <c r="N547" s="368"/>
      <c r="O547" s="368"/>
      <c r="P547" s="368"/>
      <c r="Q547" s="368"/>
      <c r="R547" s="368"/>
      <c r="S547" s="368"/>
      <c r="T547" s="368"/>
      <c r="U547" s="368"/>
      <c r="V547" s="368"/>
      <c r="W547" s="368"/>
      <c r="X547" s="368"/>
      <c r="Y547" s="368"/>
      <c r="Z547" s="368"/>
      <c r="AA547" s="368"/>
      <c r="AB547" s="368"/>
      <c r="AC547" s="368"/>
      <c r="AD547" s="368"/>
      <c r="AE547" s="368"/>
      <c r="AG547" s="357"/>
      <c r="AH547" s="357"/>
    </row>
    <row r="548" spans="1:34" ht="12.75" hidden="1" customHeight="1" x14ac:dyDescent="0.2">
      <c r="A548" s="357"/>
      <c r="B548" s="357" t="str">
        <f>B4</f>
        <v>01 - 03: Agriculture, forestry and fishing</v>
      </c>
      <c r="D548" s="422" t="b">
        <f>AND(E548:X548)</f>
        <v>1</v>
      </c>
      <c r="E548" s="368" t="b">
        <f t="shared" ref="E548:E568" si="257">IF(E525=0,E502=0,AND(E525&gt;0,E502&gt;0))</f>
        <v>1</v>
      </c>
      <c r="F548" s="368" t="b">
        <f t="shared" ref="F548:V563" si="258">IF(F525=0,F502=0,AND(F525&gt;0,F502&gt;0))</f>
        <v>1</v>
      </c>
      <c r="G548" s="368" t="b">
        <f t="shared" si="258"/>
        <v>1</v>
      </c>
      <c r="H548" s="368" t="b">
        <f t="shared" si="258"/>
        <v>1</v>
      </c>
      <c r="I548" s="368" t="b">
        <f t="shared" si="258"/>
        <v>1</v>
      </c>
      <c r="J548" s="368" t="b">
        <f t="shared" si="258"/>
        <v>1</v>
      </c>
      <c r="K548" s="368" t="b">
        <f t="shared" si="258"/>
        <v>1</v>
      </c>
      <c r="L548" s="368" t="b">
        <f>IF(L525=0,L502=0,AND(L525&gt;0,L502&gt;0))</f>
        <v>1</v>
      </c>
      <c r="M548" s="368" t="b">
        <f t="shared" si="258"/>
        <v>1</v>
      </c>
      <c r="N548" s="368" t="b">
        <f t="shared" si="258"/>
        <v>1</v>
      </c>
      <c r="O548" s="368" t="b">
        <f t="shared" si="258"/>
        <v>1</v>
      </c>
      <c r="P548" s="368" t="b">
        <f t="shared" si="258"/>
        <v>1</v>
      </c>
      <c r="Q548" s="368" t="b">
        <f t="shared" si="258"/>
        <v>1</v>
      </c>
      <c r="R548" s="368" t="b">
        <f t="shared" si="258"/>
        <v>1</v>
      </c>
      <c r="S548" s="368" t="b">
        <f t="shared" si="258"/>
        <v>1</v>
      </c>
      <c r="T548" s="368" t="b">
        <f t="shared" si="258"/>
        <v>1</v>
      </c>
      <c r="U548" s="368" t="b">
        <f t="shared" si="258"/>
        <v>1</v>
      </c>
      <c r="V548" s="368" t="b">
        <f t="shared" si="258"/>
        <v>1</v>
      </c>
      <c r="W548" s="368" t="b">
        <f t="shared" ref="W548:Y568" si="259">IF(W525=0,W502=0,AND(W525&gt;0,W502&gt;0))</f>
        <v>1</v>
      </c>
      <c r="X548" s="368" t="b">
        <f t="shared" si="259"/>
        <v>1</v>
      </c>
      <c r="Y548" s="368" t="b">
        <f t="shared" si="259"/>
        <v>1</v>
      </c>
      <c r="Z548" s="368" t="b">
        <f t="shared" ref="Z548:AA568" si="260">IF(Z525=0,Z502=0,AND(Z525&gt;0,Z502&gt;0))</f>
        <v>1</v>
      </c>
      <c r="AA548" s="368" t="b">
        <f t="shared" si="260"/>
        <v>1</v>
      </c>
      <c r="AB548" s="368" t="b">
        <f t="shared" ref="AB548:AD568" si="261">IF(AB525=0,AB502=0,AND(AB525&gt;0,AB502&gt;0))</f>
        <v>1</v>
      </c>
      <c r="AC548" s="368" t="b">
        <f t="shared" si="261"/>
        <v>1</v>
      </c>
      <c r="AD548" s="368" t="b">
        <f t="shared" si="261"/>
        <v>1</v>
      </c>
      <c r="AE548" s="368" t="b">
        <f t="shared" ref="AE548:AE568" si="262">IF(AE525=0,AE502=0,AND(AE525&gt;0,AE502&gt;0))</f>
        <v>1</v>
      </c>
      <c r="AG548" s="357"/>
      <c r="AH548" s="357"/>
    </row>
    <row r="549" spans="1:34" ht="12.75" hidden="1" customHeight="1" x14ac:dyDescent="0.2">
      <c r="A549" s="357"/>
      <c r="B549" s="357" t="str">
        <f>B17</f>
        <v>05 - 09: Mining and quarrying</v>
      </c>
      <c r="D549" s="422" t="b">
        <f t="shared" ref="D549:D568" si="263">AND(E549:X549)</f>
        <v>1</v>
      </c>
      <c r="E549" s="368" t="b">
        <f t="shared" si="257"/>
        <v>1</v>
      </c>
      <c r="F549" s="368" t="b">
        <f t="shared" ref="F549:T549" si="264">IF(F526=0,F503=0,AND(F526&gt;0,F503&gt;0))</f>
        <v>1</v>
      </c>
      <c r="G549" s="368" t="b">
        <f t="shared" si="264"/>
        <v>1</v>
      </c>
      <c r="H549" s="368" t="b">
        <f t="shared" si="264"/>
        <v>1</v>
      </c>
      <c r="I549" s="368" t="b">
        <f t="shared" si="264"/>
        <v>1</v>
      </c>
      <c r="J549" s="368" t="b">
        <f t="shared" si="264"/>
        <v>1</v>
      </c>
      <c r="K549" s="368" t="b">
        <f t="shared" si="264"/>
        <v>1</v>
      </c>
      <c r="L549" s="368" t="b">
        <f t="shared" si="264"/>
        <v>1</v>
      </c>
      <c r="M549" s="368" t="b">
        <f t="shared" si="264"/>
        <v>1</v>
      </c>
      <c r="N549" s="368" t="b">
        <f t="shared" si="264"/>
        <v>1</v>
      </c>
      <c r="O549" s="368" t="b">
        <f t="shared" si="264"/>
        <v>1</v>
      </c>
      <c r="P549" s="368" t="b">
        <f t="shared" si="264"/>
        <v>1</v>
      </c>
      <c r="Q549" s="368" t="b">
        <f t="shared" si="264"/>
        <v>1</v>
      </c>
      <c r="R549" s="368" t="b">
        <f t="shared" si="264"/>
        <v>1</v>
      </c>
      <c r="S549" s="368" t="b">
        <f t="shared" si="264"/>
        <v>1</v>
      </c>
      <c r="T549" s="368" t="b">
        <f t="shared" si="264"/>
        <v>1</v>
      </c>
      <c r="U549" s="368" t="b">
        <f t="shared" si="258"/>
        <v>1</v>
      </c>
      <c r="V549" s="368" t="b">
        <f t="shared" si="258"/>
        <v>1</v>
      </c>
      <c r="W549" s="368" t="b">
        <f t="shared" si="259"/>
        <v>1</v>
      </c>
      <c r="X549" s="368" t="b">
        <f t="shared" si="259"/>
        <v>1</v>
      </c>
      <c r="Y549" s="368" t="b">
        <f t="shared" si="259"/>
        <v>1</v>
      </c>
      <c r="Z549" s="368" t="b">
        <f t="shared" si="260"/>
        <v>1</v>
      </c>
      <c r="AA549" s="368" t="b">
        <f t="shared" si="260"/>
        <v>1</v>
      </c>
      <c r="AB549" s="368" t="b">
        <f t="shared" si="261"/>
        <v>1</v>
      </c>
      <c r="AC549" s="368" t="b">
        <f t="shared" si="261"/>
        <v>1</v>
      </c>
      <c r="AD549" s="368" t="b">
        <f t="shared" si="261"/>
        <v>1</v>
      </c>
      <c r="AE549" s="368" t="b">
        <f t="shared" si="262"/>
        <v>1</v>
      </c>
      <c r="AG549" s="357"/>
      <c r="AH549" s="357"/>
    </row>
    <row r="550" spans="1:34" ht="12.75" hidden="1" customHeight="1" x14ac:dyDescent="0.2">
      <c r="A550" s="357"/>
      <c r="B550" s="357" t="str">
        <f>B30</f>
        <v>10 - 18, 20 - 32: Manufacturing (excluding ISIC 19: Manufacture of coke and refined petroleum products)</v>
      </c>
      <c r="D550" s="422" t="b">
        <f t="shared" si="263"/>
        <v>1</v>
      </c>
      <c r="E550" s="368" t="b">
        <f t="shared" si="257"/>
        <v>1</v>
      </c>
      <c r="F550" s="368" t="b">
        <f t="shared" si="258"/>
        <v>1</v>
      </c>
      <c r="G550" s="368" t="b">
        <f t="shared" si="258"/>
        <v>1</v>
      </c>
      <c r="H550" s="368" t="b">
        <f t="shared" si="258"/>
        <v>1</v>
      </c>
      <c r="I550" s="368" t="b">
        <f t="shared" si="258"/>
        <v>1</v>
      </c>
      <c r="J550" s="368" t="b">
        <f t="shared" si="258"/>
        <v>1</v>
      </c>
      <c r="K550" s="368" t="b">
        <f t="shared" si="258"/>
        <v>1</v>
      </c>
      <c r="L550" s="368" t="b">
        <f t="shared" si="258"/>
        <v>1</v>
      </c>
      <c r="M550" s="368" t="b">
        <f t="shared" si="258"/>
        <v>1</v>
      </c>
      <c r="N550" s="368" t="b">
        <f t="shared" si="258"/>
        <v>1</v>
      </c>
      <c r="O550" s="368" t="b">
        <f t="shared" si="258"/>
        <v>1</v>
      </c>
      <c r="P550" s="368" t="b">
        <f t="shared" si="258"/>
        <v>1</v>
      </c>
      <c r="Q550" s="368" t="b">
        <f t="shared" si="258"/>
        <v>1</v>
      </c>
      <c r="R550" s="368" t="b">
        <f t="shared" si="258"/>
        <v>1</v>
      </c>
      <c r="S550" s="368" t="b">
        <f t="shared" si="258"/>
        <v>1</v>
      </c>
      <c r="T550" s="368" t="b">
        <f t="shared" si="258"/>
        <v>1</v>
      </c>
      <c r="U550" s="368" t="b">
        <f t="shared" si="258"/>
        <v>1</v>
      </c>
      <c r="V550" s="368" t="b">
        <f t="shared" si="258"/>
        <v>1</v>
      </c>
      <c r="W550" s="368" t="b">
        <f t="shared" si="259"/>
        <v>1</v>
      </c>
      <c r="X550" s="368" t="b">
        <f t="shared" si="259"/>
        <v>1</v>
      </c>
      <c r="Y550" s="368" t="b">
        <f t="shared" si="259"/>
        <v>1</v>
      </c>
      <c r="Z550" s="368" t="b">
        <f t="shared" si="260"/>
        <v>1</v>
      </c>
      <c r="AA550" s="368" t="b">
        <f t="shared" si="260"/>
        <v>1</v>
      </c>
      <c r="AB550" s="368" t="b">
        <f t="shared" si="261"/>
        <v>1</v>
      </c>
      <c r="AC550" s="368" t="b">
        <f t="shared" si="261"/>
        <v>1</v>
      </c>
      <c r="AD550" s="368" t="b">
        <f t="shared" si="261"/>
        <v>1</v>
      </c>
      <c r="AE550" s="368" t="b">
        <f t="shared" si="262"/>
        <v>1</v>
      </c>
      <c r="AG550" s="357"/>
      <c r="AH550" s="357"/>
    </row>
    <row r="551" spans="1:34" ht="12.75" hidden="1" customHeight="1" x14ac:dyDescent="0.2">
      <c r="A551" s="357"/>
      <c r="B551" s="357" t="str">
        <f>B44</f>
        <v>10 - 12: Manufacture of food products, beverages, tobacco products</v>
      </c>
      <c r="D551" s="422" t="b">
        <f t="shared" si="263"/>
        <v>1</v>
      </c>
      <c r="E551" s="368" t="b">
        <f t="shared" si="257"/>
        <v>1</v>
      </c>
      <c r="F551" s="368" t="b">
        <f t="shared" si="258"/>
        <v>1</v>
      </c>
      <c r="G551" s="368" t="b">
        <f t="shared" si="258"/>
        <v>1</v>
      </c>
      <c r="H551" s="368" t="b">
        <f t="shared" si="258"/>
        <v>1</v>
      </c>
      <c r="I551" s="368" t="b">
        <f t="shared" si="258"/>
        <v>1</v>
      </c>
      <c r="J551" s="368" t="b">
        <f t="shared" si="258"/>
        <v>1</v>
      </c>
      <c r="K551" s="368" t="b">
        <f t="shared" si="258"/>
        <v>1</v>
      </c>
      <c r="L551" s="368" t="b">
        <f t="shared" si="258"/>
        <v>1</v>
      </c>
      <c r="M551" s="368" t="b">
        <f t="shared" si="258"/>
        <v>1</v>
      </c>
      <c r="N551" s="368" t="b">
        <f t="shared" si="258"/>
        <v>1</v>
      </c>
      <c r="O551" s="368" t="b">
        <f t="shared" si="258"/>
        <v>1</v>
      </c>
      <c r="P551" s="368" t="b">
        <f t="shared" si="258"/>
        <v>1</v>
      </c>
      <c r="Q551" s="368" t="b">
        <f t="shared" si="258"/>
        <v>1</v>
      </c>
      <c r="R551" s="368" t="b">
        <f t="shared" si="258"/>
        <v>1</v>
      </c>
      <c r="S551" s="368" t="b">
        <f t="shared" si="258"/>
        <v>1</v>
      </c>
      <c r="T551" s="368" t="b">
        <f t="shared" si="258"/>
        <v>1</v>
      </c>
      <c r="U551" s="368" t="b">
        <f t="shared" si="258"/>
        <v>1</v>
      </c>
      <c r="V551" s="368" t="b">
        <f t="shared" si="258"/>
        <v>1</v>
      </c>
      <c r="W551" s="368" t="b">
        <f t="shared" si="259"/>
        <v>1</v>
      </c>
      <c r="X551" s="368" t="b">
        <f t="shared" si="259"/>
        <v>1</v>
      </c>
      <c r="Y551" s="368" t="b">
        <f t="shared" si="259"/>
        <v>1</v>
      </c>
      <c r="Z551" s="368" t="b">
        <f t="shared" si="260"/>
        <v>1</v>
      </c>
      <c r="AA551" s="368" t="b">
        <f t="shared" si="260"/>
        <v>1</v>
      </c>
      <c r="AB551" s="368" t="b">
        <f t="shared" si="261"/>
        <v>1</v>
      </c>
      <c r="AC551" s="368" t="b">
        <f t="shared" si="261"/>
        <v>1</v>
      </c>
      <c r="AD551" s="368" t="b">
        <f t="shared" si="261"/>
        <v>1</v>
      </c>
      <c r="AE551" s="368" t="b">
        <f t="shared" si="262"/>
        <v>1</v>
      </c>
      <c r="AG551" s="357"/>
      <c r="AH551" s="357"/>
    </row>
    <row r="552" spans="1:34" ht="12.75" hidden="1" customHeight="1" x14ac:dyDescent="0.2">
      <c r="A552" s="357"/>
      <c r="B552" s="357" t="str">
        <f>B57</f>
        <v>13 - 15: Manufacture of textiles, wearing apparel, leather and related products</v>
      </c>
      <c r="D552" s="422" t="b">
        <f t="shared" si="263"/>
        <v>1</v>
      </c>
      <c r="E552" s="368" t="b">
        <f t="shared" si="257"/>
        <v>1</v>
      </c>
      <c r="F552" s="368" t="b">
        <f t="shared" si="258"/>
        <v>1</v>
      </c>
      <c r="G552" s="368" t="b">
        <f t="shared" si="258"/>
        <v>1</v>
      </c>
      <c r="H552" s="368" t="b">
        <f t="shared" si="258"/>
        <v>1</v>
      </c>
      <c r="I552" s="368" t="b">
        <f t="shared" si="258"/>
        <v>1</v>
      </c>
      <c r="J552" s="368" t="b">
        <f t="shared" si="258"/>
        <v>1</v>
      </c>
      <c r="K552" s="368" t="b">
        <f t="shared" si="258"/>
        <v>1</v>
      </c>
      <c r="L552" s="368" t="b">
        <f t="shared" si="258"/>
        <v>1</v>
      </c>
      <c r="M552" s="368" t="b">
        <f t="shared" si="258"/>
        <v>1</v>
      </c>
      <c r="N552" s="368" t="b">
        <f t="shared" si="258"/>
        <v>1</v>
      </c>
      <c r="O552" s="368" t="b">
        <f t="shared" si="258"/>
        <v>1</v>
      </c>
      <c r="P552" s="368" t="b">
        <f t="shared" si="258"/>
        <v>1</v>
      </c>
      <c r="Q552" s="368" t="b">
        <f t="shared" si="258"/>
        <v>1</v>
      </c>
      <c r="R552" s="368" t="b">
        <f t="shared" si="258"/>
        <v>1</v>
      </c>
      <c r="S552" s="368" t="b">
        <f t="shared" si="258"/>
        <v>1</v>
      </c>
      <c r="T552" s="368" t="b">
        <f t="shared" si="258"/>
        <v>1</v>
      </c>
      <c r="U552" s="368" t="b">
        <f t="shared" si="258"/>
        <v>1</v>
      </c>
      <c r="V552" s="368" t="b">
        <f t="shared" si="258"/>
        <v>1</v>
      </c>
      <c r="W552" s="368" t="b">
        <f t="shared" si="259"/>
        <v>1</v>
      </c>
      <c r="X552" s="368" t="b">
        <f t="shared" si="259"/>
        <v>1</v>
      </c>
      <c r="Y552" s="368" t="b">
        <f t="shared" si="259"/>
        <v>1</v>
      </c>
      <c r="Z552" s="368" t="b">
        <f t="shared" si="260"/>
        <v>1</v>
      </c>
      <c r="AA552" s="368" t="b">
        <f t="shared" si="260"/>
        <v>1</v>
      </c>
      <c r="AB552" s="368" t="b">
        <f t="shared" si="261"/>
        <v>1</v>
      </c>
      <c r="AC552" s="368" t="b">
        <f t="shared" si="261"/>
        <v>1</v>
      </c>
      <c r="AD552" s="368" t="b">
        <f t="shared" si="261"/>
        <v>1</v>
      </c>
      <c r="AE552" s="368" t="b">
        <f t="shared" si="262"/>
        <v>1</v>
      </c>
      <c r="AG552" s="357"/>
      <c r="AH552" s="357"/>
    </row>
    <row r="553" spans="1:34" ht="12.75" hidden="1" customHeight="1" x14ac:dyDescent="0.2">
      <c r="A553" s="357"/>
      <c r="B553" s="357" t="str">
        <f>B70</f>
        <v>16: Manufacture of wood and of products of wood and cork, except furniture; manufacture of articles of straw and plaiting materials</v>
      </c>
      <c r="D553" s="422" t="b">
        <f t="shared" si="263"/>
        <v>1</v>
      </c>
      <c r="E553" s="368" t="b">
        <f t="shared" si="257"/>
        <v>1</v>
      </c>
      <c r="F553" s="368" t="b">
        <f t="shared" si="258"/>
        <v>1</v>
      </c>
      <c r="G553" s="368" t="b">
        <f t="shared" si="258"/>
        <v>1</v>
      </c>
      <c r="H553" s="368" t="b">
        <f t="shared" si="258"/>
        <v>1</v>
      </c>
      <c r="I553" s="368" t="b">
        <f t="shared" si="258"/>
        <v>1</v>
      </c>
      <c r="J553" s="368" t="b">
        <f t="shared" si="258"/>
        <v>1</v>
      </c>
      <c r="K553" s="368" t="b">
        <f t="shared" si="258"/>
        <v>1</v>
      </c>
      <c r="L553" s="368" t="b">
        <f t="shared" si="258"/>
        <v>1</v>
      </c>
      <c r="M553" s="368" t="b">
        <f t="shared" si="258"/>
        <v>1</v>
      </c>
      <c r="N553" s="368" t="b">
        <f t="shared" si="258"/>
        <v>1</v>
      </c>
      <c r="O553" s="368" t="b">
        <f t="shared" si="258"/>
        <v>1</v>
      </c>
      <c r="P553" s="368" t="b">
        <f t="shared" si="258"/>
        <v>1</v>
      </c>
      <c r="Q553" s="368" t="b">
        <f t="shared" si="258"/>
        <v>1</v>
      </c>
      <c r="R553" s="368" t="b">
        <f t="shared" si="258"/>
        <v>1</v>
      </c>
      <c r="S553" s="368" t="b">
        <f t="shared" si="258"/>
        <v>1</v>
      </c>
      <c r="T553" s="368" t="b">
        <f t="shared" si="258"/>
        <v>1</v>
      </c>
      <c r="U553" s="368" t="b">
        <f t="shared" si="258"/>
        <v>1</v>
      </c>
      <c r="V553" s="368" t="b">
        <f t="shared" si="258"/>
        <v>1</v>
      </c>
      <c r="W553" s="368" t="b">
        <f t="shared" si="259"/>
        <v>1</v>
      </c>
      <c r="X553" s="368" t="b">
        <f t="shared" si="259"/>
        <v>1</v>
      </c>
      <c r="Y553" s="368" t="b">
        <f t="shared" si="259"/>
        <v>1</v>
      </c>
      <c r="Z553" s="368" t="b">
        <f t="shared" si="260"/>
        <v>1</v>
      </c>
      <c r="AA553" s="368" t="b">
        <f t="shared" si="260"/>
        <v>1</v>
      </c>
      <c r="AB553" s="368" t="b">
        <f t="shared" si="261"/>
        <v>1</v>
      </c>
      <c r="AC553" s="368" t="b">
        <f t="shared" si="261"/>
        <v>1</v>
      </c>
      <c r="AD553" s="368" t="b">
        <f t="shared" si="261"/>
        <v>1</v>
      </c>
      <c r="AE553" s="368" t="b">
        <f t="shared" si="262"/>
        <v>1</v>
      </c>
      <c r="AG553" s="357"/>
      <c r="AH553" s="357"/>
    </row>
    <row r="554" spans="1:34" ht="12.75" hidden="1" customHeight="1" x14ac:dyDescent="0.2">
      <c r="A554" s="357"/>
      <c r="B554" s="357" t="str">
        <f>B83</f>
        <v>17: Manufacture of paper and paper products</v>
      </c>
      <c r="D554" s="422" t="b">
        <f t="shared" si="263"/>
        <v>1</v>
      </c>
      <c r="E554" s="368" t="b">
        <f t="shared" si="257"/>
        <v>1</v>
      </c>
      <c r="F554" s="368" t="b">
        <f t="shared" si="258"/>
        <v>1</v>
      </c>
      <c r="G554" s="368" t="b">
        <f t="shared" si="258"/>
        <v>1</v>
      </c>
      <c r="H554" s="368" t="b">
        <f t="shared" si="258"/>
        <v>1</v>
      </c>
      <c r="I554" s="368" t="b">
        <f t="shared" si="258"/>
        <v>1</v>
      </c>
      <c r="J554" s="368" t="b">
        <f t="shared" si="258"/>
        <v>1</v>
      </c>
      <c r="K554" s="368" t="b">
        <f t="shared" si="258"/>
        <v>1</v>
      </c>
      <c r="L554" s="368" t="b">
        <f t="shared" si="258"/>
        <v>1</v>
      </c>
      <c r="M554" s="368" t="b">
        <f t="shared" si="258"/>
        <v>1</v>
      </c>
      <c r="N554" s="368" t="b">
        <f t="shared" si="258"/>
        <v>1</v>
      </c>
      <c r="O554" s="368" t="b">
        <f t="shared" si="258"/>
        <v>1</v>
      </c>
      <c r="P554" s="368" t="b">
        <f t="shared" si="258"/>
        <v>1</v>
      </c>
      <c r="Q554" s="368" t="b">
        <f t="shared" si="258"/>
        <v>1</v>
      </c>
      <c r="R554" s="368" t="b">
        <f t="shared" si="258"/>
        <v>1</v>
      </c>
      <c r="S554" s="368" t="b">
        <f t="shared" si="258"/>
        <v>1</v>
      </c>
      <c r="T554" s="368" t="b">
        <f t="shared" si="258"/>
        <v>1</v>
      </c>
      <c r="U554" s="368" t="b">
        <f t="shared" si="258"/>
        <v>1</v>
      </c>
      <c r="V554" s="368" t="b">
        <f t="shared" si="258"/>
        <v>1</v>
      </c>
      <c r="W554" s="368" t="b">
        <f t="shared" si="259"/>
        <v>1</v>
      </c>
      <c r="X554" s="368" t="b">
        <f t="shared" si="259"/>
        <v>1</v>
      </c>
      <c r="Y554" s="368" t="b">
        <f t="shared" si="259"/>
        <v>1</v>
      </c>
      <c r="Z554" s="368" t="b">
        <f t="shared" si="260"/>
        <v>1</v>
      </c>
      <c r="AA554" s="368" t="b">
        <f t="shared" si="260"/>
        <v>1</v>
      </c>
      <c r="AB554" s="368" t="b">
        <f t="shared" si="261"/>
        <v>1</v>
      </c>
      <c r="AC554" s="368" t="b">
        <f t="shared" si="261"/>
        <v>1</v>
      </c>
      <c r="AD554" s="368" t="b">
        <f t="shared" si="261"/>
        <v>1</v>
      </c>
      <c r="AE554" s="368" t="b">
        <f t="shared" si="262"/>
        <v>1</v>
      </c>
      <c r="AG554" s="357"/>
      <c r="AH554" s="357"/>
    </row>
    <row r="555" spans="1:34" ht="12.75" hidden="1" customHeight="1" x14ac:dyDescent="0.2">
      <c r="A555" s="357"/>
      <c r="B555" s="357" t="str">
        <f>B119</f>
        <v>18: Printing and reproduction of recorded media</v>
      </c>
      <c r="D555" s="422" t="b">
        <f t="shared" si="263"/>
        <v>0</v>
      </c>
      <c r="E555" s="368" t="b">
        <f t="shared" si="257"/>
        <v>0</v>
      </c>
      <c r="F555" s="368" t="b">
        <f t="shared" si="258"/>
        <v>0</v>
      </c>
      <c r="G555" s="368" t="b">
        <f t="shared" si="258"/>
        <v>0</v>
      </c>
      <c r="H555" s="368" t="b">
        <f t="shared" si="258"/>
        <v>0</v>
      </c>
      <c r="I555" s="368" t="b">
        <f t="shared" si="258"/>
        <v>0</v>
      </c>
      <c r="J555" s="368" t="b">
        <f t="shared" si="258"/>
        <v>0</v>
      </c>
      <c r="K555" s="368" t="b">
        <f t="shared" si="258"/>
        <v>0</v>
      </c>
      <c r="L555" s="368" t="b">
        <f t="shared" si="258"/>
        <v>0</v>
      </c>
      <c r="M555" s="368" t="b">
        <f t="shared" si="258"/>
        <v>0</v>
      </c>
      <c r="N555" s="368" t="b">
        <f t="shared" si="258"/>
        <v>0</v>
      </c>
      <c r="O555" s="368" t="b">
        <f t="shared" si="258"/>
        <v>0</v>
      </c>
      <c r="P555" s="368" t="b">
        <f t="shared" si="258"/>
        <v>0</v>
      </c>
      <c r="Q555" s="368" t="b">
        <f t="shared" si="258"/>
        <v>0</v>
      </c>
      <c r="R555" s="368" t="b">
        <f t="shared" si="258"/>
        <v>0</v>
      </c>
      <c r="S555" s="368" t="b">
        <f t="shared" si="258"/>
        <v>0</v>
      </c>
      <c r="T555" s="368" t="b">
        <f t="shared" si="258"/>
        <v>0</v>
      </c>
      <c r="U555" s="368" t="b">
        <f t="shared" si="258"/>
        <v>0</v>
      </c>
      <c r="V555" s="368" t="b">
        <f t="shared" si="258"/>
        <v>0</v>
      </c>
      <c r="W555" s="368" t="b">
        <f t="shared" si="259"/>
        <v>0</v>
      </c>
      <c r="X555" s="368" t="b">
        <f t="shared" si="259"/>
        <v>0</v>
      </c>
      <c r="Y555" s="368" t="b">
        <f t="shared" si="259"/>
        <v>0</v>
      </c>
      <c r="Z555" s="368" t="b">
        <f t="shared" si="260"/>
        <v>0</v>
      </c>
      <c r="AA555" s="368" t="b">
        <f t="shared" si="260"/>
        <v>0</v>
      </c>
      <c r="AB555" s="368" t="b">
        <f t="shared" si="261"/>
        <v>0</v>
      </c>
      <c r="AC555" s="368" t="b">
        <f t="shared" si="261"/>
        <v>0</v>
      </c>
      <c r="AD555" s="368" t="b">
        <f t="shared" si="261"/>
        <v>0</v>
      </c>
      <c r="AE555" s="368" t="b">
        <f t="shared" si="262"/>
        <v>1</v>
      </c>
      <c r="AG555" s="357"/>
      <c r="AH555" s="357"/>
    </row>
    <row r="556" spans="1:34" ht="12.75" hidden="1" customHeight="1" x14ac:dyDescent="0.2">
      <c r="A556" s="357"/>
      <c r="B556" s="357" t="str">
        <f>B132</f>
        <v>17 - 18: Paper &amp; Printing</v>
      </c>
      <c r="D556" s="422" t="b">
        <f t="shared" si="263"/>
        <v>1</v>
      </c>
      <c r="E556" s="368" t="b">
        <f t="shared" si="257"/>
        <v>1</v>
      </c>
      <c r="F556" s="368" t="b">
        <f t="shared" si="258"/>
        <v>1</v>
      </c>
      <c r="G556" s="368" t="b">
        <f t="shared" si="258"/>
        <v>1</v>
      </c>
      <c r="H556" s="368" t="b">
        <f t="shared" si="258"/>
        <v>1</v>
      </c>
      <c r="I556" s="368" t="b">
        <f t="shared" si="258"/>
        <v>1</v>
      </c>
      <c r="J556" s="368" t="b">
        <f t="shared" si="258"/>
        <v>1</v>
      </c>
      <c r="K556" s="368" t="b">
        <f t="shared" si="258"/>
        <v>1</v>
      </c>
      <c r="L556" s="368" t="b">
        <f t="shared" si="258"/>
        <v>1</v>
      </c>
      <c r="M556" s="368" t="b">
        <f t="shared" si="258"/>
        <v>1</v>
      </c>
      <c r="N556" s="368" t="b">
        <f t="shared" si="258"/>
        <v>1</v>
      </c>
      <c r="O556" s="368" t="b">
        <f t="shared" si="258"/>
        <v>1</v>
      </c>
      <c r="P556" s="368" t="b">
        <f t="shared" si="258"/>
        <v>1</v>
      </c>
      <c r="Q556" s="368" t="b">
        <f t="shared" si="258"/>
        <v>1</v>
      </c>
      <c r="R556" s="368" t="b">
        <f t="shared" si="258"/>
        <v>1</v>
      </c>
      <c r="S556" s="368" t="b">
        <f t="shared" si="258"/>
        <v>1</v>
      </c>
      <c r="T556" s="368" t="b">
        <f t="shared" si="258"/>
        <v>1</v>
      </c>
      <c r="U556" s="368" t="b">
        <f t="shared" si="258"/>
        <v>1</v>
      </c>
      <c r="V556" s="368" t="b">
        <f t="shared" si="258"/>
        <v>1</v>
      </c>
      <c r="W556" s="368" t="b">
        <f t="shared" si="259"/>
        <v>1</v>
      </c>
      <c r="X556" s="368" t="b">
        <f t="shared" si="259"/>
        <v>1</v>
      </c>
      <c r="Y556" s="368" t="b">
        <f t="shared" si="259"/>
        <v>1</v>
      </c>
      <c r="Z556" s="368" t="b">
        <f t="shared" si="260"/>
        <v>1</v>
      </c>
      <c r="AA556" s="368" t="b">
        <f t="shared" si="260"/>
        <v>1</v>
      </c>
      <c r="AB556" s="368" t="b">
        <f t="shared" si="261"/>
        <v>1</v>
      </c>
      <c r="AC556" s="368" t="b">
        <f t="shared" si="261"/>
        <v>1</v>
      </c>
      <c r="AD556" s="368" t="b">
        <f t="shared" si="261"/>
        <v>1</v>
      </c>
      <c r="AE556" s="368" t="b">
        <f t="shared" si="262"/>
        <v>1</v>
      </c>
      <c r="AG556" s="357"/>
      <c r="AH556" s="357"/>
    </row>
    <row r="557" spans="1:34" ht="12.75" hidden="1" customHeight="1" x14ac:dyDescent="0.2">
      <c r="A557" s="357"/>
      <c r="B557" s="357" t="str">
        <f>B145</f>
        <v>19: Manufacture of coke and refined petroleum products</v>
      </c>
      <c r="D557" s="422" t="b">
        <f t="shared" si="263"/>
        <v>1</v>
      </c>
      <c r="E557" s="368" t="b">
        <f t="shared" si="257"/>
        <v>1</v>
      </c>
      <c r="F557" s="368" t="b">
        <f t="shared" si="258"/>
        <v>1</v>
      </c>
      <c r="G557" s="368" t="b">
        <f t="shared" si="258"/>
        <v>1</v>
      </c>
      <c r="H557" s="368" t="b">
        <f t="shared" si="258"/>
        <v>1</v>
      </c>
      <c r="I557" s="368" t="b">
        <f t="shared" si="258"/>
        <v>1</v>
      </c>
      <c r="J557" s="368" t="b">
        <f t="shared" si="258"/>
        <v>1</v>
      </c>
      <c r="K557" s="368" t="b">
        <f t="shared" si="258"/>
        <v>1</v>
      </c>
      <c r="L557" s="368" t="b">
        <f t="shared" si="258"/>
        <v>1</v>
      </c>
      <c r="M557" s="368" t="b">
        <f t="shared" si="258"/>
        <v>1</v>
      </c>
      <c r="N557" s="368" t="b">
        <f t="shared" si="258"/>
        <v>1</v>
      </c>
      <c r="O557" s="368" t="b">
        <f t="shared" si="258"/>
        <v>1</v>
      </c>
      <c r="P557" s="368" t="b">
        <f t="shared" si="258"/>
        <v>1</v>
      </c>
      <c r="Q557" s="368" t="b">
        <f t="shared" si="258"/>
        <v>1</v>
      </c>
      <c r="R557" s="368" t="b">
        <f t="shared" si="258"/>
        <v>1</v>
      </c>
      <c r="S557" s="368" t="b">
        <f t="shared" si="258"/>
        <v>1</v>
      </c>
      <c r="T557" s="368" t="b">
        <f t="shared" si="258"/>
        <v>1</v>
      </c>
      <c r="U557" s="368" t="b">
        <f t="shared" si="258"/>
        <v>1</v>
      </c>
      <c r="V557" s="368" t="b">
        <f t="shared" si="258"/>
        <v>1</v>
      </c>
      <c r="W557" s="368" t="b">
        <f t="shared" si="259"/>
        <v>1</v>
      </c>
      <c r="X557" s="368" t="b">
        <f t="shared" si="259"/>
        <v>1</v>
      </c>
      <c r="Y557" s="368" t="b">
        <f t="shared" si="259"/>
        <v>1</v>
      </c>
      <c r="Z557" s="368" t="b">
        <f t="shared" si="260"/>
        <v>1</v>
      </c>
      <c r="AA557" s="368" t="b">
        <f t="shared" si="260"/>
        <v>1</v>
      </c>
      <c r="AB557" s="368" t="b">
        <f t="shared" si="261"/>
        <v>1</v>
      </c>
      <c r="AC557" s="368" t="b">
        <f t="shared" si="261"/>
        <v>1</v>
      </c>
      <c r="AD557" s="368" t="b">
        <f t="shared" si="261"/>
        <v>1</v>
      </c>
      <c r="AE557" s="368" t="b">
        <f t="shared" si="262"/>
        <v>1</v>
      </c>
      <c r="AG557" s="357"/>
      <c r="AH557" s="357"/>
    </row>
    <row r="558" spans="1:34" ht="12.75" hidden="1" customHeight="1" x14ac:dyDescent="0.2">
      <c r="A558" s="357"/>
      <c r="B558" s="357" t="str">
        <f>B158</f>
        <v>20 - 21: Manufacture of chemicals and chemical products &amp; basic pharmaceutical products and pharmaceutical preparations</v>
      </c>
      <c r="D558" s="422" t="b">
        <f t="shared" si="263"/>
        <v>1</v>
      </c>
      <c r="E558" s="368" t="b">
        <f t="shared" si="257"/>
        <v>1</v>
      </c>
      <c r="F558" s="368" t="b">
        <f t="shared" si="258"/>
        <v>1</v>
      </c>
      <c r="G558" s="368" t="b">
        <f t="shared" si="258"/>
        <v>1</v>
      </c>
      <c r="H558" s="368" t="b">
        <f t="shared" si="258"/>
        <v>1</v>
      </c>
      <c r="I558" s="368" t="b">
        <f t="shared" si="258"/>
        <v>1</v>
      </c>
      <c r="J558" s="368" t="b">
        <f t="shared" si="258"/>
        <v>1</v>
      </c>
      <c r="K558" s="368" t="b">
        <f t="shared" si="258"/>
        <v>1</v>
      </c>
      <c r="L558" s="368" t="b">
        <f t="shared" si="258"/>
        <v>1</v>
      </c>
      <c r="M558" s="368" t="b">
        <f t="shared" si="258"/>
        <v>1</v>
      </c>
      <c r="N558" s="368" t="b">
        <f t="shared" si="258"/>
        <v>1</v>
      </c>
      <c r="O558" s="368" t="b">
        <f t="shared" si="258"/>
        <v>1</v>
      </c>
      <c r="P558" s="368" t="b">
        <f t="shared" si="258"/>
        <v>1</v>
      </c>
      <c r="Q558" s="368" t="b">
        <f t="shared" si="258"/>
        <v>1</v>
      </c>
      <c r="R558" s="368" t="b">
        <f t="shared" si="258"/>
        <v>1</v>
      </c>
      <c r="S558" s="368" t="b">
        <f t="shared" si="258"/>
        <v>1</v>
      </c>
      <c r="T558" s="368" t="b">
        <f t="shared" si="258"/>
        <v>1</v>
      </c>
      <c r="U558" s="368" t="b">
        <f t="shared" si="258"/>
        <v>1</v>
      </c>
      <c r="V558" s="368" t="b">
        <f t="shared" si="258"/>
        <v>1</v>
      </c>
      <c r="W558" s="368" t="b">
        <f t="shared" si="259"/>
        <v>1</v>
      </c>
      <c r="X558" s="368" t="b">
        <f t="shared" si="259"/>
        <v>1</v>
      </c>
      <c r="Y558" s="368" t="b">
        <f t="shared" si="259"/>
        <v>1</v>
      </c>
      <c r="Z558" s="368" t="b">
        <f t="shared" si="260"/>
        <v>1</v>
      </c>
      <c r="AA558" s="368" t="b">
        <f t="shared" si="260"/>
        <v>1</v>
      </c>
      <c r="AB558" s="368" t="b">
        <f t="shared" si="261"/>
        <v>1</v>
      </c>
      <c r="AC558" s="368" t="b">
        <f t="shared" si="261"/>
        <v>1</v>
      </c>
      <c r="AD558" s="368" t="b">
        <f t="shared" si="261"/>
        <v>1</v>
      </c>
      <c r="AE558" s="368" t="b">
        <f t="shared" si="262"/>
        <v>1</v>
      </c>
      <c r="AG558" s="357"/>
      <c r="AH558" s="357"/>
    </row>
    <row r="559" spans="1:34" ht="12.75" hidden="1" customHeight="1" x14ac:dyDescent="0.2">
      <c r="A559" s="357"/>
      <c r="B559" s="357" t="str">
        <f>B171</f>
        <v>22: Manufacture of rubber and plastics products</v>
      </c>
      <c r="D559" s="422" t="b">
        <f t="shared" si="263"/>
        <v>0</v>
      </c>
      <c r="E559" s="368" t="b">
        <f t="shared" si="257"/>
        <v>0</v>
      </c>
      <c r="F559" s="368" t="b">
        <f t="shared" si="258"/>
        <v>0</v>
      </c>
      <c r="G559" s="368" t="b">
        <f t="shared" si="258"/>
        <v>0</v>
      </c>
      <c r="H559" s="368" t="b">
        <f t="shared" si="258"/>
        <v>0</v>
      </c>
      <c r="I559" s="368" t="b">
        <f t="shared" si="258"/>
        <v>0</v>
      </c>
      <c r="J559" s="368" t="b">
        <f t="shared" si="258"/>
        <v>0</v>
      </c>
      <c r="K559" s="368" t="b">
        <f t="shared" si="258"/>
        <v>0</v>
      </c>
      <c r="L559" s="368" t="b">
        <f t="shared" si="258"/>
        <v>0</v>
      </c>
      <c r="M559" s="368" t="b">
        <f t="shared" si="258"/>
        <v>0</v>
      </c>
      <c r="N559" s="368" t="b">
        <f t="shared" si="258"/>
        <v>0</v>
      </c>
      <c r="O559" s="368" t="b">
        <f t="shared" si="258"/>
        <v>0</v>
      </c>
      <c r="P559" s="368" t="b">
        <f t="shared" si="258"/>
        <v>0</v>
      </c>
      <c r="Q559" s="368" t="b">
        <f t="shared" si="258"/>
        <v>0</v>
      </c>
      <c r="R559" s="368" t="b">
        <f t="shared" si="258"/>
        <v>0</v>
      </c>
      <c r="S559" s="368" t="b">
        <f t="shared" si="258"/>
        <v>0</v>
      </c>
      <c r="T559" s="368" t="b">
        <f t="shared" si="258"/>
        <v>0</v>
      </c>
      <c r="U559" s="368" t="b">
        <f t="shared" si="258"/>
        <v>0</v>
      </c>
      <c r="V559" s="368" t="b">
        <f t="shared" si="258"/>
        <v>0</v>
      </c>
      <c r="W559" s="368" t="b">
        <f t="shared" si="259"/>
        <v>0</v>
      </c>
      <c r="X559" s="368" t="b">
        <f t="shared" si="259"/>
        <v>0</v>
      </c>
      <c r="Y559" s="368" t="b">
        <f t="shared" si="259"/>
        <v>0</v>
      </c>
      <c r="Z559" s="368" t="b">
        <f t="shared" si="260"/>
        <v>0</v>
      </c>
      <c r="AA559" s="368" t="b">
        <f t="shared" si="260"/>
        <v>0</v>
      </c>
      <c r="AB559" s="368" t="b">
        <f t="shared" si="261"/>
        <v>0</v>
      </c>
      <c r="AC559" s="368" t="b">
        <f t="shared" si="261"/>
        <v>0</v>
      </c>
      <c r="AD559" s="368" t="b">
        <f t="shared" si="261"/>
        <v>0</v>
      </c>
      <c r="AE559" s="368" t="b">
        <f t="shared" si="262"/>
        <v>1</v>
      </c>
      <c r="AG559" s="357"/>
      <c r="AH559" s="357"/>
    </row>
    <row r="560" spans="1:34" ht="12.75" hidden="1" customHeight="1" x14ac:dyDescent="0.2">
      <c r="A560" s="357"/>
      <c r="B560" s="357" t="str">
        <f>B184</f>
        <v>23: Manufacture of other non-metallic mineral products</v>
      </c>
      <c r="D560" s="422" t="b">
        <f t="shared" si="263"/>
        <v>1</v>
      </c>
      <c r="E560" s="368" t="b">
        <f t="shared" si="257"/>
        <v>1</v>
      </c>
      <c r="F560" s="368" t="b">
        <f t="shared" si="258"/>
        <v>1</v>
      </c>
      <c r="G560" s="368" t="b">
        <f t="shared" si="258"/>
        <v>1</v>
      </c>
      <c r="H560" s="368" t="b">
        <f t="shared" si="258"/>
        <v>1</v>
      </c>
      <c r="I560" s="368" t="b">
        <f t="shared" si="258"/>
        <v>1</v>
      </c>
      <c r="J560" s="368" t="b">
        <f t="shared" si="258"/>
        <v>1</v>
      </c>
      <c r="K560" s="368" t="b">
        <f t="shared" si="258"/>
        <v>1</v>
      </c>
      <c r="L560" s="368" t="b">
        <f t="shared" si="258"/>
        <v>1</v>
      </c>
      <c r="M560" s="368" t="b">
        <f t="shared" si="258"/>
        <v>1</v>
      </c>
      <c r="N560" s="368" t="b">
        <f t="shared" si="258"/>
        <v>1</v>
      </c>
      <c r="O560" s="368" t="b">
        <f t="shared" si="258"/>
        <v>1</v>
      </c>
      <c r="P560" s="368" t="b">
        <f t="shared" si="258"/>
        <v>1</v>
      </c>
      <c r="Q560" s="368" t="b">
        <f t="shared" si="258"/>
        <v>1</v>
      </c>
      <c r="R560" s="368" t="b">
        <f t="shared" si="258"/>
        <v>1</v>
      </c>
      <c r="S560" s="368" t="b">
        <f t="shared" si="258"/>
        <v>1</v>
      </c>
      <c r="T560" s="368" t="b">
        <f t="shared" si="258"/>
        <v>1</v>
      </c>
      <c r="U560" s="368" t="b">
        <f t="shared" si="258"/>
        <v>1</v>
      </c>
      <c r="V560" s="368" t="b">
        <f t="shared" si="258"/>
        <v>1</v>
      </c>
      <c r="W560" s="368" t="b">
        <f t="shared" si="259"/>
        <v>1</v>
      </c>
      <c r="X560" s="368" t="b">
        <f t="shared" si="259"/>
        <v>1</v>
      </c>
      <c r="Y560" s="368" t="b">
        <f t="shared" si="259"/>
        <v>1</v>
      </c>
      <c r="Z560" s="368" t="b">
        <f t="shared" si="260"/>
        <v>1</v>
      </c>
      <c r="AA560" s="368" t="b">
        <f t="shared" si="260"/>
        <v>1</v>
      </c>
      <c r="AB560" s="368" t="b">
        <f t="shared" si="261"/>
        <v>1</v>
      </c>
      <c r="AC560" s="368" t="b">
        <f t="shared" si="261"/>
        <v>1</v>
      </c>
      <c r="AD560" s="368" t="b">
        <f t="shared" si="261"/>
        <v>1</v>
      </c>
      <c r="AE560" s="368" t="b">
        <f t="shared" si="262"/>
        <v>1</v>
      </c>
      <c r="AG560" s="357"/>
      <c r="AH560" s="357"/>
    </row>
    <row r="561" spans="1:34" ht="12.75" hidden="1" customHeight="1" x14ac:dyDescent="0.2">
      <c r="A561" s="357"/>
      <c r="B561" s="357" t="str">
        <f>B220</f>
        <v>24: Manufacture of basic metals</v>
      </c>
      <c r="D561" s="422" t="b">
        <f t="shared" si="263"/>
        <v>1</v>
      </c>
      <c r="E561" s="368" t="b">
        <f t="shared" si="257"/>
        <v>1</v>
      </c>
      <c r="F561" s="368" t="b">
        <f t="shared" si="258"/>
        <v>1</v>
      </c>
      <c r="G561" s="368" t="b">
        <f t="shared" si="258"/>
        <v>1</v>
      </c>
      <c r="H561" s="368" t="b">
        <f t="shared" si="258"/>
        <v>1</v>
      </c>
      <c r="I561" s="368" t="b">
        <f t="shared" si="258"/>
        <v>1</v>
      </c>
      <c r="J561" s="368" t="b">
        <f t="shared" si="258"/>
        <v>1</v>
      </c>
      <c r="K561" s="368" t="b">
        <f t="shared" si="258"/>
        <v>1</v>
      </c>
      <c r="L561" s="368" t="b">
        <f t="shared" si="258"/>
        <v>1</v>
      </c>
      <c r="M561" s="368" t="b">
        <f t="shared" si="258"/>
        <v>1</v>
      </c>
      <c r="N561" s="368" t="b">
        <f t="shared" si="258"/>
        <v>1</v>
      </c>
      <c r="O561" s="368" t="b">
        <f t="shared" si="258"/>
        <v>1</v>
      </c>
      <c r="P561" s="368" t="b">
        <f t="shared" si="258"/>
        <v>1</v>
      </c>
      <c r="Q561" s="368" t="b">
        <f t="shared" si="258"/>
        <v>1</v>
      </c>
      <c r="R561" s="368" t="b">
        <f t="shared" si="258"/>
        <v>1</v>
      </c>
      <c r="S561" s="368" t="b">
        <f t="shared" si="258"/>
        <v>1</v>
      </c>
      <c r="T561" s="368" t="b">
        <f t="shared" si="258"/>
        <v>1</v>
      </c>
      <c r="U561" s="368" t="b">
        <f t="shared" si="258"/>
        <v>1</v>
      </c>
      <c r="V561" s="368" t="b">
        <f t="shared" si="258"/>
        <v>1</v>
      </c>
      <c r="W561" s="368" t="b">
        <f t="shared" si="259"/>
        <v>1</v>
      </c>
      <c r="X561" s="368" t="b">
        <f t="shared" si="259"/>
        <v>1</v>
      </c>
      <c r="Y561" s="368" t="b">
        <f t="shared" si="259"/>
        <v>1</v>
      </c>
      <c r="Z561" s="368" t="b">
        <f t="shared" si="260"/>
        <v>1</v>
      </c>
      <c r="AA561" s="368" t="b">
        <f t="shared" si="260"/>
        <v>1</v>
      </c>
      <c r="AB561" s="368" t="b">
        <f t="shared" si="261"/>
        <v>1</v>
      </c>
      <c r="AC561" s="368" t="b">
        <f t="shared" si="261"/>
        <v>1</v>
      </c>
      <c r="AD561" s="368" t="b">
        <f t="shared" si="261"/>
        <v>1</v>
      </c>
      <c r="AE561" s="368" t="b">
        <f t="shared" si="262"/>
        <v>1</v>
      </c>
      <c r="AG561" s="357"/>
      <c r="AH561" s="357"/>
    </row>
    <row r="562" spans="1:34" ht="12.75" hidden="1" customHeight="1" x14ac:dyDescent="0.2">
      <c r="A562" s="357"/>
      <c r="B562" s="357" t="str">
        <f>B233</f>
        <v>Class 2410+2431: Manufacture + Casting of iron and steel</v>
      </c>
      <c r="D562" s="422" t="b">
        <f t="shared" si="263"/>
        <v>1</v>
      </c>
      <c r="E562" s="368" t="b">
        <f t="shared" si="257"/>
        <v>1</v>
      </c>
      <c r="F562" s="368" t="b">
        <f t="shared" si="258"/>
        <v>1</v>
      </c>
      <c r="G562" s="368" t="b">
        <f t="shared" si="258"/>
        <v>1</v>
      </c>
      <c r="H562" s="368" t="b">
        <f t="shared" si="258"/>
        <v>1</v>
      </c>
      <c r="I562" s="368" t="b">
        <f t="shared" si="258"/>
        <v>1</v>
      </c>
      <c r="J562" s="368" t="b">
        <f t="shared" si="258"/>
        <v>1</v>
      </c>
      <c r="K562" s="368" t="b">
        <f t="shared" si="258"/>
        <v>1</v>
      </c>
      <c r="L562" s="368" t="b">
        <f t="shared" si="258"/>
        <v>1</v>
      </c>
      <c r="M562" s="368" t="b">
        <f t="shared" si="258"/>
        <v>1</v>
      </c>
      <c r="N562" s="368" t="b">
        <f t="shared" si="258"/>
        <v>1</v>
      </c>
      <c r="O562" s="368" t="b">
        <f t="shared" si="258"/>
        <v>1</v>
      </c>
      <c r="P562" s="368" t="b">
        <f t="shared" si="258"/>
        <v>1</v>
      </c>
      <c r="Q562" s="368" t="b">
        <f t="shared" si="258"/>
        <v>1</v>
      </c>
      <c r="R562" s="368" t="b">
        <f t="shared" si="258"/>
        <v>1</v>
      </c>
      <c r="S562" s="368" t="b">
        <f t="shared" si="258"/>
        <v>1</v>
      </c>
      <c r="T562" s="368" t="b">
        <f t="shared" si="258"/>
        <v>1</v>
      </c>
      <c r="U562" s="368" t="b">
        <f t="shared" si="258"/>
        <v>1</v>
      </c>
      <c r="V562" s="368" t="b">
        <f t="shared" si="258"/>
        <v>1</v>
      </c>
      <c r="W562" s="368" t="b">
        <f t="shared" si="259"/>
        <v>1</v>
      </c>
      <c r="X562" s="368" t="b">
        <f t="shared" si="259"/>
        <v>1</v>
      </c>
      <c r="Y562" s="368" t="b">
        <f t="shared" si="259"/>
        <v>1</v>
      </c>
      <c r="Z562" s="368" t="b">
        <f t="shared" si="260"/>
        <v>1</v>
      </c>
      <c r="AA562" s="368" t="b">
        <f t="shared" si="260"/>
        <v>1</v>
      </c>
      <c r="AB562" s="368" t="b">
        <f t="shared" si="261"/>
        <v>1</v>
      </c>
      <c r="AC562" s="368" t="b">
        <f t="shared" si="261"/>
        <v>1</v>
      </c>
      <c r="AD562" s="368" t="b">
        <f t="shared" si="261"/>
        <v>1</v>
      </c>
      <c r="AE562" s="368" t="b">
        <f t="shared" si="262"/>
        <v>1</v>
      </c>
      <c r="AG562" s="357"/>
      <c r="AH562" s="357"/>
    </row>
    <row r="563" spans="1:34" ht="12.75" hidden="1" customHeight="1" x14ac:dyDescent="0.2">
      <c r="A563" s="357"/>
      <c r="B563" s="357" t="str">
        <f>B269</f>
        <v>Class 2420+2432: Manufacture + Casting of precious and non-ferrous metals</v>
      </c>
      <c r="D563" s="422" t="b">
        <f t="shared" si="263"/>
        <v>1</v>
      </c>
      <c r="E563" s="368" t="b">
        <f t="shared" si="257"/>
        <v>1</v>
      </c>
      <c r="F563" s="368" t="b">
        <f t="shared" si="258"/>
        <v>1</v>
      </c>
      <c r="G563" s="368" t="b">
        <f t="shared" si="258"/>
        <v>1</v>
      </c>
      <c r="H563" s="368" t="b">
        <f t="shared" si="258"/>
        <v>1</v>
      </c>
      <c r="I563" s="368" t="b">
        <f t="shared" si="258"/>
        <v>1</v>
      </c>
      <c r="J563" s="368" t="b">
        <f t="shared" si="258"/>
        <v>1</v>
      </c>
      <c r="K563" s="368" t="b">
        <f t="shared" si="258"/>
        <v>1</v>
      </c>
      <c r="L563" s="368" t="b">
        <f t="shared" si="258"/>
        <v>1</v>
      </c>
      <c r="M563" s="368" t="b">
        <f t="shared" si="258"/>
        <v>1</v>
      </c>
      <c r="N563" s="368" t="b">
        <f t="shared" si="258"/>
        <v>1</v>
      </c>
      <c r="O563" s="368" t="b">
        <f t="shared" si="258"/>
        <v>1</v>
      </c>
      <c r="P563" s="368" t="b">
        <f t="shared" si="258"/>
        <v>1</v>
      </c>
      <c r="Q563" s="368" t="b">
        <f t="shared" si="258"/>
        <v>1</v>
      </c>
      <c r="R563" s="368" t="b">
        <f t="shared" si="258"/>
        <v>1</v>
      </c>
      <c r="S563" s="368" t="b">
        <f t="shared" si="258"/>
        <v>1</v>
      </c>
      <c r="T563" s="368" t="b">
        <f t="shared" si="258"/>
        <v>1</v>
      </c>
      <c r="U563" s="368" t="b">
        <f t="shared" ref="F563:V568" si="265">IF(U540=0,U517=0,AND(U540&gt;0,U517&gt;0))</f>
        <v>1</v>
      </c>
      <c r="V563" s="368" t="b">
        <f t="shared" si="265"/>
        <v>1</v>
      </c>
      <c r="W563" s="368" t="b">
        <f t="shared" si="259"/>
        <v>1</v>
      </c>
      <c r="X563" s="368" t="b">
        <f t="shared" si="259"/>
        <v>1</v>
      </c>
      <c r="Y563" s="368" t="b">
        <f t="shared" si="259"/>
        <v>1</v>
      </c>
      <c r="Z563" s="368" t="b">
        <f t="shared" si="260"/>
        <v>1</v>
      </c>
      <c r="AA563" s="368" t="b">
        <f t="shared" si="260"/>
        <v>1</v>
      </c>
      <c r="AB563" s="368" t="b">
        <f t="shared" si="261"/>
        <v>1</v>
      </c>
      <c r="AC563" s="368" t="b">
        <f t="shared" si="261"/>
        <v>1</v>
      </c>
      <c r="AD563" s="368" t="b">
        <f t="shared" si="261"/>
        <v>1</v>
      </c>
      <c r="AE563" s="368" t="b">
        <f t="shared" si="262"/>
        <v>1</v>
      </c>
      <c r="AG563" s="357"/>
      <c r="AH563" s="357"/>
    </row>
    <row r="564" spans="1:34" ht="12.75" hidden="1" customHeight="1" x14ac:dyDescent="0.2">
      <c r="A564" s="357"/>
      <c r="B564" s="357" t="str">
        <f>B293</f>
        <v>25 - 28: Manufacture of fabricated metal products, machinery and equipment</v>
      </c>
      <c r="D564" s="422" t="b">
        <f t="shared" si="263"/>
        <v>1</v>
      </c>
      <c r="E564" s="368" t="b">
        <f t="shared" si="257"/>
        <v>1</v>
      </c>
      <c r="F564" s="368" t="b">
        <f t="shared" si="265"/>
        <v>1</v>
      </c>
      <c r="G564" s="368" t="b">
        <f t="shared" si="265"/>
        <v>1</v>
      </c>
      <c r="H564" s="368" t="b">
        <f t="shared" si="265"/>
        <v>1</v>
      </c>
      <c r="I564" s="368" t="b">
        <f t="shared" si="265"/>
        <v>1</v>
      </c>
      <c r="J564" s="368" t="b">
        <f t="shared" si="265"/>
        <v>1</v>
      </c>
      <c r="K564" s="368" t="b">
        <f t="shared" si="265"/>
        <v>1</v>
      </c>
      <c r="L564" s="368" t="b">
        <f t="shared" si="265"/>
        <v>1</v>
      </c>
      <c r="M564" s="368" t="b">
        <f t="shared" si="265"/>
        <v>1</v>
      </c>
      <c r="N564" s="368" t="b">
        <f t="shared" si="265"/>
        <v>1</v>
      </c>
      <c r="O564" s="368" t="b">
        <f t="shared" si="265"/>
        <v>1</v>
      </c>
      <c r="P564" s="368" t="b">
        <f t="shared" si="265"/>
        <v>1</v>
      </c>
      <c r="Q564" s="368" t="b">
        <f t="shared" si="265"/>
        <v>1</v>
      </c>
      <c r="R564" s="368" t="b">
        <f t="shared" si="265"/>
        <v>1</v>
      </c>
      <c r="S564" s="368" t="b">
        <f t="shared" si="265"/>
        <v>1</v>
      </c>
      <c r="T564" s="368" t="b">
        <f t="shared" si="265"/>
        <v>1</v>
      </c>
      <c r="U564" s="368" t="b">
        <f t="shared" si="265"/>
        <v>1</v>
      </c>
      <c r="V564" s="368" t="b">
        <f t="shared" si="265"/>
        <v>1</v>
      </c>
      <c r="W564" s="368" t="b">
        <f t="shared" si="259"/>
        <v>1</v>
      </c>
      <c r="X564" s="368" t="b">
        <f t="shared" si="259"/>
        <v>1</v>
      </c>
      <c r="Y564" s="368" t="b">
        <f t="shared" si="259"/>
        <v>1</v>
      </c>
      <c r="Z564" s="368" t="b">
        <f t="shared" si="260"/>
        <v>1</v>
      </c>
      <c r="AA564" s="368" t="b">
        <f t="shared" si="260"/>
        <v>1</v>
      </c>
      <c r="AB564" s="368" t="b">
        <f t="shared" si="261"/>
        <v>1</v>
      </c>
      <c r="AC564" s="368" t="b">
        <f t="shared" si="261"/>
        <v>1</v>
      </c>
      <c r="AD564" s="368" t="b">
        <f t="shared" si="261"/>
        <v>1</v>
      </c>
      <c r="AE564" s="368" t="b">
        <f t="shared" si="262"/>
        <v>1</v>
      </c>
      <c r="AG564" s="357"/>
      <c r="AH564" s="357"/>
    </row>
    <row r="565" spans="1:34" ht="12.75" hidden="1" customHeight="1" x14ac:dyDescent="0.2">
      <c r="A565" s="357"/>
      <c r="B565" s="357" t="str">
        <f>B306</f>
        <v>29 - 30: Manufacture of motor vehicles, trailers, other transport equipment</v>
      </c>
      <c r="D565" s="422" t="b">
        <f t="shared" si="263"/>
        <v>1</v>
      </c>
      <c r="E565" s="368" t="b">
        <f t="shared" si="257"/>
        <v>1</v>
      </c>
      <c r="F565" s="368" t="b">
        <f t="shared" si="265"/>
        <v>1</v>
      </c>
      <c r="G565" s="368" t="b">
        <f t="shared" si="265"/>
        <v>1</v>
      </c>
      <c r="H565" s="368" t="b">
        <f t="shared" si="265"/>
        <v>1</v>
      </c>
      <c r="I565" s="368" t="b">
        <f t="shared" si="265"/>
        <v>1</v>
      </c>
      <c r="J565" s="368" t="b">
        <f t="shared" si="265"/>
        <v>1</v>
      </c>
      <c r="K565" s="368" t="b">
        <f t="shared" si="265"/>
        <v>1</v>
      </c>
      <c r="L565" s="368" t="b">
        <f t="shared" si="265"/>
        <v>1</v>
      </c>
      <c r="M565" s="368" t="b">
        <f t="shared" si="265"/>
        <v>1</v>
      </c>
      <c r="N565" s="368" t="b">
        <f t="shared" si="265"/>
        <v>1</v>
      </c>
      <c r="O565" s="368" t="b">
        <f t="shared" si="265"/>
        <v>1</v>
      </c>
      <c r="P565" s="368" t="b">
        <f t="shared" si="265"/>
        <v>1</v>
      </c>
      <c r="Q565" s="368" t="b">
        <f t="shared" si="265"/>
        <v>1</v>
      </c>
      <c r="R565" s="368" t="b">
        <f t="shared" si="265"/>
        <v>1</v>
      </c>
      <c r="S565" s="368" t="b">
        <f t="shared" si="265"/>
        <v>1</v>
      </c>
      <c r="T565" s="368" t="b">
        <f t="shared" si="265"/>
        <v>1</v>
      </c>
      <c r="U565" s="368" t="b">
        <f t="shared" si="265"/>
        <v>1</v>
      </c>
      <c r="V565" s="368" t="b">
        <f t="shared" si="265"/>
        <v>1</v>
      </c>
      <c r="W565" s="368" t="b">
        <f t="shared" si="259"/>
        <v>1</v>
      </c>
      <c r="X565" s="368" t="b">
        <f t="shared" si="259"/>
        <v>1</v>
      </c>
      <c r="Y565" s="368" t="b">
        <f t="shared" si="259"/>
        <v>1</v>
      </c>
      <c r="Z565" s="368" t="b">
        <f t="shared" si="260"/>
        <v>1</v>
      </c>
      <c r="AA565" s="368" t="b">
        <f t="shared" si="260"/>
        <v>1</v>
      </c>
      <c r="AB565" s="368" t="b">
        <f t="shared" si="261"/>
        <v>1</v>
      </c>
      <c r="AC565" s="368" t="b">
        <f t="shared" si="261"/>
        <v>1</v>
      </c>
      <c r="AD565" s="368" t="b">
        <f t="shared" si="261"/>
        <v>1</v>
      </c>
      <c r="AE565" s="368" t="b">
        <f t="shared" si="262"/>
        <v>1</v>
      </c>
      <c r="AG565" s="357"/>
      <c r="AH565" s="357"/>
    </row>
    <row r="566" spans="1:34" ht="12.75" hidden="1" customHeight="1" x14ac:dyDescent="0.2">
      <c r="A566" s="357"/>
      <c r="B566" s="357" t="str">
        <f>B319</f>
        <v>31 - 32: Manufacture of furniture &amp; Other manufacturing</v>
      </c>
      <c r="D566" s="422" t="b">
        <f t="shared" si="263"/>
        <v>0</v>
      </c>
      <c r="E566" s="368" t="b">
        <f t="shared" si="257"/>
        <v>0</v>
      </c>
      <c r="F566" s="368" t="b">
        <f t="shared" si="265"/>
        <v>0</v>
      </c>
      <c r="G566" s="368" t="b">
        <f t="shared" si="265"/>
        <v>0</v>
      </c>
      <c r="H566" s="368" t="b">
        <f t="shared" si="265"/>
        <v>0</v>
      </c>
      <c r="I566" s="368" t="b">
        <f t="shared" si="265"/>
        <v>0</v>
      </c>
      <c r="J566" s="368" t="b">
        <f t="shared" si="265"/>
        <v>0</v>
      </c>
      <c r="K566" s="368" t="b">
        <f t="shared" si="265"/>
        <v>0</v>
      </c>
      <c r="L566" s="368" t="b">
        <f t="shared" si="265"/>
        <v>0</v>
      </c>
      <c r="M566" s="368" t="b">
        <f t="shared" si="265"/>
        <v>0</v>
      </c>
      <c r="N566" s="368" t="b">
        <f t="shared" si="265"/>
        <v>0</v>
      </c>
      <c r="O566" s="368" t="b">
        <f t="shared" si="265"/>
        <v>0</v>
      </c>
      <c r="P566" s="368" t="b">
        <f t="shared" si="265"/>
        <v>0</v>
      </c>
      <c r="Q566" s="368" t="b">
        <f t="shared" si="265"/>
        <v>0</v>
      </c>
      <c r="R566" s="368" t="b">
        <f t="shared" si="265"/>
        <v>0</v>
      </c>
      <c r="S566" s="368" t="b">
        <f t="shared" si="265"/>
        <v>0</v>
      </c>
      <c r="T566" s="368" t="b">
        <f t="shared" si="265"/>
        <v>0</v>
      </c>
      <c r="U566" s="368" t="b">
        <f t="shared" si="265"/>
        <v>0</v>
      </c>
      <c r="V566" s="368" t="b">
        <f t="shared" si="265"/>
        <v>0</v>
      </c>
      <c r="W566" s="368" t="b">
        <f t="shared" si="259"/>
        <v>0</v>
      </c>
      <c r="X566" s="368" t="b">
        <f t="shared" si="259"/>
        <v>0</v>
      </c>
      <c r="Y566" s="368" t="b">
        <f t="shared" si="259"/>
        <v>0</v>
      </c>
      <c r="Z566" s="368" t="b">
        <f t="shared" si="260"/>
        <v>0</v>
      </c>
      <c r="AA566" s="368" t="b">
        <f t="shared" si="260"/>
        <v>0</v>
      </c>
      <c r="AB566" s="368" t="b">
        <f t="shared" si="261"/>
        <v>0</v>
      </c>
      <c r="AC566" s="368" t="b">
        <f t="shared" si="261"/>
        <v>0</v>
      </c>
      <c r="AD566" s="368" t="b">
        <f t="shared" si="261"/>
        <v>0</v>
      </c>
      <c r="AE566" s="368" t="b">
        <f t="shared" si="262"/>
        <v>1</v>
      </c>
      <c r="AG566" s="357"/>
      <c r="AH566" s="357"/>
    </row>
    <row r="567" spans="1:34" ht="12.75" hidden="1" customHeight="1" x14ac:dyDescent="0.2">
      <c r="A567" s="357"/>
      <c r="B567" s="357" t="str">
        <f>B342</f>
        <v>35 -36: Electricity, gas, steam, air conditioning, and water supply</v>
      </c>
      <c r="D567" s="422" t="b">
        <f t="shared" si="263"/>
        <v>0</v>
      </c>
      <c r="E567" s="368" t="b">
        <f t="shared" si="257"/>
        <v>0</v>
      </c>
      <c r="F567" s="368" t="b">
        <f t="shared" si="265"/>
        <v>0</v>
      </c>
      <c r="G567" s="368" t="b">
        <f t="shared" si="265"/>
        <v>0</v>
      </c>
      <c r="H567" s="368" t="b">
        <f t="shared" si="265"/>
        <v>0</v>
      </c>
      <c r="I567" s="368" t="b">
        <f t="shared" si="265"/>
        <v>0</v>
      </c>
      <c r="J567" s="368" t="b">
        <f t="shared" si="265"/>
        <v>0</v>
      </c>
      <c r="K567" s="368" t="b">
        <f t="shared" si="265"/>
        <v>0</v>
      </c>
      <c r="L567" s="368" t="b">
        <f t="shared" si="265"/>
        <v>0</v>
      </c>
      <c r="M567" s="368" t="b">
        <f t="shared" si="265"/>
        <v>0</v>
      </c>
      <c r="N567" s="368" t="b">
        <f t="shared" si="265"/>
        <v>0</v>
      </c>
      <c r="O567" s="368" t="b">
        <f t="shared" si="265"/>
        <v>0</v>
      </c>
      <c r="P567" s="368" t="b">
        <f t="shared" si="265"/>
        <v>0</v>
      </c>
      <c r="Q567" s="368" t="b">
        <f t="shared" si="265"/>
        <v>0</v>
      </c>
      <c r="R567" s="368" t="b">
        <f t="shared" si="265"/>
        <v>0</v>
      </c>
      <c r="S567" s="368" t="b">
        <f t="shared" si="265"/>
        <v>0</v>
      </c>
      <c r="T567" s="368" t="b">
        <f t="shared" si="265"/>
        <v>0</v>
      </c>
      <c r="U567" s="368" t="b">
        <f t="shared" si="265"/>
        <v>0</v>
      </c>
      <c r="V567" s="368" t="b">
        <f t="shared" si="265"/>
        <v>0</v>
      </c>
      <c r="W567" s="368" t="b">
        <f t="shared" si="259"/>
        <v>0</v>
      </c>
      <c r="X567" s="368" t="b">
        <f t="shared" si="259"/>
        <v>0</v>
      </c>
      <c r="Y567" s="368" t="b">
        <f t="shared" si="259"/>
        <v>0</v>
      </c>
      <c r="Z567" s="368" t="b">
        <f t="shared" si="260"/>
        <v>0</v>
      </c>
      <c r="AA567" s="368" t="b">
        <f t="shared" si="260"/>
        <v>0</v>
      </c>
      <c r="AB567" s="368" t="b">
        <f t="shared" si="261"/>
        <v>0</v>
      </c>
      <c r="AC567" s="368" t="b">
        <f t="shared" si="261"/>
        <v>0</v>
      </c>
      <c r="AD567" s="368" t="b">
        <f t="shared" si="261"/>
        <v>0</v>
      </c>
      <c r="AE567" s="368" t="b">
        <f t="shared" si="262"/>
        <v>1</v>
      </c>
      <c r="AG567" s="357"/>
      <c r="AH567" s="357"/>
    </row>
    <row r="568" spans="1:34" ht="12.75" hidden="1" customHeight="1" x14ac:dyDescent="0.2">
      <c r="A568" s="357"/>
      <c r="B568" s="357" t="str">
        <f>B355</f>
        <v>41 - 43: Construction</v>
      </c>
      <c r="D568" s="422" t="b">
        <f t="shared" si="263"/>
        <v>1</v>
      </c>
      <c r="E568" s="368" t="b">
        <f t="shared" si="257"/>
        <v>1</v>
      </c>
      <c r="F568" s="368" t="b">
        <f t="shared" si="265"/>
        <v>1</v>
      </c>
      <c r="G568" s="368" t="b">
        <f t="shared" si="265"/>
        <v>1</v>
      </c>
      <c r="H568" s="368" t="b">
        <f t="shared" si="265"/>
        <v>1</v>
      </c>
      <c r="I568" s="368" t="b">
        <f t="shared" si="265"/>
        <v>1</v>
      </c>
      <c r="J568" s="368" t="b">
        <f t="shared" si="265"/>
        <v>1</v>
      </c>
      <c r="K568" s="368" t="b">
        <f t="shared" si="265"/>
        <v>1</v>
      </c>
      <c r="L568" s="368" t="b">
        <f t="shared" si="265"/>
        <v>1</v>
      </c>
      <c r="M568" s="368" t="b">
        <f t="shared" si="265"/>
        <v>1</v>
      </c>
      <c r="N568" s="368" t="b">
        <f t="shared" si="265"/>
        <v>1</v>
      </c>
      <c r="O568" s="368" t="b">
        <f t="shared" si="265"/>
        <v>1</v>
      </c>
      <c r="P568" s="368" t="b">
        <f t="shared" si="265"/>
        <v>1</v>
      </c>
      <c r="Q568" s="368" t="b">
        <f t="shared" si="265"/>
        <v>1</v>
      </c>
      <c r="R568" s="368" t="b">
        <f t="shared" si="265"/>
        <v>1</v>
      </c>
      <c r="S568" s="368" t="b">
        <f t="shared" si="265"/>
        <v>1</v>
      </c>
      <c r="T568" s="368" t="b">
        <f t="shared" si="265"/>
        <v>1</v>
      </c>
      <c r="U568" s="368" t="b">
        <f t="shared" si="265"/>
        <v>1</v>
      </c>
      <c r="V568" s="368" t="b">
        <f t="shared" si="265"/>
        <v>1</v>
      </c>
      <c r="W568" s="368" t="b">
        <f t="shared" si="259"/>
        <v>1</v>
      </c>
      <c r="X568" s="368" t="b">
        <f t="shared" si="259"/>
        <v>1</v>
      </c>
      <c r="Y568" s="368" t="b">
        <f t="shared" si="259"/>
        <v>1</v>
      </c>
      <c r="Z568" s="368" t="b">
        <f t="shared" si="260"/>
        <v>1</v>
      </c>
      <c r="AA568" s="368" t="b">
        <f t="shared" si="260"/>
        <v>1</v>
      </c>
      <c r="AB568" s="368" t="b">
        <f t="shared" si="261"/>
        <v>1</v>
      </c>
      <c r="AC568" s="368" t="b">
        <f t="shared" si="261"/>
        <v>1</v>
      </c>
      <c r="AD568" s="368" t="b">
        <f t="shared" si="261"/>
        <v>1</v>
      </c>
      <c r="AE568" s="368" t="b">
        <f t="shared" si="262"/>
        <v>1</v>
      </c>
      <c r="AG568" s="357"/>
      <c r="AH568" s="357"/>
    </row>
    <row r="569" spans="1:34" ht="12.75" hidden="1" customHeight="1" x14ac:dyDescent="0.2">
      <c r="A569" s="357"/>
      <c r="B569" s="358" t="s">
        <v>447</v>
      </c>
      <c r="D569" s="422" t="b">
        <f>AND(D548:D568)</f>
        <v>0</v>
      </c>
      <c r="E569" s="368"/>
      <c r="F569" s="368"/>
      <c r="G569" s="368"/>
      <c r="H569" s="368"/>
      <c r="I569" s="368"/>
      <c r="J569" s="368"/>
      <c r="K569" s="368"/>
      <c r="L569" s="368"/>
      <c r="M569" s="368"/>
      <c r="N569" s="368"/>
      <c r="O569" s="368"/>
      <c r="P569" s="368"/>
      <c r="Q569" s="368"/>
      <c r="R569" s="368"/>
      <c r="S569" s="368"/>
      <c r="T569" s="368"/>
      <c r="U569" s="368"/>
      <c r="V569" s="368"/>
      <c r="W569" s="368"/>
      <c r="X569" s="368"/>
      <c r="Y569" s="368"/>
      <c r="Z569" s="368"/>
      <c r="AA569" s="368"/>
      <c r="AB569" s="368"/>
      <c r="AC569" s="368"/>
      <c r="AD569" s="368"/>
      <c r="AE569" s="368"/>
      <c r="AG569" s="357"/>
      <c r="AH569" s="357"/>
    </row>
    <row r="570" spans="1:34" ht="12.75" hidden="1" customHeight="1" x14ac:dyDescent="0.2"/>
    <row r="571" spans="1:34" ht="12.75" hidden="1" customHeight="1" x14ac:dyDescent="0.2"/>
    <row r="572" spans="1:34" ht="12.75" hidden="1" customHeight="1" x14ac:dyDescent="0.2">
      <c r="A572" s="6" t="s">
        <v>477</v>
      </c>
      <c r="B572" s="82"/>
    </row>
  </sheetData>
  <sheetProtection algorithmName="SHA-512" hashValue="MqWfm23IOL/xRskbTpOax125OyK7lq16Xszdtuz1FdUF87MONsv9PE9Pc9Dc2UjluDFsoo+4POH0zIQlAhLFwQ==" saltValue="pchwEAQw3yAK34B1bFfWsA==" spinCount="100000" sheet="1" objects="1" scenarios="1"/>
  <phoneticPr fontId="0" type="noConversion"/>
  <conditionalFormatting sqref="E283:AA283">
    <cfRule type="cellIs" dxfId="10420" priority="335" stopIfTrue="1" operator="greaterThan">
      <formula>E270</formula>
    </cfRule>
  </conditionalFormatting>
  <conditionalFormatting sqref="E210:AA210">
    <cfRule type="cellIs" dxfId="10419" priority="331" stopIfTrue="1" operator="greaterThan">
      <formula>E198</formula>
    </cfRule>
  </conditionalFormatting>
  <conditionalFormatting sqref="E98:AA98">
    <cfRule type="cellIs" dxfId="10418" priority="374" stopIfTrue="1" operator="greaterThan">
      <formula>ROUND(E84-E109,4)</formula>
    </cfRule>
  </conditionalFormatting>
  <conditionalFormatting sqref="E109:AA109">
    <cfRule type="cellIs" dxfId="10417" priority="375" stopIfTrue="1" operator="greaterThan">
      <formula>ROUND(E84-E98,4)</formula>
    </cfRule>
  </conditionalFormatting>
  <conditionalFormatting sqref="E120:AA120">
    <cfRule type="cellIs" dxfId="10416" priority="377" stopIfTrue="1" operator="greaterThan">
      <formula>ROUND(E133-E84,4)</formula>
    </cfRule>
  </conditionalFormatting>
  <conditionalFormatting sqref="E221:AA221">
    <cfRule type="cellIs" dxfId="10415" priority="384" stopIfTrue="1" operator="lessThan">
      <formula>ROUND(E234+E270,4)</formula>
    </cfRule>
  </conditionalFormatting>
  <conditionalFormatting sqref="E84:AA84">
    <cfRule type="cellIs" dxfId="10414" priority="341" stopIfTrue="1" operator="greaterThan">
      <formula>ROUND(E133-E120,4)</formula>
    </cfRule>
    <cfRule type="cellIs" dxfId="10413" priority="350" stopIfTrue="1" operator="lessThan">
      <formula>ROUND(E98+E109,4)</formula>
    </cfRule>
  </conditionalFormatting>
  <conditionalFormatting sqref="E85:AA85">
    <cfRule type="cellIs" dxfId="10412" priority="326" stopIfTrue="1" operator="greaterThan">
      <formula>ROUND(E134-E121,4)</formula>
    </cfRule>
    <cfRule type="cellIs" dxfId="10411" priority="327" stopIfTrue="1" operator="lessThan">
      <formula>ROUND(E99+E110,4)</formula>
    </cfRule>
  </conditionalFormatting>
  <conditionalFormatting sqref="E86:AA86">
    <cfRule type="cellIs" dxfId="10410" priority="324" stopIfTrue="1" operator="greaterThan">
      <formula>ROUND(E135-E122,4)</formula>
    </cfRule>
    <cfRule type="cellIs" dxfId="10409" priority="325" stopIfTrue="1" operator="lessThan">
      <formula>ROUND(E100+E111,4)</formula>
    </cfRule>
  </conditionalFormatting>
  <conditionalFormatting sqref="E87:AA87">
    <cfRule type="cellIs" dxfId="10408" priority="322" stopIfTrue="1" operator="greaterThan">
      <formula>ROUND(E136-E123,4)</formula>
    </cfRule>
    <cfRule type="cellIs" dxfId="10407" priority="323" stopIfTrue="1" operator="lessThan">
      <formula>ROUND(E101+E112,4)</formula>
    </cfRule>
  </conditionalFormatting>
  <conditionalFormatting sqref="E88:AA88">
    <cfRule type="cellIs" dxfId="10406" priority="320" stopIfTrue="1" operator="greaterThan">
      <formula>ROUND(E137-E124,4)</formula>
    </cfRule>
    <cfRule type="cellIs" dxfId="10405" priority="321" stopIfTrue="1" operator="lessThan">
      <formula>ROUND(E102+E113,4)</formula>
    </cfRule>
  </conditionalFormatting>
  <conditionalFormatting sqref="E89:AA89">
    <cfRule type="cellIs" dxfId="10404" priority="318" stopIfTrue="1" operator="greaterThan">
      <formula>ROUND(E138-E125,4)</formula>
    </cfRule>
    <cfRule type="cellIs" dxfId="10403" priority="319" stopIfTrue="1" operator="lessThan">
      <formula>ROUND(E103+E114,4)</formula>
    </cfRule>
  </conditionalFormatting>
  <conditionalFormatting sqref="E90:AA90">
    <cfRule type="cellIs" dxfId="10402" priority="316" stopIfTrue="1" operator="greaterThan">
      <formula>ROUND(E139-E126,4)</formula>
    </cfRule>
    <cfRule type="cellIs" dxfId="10401" priority="317" stopIfTrue="1" operator="lessThan">
      <formula>ROUND(E104+E115,4)</formula>
    </cfRule>
  </conditionalFormatting>
  <conditionalFormatting sqref="E99:AA99">
    <cfRule type="cellIs" dxfId="10400" priority="315" stopIfTrue="1" operator="greaterThan">
      <formula>ROUND(E85-E110,4)</formula>
    </cfRule>
  </conditionalFormatting>
  <conditionalFormatting sqref="E100:AA100">
    <cfRule type="cellIs" dxfId="10399" priority="314" stopIfTrue="1" operator="greaterThan">
      <formula>ROUND(E86-E111,4)</formula>
    </cfRule>
  </conditionalFormatting>
  <conditionalFormatting sqref="E101:AA101">
    <cfRule type="cellIs" dxfId="10398" priority="313" stopIfTrue="1" operator="greaterThan">
      <formula>ROUND(E87-E112,4)</formula>
    </cfRule>
  </conditionalFormatting>
  <conditionalFormatting sqref="E102:AA102">
    <cfRule type="cellIs" dxfId="10397" priority="312" stopIfTrue="1" operator="greaterThan">
      <formula>ROUND(E88-E113,4)</formula>
    </cfRule>
  </conditionalFormatting>
  <conditionalFormatting sqref="E103:AA103">
    <cfRule type="cellIs" dxfId="10396" priority="311" stopIfTrue="1" operator="greaterThan">
      <formula>ROUND(E89-E114,4)</formula>
    </cfRule>
  </conditionalFormatting>
  <conditionalFormatting sqref="E104:AA104">
    <cfRule type="cellIs" dxfId="10395" priority="310" stopIfTrue="1" operator="greaterThan">
      <formula>ROUND(E90-E115,4)</formula>
    </cfRule>
  </conditionalFormatting>
  <conditionalFormatting sqref="E110:AA110">
    <cfRule type="cellIs" dxfId="10394" priority="309" stopIfTrue="1" operator="greaterThan">
      <formula>ROUND(E85-E99,4)</formula>
    </cfRule>
  </conditionalFormatting>
  <conditionalFormatting sqref="E111:AA111">
    <cfRule type="cellIs" dxfId="10393" priority="308" stopIfTrue="1" operator="greaterThan">
      <formula>ROUND(E86-E100,4)</formula>
    </cfRule>
  </conditionalFormatting>
  <conditionalFormatting sqref="E112:AA112">
    <cfRule type="cellIs" dxfId="10392" priority="307" stopIfTrue="1" operator="greaterThan">
      <formula>ROUND(E87-E101,4)</formula>
    </cfRule>
  </conditionalFormatting>
  <conditionalFormatting sqref="E113:AA113">
    <cfRule type="cellIs" dxfId="10391" priority="306" stopIfTrue="1" operator="greaterThan">
      <formula>ROUND(E88-E102,4)</formula>
    </cfRule>
  </conditionalFormatting>
  <conditionalFormatting sqref="E114:AA114">
    <cfRule type="cellIs" dxfId="10390" priority="305" stopIfTrue="1" operator="greaterThan">
      <formula>ROUND(E89-E103,4)</formula>
    </cfRule>
  </conditionalFormatting>
  <conditionalFormatting sqref="E115:AA115">
    <cfRule type="cellIs" dxfId="10389" priority="304" stopIfTrue="1" operator="greaterThan">
      <formula>ROUND(E90-E104,4)</formula>
    </cfRule>
  </conditionalFormatting>
  <conditionalFormatting sqref="E121:AA121">
    <cfRule type="cellIs" dxfId="10388" priority="303" stopIfTrue="1" operator="greaterThan">
      <formula>ROUND(E134-E85,4)</formula>
    </cfRule>
  </conditionalFormatting>
  <conditionalFormatting sqref="E122:AA122">
    <cfRule type="cellIs" dxfId="10387" priority="302" stopIfTrue="1" operator="greaterThan">
      <formula>ROUND(E135-E86,4)</formula>
    </cfRule>
  </conditionalFormatting>
  <conditionalFormatting sqref="E123:AA123">
    <cfRule type="cellIs" dxfId="10386" priority="301" stopIfTrue="1" operator="greaterThan">
      <formula>ROUND(E136-E87,4)</formula>
    </cfRule>
  </conditionalFormatting>
  <conditionalFormatting sqref="E124:AA124">
    <cfRule type="cellIs" dxfId="10385" priority="300" stopIfTrue="1" operator="greaterThan">
      <formula>ROUND(E137-E88,4)</formula>
    </cfRule>
  </conditionalFormatting>
  <conditionalFormatting sqref="E125:AA125">
    <cfRule type="cellIs" dxfId="10384" priority="299" stopIfTrue="1" operator="greaterThan">
      <formula>ROUND(E138-E89,4)</formula>
    </cfRule>
  </conditionalFormatting>
  <conditionalFormatting sqref="E126:AA126">
    <cfRule type="cellIs" dxfId="10383" priority="298" stopIfTrue="1" operator="greaterThan">
      <formula>ROUND(E139-E90,4)</formula>
    </cfRule>
  </conditionalFormatting>
  <conditionalFormatting sqref="E198:AA198">
    <cfRule type="cellIs" dxfId="10382" priority="380" stopIfTrue="1" operator="lessThan">
      <formula>E210</formula>
    </cfRule>
    <cfRule type="cellIs" dxfId="10381" priority="381" stopIfTrue="1" operator="greaterThan">
      <formula>E185</formula>
    </cfRule>
  </conditionalFormatting>
  <conditionalFormatting sqref="E199:AA199">
    <cfRule type="cellIs" dxfId="10380" priority="290" stopIfTrue="1" operator="lessThan">
      <formula>E211</formula>
    </cfRule>
    <cfRule type="cellIs" dxfId="10379" priority="291" stopIfTrue="1" operator="greaterThan">
      <formula>E186</formula>
    </cfRule>
  </conditionalFormatting>
  <conditionalFormatting sqref="E200:AA200">
    <cfRule type="cellIs" dxfId="10378" priority="288" stopIfTrue="1" operator="lessThan">
      <formula>E212</formula>
    </cfRule>
    <cfRule type="cellIs" dxfId="10377" priority="289" stopIfTrue="1" operator="greaterThan">
      <formula>E187</formula>
    </cfRule>
  </conditionalFormatting>
  <conditionalFormatting sqref="E201:AA201">
    <cfRule type="cellIs" dxfId="10376" priority="286" stopIfTrue="1" operator="lessThan">
      <formula>E213</formula>
    </cfRule>
    <cfRule type="cellIs" dxfId="10375" priority="287" stopIfTrue="1" operator="greaterThan">
      <formula>E188</formula>
    </cfRule>
  </conditionalFormatting>
  <conditionalFormatting sqref="E202:AA202">
    <cfRule type="cellIs" dxfId="10374" priority="284" stopIfTrue="1" operator="lessThan">
      <formula>E214</formula>
    </cfRule>
    <cfRule type="cellIs" dxfId="10373" priority="285" stopIfTrue="1" operator="greaterThan">
      <formula>E189</formula>
    </cfRule>
  </conditionalFormatting>
  <conditionalFormatting sqref="E203:AA203">
    <cfRule type="cellIs" dxfId="10372" priority="282" stopIfTrue="1" operator="lessThan">
      <formula>E215</formula>
    </cfRule>
    <cfRule type="cellIs" dxfId="10371" priority="283" stopIfTrue="1" operator="greaterThan">
      <formula>E190</formula>
    </cfRule>
  </conditionalFormatting>
  <conditionalFormatting sqref="E204:AA204">
    <cfRule type="cellIs" dxfId="10370" priority="280" stopIfTrue="1" operator="lessThan">
      <formula>E216</formula>
    </cfRule>
    <cfRule type="cellIs" dxfId="10369" priority="281" stopIfTrue="1" operator="greaterThan">
      <formula>E191</formula>
    </cfRule>
  </conditionalFormatting>
  <conditionalFormatting sqref="E185:AA185">
    <cfRule type="cellIs" dxfId="10368" priority="378" stopIfTrue="1" operator="lessThan">
      <formula>E210</formula>
    </cfRule>
    <cfRule type="cellIs" dxfId="10367" priority="379" stopIfTrue="1" operator="lessThan">
      <formula>E198</formula>
    </cfRule>
  </conditionalFormatting>
  <conditionalFormatting sqref="E186:AA186">
    <cfRule type="cellIs" dxfId="10366" priority="278" stopIfTrue="1" operator="lessThan">
      <formula>E211</formula>
    </cfRule>
    <cfRule type="cellIs" dxfId="10365" priority="279" stopIfTrue="1" operator="lessThan">
      <formula>E199</formula>
    </cfRule>
  </conditionalFormatting>
  <conditionalFormatting sqref="E187:AA187">
    <cfRule type="cellIs" dxfId="10364" priority="276" stopIfTrue="1" operator="lessThan">
      <formula>E212</formula>
    </cfRule>
    <cfRule type="cellIs" dxfId="10363" priority="277" stopIfTrue="1" operator="lessThan">
      <formula>E200</formula>
    </cfRule>
  </conditionalFormatting>
  <conditionalFormatting sqref="E188:AA188">
    <cfRule type="cellIs" dxfId="10362" priority="274" stopIfTrue="1" operator="lessThan">
      <formula>E213</formula>
    </cfRule>
    <cfRule type="cellIs" dxfId="10361" priority="275" stopIfTrue="1" operator="lessThan">
      <formula>E201</formula>
    </cfRule>
  </conditionalFormatting>
  <conditionalFormatting sqref="E189:AA189">
    <cfRule type="cellIs" dxfId="10360" priority="272" stopIfTrue="1" operator="lessThan">
      <formula>E214</formula>
    </cfRule>
    <cfRule type="cellIs" dxfId="10359" priority="273" stopIfTrue="1" operator="lessThan">
      <formula>E202</formula>
    </cfRule>
  </conditionalFormatting>
  <conditionalFormatting sqref="E190:AA190">
    <cfRule type="cellIs" dxfId="10358" priority="270" stopIfTrue="1" operator="lessThan">
      <formula>E215</formula>
    </cfRule>
    <cfRule type="cellIs" dxfId="10357" priority="271" stopIfTrue="1" operator="lessThan">
      <formula>E203</formula>
    </cfRule>
  </conditionalFormatting>
  <conditionalFormatting sqref="E191:AA191">
    <cfRule type="cellIs" dxfId="10356" priority="268" stopIfTrue="1" operator="lessThan">
      <formula>E216</formula>
    </cfRule>
    <cfRule type="cellIs" dxfId="10355" priority="269" stopIfTrue="1" operator="lessThan">
      <formula>E204</formula>
    </cfRule>
  </conditionalFormatting>
  <conditionalFormatting sqref="E211:AA211">
    <cfRule type="cellIs" dxfId="10354" priority="267" stopIfTrue="1" operator="greaterThan">
      <formula>E199</formula>
    </cfRule>
  </conditionalFormatting>
  <conditionalFormatting sqref="E212:AA212">
    <cfRule type="cellIs" dxfId="10353" priority="266" stopIfTrue="1" operator="greaterThan">
      <formula>E200</formula>
    </cfRule>
  </conditionalFormatting>
  <conditionalFormatting sqref="E213:AA213">
    <cfRule type="cellIs" dxfId="10352" priority="265" stopIfTrue="1" operator="greaterThan">
      <formula>E201</formula>
    </cfRule>
  </conditionalFormatting>
  <conditionalFormatting sqref="E214:AA214">
    <cfRule type="cellIs" dxfId="10351" priority="264" stopIfTrue="1" operator="greaterThan">
      <formula>E202</formula>
    </cfRule>
  </conditionalFormatting>
  <conditionalFormatting sqref="E215:AA215">
    <cfRule type="cellIs" dxfId="10350" priority="263" stopIfTrue="1" operator="greaterThan">
      <formula>E203</formula>
    </cfRule>
  </conditionalFormatting>
  <conditionalFormatting sqref="E216:AA216">
    <cfRule type="cellIs" dxfId="10349" priority="262" stopIfTrue="1" operator="greaterThan">
      <formula>E204</formula>
    </cfRule>
  </conditionalFormatting>
  <conditionalFormatting sqref="E222:AA222">
    <cfRule type="cellIs" dxfId="10348" priority="261" stopIfTrue="1" operator="lessThan">
      <formula>ROUND(E235+E271,4)</formula>
    </cfRule>
  </conditionalFormatting>
  <conditionalFormatting sqref="E223:AA223">
    <cfRule type="cellIs" dxfId="10347" priority="260" stopIfTrue="1" operator="lessThan">
      <formula>ROUND(E236+E272,4)</formula>
    </cfRule>
  </conditionalFormatting>
  <conditionalFormatting sqref="E224:AA224">
    <cfRule type="cellIs" dxfId="10346" priority="259" stopIfTrue="1" operator="lessThan">
      <formula>ROUND(E237+E273,4)</formula>
    </cfRule>
  </conditionalFormatting>
  <conditionalFormatting sqref="E225:AA225">
    <cfRule type="cellIs" dxfId="10345" priority="258" stopIfTrue="1" operator="lessThan">
      <formula>ROUND(E238+E274,4)</formula>
    </cfRule>
  </conditionalFormatting>
  <conditionalFormatting sqref="E226:AA226">
    <cfRule type="cellIs" dxfId="10344" priority="257" stopIfTrue="1" operator="lessThan">
      <formula>ROUND(E239+E275,4)</formula>
    </cfRule>
  </conditionalFormatting>
  <conditionalFormatting sqref="E227:AA227">
    <cfRule type="cellIs" dxfId="10343" priority="256" stopIfTrue="1" operator="lessThan">
      <formula>ROUND(E240+E276,4)</formula>
    </cfRule>
  </conditionalFormatting>
  <conditionalFormatting sqref="E234:Z234">
    <cfRule type="cellIs" dxfId="10342" priority="385" stopIfTrue="1" operator="lessThan">
      <formula>ROUND(E248+E259,4)</formula>
    </cfRule>
    <cfRule type="cellIs" dxfId="10341" priority="386" stopIfTrue="1" operator="greaterThan">
      <formula>ROUND(E221-E270,4)</formula>
    </cfRule>
  </conditionalFormatting>
  <conditionalFormatting sqref="E235:Y235">
    <cfRule type="cellIs" dxfId="10340" priority="254" stopIfTrue="1" operator="lessThan">
      <formula>ROUND(E249+E260,4)</formula>
    </cfRule>
    <cfRule type="cellIs" dxfId="10339" priority="255" stopIfTrue="1" operator="greaterThan">
      <formula>ROUND(E222-E271,4)</formula>
    </cfRule>
  </conditionalFormatting>
  <conditionalFormatting sqref="E236:Y236">
    <cfRule type="cellIs" dxfId="10338" priority="252" stopIfTrue="1" operator="lessThan">
      <formula>ROUND(E250+E261,4)</formula>
    </cfRule>
    <cfRule type="cellIs" dxfId="10337" priority="253" stopIfTrue="1" operator="greaterThan">
      <formula>ROUND(E223-E272,4)</formula>
    </cfRule>
  </conditionalFormatting>
  <conditionalFormatting sqref="E237:Y237">
    <cfRule type="cellIs" dxfId="10336" priority="250" stopIfTrue="1" operator="lessThan">
      <formula>ROUND(E251+E262,4)</formula>
    </cfRule>
    <cfRule type="cellIs" dxfId="10335" priority="251" stopIfTrue="1" operator="greaterThan">
      <formula>ROUND(E224-E273,4)</formula>
    </cfRule>
  </conditionalFormatting>
  <conditionalFormatting sqref="E238:Y238">
    <cfRule type="cellIs" dxfId="10334" priority="248" stopIfTrue="1" operator="lessThan">
      <formula>ROUND(E252+E263,4)</formula>
    </cfRule>
    <cfRule type="cellIs" dxfId="10333" priority="249" stopIfTrue="1" operator="greaterThan">
      <formula>ROUND(E225-E274,4)</formula>
    </cfRule>
  </conditionalFormatting>
  <conditionalFormatting sqref="E239:Y239">
    <cfRule type="cellIs" dxfId="10332" priority="246" stopIfTrue="1" operator="lessThan">
      <formula>ROUND(E253+E264,4)</formula>
    </cfRule>
    <cfRule type="cellIs" dxfId="10331" priority="247" stopIfTrue="1" operator="greaterThan">
      <formula>ROUND(E226-E275,4)</formula>
    </cfRule>
  </conditionalFormatting>
  <conditionalFormatting sqref="E240:Y240">
    <cfRule type="cellIs" dxfId="10330" priority="244" stopIfTrue="1" operator="lessThan">
      <formula>ROUND(E254+E265,4)</formula>
    </cfRule>
    <cfRule type="cellIs" dxfId="10329" priority="245" stopIfTrue="1" operator="greaterThan">
      <formula>ROUND(E227-E276,4)</formula>
    </cfRule>
  </conditionalFormatting>
  <conditionalFormatting sqref="E248:AE248">
    <cfRule type="cellIs" dxfId="10328" priority="242" stopIfTrue="1" operator="greaterThan">
      <formula>ROUND(E234-E259,4)</formula>
    </cfRule>
  </conditionalFormatting>
  <conditionalFormatting sqref="E249:AE249">
    <cfRule type="cellIs" dxfId="10327" priority="241" stopIfTrue="1" operator="greaterThan">
      <formula>ROUND(E235-E260,4)</formula>
    </cfRule>
  </conditionalFormatting>
  <conditionalFormatting sqref="E250:AE250">
    <cfRule type="cellIs" dxfId="10326" priority="240" stopIfTrue="1" operator="greaterThan">
      <formula>ROUND(E236-E261,4)</formula>
    </cfRule>
  </conditionalFormatting>
  <conditionalFormatting sqref="E251:AE251">
    <cfRule type="cellIs" dxfId="10325" priority="239" stopIfTrue="1" operator="greaterThan">
      <formula>ROUND(E237-E262,4)</formula>
    </cfRule>
  </conditionalFormatting>
  <conditionalFormatting sqref="E252:AE252">
    <cfRule type="cellIs" dxfId="10324" priority="238" stopIfTrue="1" operator="greaterThan">
      <formula>ROUND(E238-E263,4)</formula>
    </cfRule>
  </conditionalFormatting>
  <conditionalFormatting sqref="E253:AE253">
    <cfRule type="cellIs" dxfId="10323" priority="237" stopIfTrue="1" operator="greaterThan">
      <formula>ROUND(E239-E264,4)</formula>
    </cfRule>
  </conditionalFormatting>
  <conditionalFormatting sqref="E254:AE254">
    <cfRule type="cellIs" dxfId="10322" priority="236" stopIfTrue="1" operator="greaterThan">
      <formula>ROUND(E240-E265,4)</formula>
    </cfRule>
  </conditionalFormatting>
  <conditionalFormatting sqref="E259:AE259">
    <cfRule type="cellIs" dxfId="10321" priority="235" stopIfTrue="1" operator="greaterThan">
      <formula>ROUND(E234-E248,4)</formula>
    </cfRule>
  </conditionalFormatting>
  <conditionalFormatting sqref="E260:AE260">
    <cfRule type="cellIs" dxfId="10320" priority="234" stopIfTrue="1" operator="greaterThan">
      <formula>ROUND(E235-E249,4)</formula>
    </cfRule>
  </conditionalFormatting>
  <conditionalFormatting sqref="E261:AE261">
    <cfRule type="cellIs" dxfId="10319" priority="233" stopIfTrue="1" operator="greaterThan">
      <formula>ROUND(E236-E250,4)</formula>
    </cfRule>
  </conditionalFormatting>
  <conditionalFormatting sqref="E262:AE262">
    <cfRule type="cellIs" dxfId="10318" priority="232" stopIfTrue="1" operator="greaterThan">
      <formula>ROUND(E237-E251,4)</formula>
    </cfRule>
  </conditionalFormatting>
  <conditionalFormatting sqref="E263:AE263">
    <cfRule type="cellIs" dxfId="10317" priority="231" stopIfTrue="1" operator="greaterThan">
      <formula>ROUND(E238-E252,4)</formula>
    </cfRule>
  </conditionalFormatting>
  <conditionalFormatting sqref="E264:AE264">
    <cfRule type="cellIs" dxfId="10316" priority="230" stopIfTrue="1" operator="greaterThan">
      <formula>ROUND(E239-E253,4)</formula>
    </cfRule>
  </conditionalFormatting>
  <conditionalFormatting sqref="E265:AE265">
    <cfRule type="cellIs" dxfId="10315" priority="229" stopIfTrue="1" operator="greaterThan">
      <formula>ROUND(E240-E254,4)</formula>
    </cfRule>
  </conditionalFormatting>
  <conditionalFormatting sqref="E270:AA270">
    <cfRule type="cellIs" dxfId="10314" priority="387" stopIfTrue="1" operator="lessThan">
      <formula>E283</formula>
    </cfRule>
    <cfRule type="cellIs" dxfId="10313" priority="388" stopIfTrue="1" operator="greaterThan">
      <formula>ROUND(E221-E234,4)</formula>
    </cfRule>
  </conditionalFormatting>
  <conditionalFormatting sqref="E271:AA271">
    <cfRule type="cellIs" dxfId="10312" priority="227" stopIfTrue="1" operator="lessThan">
      <formula>E284</formula>
    </cfRule>
    <cfRule type="cellIs" dxfId="10311" priority="228" stopIfTrue="1" operator="greaterThan">
      <formula>ROUND(E222-E235,4)</formula>
    </cfRule>
  </conditionalFormatting>
  <conditionalFormatting sqref="E272:AA272">
    <cfRule type="cellIs" dxfId="10310" priority="225" stopIfTrue="1" operator="lessThan">
      <formula>E285</formula>
    </cfRule>
    <cfRule type="cellIs" dxfId="10309" priority="226" stopIfTrue="1" operator="greaterThan">
      <formula>ROUND(E223-E236,4)</formula>
    </cfRule>
  </conditionalFormatting>
  <conditionalFormatting sqref="E273:AA273">
    <cfRule type="cellIs" dxfId="10308" priority="223" stopIfTrue="1" operator="lessThan">
      <formula>E286</formula>
    </cfRule>
    <cfRule type="cellIs" dxfId="10307" priority="224" stopIfTrue="1" operator="greaterThan">
      <formula>ROUND(E224-E237,4)</formula>
    </cfRule>
  </conditionalFormatting>
  <conditionalFormatting sqref="E274:AA274">
    <cfRule type="cellIs" dxfId="10306" priority="221" stopIfTrue="1" operator="lessThan">
      <formula>E287</formula>
    </cfRule>
    <cfRule type="cellIs" dxfId="10305" priority="222" stopIfTrue="1" operator="greaterThan">
      <formula>ROUND(E225-E238,4)</formula>
    </cfRule>
  </conditionalFormatting>
  <conditionalFormatting sqref="E275:AA275">
    <cfRule type="cellIs" dxfId="10304" priority="219" stopIfTrue="1" operator="lessThan">
      <formula>E288</formula>
    </cfRule>
    <cfRule type="cellIs" dxfId="10303" priority="220" stopIfTrue="1" operator="greaterThan">
      <formula>ROUND(E226-E239,4)</formula>
    </cfRule>
  </conditionalFormatting>
  <conditionalFormatting sqref="E276:AA276">
    <cfRule type="cellIs" dxfId="10302" priority="217" stopIfTrue="1" operator="lessThan">
      <formula>E289</formula>
    </cfRule>
    <cfRule type="cellIs" dxfId="10301" priority="218" stopIfTrue="1" operator="greaterThan">
      <formula>ROUND(E227-E240,4)</formula>
    </cfRule>
  </conditionalFormatting>
  <conditionalFormatting sqref="E284:AA284">
    <cfRule type="cellIs" dxfId="10300" priority="216" stopIfTrue="1" operator="greaterThan">
      <formula>E271</formula>
    </cfRule>
  </conditionalFormatting>
  <conditionalFormatting sqref="E285:AA285">
    <cfRule type="cellIs" dxfId="10299" priority="215" stopIfTrue="1" operator="greaterThan">
      <formula>E272</formula>
    </cfRule>
  </conditionalFormatting>
  <conditionalFormatting sqref="E286:AA286">
    <cfRule type="cellIs" dxfId="10298" priority="214" stopIfTrue="1" operator="greaterThan">
      <formula>E273</formula>
    </cfRule>
  </conditionalFormatting>
  <conditionalFormatting sqref="E287:AA287">
    <cfRule type="cellIs" dxfId="10297" priority="213" stopIfTrue="1" operator="greaterThan">
      <formula>E274</formula>
    </cfRule>
  </conditionalFormatting>
  <conditionalFormatting sqref="E288:AA288">
    <cfRule type="cellIs" dxfId="10296" priority="212" stopIfTrue="1" operator="greaterThan">
      <formula>E275</formula>
    </cfRule>
  </conditionalFormatting>
  <conditionalFormatting sqref="E289:AA289">
    <cfRule type="cellIs" dxfId="10295" priority="211" stopIfTrue="1" operator="greaterThan">
      <formula>E276</formula>
    </cfRule>
  </conditionalFormatting>
  <conditionalFormatting sqref="AB283:AE283">
    <cfRule type="cellIs" dxfId="10294" priority="195" stopIfTrue="1" operator="greaterThan">
      <formula>AB270</formula>
    </cfRule>
  </conditionalFormatting>
  <conditionalFormatting sqref="AB210:AE210">
    <cfRule type="cellIs" dxfId="10293" priority="194" stopIfTrue="1" operator="greaterThan">
      <formula>AB198</formula>
    </cfRule>
  </conditionalFormatting>
  <conditionalFormatting sqref="AB98:AE98">
    <cfRule type="cellIs" dxfId="10292" priority="198" stopIfTrue="1" operator="greaterThan">
      <formula>ROUND(AB84-AB109,4)</formula>
    </cfRule>
  </conditionalFormatting>
  <conditionalFormatting sqref="AB109:AE109">
    <cfRule type="cellIs" dxfId="10291" priority="199" stopIfTrue="1" operator="greaterThan">
      <formula>ROUND(AB84-AB98,4)</formula>
    </cfRule>
  </conditionalFormatting>
  <conditionalFormatting sqref="AB120:AE120">
    <cfRule type="cellIs" dxfId="10290" priority="201" stopIfTrue="1" operator="greaterThan">
      <formula>ROUND(AB133-AB84,4)</formula>
    </cfRule>
  </conditionalFormatting>
  <conditionalFormatting sqref="AB221:AE221">
    <cfRule type="cellIs" dxfId="10289" priority="206" stopIfTrue="1" operator="lessThan">
      <formula>ROUND(AB234+AB270,4)</formula>
    </cfRule>
  </conditionalFormatting>
  <conditionalFormatting sqref="AB84:AE84">
    <cfRule type="cellIs" dxfId="10288" priority="196" stopIfTrue="1" operator="greaterThan">
      <formula>ROUND(AB133-AB120,4)</formula>
    </cfRule>
    <cfRule type="cellIs" dxfId="10287" priority="197" stopIfTrue="1" operator="lessThan">
      <formula>ROUND(AB98+AB109,4)</formula>
    </cfRule>
  </conditionalFormatting>
  <conditionalFormatting sqref="AB85:AE85">
    <cfRule type="cellIs" dxfId="10286" priority="192" stopIfTrue="1" operator="greaterThan">
      <formula>ROUND(AB134-AB121,4)</formula>
    </cfRule>
    <cfRule type="cellIs" dxfId="10285" priority="193" stopIfTrue="1" operator="lessThan">
      <formula>ROUND(AB99+AB110,4)</formula>
    </cfRule>
  </conditionalFormatting>
  <conditionalFormatting sqref="AB86:AE86">
    <cfRule type="cellIs" dxfId="10284" priority="190" stopIfTrue="1" operator="greaterThan">
      <formula>ROUND(AB135-AB122,4)</formula>
    </cfRule>
    <cfRule type="cellIs" dxfId="10283" priority="191" stopIfTrue="1" operator="lessThan">
      <formula>ROUND(AB100+AB111,4)</formula>
    </cfRule>
  </conditionalFormatting>
  <conditionalFormatting sqref="AB87:AE87">
    <cfRule type="cellIs" dxfId="10282" priority="188" stopIfTrue="1" operator="greaterThan">
      <formula>ROUND(AB136-AB123,4)</formula>
    </cfRule>
    <cfRule type="cellIs" dxfId="10281" priority="189" stopIfTrue="1" operator="lessThan">
      <formula>ROUND(AB101+AB112,4)</formula>
    </cfRule>
  </conditionalFormatting>
  <conditionalFormatting sqref="AB88:AE88">
    <cfRule type="cellIs" dxfId="10280" priority="186" stopIfTrue="1" operator="greaterThan">
      <formula>ROUND(AB137-AB124,4)</formula>
    </cfRule>
    <cfRule type="cellIs" dxfId="10279" priority="187" stopIfTrue="1" operator="lessThan">
      <formula>ROUND(AB102+AB113,4)</formula>
    </cfRule>
  </conditionalFormatting>
  <conditionalFormatting sqref="AB89:AE89">
    <cfRule type="cellIs" dxfId="10278" priority="184" stopIfTrue="1" operator="greaterThan">
      <formula>ROUND(AB138-AB125,4)</formula>
    </cfRule>
    <cfRule type="cellIs" dxfId="10277" priority="185" stopIfTrue="1" operator="lessThan">
      <formula>ROUND(AB103+AB114,4)</formula>
    </cfRule>
  </conditionalFormatting>
  <conditionalFormatting sqref="AB90:AE90">
    <cfRule type="cellIs" dxfId="10276" priority="182" stopIfTrue="1" operator="greaterThan">
      <formula>ROUND(AB139-AB126,4)</formula>
    </cfRule>
    <cfRule type="cellIs" dxfId="10275" priority="183" stopIfTrue="1" operator="lessThan">
      <formula>ROUND(AB104+AB115,4)</formula>
    </cfRule>
  </conditionalFormatting>
  <conditionalFormatting sqref="AB99:AE99">
    <cfRule type="cellIs" dxfId="10274" priority="181" stopIfTrue="1" operator="greaterThan">
      <formula>ROUND(AB85-AB110,4)</formula>
    </cfRule>
  </conditionalFormatting>
  <conditionalFormatting sqref="AB100:AE100">
    <cfRule type="cellIs" dxfId="10273" priority="180" stopIfTrue="1" operator="greaterThan">
      <formula>ROUND(AB86-AB111,4)</formula>
    </cfRule>
  </conditionalFormatting>
  <conditionalFormatting sqref="AB101:AE101">
    <cfRule type="cellIs" dxfId="10272" priority="179" stopIfTrue="1" operator="greaterThan">
      <formula>ROUND(AB87-AB112,4)</formula>
    </cfRule>
  </conditionalFormatting>
  <conditionalFormatting sqref="AB102:AE102">
    <cfRule type="cellIs" dxfId="10271" priority="178" stopIfTrue="1" operator="greaterThan">
      <formula>ROUND(AB88-AB113,4)</formula>
    </cfRule>
  </conditionalFormatting>
  <conditionalFormatting sqref="AB103:AE103">
    <cfRule type="cellIs" dxfId="10270" priority="177" stopIfTrue="1" operator="greaterThan">
      <formula>ROUND(AB89-AB114,4)</formula>
    </cfRule>
  </conditionalFormatting>
  <conditionalFormatting sqref="AB104:AE104">
    <cfRule type="cellIs" dxfId="10269" priority="176" stopIfTrue="1" operator="greaterThan">
      <formula>ROUND(AB90-AB115,4)</formula>
    </cfRule>
  </conditionalFormatting>
  <conditionalFormatting sqref="AB110:AE110">
    <cfRule type="cellIs" dxfId="10268" priority="175" stopIfTrue="1" operator="greaterThan">
      <formula>ROUND(AB85-AB99,4)</formula>
    </cfRule>
  </conditionalFormatting>
  <conditionalFormatting sqref="AB111:AE111">
    <cfRule type="cellIs" dxfId="10267" priority="174" stopIfTrue="1" operator="greaterThan">
      <formula>ROUND(AB86-AB100,4)</formula>
    </cfRule>
  </conditionalFormatting>
  <conditionalFormatting sqref="AB112:AE112">
    <cfRule type="cellIs" dxfId="10266" priority="173" stopIfTrue="1" operator="greaterThan">
      <formula>ROUND(AB87-AB101,4)</formula>
    </cfRule>
  </conditionalFormatting>
  <conditionalFormatting sqref="AB113:AE113">
    <cfRule type="cellIs" dxfId="10265" priority="172" stopIfTrue="1" operator="greaterThan">
      <formula>ROUND(AB88-AB102,4)</formula>
    </cfRule>
  </conditionalFormatting>
  <conditionalFormatting sqref="AB114:AE114">
    <cfRule type="cellIs" dxfId="10264" priority="171" stopIfTrue="1" operator="greaterThan">
      <formula>ROUND(AB89-AB103,4)</formula>
    </cfRule>
  </conditionalFormatting>
  <conditionalFormatting sqref="AB115:AE115">
    <cfRule type="cellIs" dxfId="10263" priority="170" stopIfTrue="1" operator="greaterThan">
      <formula>ROUND(AB90-AB104,4)</formula>
    </cfRule>
  </conditionalFormatting>
  <conditionalFormatting sqref="AB121:AE121">
    <cfRule type="cellIs" dxfId="10262" priority="169" stopIfTrue="1" operator="greaterThan">
      <formula>ROUND(AB134-AB85,4)</formula>
    </cfRule>
  </conditionalFormatting>
  <conditionalFormatting sqref="AB122:AE122">
    <cfRule type="cellIs" dxfId="10261" priority="168" stopIfTrue="1" operator="greaterThan">
      <formula>ROUND(AB135-AB86,4)</formula>
    </cfRule>
  </conditionalFormatting>
  <conditionalFormatting sqref="AB123:AE123">
    <cfRule type="cellIs" dxfId="10260" priority="167" stopIfTrue="1" operator="greaterThan">
      <formula>ROUND(AB136-AB87,4)</formula>
    </cfRule>
  </conditionalFormatting>
  <conditionalFormatting sqref="AB124:AE124">
    <cfRule type="cellIs" dxfId="10259" priority="166" stopIfTrue="1" operator="greaterThan">
      <formula>ROUND(AB137-AB88,4)</formula>
    </cfRule>
  </conditionalFormatting>
  <conditionalFormatting sqref="AB125:AE125">
    <cfRule type="cellIs" dxfId="10258" priority="165" stopIfTrue="1" operator="greaterThan">
      <formula>ROUND(AB138-AB89,4)</formula>
    </cfRule>
  </conditionalFormatting>
  <conditionalFormatting sqref="AB126:AE126">
    <cfRule type="cellIs" dxfId="10257" priority="164" stopIfTrue="1" operator="greaterThan">
      <formula>ROUND(AB139-AB90,4)</formula>
    </cfRule>
  </conditionalFormatting>
  <conditionalFormatting sqref="AB198:AE198">
    <cfRule type="cellIs" dxfId="10256" priority="204" stopIfTrue="1" operator="lessThan">
      <formula>AB210</formula>
    </cfRule>
    <cfRule type="cellIs" dxfId="10255" priority="205" stopIfTrue="1" operator="greaterThan">
      <formula>AB185</formula>
    </cfRule>
  </conditionalFormatting>
  <conditionalFormatting sqref="AB199:AE199">
    <cfRule type="cellIs" dxfId="10254" priority="156" stopIfTrue="1" operator="lessThan">
      <formula>AB211</formula>
    </cfRule>
    <cfRule type="cellIs" dxfId="10253" priority="157" stopIfTrue="1" operator="greaterThan">
      <formula>AB186</formula>
    </cfRule>
  </conditionalFormatting>
  <conditionalFormatting sqref="AB200:AE200">
    <cfRule type="cellIs" dxfId="10252" priority="154" stopIfTrue="1" operator="lessThan">
      <formula>AB212</formula>
    </cfRule>
    <cfRule type="cellIs" dxfId="10251" priority="155" stopIfTrue="1" operator="greaterThan">
      <formula>AB187</formula>
    </cfRule>
  </conditionalFormatting>
  <conditionalFormatting sqref="AB201:AE201">
    <cfRule type="cellIs" dxfId="10250" priority="152" stopIfTrue="1" operator="lessThan">
      <formula>AB213</formula>
    </cfRule>
    <cfRule type="cellIs" dxfId="10249" priority="153" stopIfTrue="1" operator="greaterThan">
      <formula>AB188</formula>
    </cfRule>
  </conditionalFormatting>
  <conditionalFormatting sqref="AB202:AE202">
    <cfRule type="cellIs" dxfId="10248" priority="150" stopIfTrue="1" operator="lessThan">
      <formula>AB214</formula>
    </cfRule>
    <cfRule type="cellIs" dxfId="10247" priority="151" stopIfTrue="1" operator="greaterThan">
      <formula>AB189</formula>
    </cfRule>
  </conditionalFormatting>
  <conditionalFormatting sqref="AB203:AE203">
    <cfRule type="cellIs" dxfId="10246" priority="148" stopIfTrue="1" operator="lessThan">
      <formula>AB215</formula>
    </cfRule>
    <cfRule type="cellIs" dxfId="10245" priority="149" stopIfTrue="1" operator="greaterThan">
      <formula>AB190</formula>
    </cfRule>
  </conditionalFormatting>
  <conditionalFormatting sqref="AB204:AE204">
    <cfRule type="cellIs" dxfId="10244" priority="146" stopIfTrue="1" operator="lessThan">
      <formula>AB216</formula>
    </cfRule>
    <cfRule type="cellIs" dxfId="10243" priority="147" stopIfTrue="1" operator="greaterThan">
      <formula>AB191</formula>
    </cfRule>
  </conditionalFormatting>
  <conditionalFormatting sqref="AB185:AE185">
    <cfRule type="cellIs" dxfId="10242" priority="202" stopIfTrue="1" operator="lessThan">
      <formula>AB210</formula>
    </cfRule>
    <cfRule type="cellIs" dxfId="10241" priority="203" stopIfTrue="1" operator="lessThan">
      <formula>AB198</formula>
    </cfRule>
  </conditionalFormatting>
  <conditionalFormatting sqref="AB186:AE186">
    <cfRule type="cellIs" dxfId="10240" priority="144" stopIfTrue="1" operator="lessThan">
      <formula>AB211</formula>
    </cfRule>
    <cfRule type="cellIs" dxfId="10239" priority="145" stopIfTrue="1" operator="lessThan">
      <formula>AB199</formula>
    </cfRule>
  </conditionalFormatting>
  <conditionalFormatting sqref="AB187:AE187">
    <cfRule type="cellIs" dxfId="10238" priority="142" stopIfTrue="1" operator="lessThan">
      <formula>AB212</formula>
    </cfRule>
    <cfRule type="cellIs" dxfId="10237" priority="143" stopIfTrue="1" operator="lessThan">
      <formula>AB200</formula>
    </cfRule>
  </conditionalFormatting>
  <conditionalFormatting sqref="AB188:AE188">
    <cfRule type="cellIs" dxfId="10236" priority="140" stopIfTrue="1" operator="lessThan">
      <formula>AB213</formula>
    </cfRule>
    <cfRule type="cellIs" dxfId="10235" priority="141" stopIfTrue="1" operator="lessThan">
      <formula>AB201</formula>
    </cfRule>
  </conditionalFormatting>
  <conditionalFormatting sqref="AB189:AE189">
    <cfRule type="cellIs" dxfId="10234" priority="138" stopIfTrue="1" operator="lessThan">
      <formula>AB214</formula>
    </cfRule>
    <cfRule type="cellIs" dxfId="10233" priority="139" stopIfTrue="1" operator="lessThan">
      <formula>AB202</formula>
    </cfRule>
  </conditionalFormatting>
  <conditionalFormatting sqref="AB190:AE190">
    <cfRule type="cellIs" dxfId="10232" priority="136" stopIfTrue="1" operator="lessThan">
      <formula>AB215</formula>
    </cfRule>
    <cfRule type="cellIs" dxfId="10231" priority="137" stopIfTrue="1" operator="lessThan">
      <formula>AB203</formula>
    </cfRule>
  </conditionalFormatting>
  <conditionalFormatting sqref="AB191:AE191">
    <cfRule type="cellIs" dxfId="10230" priority="134" stopIfTrue="1" operator="lessThan">
      <formula>AB216</formula>
    </cfRule>
    <cfRule type="cellIs" dxfId="10229" priority="135" stopIfTrue="1" operator="lessThan">
      <formula>AB204</formula>
    </cfRule>
  </conditionalFormatting>
  <conditionalFormatting sqref="AB211:AE211">
    <cfRule type="cellIs" dxfId="10228" priority="133" stopIfTrue="1" operator="greaterThan">
      <formula>AB199</formula>
    </cfRule>
  </conditionalFormatting>
  <conditionalFormatting sqref="AB212:AE212">
    <cfRule type="cellIs" dxfId="10227" priority="132" stopIfTrue="1" operator="greaterThan">
      <formula>AB200</formula>
    </cfRule>
  </conditionalFormatting>
  <conditionalFormatting sqref="AB213:AE213">
    <cfRule type="cellIs" dxfId="10226" priority="131" stopIfTrue="1" operator="greaterThan">
      <formula>AB201</formula>
    </cfRule>
  </conditionalFormatting>
  <conditionalFormatting sqref="AB214:AE214">
    <cfRule type="cellIs" dxfId="10225" priority="130" stopIfTrue="1" operator="greaterThan">
      <formula>AB202</formula>
    </cfRule>
  </conditionalFormatting>
  <conditionalFormatting sqref="AB215:AE215">
    <cfRule type="cellIs" dxfId="10224" priority="129" stopIfTrue="1" operator="greaterThan">
      <formula>AB203</formula>
    </cfRule>
  </conditionalFormatting>
  <conditionalFormatting sqref="AB216:AE216">
    <cfRule type="cellIs" dxfId="10223" priority="128" stopIfTrue="1" operator="greaterThan">
      <formula>AB204</formula>
    </cfRule>
  </conditionalFormatting>
  <conditionalFormatting sqref="AB222:AE222">
    <cfRule type="cellIs" dxfId="10222" priority="127" stopIfTrue="1" operator="lessThan">
      <formula>ROUND(AB235+AB271,4)</formula>
    </cfRule>
  </conditionalFormatting>
  <conditionalFormatting sqref="AB223:AE223">
    <cfRule type="cellIs" dxfId="10221" priority="126" stopIfTrue="1" operator="lessThan">
      <formula>ROUND(AB236+AB272,4)</formula>
    </cfRule>
  </conditionalFormatting>
  <conditionalFormatting sqref="AB224:AE224">
    <cfRule type="cellIs" dxfId="10220" priority="125" stopIfTrue="1" operator="lessThan">
      <formula>ROUND(AB237+AB273,4)</formula>
    </cfRule>
  </conditionalFormatting>
  <conditionalFormatting sqref="AB225:AE225">
    <cfRule type="cellIs" dxfId="10219" priority="124" stopIfTrue="1" operator="lessThan">
      <formula>ROUND(AB238+AB274,4)</formula>
    </cfRule>
  </conditionalFormatting>
  <conditionalFormatting sqref="AB226:AE226">
    <cfRule type="cellIs" dxfId="10218" priority="123" stopIfTrue="1" operator="lessThan">
      <formula>ROUND(AB239+AB275,4)</formula>
    </cfRule>
  </conditionalFormatting>
  <conditionalFormatting sqref="AB227:AE227">
    <cfRule type="cellIs" dxfId="10217" priority="122" stopIfTrue="1" operator="lessThan">
      <formula>ROUND(AB240+AB276,4)</formula>
    </cfRule>
  </conditionalFormatting>
  <conditionalFormatting sqref="AB270:AE270">
    <cfRule type="cellIs" dxfId="10216" priority="209" stopIfTrue="1" operator="lessThan">
      <formula>AB283</formula>
    </cfRule>
    <cfRule type="cellIs" dxfId="10215" priority="210" stopIfTrue="1" operator="greaterThan">
      <formula>ROUND(AB221-AB234,4)</formula>
    </cfRule>
  </conditionalFormatting>
  <conditionalFormatting sqref="AB271:AE271">
    <cfRule type="cellIs" dxfId="10214" priority="94" stopIfTrue="1" operator="lessThan">
      <formula>AB284</formula>
    </cfRule>
    <cfRule type="cellIs" dxfId="10213" priority="95" stopIfTrue="1" operator="greaterThan">
      <formula>ROUND(AB222-AB235,4)</formula>
    </cfRule>
  </conditionalFormatting>
  <conditionalFormatting sqref="AB272:AE272">
    <cfRule type="cellIs" dxfId="10212" priority="92" stopIfTrue="1" operator="lessThan">
      <formula>AB285</formula>
    </cfRule>
    <cfRule type="cellIs" dxfId="10211" priority="93" stopIfTrue="1" operator="greaterThan">
      <formula>ROUND(AB223-AB236,4)</formula>
    </cfRule>
  </conditionalFormatting>
  <conditionalFormatting sqref="AB273:AE273">
    <cfRule type="cellIs" dxfId="10210" priority="90" stopIfTrue="1" operator="lessThan">
      <formula>AB286</formula>
    </cfRule>
    <cfRule type="cellIs" dxfId="10209" priority="91" stopIfTrue="1" operator="greaterThan">
      <formula>ROUND(AB224-AB237,4)</formula>
    </cfRule>
  </conditionalFormatting>
  <conditionalFormatting sqref="AB274:AE274">
    <cfRule type="cellIs" dxfId="10208" priority="88" stopIfTrue="1" operator="lessThan">
      <formula>AB287</formula>
    </cfRule>
    <cfRule type="cellIs" dxfId="10207" priority="89" stopIfTrue="1" operator="greaterThan">
      <formula>ROUND(AB225-AB238,4)</formula>
    </cfRule>
  </conditionalFormatting>
  <conditionalFormatting sqref="AB275:AE275">
    <cfRule type="cellIs" dxfId="10206" priority="86" stopIfTrue="1" operator="lessThan">
      <formula>AB288</formula>
    </cfRule>
    <cfRule type="cellIs" dxfId="10205" priority="87" stopIfTrue="1" operator="greaterThan">
      <formula>ROUND(AB226-AB239,4)</formula>
    </cfRule>
  </conditionalFormatting>
  <conditionalFormatting sqref="AB276:AE276">
    <cfRule type="cellIs" dxfId="10204" priority="84" stopIfTrue="1" operator="lessThan">
      <formula>AB289</formula>
    </cfRule>
    <cfRule type="cellIs" dxfId="10203" priority="85" stopIfTrue="1" operator="greaterThan">
      <formula>ROUND(AB227-AB240,4)</formula>
    </cfRule>
  </conditionalFormatting>
  <conditionalFormatting sqref="AB284:AE284">
    <cfRule type="cellIs" dxfId="10202" priority="83" stopIfTrue="1" operator="greaterThan">
      <formula>AB271</formula>
    </cfRule>
  </conditionalFormatting>
  <conditionalFormatting sqref="AB285:AE285">
    <cfRule type="cellIs" dxfId="10201" priority="82" stopIfTrue="1" operator="greaterThan">
      <formula>AB272</formula>
    </cfRule>
  </conditionalFormatting>
  <conditionalFormatting sqref="AB286:AE286">
    <cfRule type="cellIs" dxfId="10200" priority="81" stopIfTrue="1" operator="greaterThan">
      <formula>AB273</formula>
    </cfRule>
  </conditionalFormatting>
  <conditionalFormatting sqref="AB287:AE287">
    <cfRule type="cellIs" dxfId="10199" priority="80" stopIfTrue="1" operator="greaterThan">
      <formula>AB274</formula>
    </cfRule>
  </conditionalFormatting>
  <conditionalFormatting sqref="AB288:AE288">
    <cfRule type="cellIs" dxfId="10198" priority="79" stopIfTrue="1" operator="greaterThan">
      <formula>AB275</formula>
    </cfRule>
  </conditionalFormatting>
  <conditionalFormatting sqref="AB289:AE289">
    <cfRule type="cellIs" dxfId="10197" priority="78" stopIfTrue="1" operator="greaterThan">
      <formula>AB276</formula>
    </cfRule>
  </conditionalFormatting>
  <conditionalFormatting sqref="AA234:AE234">
    <cfRule type="cellIs" dxfId="10196" priority="76" stopIfTrue="1" operator="lessThan">
      <formula>ROUND(AA248+AA259,4)</formula>
    </cfRule>
    <cfRule type="cellIs" dxfId="10195" priority="77" stopIfTrue="1" operator="greaterThan">
      <formula>ROUND(AA221-AA270,4)</formula>
    </cfRule>
  </conditionalFormatting>
  <conditionalFormatting sqref="Z235:AE235">
    <cfRule type="cellIs" dxfId="10194" priority="74" stopIfTrue="1" operator="lessThan">
      <formula>ROUND(Z249+Z260,4)</formula>
    </cfRule>
    <cfRule type="cellIs" dxfId="10193" priority="75" stopIfTrue="1" operator="greaterThan">
      <formula>ROUND(Z222-Z271,4)</formula>
    </cfRule>
  </conditionalFormatting>
  <conditionalFormatting sqref="Z236:AE236">
    <cfRule type="cellIs" dxfId="10192" priority="72" stopIfTrue="1" operator="lessThan">
      <formula>ROUND(Z250+Z261,4)</formula>
    </cfRule>
    <cfRule type="cellIs" dxfId="10191" priority="73" stopIfTrue="1" operator="greaterThan">
      <formula>ROUND(Z223-Z272,4)</formula>
    </cfRule>
  </conditionalFormatting>
  <conditionalFormatting sqref="Z237:AE237">
    <cfRule type="cellIs" dxfId="10190" priority="70" stopIfTrue="1" operator="lessThan">
      <formula>ROUND(Z251+Z262,4)</formula>
    </cfRule>
    <cfRule type="cellIs" dxfId="10189" priority="71" stopIfTrue="1" operator="greaterThan">
      <formula>ROUND(Z224-Z273,4)</formula>
    </cfRule>
  </conditionalFormatting>
  <conditionalFormatting sqref="Z238:AE238">
    <cfRule type="cellIs" dxfId="10188" priority="68" stopIfTrue="1" operator="lessThan">
      <formula>ROUND(Z252+Z263,4)</formula>
    </cfRule>
    <cfRule type="cellIs" dxfId="10187" priority="69" stopIfTrue="1" operator="greaterThan">
      <formula>ROUND(Z225-Z274,4)</formula>
    </cfRule>
  </conditionalFormatting>
  <conditionalFormatting sqref="Z239:AE239">
    <cfRule type="cellIs" dxfId="10186" priority="66" stopIfTrue="1" operator="lessThan">
      <formula>ROUND(Z253+Z264,4)</formula>
    </cfRule>
    <cfRule type="cellIs" dxfId="10185" priority="67" stopIfTrue="1" operator="greaterThan">
      <formula>ROUND(Z226-Z275,4)</formula>
    </cfRule>
  </conditionalFormatting>
  <conditionalFormatting sqref="Z240:AE240">
    <cfRule type="cellIs" dxfId="10184" priority="64" stopIfTrue="1" operator="lessThan">
      <formula>ROUND(Z254+Z265,4)</formula>
    </cfRule>
    <cfRule type="cellIs" dxfId="10183" priority="65" stopIfTrue="1" operator="greaterThan">
      <formula>ROUND(Z227-Z276,4)</formula>
    </cfRule>
  </conditionalFormatting>
  <conditionalFormatting sqref="E3:AE3">
    <cfRule type="cellIs" dxfId="10182" priority="389" stopIfTrue="1" operator="notEqual">
      <formula>CF3</formula>
    </cfRule>
    <cfRule type="cellIs" dxfId="10181" priority="763" stopIfTrue="1" operator="notEqual">
      <formula>CF3</formula>
    </cfRule>
    <cfRule type="cellIs" dxfId="10180" priority="1137" stopIfTrue="1" operator="notEqual">
      <formula>CF3</formula>
    </cfRule>
    <cfRule type="cellIs" dxfId="10179" priority="1511" stopIfTrue="1" operator="notEqual">
      <formula>CF3</formula>
    </cfRule>
    <cfRule type="cellIs" dxfId="10178" priority="1885" stopIfTrue="1" operator="notEqual">
      <formula>CF3</formula>
    </cfRule>
    <cfRule type="cellIs" dxfId="10177" priority="2259" stopIfTrue="1" operator="notEqual">
      <formula>CF3</formula>
    </cfRule>
    <cfRule type="cellIs" dxfId="10176" priority="2633" stopIfTrue="1" operator="notEqual">
      <formula>CF3</formula>
    </cfRule>
    <cfRule type="cellIs" dxfId="10175" priority="3007" stopIfTrue="1" operator="notEqual">
      <formula>CF3</formula>
    </cfRule>
    <cfRule type="cellIs" dxfId="10174" priority="3381" stopIfTrue="1" operator="notEqual">
      <formula>CF3</formula>
    </cfRule>
    <cfRule type="cellIs" dxfId="10173" priority="3755" stopIfTrue="1" operator="notEqual">
      <formula>CF3</formula>
    </cfRule>
  </conditionalFormatting>
  <conditionalFormatting sqref="E4:AE4">
    <cfRule type="cellIs" dxfId="10172" priority="390" stopIfTrue="1" operator="notEqual">
      <formula>CF4</formula>
    </cfRule>
    <cfRule type="cellIs" dxfId="10171" priority="764" stopIfTrue="1" operator="notEqual">
      <formula>CF4</formula>
    </cfRule>
    <cfRule type="cellIs" dxfId="10170" priority="1138" stopIfTrue="1" operator="notEqual">
      <formula>CF4</formula>
    </cfRule>
    <cfRule type="cellIs" dxfId="10169" priority="1512" stopIfTrue="1" operator="notEqual">
      <formula>CF4</formula>
    </cfRule>
    <cfRule type="cellIs" dxfId="10168" priority="1886" stopIfTrue="1" operator="notEqual">
      <formula>CF4</formula>
    </cfRule>
    <cfRule type="cellIs" dxfId="10167" priority="2260" stopIfTrue="1" operator="notEqual">
      <formula>CF4</formula>
    </cfRule>
    <cfRule type="cellIs" dxfId="10166" priority="2634" stopIfTrue="1" operator="notEqual">
      <formula>CF4</formula>
    </cfRule>
    <cfRule type="cellIs" dxfId="10165" priority="3008" stopIfTrue="1" operator="notEqual">
      <formula>CF4</formula>
    </cfRule>
    <cfRule type="cellIs" dxfId="10164" priority="3382" stopIfTrue="1" operator="notEqual">
      <formula>CF4</formula>
    </cfRule>
    <cfRule type="cellIs" dxfId="10163" priority="3756" stopIfTrue="1" operator="notEqual">
      <formula>CF4</formula>
    </cfRule>
  </conditionalFormatting>
  <conditionalFormatting sqref="E5:AE5">
    <cfRule type="cellIs" dxfId="10162" priority="391" stopIfTrue="1" operator="notEqual">
      <formula>CF5</formula>
    </cfRule>
    <cfRule type="cellIs" dxfId="10161" priority="765" stopIfTrue="1" operator="notEqual">
      <formula>CF5</formula>
    </cfRule>
    <cfRule type="cellIs" dxfId="10160" priority="1139" stopIfTrue="1" operator="notEqual">
      <formula>CF5</formula>
    </cfRule>
    <cfRule type="cellIs" dxfId="10159" priority="1513" stopIfTrue="1" operator="notEqual">
      <formula>CF5</formula>
    </cfRule>
    <cfRule type="cellIs" dxfId="10158" priority="1887" stopIfTrue="1" operator="notEqual">
      <formula>CF5</formula>
    </cfRule>
    <cfRule type="cellIs" dxfId="10157" priority="2261" stopIfTrue="1" operator="notEqual">
      <formula>CF5</formula>
    </cfRule>
    <cfRule type="cellIs" dxfId="10156" priority="2635" stopIfTrue="1" operator="notEqual">
      <formula>CF5</formula>
    </cfRule>
    <cfRule type="cellIs" dxfId="10155" priority="3009" stopIfTrue="1" operator="notEqual">
      <formula>CF5</formula>
    </cfRule>
    <cfRule type="cellIs" dxfId="10154" priority="3383" stopIfTrue="1" operator="notEqual">
      <formula>CF5</formula>
    </cfRule>
    <cfRule type="cellIs" dxfId="10153" priority="3757" stopIfTrue="1" operator="notEqual">
      <formula>CF5</formula>
    </cfRule>
  </conditionalFormatting>
  <conditionalFormatting sqref="E6:AE6">
    <cfRule type="cellIs" dxfId="10152" priority="392" stopIfTrue="1" operator="notEqual">
      <formula>CF6</formula>
    </cfRule>
    <cfRule type="cellIs" dxfId="10151" priority="766" stopIfTrue="1" operator="notEqual">
      <formula>CF6</formula>
    </cfRule>
    <cfRule type="cellIs" dxfId="10150" priority="1140" stopIfTrue="1" operator="notEqual">
      <formula>CF6</formula>
    </cfRule>
    <cfRule type="cellIs" dxfId="10149" priority="1514" stopIfTrue="1" operator="notEqual">
      <formula>CF6</formula>
    </cfRule>
    <cfRule type="cellIs" dxfId="10148" priority="1888" stopIfTrue="1" operator="notEqual">
      <formula>CF6</formula>
    </cfRule>
    <cfRule type="cellIs" dxfId="10147" priority="2262" stopIfTrue="1" operator="notEqual">
      <formula>CF6</formula>
    </cfRule>
    <cfRule type="cellIs" dxfId="10146" priority="2636" stopIfTrue="1" operator="notEqual">
      <formula>CF6</formula>
    </cfRule>
    <cfRule type="cellIs" dxfId="10145" priority="3010" stopIfTrue="1" operator="notEqual">
      <formula>CF6</formula>
    </cfRule>
    <cfRule type="cellIs" dxfId="10144" priority="3384" stopIfTrue="1" operator="notEqual">
      <formula>CF6</formula>
    </cfRule>
    <cfRule type="cellIs" dxfId="10143" priority="3758" stopIfTrue="1" operator="notEqual">
      <formula>CF6</formula>
    </cfRule>
  </conditionalFormatting>
  <conditionalFormatting sqref="E7:AE7">
    <cfRule type="cellIs" dxfId="10142" priority="393" stopIfTrue="1" operator="notEqual">
      <formula>CF7</formula>
    </cfRule>
    <cfRule type="cellIs" dxfId="10141" priority="767" stopIfTrue="1" operator="notEqual">
      <formula>CF7</formula>
    </cfRule>
    <cfRule type="cellIs" dxfId="10140" priority="1141" stopIfTrue="1" operator="notEqual">
      <formula>CF7</formula>
    </cfRule>
    <cfRule type="cellIs" dxfId="10139" priority="1515" stopIfTrue="1" operator="notEqual">
      <formula>CF7</formula>
    </cfRule>
    <cfRule type="cellIs" dxfId="10138" priority="1889" stopIfTrue="1" operator="notEqual">
      <formula>CF7</formula>
    </cfRule>
    <cfRule type="cellIs" dxfId="10137" priority="2263" stopIfTrue="1" operator="notEqual">
      <formula>CF7</formula>
    </cfRule>
    <cfRule type="cellIs" dxfId="10136" priority="2637" stopIfTrue="1" operator="notEqual">
      <formula>CF7</formula>
    </cfRule>
    <cfRule type="cellIs" dxfId="10135" priority="3011" stopIfTrue="1" operator="notEqual">
      <formula>CF7</formula>
    </cfRule>
    <cfRule type="cellIs" dxfId="10134" priority="3385" stopIfTrue="1" operator="notEqual">
      <formula>CF7</formula>
    </cfRule>
    <cfRule type="cellIs" dxfId="10133" priority="3759" stopIfTrue="1" operator="notEqual">
      <formula>CF7</formula>
    </cfRule>
  </conditionalFormatting>
  <conditionalFormatting sqref="E8:AE8">
    <cfRule type="cellIs" dxfId="10132" priority="394" stopIfTrue="1" operator="notEqual">
      <formula>CF8</formula>
    </cfRule>
    <cfRule type="cellIs" dxfId="10131" priority="768" stopIfTrue="1" operator="notEqual">
      <formula>CF8</formula>
    </cfRule>
    <cfRule type="cellIs" dxfId="10130" priority="1142" stopIfTrue="1" operator="notEqual">
      <formula>CF8</formula>
    </cfRule>
    <cfRule type="cellIs" dxfId="10129" priority="1516" stopIfTrue="1" operator="notEqual">
      <formula>CF8</formula>
    </cfRule>
    <cfRule type="cellIs" dxfId="10128" priority="1890" stopIfTrue="1" operator="notEqual">
      <formula>CF8</formula>
    </cfRule>
    <cfRule type="cellIs" dxfId="10127" priority="2264" stopIfTrue="1" operator="notEqual">
      <formula>CF8</formula>
    </cfRule>
    <cfRule type="cellIs" dxfId="10126" priority="2638" stopIfTrue="1" operator="notEqual">
      <formula>CF8</formula>
    </cfRule>
    <cfRule type="cellIs" dxfId="10125" priority="3012" stopIfTrue="1" operator="notEqual">
      <formula>CF8</formula>
    </cfRule>
    <cfRule type="cellIs" dxfId="10124" priority="3386" stopIfTrue="1" operator="notEqual">
      <formula>CF8</formula>
    </cfRule>
    <cfRule type="cellIs" dxfId="10123" priority="3760" stopIfTrue="1" operator="notEqual">
      <formula>CF8</formula>
    </cfRule>
  </conditionalFormatting>
  <conditionalFormatting sqref="E9:AE9">
    <cfRule type="cellIs" dxfId="10122" priority="395" stopIfTrue="1" operator="notEqual">
      <formula>CF9</formula>
    </cfRule>
    <cfRule type="cellIs" dxfId="10121" priority="769" stopIfTrue="1" operator="notEqual">
      <formula>CF9</formula>
    </cfRule>
    <cfRule type="cellIs" dxfId="10120" priority="1143" stopIfTrue="1" operator="notEqual">
      <formula>CF9</formula>
    </cfRule>
    <cfRule type="cellIs" dxfId="10119" priority="1517" stopIfTrue="1" operator="notEqual">
      <formula>CF9</formula>
    </cfRule>
    <cfRule type="cellIs" dxfId="10118" priority="1891" stopIfTrue="1" operator="notEqual">
      <formula>CF9</formula>
    </cfRule>
    <cfRule type="cellIs" dxfId="10117" priority="2265" stopIfTrue="1" operator="notEqual">
      <formula>CF9</formula>
    </cfRule>
    <cfRule type="cellIs" dxfId="10116" priority="2639" stopIfTrue="1" operator="notEqual">
      <formula>CF9</formula>
    </cfRule>
    <cfRule type="cellIs" dxfId="10115" priority="3013" stopIfTrue="1" operator="notEqual">
      <formula>CF9</formula>
    </cfRule>
    <cfRule type="cellIs" dxfId="10114" priority="3387" stopIfTrue="1" operator="notEqual">
      <formula>CF9</formula>
    </cfRule>
    <cfRule type="cellIs" dxfId="10113" priority="3761" stopIfTrue="1" operator="notEqual">
      <formula>CF9</formula>
    </cfRule>
  </conditionalFormatting>
  <conditionalFormatting sqref="E10:AE10">
    <cfRule type="cellIs" dxfId="10112" priority="396" stopIfTrue="1" operator="notEqual">
      <formula>CF10</formula>
    </cfRule>
    <cfRule type="cellIs" dxfId="10111" priority="770" stopIfTrue="1" operator="notEqual">
      <formula>CF10</formula>
    </cfRule>
    <cfRule type="cellIs" dxfId="10110" priority="1144" stopIfTrue="1" operator="notEqual">
      <formula>CF10</formula>
    </cfRule>
    <cfRule type="cellIs" dxfId="10109" priority="1518" stopIfTrue="1" operator="notEqual">
      <formula>CF10</formula>
    </cfRule>
    <cfRule type="cellIs" dxfId="10108" priority="1892" stopIfTrue="1" operator="notEqual">
      <formula>CF10</formula>
    </cfRule>
    <cfRule type="cellIs" dxfId="10107" priority="2266" stopIfTrue="1" operator="notEqual">
      <formula>CF10</formula>
    </cfRule>
    <cfRule type="cellIs" dxfId="10106" priority="2640" stopIfTrue="1" operator="notEqual">
      <formula>CF10</formula>
    </cfRule>
    <cfRule type="cellIs" dxfId="10105" priority="3014" stopIfTrue="1" operator="notEqual">
      <formula>CF10</formula>
    </cfRule>
    <cfRule type="cellIs" dxfId="10104" priority="3388" stopIfTrue="1" operator="notEqual">
      <formula>CF10</formula>
    </cfRule>
    <cfRule type="cellIs" dxfId="10103" priority="3762" stopIfTrue="1" operator="notEqual">
      <formula>CF10</formula>
    </cfRule>
  </conditionalFormatting>
  <conditionalFormatting sqref="E11:AE11">
    <cfRule type="cellIs" dxfId="10102" priority="397" stopIfTrue="1" operator="notEqual">
      <formula>CF11</formula>
    </cfRule>
    <cfRule type="cellIs" dxfId="10101" priority="771" stopIfTrue="1" operator="notEqual">
      <formula>CF11</formula>
    </cfRule>
    <cfRule type="cellIs" dxfId="10100" priority="1145" stopIfTrue="1" operator="notEqual">
      <formula>CF11</formula>
    </cfRule>
    <cfRule type="cellIs" dxfId="10099" priority="1519" stopIfTrue="1" operator="notEqual">
      <formula>CF11</formula>
    </cfRule>
    <cfRule type="cellIs" dxfId="10098" priority="1893" stopIfTrue="1" operator="notEqual">
      <formula>CF11</formula>
    </cfRule>
    <cfRule type="cellIs" dxfId="10097" priority="2267" stopIfTrue="1" operator="notEqual">
      <formula>CF11</formula>
    </cfRule>
    <cfRule type="cellIs" dxfId="10096" priority="2641" stopIfTrue="1" operator="notEqual">
      <formula>CF11</formula>
    </cfRule>
    <cfRule type="cellIs" dxfId="10095" priority="3015" stopIfTrue="1" operator="notEqual">
      <formula>CF11</formula>
    </cfRule>
    <cfRule type="cellIs" dxfId="10094" priority="3389" stopIfTrue="1" operator="notEqual">
      <formula>CF11</formula>
    </cfRule>
    <cfRule type="cellIs" dxfId="10093" priority="3763" stopIfTrue="1" operator="notEqual">
      <formula>CF11</formula>
    </cfRule>
  </conditionalFormatting>
  <conditionalFormatting sqref="E12:AE12">
    <cfRule type="cellIs" dxfId="10092" priority="398" stopIfTrue="1" operator="notEqual">
      <formula>CF12</formula>
    </cfRule>
    <cfRule type="cellIs" dxfId="10091" priority="772" stopIfTrue="1" operator="notEqual">
      <formula>CF12</formula>
    </cfRule>
    <cfRule type="cellIs" dxfId="10090" priority="1146" stopIfTrue="1" operator="notEqual">
      <formula>CF12</formula>
    </cfRule>
    <cfRule type="cellIs" dxfId="10089" priority="1520" stopIfTrue="1" operator="notEqual">
      <formula>CF12</formula>
    </cfRule>
    <cfRule type="cellIs" dxfId="10088" priority="1894" stopIfTrue="1" operator="notEqual">
      <formula>CF12</formula>
    </cfRule>
    <cfRule type="cellIs" dxfId="10087" priority="2268" stopIfTrue="1" operator="notEqual">
      <formula>CF12</formula>
    </cfRule>
    <cfRule type="cellIs" dxfId="10086" priority="2642" stopIfTrue="1" operator="notEqual">
      <formula>CF12</formula>
    </cfRule>
    <cfRule type="cellIs" dxfId="10085" priority="3016" stopIfTrue="1" operator="notEqual">
      <formula>CF12</formula>
    </cfRule>
    <cfRule type="cellIs" dxfId="10084" priority="3390" stopIfTrue="1" operator="notEqual">
      <formula>CF12</formula>
    </cfRule>
    <cfRule type="cellIs" dxfId="10083" priority="3764" stopIfTrue="1" operator="notEqual">
      <formula>CF12</formula>
    </cfRule>
  </conditionalFormatting>
  <conditionalFormatting sqref="E13:AE13">
    <cfRule type="cellIs" dxfId="10082" priority="399" stopIfTrue="1" operator="notEqual">
      <formula>CF13</formula>
    </cfRule>
    <cfRule type="cellIs" dxfId="10081" priority="773" stopIfTrue="1" operator="notEqual">
      <formula>CF13</formula>
    </cfRule>
    <cfRule type="cellIs" dxfId="10080" priority="1147" stopIfTrue="1" operator="notEqual">
      <formula>CF13</formula>
    </cfRule>
    <cfRule type="cellIs" dxfId="10079" priority="1521" stopIfTrue="1" operator="notEqual">
      <formula>CF13</formula>
    </cfRule>
    <cfRule type="cellIs" dxfId="10078" priority="1895" stopIfTrue="1" operator="notEqual">
      <formula>CF13</formula>
    </cfRule>
    <cfRule type="cellIs" dxfId="10077" priority="2269" stopIfTrue="1" operator="notEqual">
      <formula>CF13</formula>
    </cfRule>
    <cfRule type="cellIs" dxfId="10076" priority="2643" stopIfTrue="1" operator="notEqual">
      <formula>CF13</formula>
    </cfRule>
    <cfRule type="cellIs" dxfId="10075" priority="3017" stopIfTrue="1" operator="notEqual">
      <formula>CF13</formula>
    </cfRule>
    <cfRule type="cellIs" dxfId="10074" priority="3391" stopIfTrue="1" operator="notEqual">
      <formula>CF13</formula>
    </cfRule>
    <cfRule type="cellIs" dxfId="10073" priority="3765" stopIfTrue="1" operator="notEqual">
      <formula>CF13</formula>
    </cfRule>
  </conditionalFormatting>
  <conditionalFormatting sqref="E14:AE14">
    <cfRule type="cellIs" dxfId="10072" priority="400" stopIfTrue="1" operator="notEqual">
      <formula>CF14</formula>
    </cfRule>
    <cfRule type="cellIs" dxfId="10071" priority="774" stopIfTrue="1" operator="notEqual">
      <formula>CF14</formula>
    </cfRule>
    <cfRule type="cellIs" dxfId="10070" priority="1148" stopIfTrue="1" operator="notEqual">
      <formula>CF14</formula>
    </cfRule>
    <cfRule type="cellIs" dxfId="10069" priority="1522" stopIfTrue="1" operator="notEqual">
      <formula>CF14</formula>
    </cfRule>
    <cfRule type="cellIs" dxfId="10068" priority="1896" stopIfTrue="1" operator="notEqual">
      <formula>CF14</formula>
    </cfRule>
    <cfRule type="cellIs" dxfId="10067" priority="2270" stopIfTrue="1" operator="notEqual">
      <formula>CF14</formula>
    </cfRule>
    <cfRule type="cellIs" dxfId="10066" priority="2644" stopIfTrue="1" operator="notEqual">
      <formula>CF14</formula>
    </cfRule>
    <cfRule type="cellIs" dxfId="10065" priority="3018" stopIfTrue="1" operator="notEqual">
      <formula>CF14</formula>
    </cfRule>
    <cfRule type="cellIs" dxfId="10064" priority="3392" stopIfTrue="1" operator="notEqual">
      <formula>CF14</formula>
    </cfRule>
    <cfRule type="cellIs" dxfId="10063" priority="3766" stopIfTrue="1" operator="notEqual">
      <formula>CF14</formula>
    </cfRule>
  </conditionalFormatting>
  <conditionalFormatting sqref="E15:AE15">
    <cfRule type="cellIs" dxfId="10062" priority="401" stopIfTrue="1" operator="notEqual">
      <formula>CF15</formula>
    </cfRule>
    <cfRule type="cellIs" dxfId="10061" priority="775" stopIfTrue="1" operator="notEqual">
      <formula>CF15</formula>
    </cfRule>
    <cfRule type="cellIs" dxfId="10060" priority="1149" stopIfTrue="1" operator="notEqual">
      <formula>CF15</formula>
    </cfRule>
    <cfRule type="cellIs" dxfId="10059" priority="1523" stopIfTrue="1" operator="notEqual">
      <formula>CF15</formula>
    </cfRule>
    <cfRule type="cellIs" dxfId="10058" priority="1897" stopIfTrue="1" operator="notEqual">
      <formula>CF15</formula>
    </cfRule>
    <cfRule type="cellIs" dxfId="10057" priority="2271" stopIfTrue="1" operator="notEqual">
      <formula>CF15</formula>
    </cfRule>
    <cfRule type="cellIs" dxfId="10056" priority="2645" stopIfTrue="1" operator="notEqual">
      <formula>CF15</formula>
    </cfRule>
    <cfRule type="cellIs" dxfId="10055" priority="3019" stopIfTrue="1" operator="notEqual">
      <formula>CF15</formula>
    </cfRule>
    <cfRule type="cellIs" dxfId="10054" priority="3393" stopIfTrue="1" operator="notEqual">
      <formula>CF15</formula>
    </cfRule>
    <cfRule type="cellIs" dxfId="10053" priority="3767" stopIfTrue="1" operator="notEqual">
      <formula>CF15</formula>
    </cfRule>
  </conditionalFormatting>
  <conditionalFormatting sqref="E16:AE16">
    <cfRule type="cellIs" dxfId="10052" priority="402" stopIfTrue="1" operator="notEqual">
      <formula>CF16</formula>
    </cfRule>
    <cfRule type="cellIs" dxfId="10051" priority="776" stopIfTrue="1" operator="notEqual">
      <formula>CF16</formula>
    </cfRule>
    <cfRule type="cellIs" dxfId="10050" priority="1150" stopIfTrue="1" operator="notEqual">
      <formula>CF16</formula>
    </cfRule>
    <cfRule type="cellIs" dxfId="10049" priority="1524" stopIfTrue="1" operator="notEqual">
      <formula>CF16</formula>
    </cfRule>
    <cfRule type="cellIs" dxfId="10048" priority="1898" stopIfTrue="1" operator="notEqual">
      <formula>CF16</formula>
    </cfRule>
    <cfRule type="cellIs" dxfId="10047" priority="2272" stopIfTrue="1" operator="notEqual">
      <formula>CF16</formula>
    </cfRule>
    <cfRule type="cellIs" dxfId="10046" priority="2646" stopIfTrue="1" operator="notEqual">
      <formula>CF16</formula>
    </cfRule>
    <cfRule type="cellIs" dxfId="10045" priority="3020" stopIfTrue="1" operator="notEqual">
      <formula>CF16</formula>
    </cfRule>
    <cfRule type="cellIs" dxfId="10044" priority="3394" stopIfTrue="1" operator="notEqual">
      <formula>CF16</formula>
    </cfRule>
    <cfRule type="cellIs" dxfId="10043" priority="3768" stopIfTrue="1" operator="notEqual">
      <formula>CF16</formula>
    </cfRule>
  </conditionalFormatting>
  <conditionalFormatting sqref="E17:AE17">
    <cfRule type="cellIs" dxfId="10042" priority="403" stopIfTrue="1" operator="notEqual">
      <formula>CF17</formula>
    </cfRule>
    <cfRule type="cellIs" dxfId="10041" priority="777" stopIfTrue="1" operator="notEqual">
      <formula>CF17</formula>
    </cfRule>
    <cfRule type="cellIs" dxfId="10040" priority="1151" stopIfTrue="1" operator="notEqual">
      <formula>CF17</formula>
    </cfRule>
    <cfRule type="cellIs" dxfId="10039" priority="1525" stopIfTrue="1" operator="notEqual">
      <formula>CF17</formula>
    </cfRule>
    <cfRule type="cellIs" dxfId="10038" priority="1899" stopIfTrue="1" operator="notEqual">
      <formula>CF17</formula>
    </cfRule>
    <cfRule type="cellIs" dxfId="10037" priority="2273" stopIfTrue="1" operator="notEqual">
      <formula>CF17</formula>
    </cfRule>
    <cfRule type="cellIs" dxfId="10036" priority="2647" stopIfTrue="1" operator="notEqual">
      <formula>CF17</formula>
    </cfRule>
    <cfRule type="cellIs" dxfId="10035" priority="3021" stopIfTrue="1" operator="notEqual">
      <formula>CF17</formula>
    </cfRule>
    <cfRule type="cellIs" dxfId="10034" priority="3395" stopIfTrue="1" operator="notEqual">
      <formula>CF17</formula>
    </cfRule>
    <cfRule type="cellIs" dxfId="10033" priority="3769" stopIfTrue="1" operator="notEqual">
      <formula>CF17</formula>
    </cfRule>
  </conditionalFormatting>
  <conditionalFormatting sqref="E18:AE18">
    <cfRule type="cellIs" dxfId="10032" priority="404" stopIfTrue="1" operator="notEqual">
      <formula>CF18</formula>
    </cfRule>
    <cfRule type="cellIs" dxfId="10031" priority="778" stopIfTrue="1" operator="notEqual">
      <formula>CF18</formula>
    </cfRule>
    <cfRule type="cellIs" dxfId="10030" priority="1152" stopIfTrue="1" operator="notEqual">
      <formula>CF18</formula>
    </cfRule>
    <cfRule type="cellIs" dxfId="10029" priority="1526" stopIfTrue="1" operator="notEqual">
      <formula>CF18</formula>
    </cfRule>
    <cfRule type="cellIs" dxfId="10028" priority="1900" stopIfTrue="1" operator="notEqual">
      <formula>CF18</formula>
    </cfRule>
    <cfRule type="cellIs" dxfId="10027" priority="2274" stopIfTrue="1" operator="notEqual">
      <formula>CF18</formula>
    </cfRule>
    <cfRule type="cellIs" dxfId="10026" priority="2648" stopIfTrue="1" operator="notEqual">
      <formula>CF18</formula>
    </cfRule>
    <cfRule type="cellIs" dxfId="10025" priority="3022" stopIfTrue="1" operator="notEqual">
      <formula>CF18</formula>
    </cfRule>
    <cfRule type="cellIs" dxfId="10024" priority="3396" stopIfTrue="1" operator="notEqual">
      <formula>CF18</formula>
    </cfRule>
    <cfRule type="cellIs" dxfId="10023" priority="3770" stopIfTrue="1" operator="notEqual">
      <formula>CF18</formula>
    </cfRule>
  </conditionalFormatting>
  <conditionalFormatting sqref="E19:AE19">
    <cfRule type="cellIs" dxfId="10022" priority="405" stopIfTrue="1" operator="notEqual">
      <formula>CF19</formula>
    </cfRule>
    <cfRule type="cellIs" dxfId="10021" priority="779" stopIfTrue="1" operator="notEqual">
      <formula>CF19</formula>
    </cfRule>
    <cfRule type="cellIs" dxfId="10020" priority="1153" stopIfTrue="1" operator="notEqual">
      <formula>CF19</formula>
    </cfRule>
    <cfRule type="cellIs" dxfId="10019" priority="1527" stopIfTrue="1" operator="notEqual">
      <formula>CF19</formula>
    </cfRule>
    <cfRule type="cellIs" dxfId="10018" priority="1901" stopIfTrue="1" operator="notEqual">
      <formula>CF19</formula>
    </cfRule>
    <cfRule type="cellIs" dxfId="10017" priority="2275" stopIfTrue="1" operator="notEqual">
      <formula>CF19</formula>
    </cfRule>
    <cfRule type="cellIs" dxfId="10016" priority="2649" stopIfTrue="1" operator="notEqual">
      <formula>CF19</formula>
    </cfRule>
    <cfRule type="cellIs" dxfId="10015" priority="3023" stopIfTrue="1" operator="notEqual">
      <formula>CF19</formula>
    </cfRule>
    <cfRule type="cellIs" dxfId="10014" priority="3397" stopIfTrue="1" operator="notEqual">
      <formula>CF19</formula>
    </cfRule>
    <cfRule type="cellIs" dxfId="10013" priority="3771" stopIfTrue="1" operator="notEqual">
      <formula>CF19</formula>
    </cfRule>
  </conditionalFormatting>
  <conditionalFormatting sqref="E20:AE20">
    <cfRule type="cellIs" dxfId="10012" priority="406" stopIfTrue="1" operator="notEqual">
      <formula>CF20</formula>
    </cfRule>
    <cfRule type="cellIs" dxfId="10011" priority="780" stopIfTrue="1" operator="notEqual">
      <formula>CF20</formula>
    </cfRule>
    <cfRule type="cellIs" dxfId="10010" priority="1154" stopIfTrue="1" operator="notEqual">
      <formula>CF20</formula>
    </cfRule>
    <cfRule type="cellIs" dxfId="10009" priority="1528" stopIfTrue="1" operator="notEqual">
      <formula>CF20</formula>
    </cfRule>
    <cfRule type="cellIs" dxfId="10008" priority="1902" stopIfTrue="1" operator="notEqual">
      <formula>CF20</formula>
    </cfRule>
    <cfRule type="cellIs" dxfId="10007" priority="2276" stopIfTrue="1" operator="notEqual">
      <formula>CF20</formula>
    </cfRule>
    <cfRule type="cellIs" dxfId="10006" priority="2650" stopIfTrue="1" operator="notEqual">
      <formula>CF20</formula>
    </cfRule>
    <cfRule type="cellIs" dxfId="10005" priority="3024" stopIfTrue="1" operator="notEqual">
      <formula>CF20</formula>
    </cfRule>
    <cfRule type="cellIs" dxfId="10004" priority="3398" stopIfTrue="1" operator="notEqual">
      <formula>CF20</formula>
    </cfRule>
    <cfRule type="cellIs" dxfId="10003" priority="3772" stopIfTrue="1" operator="notEqual">
      <formula>CF20</formula>
    </cfRule>
  </conditionalFormatting>
  <conditionalFormatting sqref="E21:AE21">
    <cfRule type="cellIs" dxfId="10002" priority="407" stopIfTrue="1" operator="notEqual">
      <formula>CF21</formula>
    </cfRule>
    <cfRule type="cellIs" dxfId="10001" priority="781" stopIfTrue="1" operator="notEqual">
      <formula>CF21</formula>
    </cfRule>
    <cfRule type="cellIs" dxfId="10000" priority="1155" stopIfTrue="1" operator="notEqual">
      <formula>CF21</formula>
    </cfRule>
    <cfRule type="cellIs" dxfId="9999" priority="1529" stopIfTrue="1" operator="notEqual">
      <formula>CF21</formula>
    </cfRule>
    <cfRule type="cellIs" dxfId="9998" priority="1903" stopIfTrue="1" operator="notEqual">
      <formula>CF21</formula>
    </cfRule>
    <cfRule type="cellIs" dxfId="9997" priority="2277" stopIfTrue="1" operator="notEqual">
      <formula>CF21</formula>
    </cfRule>
    <cfRule type="cellIs" dxfId="9996" priority="2651" stopIfTrue="1" operator="notEqual">
      <formula>CF21</formula>
    </cfRule>
    <cfRule type="cellIs" dxfId="9995" priority="3025" stopIfTrue="1" operator="notEqual">
      <formula>CF21</formula>
    </cfRule>
    <cfRule type="cellIs" dxfId="9994" priority="3399" stopIfTrue="1" operator="notEqual">
      <formula>CF21</formula>
    </cfRule>
    <cfRule type="cellIs" dxfId="9993" priority="3773" stopIfTrue="1" operator="notEqual">
      <formula>CF21</formula>
    </cfRule>
  </conditionalFormatting>
  <conditionalFormatting sqref="E22:AE22">
    <cfRule type="cellIs" dxfId="9992" priority="408" stopIfTrue="1" operator="notEqual">
      <formula>CF22</formula>
    </cfRule>
    <cfRule type="cellIs" dxfId="9991" priority="782" stopIfTrue="1" operator="notEqual">
      <formula>CF22</formula>
    </cfRule>
    <cfRule type="cellIs" dxfId="9990" priority="1156" stopIfTrue="1" operator="notEqual">
      <formula>CF22</formula>
    </cfRule>
    <cfRule type="cellIs" dxfId="9989" priority="1530" stopIfTrue="1" operator="notEqual">
      <formula>CF22</formula>
    </cfRule>
    <cfRule type="cellIs" dxfId="9988" priority="1904" stopIfTrue="1" operator="notEqual">
      <formula>CF22</formula>
    </cfRule>
    <cfRule type="cellIs" dxfId="9987" priority="3026" stopIfTrue="1" operator="notEqual">
      <formula>CF22</formula>
    </cfRule>
  </conditionalFormatting>
  <conditionalFormatting sqref="E23:AE23">
    <cfRule type="cellIs" dxfId="9986" priority="409" stopIfTrue="1" operator="notEqual">
      <formula>CF23</formula>
    </cfRule>
  </conditionalFormatting>
  <conditionalFormatting sqref="E24:AE24">
    <cfRule type="cellIs" dxfId="9985" priority="410" stopIfTrue="1" operator="notEqual">
      <formula>CF24</formula>
    </cfRule>
  </conditionalFormatting>
  <conditionalFormatting sqref="E25:AE25">
    <cfRule type="cellIs" dxfId="9984" priority="411" stopIfTrue="1" operator="notEqual">
      <formula>CF25</formula>
    </cfRule>
  </conditionalFormatting>
  <conditionalFormatting sqref="E26:AE26">
    <cfRule type="cellIs" dxfId="9983" priority="412" stopIfTrue="1" operator="notEqual">
      <formula>CF26</formula>
    </cfRule>
  </conditionalFormatting>
  <conditionalFormatting sqref="E27:AE27">
    <cfRule type="cellIs" dxfId="9982" priority="413" stopIfTrue="1" operator="notEqual">
      <formula>CF27</formula>
    </cfRule>
  </conditionalFormatting>
  <conditionalFormatting sqref="E28:AE28">
    <cfRule type="cellIs" dxfId="9981" priority="414" stopIfTrue="1" operator="notEqual">
      <formula>CF28</formula>
    </cfRule>
  </conditionalFormatting>
  <conditionalFormatting sqref="E29:AE29">
    <cfRule type="cellIs" dxfId="9980" priority="415" stopIfTrue="1" operator="notEqual">
      <formula>CF29</formula>
    </cfRule>
  </conditionalFormatting>
  <conditionalFormatting sqref="E30:AE30">
    <cfRule type="cellIs" dxfId="9979" priority="416" stopIfTrue="1" operator="notEqual">
      <formula>CF30</formula>
    </cfRule>
  </conditionalFormatting>
  <conditionalFormatting sqref="E31:AE31">
    <cfRule type="cellIs" dxfId="9978" priority="417" stopIfTrue="1" operator="notEqual">
      <formula>CF31</formula>
    </cfRule>
  </conditionalFormatting>
  <conditionalFormatting sqref="E32:AE32">
    <cfRule type="cellIs" dxfId="9977" priority="418" stopIfTrue="1" operator="notEqual">
      <formula>CF32</formula>
    </cfRule>
  </conditionalFormatting>
  <conditionalFormatting sqref="E33:AE33">
    <cfRule type="cellIs" dxfId="9976" priority="419" stopIfTrue="1" operator="notEqual">
      <formula>CF33</formula>
    </cfRule>
  </conditionalFormatting>
  <conditionalFormatting sqref="E34:AE34">
    <cfRule type="cellIs" dxfId="9975" priority="420" stopIfTrue="1" operator="notEqual">
      <formula>CF34</formula>
    </cfRule>
  </conditionalFormatting>
  <conditionalFormatting sqref="E35:AE35">
    <cfRule type="cellIs" dxfId="9974" priority="421" stopIfTrue="1" operator="notEqual">
      <formula>CF35</formula>
    </cfRule>
  </conditionalFormatting>
  <conditionalFormatting sqref="E36:AE36">
    <cfRule type="cellIs" dxfId="9973" priority="422" stopIfTrue="1" operator="notEqual">
      <formula>CF36</formula>
    </cfRule>
  </conditionalFormatting>
  <conditionalFormatting sqref="E37:AE37">
    <cfRule type="cellIs" dxfId="9972" priority="423" stopIfTrue="1" operator="notEqual">
      <formula>CF37</formula>
    </cfRule>
  </conditionalFormatting>
  <conditionalFormatting sqref="E38:AE38">
    <cfRule type="cellIs" dxfId="9971" priority="424" stopIfTrue="1" operator="notEqual">
      <formula>CF38</formula>
    </cfRule>
  </conditionalFormatting>
  <conditionalFormatting sqref="E39:AE39">
    <cfRule type="cellIs" dxfId="9970" priority="425" stopIfTrue="1" operator="notEqual">
      <formula>CF39</formula>
    </cfRule>
  </conditionalFormatting>
  <conditionalFormatting sqref="E40:AE40">
    <cfRule type="cellIs" dxfId="9969" priority="426" stopIfTrue="1" operator="notEqual">
      <formula>CF40</formula>
    </cfRule>
  </conditionalFormatting>
  <conditionalFormatting sqref="E41:AE41">
    <cfRule type="cellIs" dxfId="9968" priority="427" stopIfTrue="1" operator="notEqual">
      <formula>CF41</formula>
    </cfRule>
  </conditionalFormatting>
  <conditionalFormatting sqref="E42:AE42">
    <cfRule type="cellIs" dxfId="9967" priority="428" stopIfTrue="1" operator="notEqual">
      <formula>CF42</formula>
    </cfRule>
  </conditionalFormatting>
  <conditionalFormatting sqref="E43:AE43">
    <cfRule type="cellIs" dxfId="9966" priority="429" stopIfTrue="1" operator="notEqual">
      <formula>CF43</formula>
    </cfRule>
  </conditionalFormatting>
  <conditionalFormatting sqref="E44:AE44">
    <cfRule type="cellIs" dxfId="9965" priority="430" stopIfTrue="1" operator="notEqual">
      <formula>CF44</formula>
    </cfRule>
  </conditionalFormatting>
  <conditionalFormatting sqref="E45:AE45">
    <cfRule type="cellIs" dxfId="9964" priority="431" stopIfTrue="1" operator="notEqual">
      <formula>CF45</formula>
    </cfRule>
  </conditionalFormatting>
  <conditionalFormatting sqref="E46:AE46">
    <cfRule type="cellIs" dxfId="9963" priority="432" stopIfTrue="1" operator="notEqual">
      <formula>CF46</formula>
    </cfRule>
  </conditionalFormatting>
  <conditionalFormatting sqref="E47:AE47">
    <cfRule type="cellIs" dxfId="9962" priority="433" stopIfTrue="1" operator="notEqual">
      <formula>CF47</formula>
    </cfRule>
  </conditionalFormatting>
  <conditionalFormatting sqref="E48:AE48">
    <cfRule type="cellIs" dxfId="9961" priority="434" stopIfTrue="1" operator="notEqual">
      <formula>CF48</formula>
    </cfRule>
  </conditionalFormatting>
  <conditionalFormatting sqref="E49:AE49">
    <cfRule type="cellIs" dxfId="9960" priority="435" stopIfTrue="1" operator="notEqual">
      <formula>CF49</formula>
    </cfRule>
  </conditionalFormatting>
  <conditionalFormatting sqref="E50:AE50">
    <cfRule type="cellIs" dxfId="9959" priority="436" stopIfTrue="1" operator="notEqual">
      <formula>CF50</formula>
    </cfRule>
  </conditionalFormatting>
  <conditionalFormatting sqref="E51:AE51">
    <cfRule type="cellIs" dxfId="9958" priority="437" stopIfTrue="1" operator="notEqual">
      <formula>CF51</formula>
    </cfRule>
  </conditionalFormatting>
  <conditionalFormatting sqref="E52:AE52">
    <cfRule type="cellIs" dxfId="9957" priority="438" stopIfTrue="1" operator="notEqual">
      <formula>CF52</formula>
    </cfRule>
  </conditionalFormatting>
  <conditionalFormatting sqref="E53:AE53">
    <cfRule type="cellIs" dxfId="9956" priority="439" stopIfTrue="1" operator="notEqual">
      <formula>CF53</formula>
    </cfRule>
  </conditionalFormatting>
  <conditionalFormatting sqref="E54:AE54">
    <cfRule type="cellIs" dxfId="9955" priority="440" stopIfTrue="1" operator="notEqual">
      <formula>CF54</formula>
    </cfRule>
  </conditionalFormatting>
  <conditionalFormatting sqref="E55:AE55">
    <cfRule type="cellIs" dxfId="9954" priority="441" stopIfTrue="1" operator="notEqual">
      <formula>CF55</formula>
    </cfRule>
  </conditionalFormatting>
  <conditionalFormatting sqref="E56:AE56">
    <cfRule type="cellIs" dxfId="9953" priority="442" stopIfTrue="1" operator="notEqual">
      <formula>CF56</formula>
    </cfRule>
  </conditionalFormatting>
  <conditionalFormatting sqref="E57:AE57">
    <cfRule type="cellIs" dxfId="9952" priority="443" stopIfTrue="1" operator="notEqual">
      <formula>CF57</formula>
    </cfRule>
  </conditionalFormatting>
  <conditionalFormatting sqref="E58:AE58">
    <cfRule type="cellIs" dxfId="9951" priority="444" stopIfTrue="1" operator="notEqual">
      <formula>CF58</formula>
    </cfRule>
  </conditionalFormatting>
  <conditionalFormatting sqref="E59:AE59">
    <cfRule type="cellIs" dxfId="9950" priority="445" stopIfTrue="1" operator="notEqual">
      <formula>CF59</formula>
    </cfRule>
  </conditionalFormatting>
  <conditionalFormatting sqref="E60:AE60">
    <cfRule type="cellIs" dxfId="9949" priority="446" stopIfTrue="1" operator="notEqual">
      <formula>CF60</formula>
    </cfRule>
  </conditionalFormatting>
  <conditionalFormatting sqref="E61:AE61">
    <cfRule type="cellIs" dxfId="9948" priority="447" stopIfTrue="1" operator="notEqual">
      <formula>CF61</formula>
    </cfRule>
  </conditionalFormatting>
  <conditionalFormatting sqref="E62:AE62">
    <cfRule type="cellIs" dxfId="9947" priority="448" stopIfTrue="1" operator="notEqual">
      <formula>CF62</formula>
    </cfRule>
  </conditionalFormatting>
  <conditionalFormatting sqref="E63:AE63">
    <cfRule type="cellIs" dxfId="9946" priority="449" stopIfTrue="1" operator="notEqual">
      <formula>CF63</formula>
    </cfRule>
  </conditionalFormatting>
  <conditionalFormatting sqref="E64:AE64">
    <cfRule type="cellIs" dxfId="9945" priority="450" stopIfTrue="1" operator="notEqual">
      <formula>CF64</formula>
    </cfRule>
  </conditionalFormatting>
  <conditionalFormatting sqref="E65:AE65">
    <cfRule type="cellIs" dxfId="9944" priority="451" stopIfTrue="1" operator="notEqual">
      <formula>CF65</formula>
    </cfRule>
  </conditionalFormatting>
  <conditionalFormatting sqref="E66:AE66">
    <cfRule type="cellIs" dxfId="9943" priority="452" stopIfTrue="1" operator="notEqual">
      <formula>CF66</formula>
    </cfRule>
  </conditionalFormatting>
  <conditionalFormatting sqref="E67:AE67">
    <cfRule type="cellIs" dxfId="9942" priority="453" stopIfTrue="1" operator="notEqual">
      <formula>CF67</formula>
    </cfRule>
  </conditionalFormatting>
  <conditionalFormatting sqref="E68:AE68">
    <cfRule type="cellIs" dxfId="9941" priority="454" stopIfTrue="1" operator="notEqual">
      <formula>CF68</formula>
    </cfRule>
  </conditionalFormatting>
  <conditionalFormatting sqref="E69:AE69">
    <cfRule type="cellIs" dxfId="9940" priority="455" stopIfTrue="1" operator="notEqual">
      <formula>CF69</formula>
    </cfRule>
  </conditionalFormatting>
  <conditionalFormatting sqref="E70:AE70">
    <cfRule type="cellIs" dxfId="9939" priority="456" stopIfTrue="1" operator="notEqual">
      <formula>CF70</formula>
    </cfRule>
  </conditionalFormatting>
  <conditionalFormatting sqref="E71:AE71">
    <cfRule type="cellIs" dxfId="9938" priority="457" stopIfTrue="1" operator="notEqual">
      <formula>CF71</formula>
    </cfRule>
  </conditionalFormatting>
  <conditionalFormatting sqref="E72:AE72">
    <cfRule type="cellIs" dxfId="9937" priority="458" stopIfTrue="1" operator="notEqual">
      <formula>CF72</formula>
    </cfRule>
  </conditionalFormatting>
  <conditionalFormatting sqref="E73:AE73">
    <cfRule type="cellIs" dxfId="9936" priority="459" stopIfTrue="1" operator="notEqual">
      <formula>CF73</formula>
    </cfRule>
  </conditionalFormatting>
  <conditionalFormatting sqref="E74:AE74">
    <cfRule type="cellIs" dxfId="9935" priority="460" stopIfTrue="1" operator="notEqual">
      <formula>CF74</formula>
    </cfRule>
  </conditionalFormatting>
  <conditionalFormatting sqref="E75:AE75">
    <cfRule type="cellIs" dxfId="9934" priority="461" stopIfTrue="1" operator="notEqual">
      <formula>CF75</formula>
    </cfRule>
  </conditionalFormatting>
  <conditionalFormatting sqref="E76:AE76">
    <cfRule type="cellIs" dxfId="9933" priority="462" stopIfTrue="1" operator="notEqual">
      <formula>CF76</formula>
    </cfRule>
  </conditionalFormatting>
  <conditionalFormatting sqref="E77:AE77">
    <cfRule type="cellIs" dxfId="9932" priority="463" stopIfTrue="1" operator="notEqual">
      <formula>CF77</formula>
    </cfRule>
  </conditionalFormatting>
  <conditionalFormatting sqref="E78:AE78">
    <cfRule type="cellIs" dxfId="9931" priority="464" stopIfTrue="1" operator="notEqual">
      <formula>CF78</formula>
    </cfRule>
  </conditionalFormatting>
  <conditionalFormatting sqref="E79:AE79">
    <cfRule type="cellIs" dxfId="9930" priority="465" stopIfTrue="1" operator="notEqual">
      <formula>CF79</formula>
    </cfRule>
  </conditionalFormatting>
  <conditionalFormatting sqref="E80:AE80">
    <cfRule type="cellIs" dxfId="9929" priority="466" stopIfTrue="1" operator="notEqual">
      <formula>CF80</formula>
    </cfRule>
  </conditionalFormatting>
  <conditionalFormatting sqref="E81:AE81">
    <cfRule type="cellIs" dxfId="9928" priority="467" stopIfTrue="1" operator="notEqual">
      <formula>CF81</formula>
    </cfRule>
  </conditionalFormatting>
  <conditionalFormatting sqref="E82:AE82">
    <cfRule type="cellIs" dxfId="9927" priority="468" stopIfTrue="1" operator="notEqual">
      <formula>CF82</formula>
    </cfRule>
  </conditionalFormatting>
  <conditionalFormatting sqref="E83:AE83">
    <cfRule type="cellIs" dxfId="9926" priority="469" stopIfTrue="1" operator="notEqual">
      <formula>CF83</formula>
    </cfRule>
  </conditionalFormatting>
  <conditionalFormatting sqref="E84:AE84">
    <cfRule type="cellIs" dxfId="9925" priority="470" stopIfTrue="1" operator="notEqual">
      <formula>CF84</formula>
    </cfRule>
  </conditionalFormatting>
  <conditionalFormatting sqref="E85:AE85">
    <cfRule type="cellIs" dxfId="9924" priority="471" stopIfTrue="1" operator="notEqual">
      <formula>CF85</formula>
    </cfRule>
  </conditionalFormatting>
  <conditionalFormatting sqref="E86:AE86">
    <cfRule type="cellIs" dxfId="9923" priority="472" stopIfTrue="1" operator="notEqual">
      <formula>CF86</formula>
    </cfRule>
  </conditionalFormatting>
  <conditionalFormatting sqref="E87:AE87">
    <cfRule type="cellIs" dxfId="9922" priority="473" stopIfTrue="1" operator="notEqual">
      <formula>CF87</formula>
    </cfRule>
  </conditionalFormatting>
  <conditionalFormatting sqref="E88:AE88">
    <cfRule type="cellIs" dxfId="9921" priority="474" stopIfTrue="1" operator="notEqual">
      <formula>CF88</formula>
    </cfRule>
  </conditionalFormatting>
  <conditionalFormatting sqref="E89:AE89">
    <cfRule type="cellIs" dxfId="9920" priority="475" stopIfTrue="1" operator="notEqual">
      <formula>CF89</formula>
    </cfRule>
  </conditionalFormatting>
  <conditionalFormatting sqref="E90:AE90">
    <cfRule type="cellIs" dxfId="9919" priority="476" stopIfTrue="1" operator="notEqual">
      <formula>CF90</formula>
    </cfRule>
  </conditionalFormatting>
  <conditionalFormatting sqref="E91:AE91">
    <cfRule type="cellIs" dxfId="9918" priority="477" stopIfTrue="1" operator="notEqual">
      <formula>CF91</formula>
    </cfRule>
  </conditionalFormatting>
  <conditionalFormatting sqref="E92:AE92">
    <cfRule type="cellIs" dxfId="9917" priority="478" stopIfTrue="1" operator="notEqual">
      <formula>CF92</formula>
    </cfRule>
  </conditionalFormatting>
  <conditionalFormatting sqref="E93:AE93">
    <cfRule type="cellIs" dxfId="9916" priority="479" stopIfTrue="1" operator="notEqual">
      <formula>CF93</formula>
    </cfRule>
  </conditionalFormatting>
  <conditionalFormatting sqref="E94:AE94">
    <cfRule type="cellIs" dxfId="9915" priority="480" stopIfTrue="1" operator="notEqual">
      <formula>CF94</formula>
    </cfRule>
  </conditionalFormatting>
  <conditionalFormatting sqref="E95:AE95">
    <cfRule type="cellIs" dxfId="9914" priority="481" stopIfTrue="1" operator="notEqual">
      <formula>CF95</formula>
    </cfRule>
  </conditionalFormatting>
  <conditionalFormatting sqref="E96:AE96">
    <cfRule type="cellIs" dxfId="9913" priority="482" stopIfTrue="1" operator="notEqual">
      <formula>CF96</formula>
    </cfRule>
  </conditionalFormatting>
  <conditionalFormatting sqref="E97:AE97">
    <cfRule type="cellIs" dxfId="9912" priority="483" stopIfTrue="1" operator="notEqual">
      <formula>CF97</formula>
    </cfRule>
  </conditionalFormatting>
  <conditionalFormatting sqref="E98:AE98">
    <cfRule type="cellIs" dxfId="9911" priority="484" stopIfTrue="1" operator="notEqual">
      <formula>CF98</formula>
    </cfRule>
  </conditionalFormatting>
  <conditionalFormatting sqref="E99:AE99">
    <cfRule type="cellIs" dxfId="9910" priority="485" stopIfTrue="1" operator="notEqual">
      <formula>CF99</formula>
    </cfRule>
  </conditionalFormatting>
  <conditionalFormatting sqref="E100:AE100">
    <cfRule type="cellIs" dxfId="9909" priority="486" stopIfTrue="1" operator="notEqual">
      <formula>CF100</formula>
    </cfRule>
  </conditionalFormatting>
  <conditionalFormatting sqref="E101:AE101">
    <cfRule type="cellIs" dxfId="9908" priority="487" stopIfTrue="1" operator="notEqual">
      <formula>CF101</formula>
    </cfRule>
  </conditionalFormatting>
  <conditionalFormatting sqref="E102:AE102">
    <cfRule type="cellIs" dxfId="9907" priority="488" stopIfTrue="1" operator="notEqual">
      <formula>CF102</formula>
    </cfRule>
  </conditionalFormatting>
  <conditionalFormatting sqref="E103:AE103">
    <cfRule type="cellIs" dxfId="9906" priority="489" stopIfTrue="1" operator="notEqual">
      <formula>CF103</formula>
    </cfRule>
  </conditionalFormatting>
  <conditionalFormatting sqref="E104:AE104">
    <cfRule type="cellIs" dxfId="9905" priority="490" stopIfTrue="1" operator="notEqual">
      <formula>CF104</formula>
    </cfRule>
  </conditionalFormatting>
  <conditionalFormatting sqref="E105:AE105">
    <cfRule type="cellIs" dxfId="9904" priority="491" stopIfTrue="1" operator="notEqual">
      <formula>CF105</formula>
    </cfRule>
  </conditionalFormatting>
  <conditionalFormatting sqref="E106:AE106">
    <cfRule type="cellIs" dxfId="9903" priority="492" stopIfTrue="1" operator="notEqual">
      <formula>CF106</formula>
    </cfRule>
  </conditionalFormatting>
  <conditionalFormatting sqref="E107:AE107">
    <cfRule type="cellIs" dxfId="9902" priority="493" stopIfTrue="1" operator="notEqual">
      <formula>CF107</formula>
    </cfRule>
  </conditionalFormatting>
  <conditionalFormatting sqref="E108:AE108">
    <cfRule type="cellIs" dxfId="9901" priority="494" stopIfTrue="1" operator="notEqual">
      <formula>CF108</formula>
    </cfRule>
  </conditionalFormatting>
  <conditionalFormatting sqref="E109:AE109">
    <cfRule type="cellIs" dxfId="9900" priority="495" stopIfTrue="1" operator="notEqual">
      <formula>CF109</formula>
    </cfRule>
  </conditionalFormatting>
  <conditionalFormatting sqref="E110:AE110">
    <cfRule type="cellIs" dxfId="9899" priority="496" stopIfTrue="1" operator="notEqual">
      <formula>CF110</formula>
    </cfRule>
  </conditionalFormatting>
  <conditionalFormatting sqref="E111:AE111">
    <cfRule type="cellIs" dxfId="9898" priority="497" stopIfTrue="1" operator="notEqual">
      <formula>CF111</formula>
    </cfRule>
  </conditionalFormatting>
  <conditionalFormatting sqref="E112:AE112">
    <cfRule type="cellIs" dxfId="9897" priority="498" stopIfTrue="1" operator="notEqual">
      <formula>CF112</formula>
    </cfRule>
  </conditionalFormatting>
  <conditionalFormatting sqref="E113:AE113">
    <cfRule type="cellIs" dxfId="9896" priority="499" stopIfTrue="1" operator="notEqual">
      <formula>CF113</formula>
    </cfRule>
  </conditionalFormatting>
  <conditionalFormatting sqref="E114:AE114">
    <cfRule type="cellIs" dxfId="9895" priority="500" stopIfTrue="1" operator="notEqual">
      <formula>CF114</formula>
    </cfRule>
  </conditionalFormatting>
  <conditionalFormatting sqref="E115:AE115">
    <cfRule type="cellIs" dxfId="9894" priority="501" stopIfTrue="1" operator="notEqual">
      <formula>CF115</formula>
    </cfRule>
  </conditionalFormatting>
  <conditionalFormatting sqref="E116:AE116">
    <cfRule type="cellIs" dxfId="9893" priority="502" stopIfTrue="1" operator="notEqual">
      <formula>CF116</formula>
    </cfRule>
  </conditionalFormatting>
  <conditionalFormatting sqref="E117:AE117">
    <cfRule type="cellIs" dxfId="9892" priority="503" stopIfTrue="1" operator="notEqual">
      <formula>CF117</formula>
    </cfRule>
  </conditionalFormatting>
  <conditionalFormatting sqref="E118:AE118">
    <cfRule type="cellIs" dxfId="9891" priority="504" stopIfTrue="1" operator="notEqual">
      <formula>CF118</formula>
    </cfRule>
  </conditionalFormatting>
  <conditionalFormatting sqref="E119:AE119">
    <cfRule type="cellIs" dxfId="9890" priority="505" stopIfTrue="1" operator="notEqual">
      <formula>CF119</formula>
    </cfRule>
  </conditionalFormatting>
  <conditionalFormatting sqref="E120:AE120">
    <cfRule type="cellIs" dxfId="9889" priority="506" stopIfTrue="1" operator="notEqual">
      <formula>CF120</formula>
    </cfRule>
  </conditionalFormatting>
  <conditionalFormatting sqref="E121:AE121">
    <cfRule type="cellIs" dxfId="9888" priority="507" stopIfTrue="1" operator="notEqual">
      <formula>CF121</formula>
    </cfRule>
  </conditionalFormatting>
  <conditionalFormatting sqref="E122:AE122">
    <cfRule type="cellIs" dxfId="9887" priority="508" stopIfTrue="1" operator="notEqual">
      <formula>CF122</formula>
    </cfRule>
  </conditionalFormatting>
  <conditionalFormatting sqref="E123:AE123">
    <cfRule type="cellIs" dxfId="9886" priority="509" stopIfTrue="1" operator="notEqual">
      <formula>CF123</formula>
    </cfRule>
  </conditionalFormatting>
  <conditionalFormatting sqref="E124:AE124">
    <cfRule type="cellIs" dxfId="9885" priority="510" stopIfTrue="1" operator="notEqual">
      <formula>CF124</formula>
    </cfRule>
  </conditionalFormatting>
  <conditionalFormatting sqref="E125:AE125">
    <cfRule type="cellIs" dxfId="9884" priority="511" stopIfTrue="1" operator="notEqual">
      <formula>CF125</formula>
    </cfRule>
  </conditionalFormatting>
  <conditionalFormatting sqref="E126:AE126">
    <cfRule type="cellIs" dxfId="9883" priority="512" stopIfTrue="1" operator="notEqual">
      <formula>CF126</formula>
    </cfRule>
  </conditionalFormatting>
  <conditionalFormatting sqref="E127:AE127">
    <cfRule type="cellIs" dxfId="9882" priority="513" stopIfTrue="1" operator="notEqual">
      <formula>CF127</formula>
    </cfRule>
  </conditionalFormatting>
  <conditionalFormatting sqref="E128:AE128">
    <cfRule type="cellIs" dxfId="9881" priority="514" stopIfTrue="1" operator="notEqual">
      <formula>CF128</formula>
    </cfRule>
  </conditionalFormatting>
  <conditionalFormatting sqref="E129:AE129">
    <cfRule type="cellIs" dxfId="9880" priority="515" stopIfTrue="1" operator="notEqual">
      <formula>CF129</formula>
    </cfRule>
  </conditionalFormatting>
  <conditionalFormatting sqref="E130:AE130">
    <cfRule type="cellIs" dxfId="9879" priority="516" stopIfTrue="1" operator="notEqual">
      <formula>CF130</formula>
    </cfRule>
  </conditionalFormatting>
  <conditionalFormatting sqref="E131:AE131">
    <cfRule type="cellIs" dxfId="9878" priority="517" stopIfTrue="1" operator="notEqual">
      <formula>CF131</formula>
    </cfRule>
  </conditionalFormatting>
  <conditionalFormatting sqref="E132:AE132">
    <cfRule type="cellIs" dxfId="9877" priority="518" stopIfTrue="1" operator="notEqual">
      <formula>CF132</formula>
    </cfRule>
  </conditionalFormatting>
  <conditionalFormatting sqref="E141:AE141">
    <cfRule type="cellIs" dxfId="9876" priority="527" stopIfTrue="1" operator="notEqual">
      <formula>CF141</formula>
    </cfRule>
  </conditionalFormatting>
  <conditionalFormatting sqref="E142:AE142">
    <cfRule type="cellIs" dxfId="9875" priority="528" stopIfTrue="1" operator="notEqual">
      <formula>CF142</formula>
    </cfRule>
  </conditionalFormatting>
  <conditionalFormatting sqref="E143:AE143">
    <cfRule type="cellIs" dxfId="9874" priority="529" stopIfTrue="1" operator="notEqual">
      <formula>CF143</formula>
    </cfRule>
  </conditionalFormatting>
  <conditionalFormatting sqref="E144:AE144">
    <cfRule type="cellIs" dxfId="9873" priority="530" stopIfTrue="1" operator="notEqual">
      <formula>CF144</formula>
    </cfRule>
  </conditionalFormatting>
  <conditionalFormatting sqref="E145:AE145">
    <cfRule type="cellIs" dxfId="9872" priority="531" stopIfTrue="1" operator="notEqual">
      <formula>CF145</formula>
    </cfRule>
  </conditionalFormatting>
  <conditionalFormatting sqref="E146:AE146">
    <cfRule type="cellIs" dxfId="9871" priority="532" stopIfTrue="1" operator="notEqual">
      <formula>CF146</formula>
    </cfRule>
  </conditionalFormatting>
  <conditionalFormatting sqref="E147:AE147">
    <cfRule type="cellIs" dxfId="9870" priority="533" stopIfTrue="1" operator="notEqual">
      <formula>CF147</formula>
    </cfRule>
  </conditionalFormatting>
  <conditionalFormatting sqref="E148:AE148">
    <cfRule type="cellIs" dxfId="9869" priority="534" stopIfTrue="1" operator="notEqual">
      <formula>CF148</formula>
    </cfRule>
  </conditionalFormatting>
  <conditionalFormatting sqref="E149:AE149">
    <cfRule type="cellIs" dxfId="9868" priority="535" stopIfTrue="1" operator="notEqual">
      <formula>CF149</formula>
    </cfRule>
  </conditionalFormatting>
  <conditionalFormatting sqref="E150:AE150">
    <cfRule type="cellIs" dxfId="9867" priority="536" stopIfTrue="1" operator="notEqual">
      <formula>CF150</formula>
    </cfRule>
  </conditionalFormatting>
  <conditionalFormatting sqref="E151:AE151">
    <cfRule type="cellIs" dxfId="9866" priority="537" stopIfTrue="1" operator="notEqual">
      <formula>CF151</formula>
    </cfRule>
  </conditionalFormatting>
  <conditionalFormatting sqref="E152:AE152">
    <cfRule type="cellIs" dxfId="9865" priority="538" stopIfTrue="1" operator="notEqual">
      <formula>CF152</formula>
    </cfRule>
  </conditionalFormatting>
  <conditionalFormatting sqref="E153:AE153">
    <cfRule type="cellIs" dxfId="9864" priority="539" stopIfTrue="1" operator="notEqual">
      <formula>CF153</formula>
    </cfRule>
  </conditionalFormatting>
  <conditionalFormatting sqref="E154:AE154">
    <cfRule type="cellIs" dxfId="9863" priority="540" stopIfTrue="1" operator="notEqual">
      <formula>CF154</formula>
    </cfRule>
  </conditionalFormatting>
  <conditionalFormatting sqref="E155:AE155">
    <cfRule type="cellIs" dxfId="9862" priority="541" stopIfTrue="1" operator="notEqual">
      <formula>CF155</formula>
    </cfRule>
  </conditionalFormatting>
  <conditionalFormatting sqref="E156:AE156">
    <cfRule type="cellIs" dxfId="9861" priority="542" stopIfTrue="1" operator="notEqual">
      <formula>CF156</formula>
    </cfRule>
  </conditionalFormatting>
  <conditionalFormatting sqref="E157:AE157">
    <cfRule type="cellIs" dxfId="9860" priority="543" stopIfTrue="1" operator="notEqual">
      <formula>CF157</formula>
    </cfRule>
  </conditionalFormatting>
  <conditionalFormatting sqref="E158:AE158">
    <cfRule type="cellIs" dxfId="9859" priority="544" stopIfTrue="1" operator="notEqual">
      <formula>CF158</formula>
    </cfRule>
  </conditionalFormatting>
  <conditionalFormatting sqref="E159:AE159">
    <cfRule type="cellIs" dxfId="9858" priority="545" stopIfTrue="1" operator="notEqual">
      <formula>CF159</formula>
    </cfRule>
  </conditionalFormatting>
  <conditionalFormatting sqref="E160:AE160">
    <cfRule type="cellIs" dxfId="9857" priority="546" stopIfTrue="1" operator="notEqual">
      <formula>CF160</formula>
    </cfRule>
  </conditionalFormatting>
  <conditionalFormatting sqref="E161:AE161">
    <cfRule type="cellIs" dxfId="9856" priority="547" stopIfTrue="1" operator="notEqual">
      <formula>CF161</formula>
    </cfRule>
  </conditionalFormatting>
  <conditionalFormatting sqref="E162:AE162">
    <cfRule type="cellIs" dxfId="9855" priority="548" stopIfTrue="1" operator="notEqual">
      <formula>CF162</formula>
    </cfRule>
  </conditionalFormatting>
  <conditionalFormatting sqref="E163:AE163">
    <cfRule type="cellIs" dxfId="9854" priority="549" stopIfTrue="1" operator="notEqual">
      <formula>CF163</formula>
    </cfRule>
  </conditionalFormatting>
  <conditionalFormatting sqref="E164:AE164">
    <cfRule type="cellIs" dxfId="9853" priority="550" stopIfTrue="1" operator="notEqual">
      <formula>CF164</formula>
    </cfRule>
  </conditionalFormatting>
  <conditionalFormatting sqref="E165:AE165">
    <cfRule type="cellIs" dxfId="9852" priority="551" stopIfTrue="1" operator="notEqual">
      <formula>CF165</formula>
    </cfRule>
  </conditionalFormatting>
  <conditionalFormatting sqref="E166:AE166">
    <cfRule type="cellIs" dxfId="9851" priority="552" stopIfTrue="1" operator="notEqual">
      <formula>CF166</formula>
    </cfRule>
  </conditionalFormatting>
  <conditionalFormatting sqref="E167:AE167">
    <cfRule type="cellIs" dxfId="9850" priority="553" stopIfTrue="1" operator="notEqual">
      <formula>CF167</formula>
    </cfRule>
  </conditionalFormatting>
  <conditionalFormatting sqref="E168:AE168">
    <cfRule type="cellIs" dxfId="9849" priority="554" stopIfTrue="1" operator="notEqual">
      <formula>CF168</formula>
    </cfRule>
  </conditionalFormatting>
  <conditionalFormatting sqref="E169:AE169">
    <cfRule type="cellIs" dxfId="9848" priority="555" stopIfTrue="1" operator="notEqual">
      <formula>CF169</formula>
    </cfRule>
  </conditionalFormatting>
  <conditionalFormatting sqref="E170:AE170">
    <cfRule type="cellIs" dxfId="9847" priority="556" stopIfTrue="1" operator="notEqual">
      <formula>CF170</formula>
    </cfRule>
  </conditionalFormatting>
  <conditionalFormatting sqref="E171:AE171">
    <cfRule type="cellIs" dxfId="9846" priority="557" stopIfTrue="1" operator="notEqual">
      <formula>CF171</formula>
    </cfRule>
  </conditionalFormatting>
  <conditionalFormatting sqref="E172:AE172">
    <cfRule type="cellIs" dxfId="9845" priority="558" stopIfTrue="1" operator="notEqual">
      <formula>CF172</formula>
    </cfRule>
  </conditionalFormatting>
  <conditionalFormatting sqref="E173:AE173">
    <cfRule type="cellIs" dxfId="9844" priority="559" stopIfTrue="1" operator="notEqual">
      <formula>CF173</formula>
    </cfRule>
  </conditionalFormatting>
  <conditionalFormatting sqref="E174:AE174">
    <cfRule type="cellIs" dxfId="9843" priority="560" stopIfTrue="1" operator="notEqual">
      <formula>CF174</formula>
    </cfRule>
  </conditionalFormatting>
  <conditionalFormatting sqref="E175:AE175">
    <cfRule type="cellIs" dxfId="9842" priority="561" stopIfTrue="1" operator="notEqual">
      <formula>CF175</formula>
    </cfRule>
  </conditionalFormatting>
  <conditionalFormatting sqref="E176:AE176">
    <cfRule type="cellIs" dxfId="9841" priority="562" stopIfTrue="1" operator="notEqual">
      <formula>CF176</formula>
    </cfRule>
  </conditionalFormatting>
  <conditionalFormatting sqref="E177:AE177">
    <cfRule type="cellIs" dxfId="9840" priority="563" stopIfTrue="1" operator="notEqual">
      <formula>CF177</formula>
    </cfRule>
  </conditionalFormatting>
  <conditionalFormatting sqref="E178:AE178">
    <cfRule type="cellIs" dxfId="9839" priority="564" stopIfTrue="1" operator="notEqual">
      <formula>CF178</formula>
    </cfRule>
  </conditionalFormatting>
  <conditionalFormatting sqref="E179:AE179">
    <cfRule type="cellIs" dxfId="9838" priority="565" stopIfTrue="1" operator="notEqual">
      <formula>CF179</formula>
    </cfRule>
  </conditionalFormatting>
  <conditionalFormatting sqref="E180:AE180">
    <cfRule type="cellIs" dxfId="9837" priority="566" stopIfTrue="1" operator="notEqual">
      <formula>CF180</formula>
    </cfRule>
  </conditionalFormatting>
  <conditionalFormatting sqref="E181:AE181">
    <cfRule type="cellIs" dxfId="9836" priority="567" stopIfTrue="1" operator="notEqual">
      <formula>CF181</formula>
    </cfRule>
  </conditionalFormatting>
  <conditionalFormatting sqref="E182:AE182">
    <cfRule type="cellIs" dxfId="9835" priority="568" stopIfTrue="1" operator="notEqual">
      <formula>CF182</formula>
    </cfRule>
  </conditionalFormatting>
  <conditionalFormatting sqref="E183:AE183">
    <cfRule type="cellIs" dxfId="9834" priority="569" stopIfTrue="1" operator="notEqual">
      <formula>CF183</formula>
    </cfRule>
  </conditionalFormatting>
  <conditionalFormatting sqref="E184:AE184">
    <cfRule type="cellIs" dxfId="9833" priority="570" stopIfTrue="1" operator="notEqual">
      <formula>CF184</formula>
    </cfRule>
  </conditionalFormatting>
  <conditionalFormatting sqref="E185:AE185">
    <cfRule type="cellIs" dxfId="9832" priority="571" stopIfTrue="1" operator="notEqual">
      <formula>CF185</formula>
    </cfRule>
  </conditionalFormatting>
  <conditionalFormatting sqref="E186:AE186">
    <cfRule type="cellIs" dxfId="9831" priority="572" stopIfTrue="1" operator="notEqual">
      <formula>CF186</formula>
    </cfRule>
  </conditionalFormatting>
  <conditionalFormatting sqref="E187:AE187">
    <cfRule type="cellIs" dxfId="9830" priority="573" stopIfTrue="1" operator="notEqual">
      <formula>CF187</formula>
    </cfRule>
  </conditionalFormatting>
  <conditionalFormatting sqref="E188:AE188">
    <cfRule type="cellIs" dxfId="9829" priority="574" stopIfTrue="1" operator="notEqual">
      <formula>CF188</formula>
    </cfRule>
  </conditionalFormatting>
  <conditionalFormatting sqref="E189:AE189">
    <cfRule type="cellIs" dxfId="9828" priority="575" stopIfTrue="1" operator="notEqual">
      <formula>CF189</formula>
    </cfRule>
  </conditionalFormatting>
  <conditionalFormatting sqref="E190:AE190">
    <cfRule type="cellIs" dxfId="9827" priority="576" stopIfTrue="1" operator="notEqual">
      <formula>CF190</formula>
    </cfRule>
  </conditionalFormatting>
  <conditionalFormatting sqref="E191:AE191">
    <cfRule type="cellIs" dxfId="9826" priority="577" stopIfTrue="1" operator="notEqual">
      <formula>CF191</formula>
    </cfRule>
  </conditionalFormatting>
  <conditionalFormatting sqref="E192:AE192">
    <cfRule type="cellIs" dxfId="9825" priority="578" stopIfTrue="1" operator="notEqual">
      <formula>CF192</formula>
    </cfRule>
  </conditionalFormatting>
  <conditionalFormatting sqref="E193:AE193">
    <cfRule type="cellIs" dxfId="9824" priority="579" stopIfTrue="1" operator="notEqual">
      <formula>CF193</formula>
    </cfRule>
  </conditionalFormatting>
  <conditionalFormatting sqref="E194:AE194">
    <cfRule type="cellIs" dxfId="9823" priority="580" stopIfTrue="1" operator="notEqual">
      <formula>CF194</formula>
    </cfRule>
  </conditionalFormatting>
  <conditionalFormatting sqref="E195:AE195">
    <cfRule type="cellIs" dxfId="9822" priority="581" stopIfTrue="1" operator="notEqual">
      <formula>CF195</formula>
    </cfRule>
  </conditionalFormatting>
  <conditionalFormatting sqref="E196:AE196">
    <cfRule type="cellIs" dxfId="9821" priority="582" stopIfTrue="1" operator="notEqual">
      <formula>CF196</formula>
    </cfRule>
  </conditionalFormatting>
  <conditionalFormatting sqref="E197:AE197">
    <cfRule type="cellIs" dxfId="9820" priority="583" stopIfTrue="1" operator="notEqual">
      <formula>CF197</formula>
    </cfRule>
  </conditionalFormatting>
  <conditionalFormatting sqref="E198:AE198">
    <cfRule type="cellIs" dxfId="9819" priority="584" stopIfTrue="1" operator="notEqual">
      <formula>CF198</formula>
    </cfRule>
  </conditionalFormatting>
  <conditionalFormatting sqref="E199:AE199">
    <cfRule type="cellIs" dxfId="9818" priority="585" stopIfTrue="1" operator="notEqual">
      <formula>CF199</formula>
    </cfRule>
  </conditionalFormatting>
  <conditionalFormatting sqref="E200:AE200">
    <cfRule type="cellIs" dxfId="9817" priority="586" stopIfTrue="1" operator="notEqual">
      <formula>CF200</formula>
    </cfRule>
  </conditionalFormatting>
  <conditionalFormatting sqref="E201:AE201">
    <cfRule type="cellIs" dxfId="9816" priority="587" stopIfTrue="1" operator="notEqual">
      <formula>CF201</formula>
    </cfRule>
  </conditionalFormatting>
  <conditionalFormatting sqref="E202:AE202">
    <cfRule type="cellIs" dxfId="9815" priority="588" stopIfTrue="1" operator="notEqual">
      <formula>CF202</formula>
    </cfRule>
  </conditionalFormatting>
  <conditionalFormatting sqref="E203:AE203">
    <cfRule type="cellIs" dxfId="9814" priority="589" stopIfTrue="1" operator="notEqual">
      <formula>CF203</formula>
    </cfRule>
  </conditionalFormatting>
  <conditionalFormatting sqref="E204:AE204">
    <cfRule type="cellIs" dxfId="9813" priority="590" stopIfTrue="1" operator="notEqual">
      <formula>CF204</formula>
    </cfRule>
  </conditionalFormatting>
  <conditionalFormatting sqref="E205:AE205">
    <cfRule type="cellIs" dxfId="9812" priority="591" stopIfTrue="1" operator="notEqual">
      <formula>CF205</formula>
    </cfRule>
  </conditionalFormatting>
  <conditionalFormatting sqref="E206:AE206">
    <cfRule type="cellIs" dxfId="9811" priority="592" stopIfTrue="1" operator="notEqual">
      <formula>CF206</formula>
    </cfRule>
  </conditionalFormatting>
  <conditionalFormatting sqref="E207:AE207">
    <cfRule type="cellIs" dxfId="9810" priority="593" stopIfTrue="1" operator="notEqual">
      <formula>CF207</formula>
    </cfRule>
  </conditionalFormatting>
  <conditionalFormatting sqref="E208:AE208">
    <cfRule type="cellIs" dxfId="9809" priority="594" stopIfTrue="1" operator="notEqual">
      <formula>CF208</formula>
    </cfRule>
  </conditionalFormatting>
  <conditionalFormatting sqref="E209:AE209">
    <cfRule type="cellIs" dxfId="9808" priority="595" stopIfTrue="1" operator="notEqual">
      <formula>CF209</formula>
    </cfRule>
  </conditionalFormatting>
  <conditionalFormatting sqref="E210:AE210">
    <cfRule type="cellIs" dxfId="9807" priority="596" stopIfTrue="1" operator="notEqual">
      <formula>CF210</formula>
    </cfRule>
  </conditionalFormatting>
  <conditionalFormatting sqref="E211:AE211">
    <cfRule type="cellIs" dxfId="9806" priority="597" stopIfTrue="1" operator="notEqual">
      <formula>CF211</formula>
    </cfRule>
  </conditionalFormatting>
  <conditionalFormatting sqref="E212:AE212">
    <cfRule type="cellIs" dxfId="9805" priority="598" stopIfTrue="1" operator="notEqual">
      <formula>CF212</formula>
    </cfRule>
  </conditionalFormatting>
  <conditionalFormatting sqref="E213:AE213">
    <cfRule type="cellIs" dxfId="9804" priority="599" stopIfTrue="1" operator="notEqual">
      <formula>CF213</formula>
    </cfRule>
  </conditionalFormatting>
  <conditionalFormatting sqref="E214:AE214">
    <cfRule type="cellIs" dxfId="9803" priority="600" stopIfTrue="1" operator="notEqual">
      <formula>CF214</formula>
    </cfRule>
  </conditionalFormatting>
  <conditionalFormatting sqref="E215:AE215">
    <cfRule type="cellIs" dxfId="9802" priority="601" stopIfTrue="1" operator="notEqual">
      <formula>CF215</formula>
    </cfRule>
  </conditionalFormatting>
  <conditionalFormatting sqref="E216:AE216">
    <cfRule type="cellIs" dxfId="9801" priority="602" stopIfTrue="1" operator="notEqual">
      <formula>CF216</formula>
    </cfRule>
  </conditionalFormatting>
  <conditionalFormatting sqref="E217:AE217">
    <cfRule type="cellIs" dxfId="9800" priority="603" stopIfTrue="1" operator="notEqual">
      <formula>CF217</formula>
    </cfRule>
  </conditionalFormatting>
  <conditionalFormatting sqref="E218:AE218">
    <cfRule type="cellIs" dxfId="9799" priority="604" stopIfTrue="1" operator="notEqual">
      <formula>CF218</formula>
    </cfRule>
  </conditionalFormatting>
  <conditionalFormatting sqref="E219:AE219">
    <cfRule type="cellIs" dxfId="9798" priority="605" stopIfTrue="1" operator="notEqual">
      <formula>CF219</formula>
    </cfRule>
  </conditionalFormatting>
  <conditionalFormatting sqref="E220:AE220">
    <cfRule type="cellIs" dxfId="9797" priority="606" stopIfTrue="1" operator="notEqual">
      <formula>CF220</formula>
    </cfRule>
  </conditionalFormatting>
  <conditionalFormatting sqref="E221:AE221">
    <cfRule type="cellIs" dxfId="9796" priority="607" stopIfTrue="1" operator="notEqual">
      <formula>CF221</formula>
    </cfRule>
  </conditionalFormatting>
  <conditionalFormatting sqref="E222:AE222">
    <cfRule type="cellIs" dxfId="9795" priority="608" stopIfTrue="1" operator="notEqual">
      <formula>CF222</formula>
    </cfRule>
  </conditionalFormatting>
  <conditionalFormatting sqref="E223:AE223">
    <cfRule type="cellIs" dxfId="9794" priority="609" stopIfTrue="1" operator="notEqual">
      <formula>CF223</formula>
    </cfRule>
  </conditionalFormatting>
  <conditionalFormatting sqref="E224:AE224">
    <cfRule type="cellIs" dxfId="9793" priority="610" stopIfTrue="1" operator="notEqual">
      <formula>CF224</formula>
    </cfRule>
  </conditionalFormatting>
  <conditionalFormatting sqref="E225:AE225">
    <cfRule type="cellIs" dxfId="9792" priority="611" stopIfTrue="1" operator="notEqual">
      <formula>CF225</formula>
    </cfRule>
  </conditionalFormatting>
  <conditionalFormatting sqref="E226:AE226">
    <cfRule type="cellIs" dxfId="9791" priority="612" stopIfTrue="1" operator="notEqual">
      <formula>CF226</formula>
    </cfRule>
  </conditionalFormatting>
  <conditionalFormatting sqref="E227:AE227">
    <cfRule type="cellIs" dxfId="9790" priority="613" stopIfTrue="1" operator="notEqual">
      <formula>CF227</formula>
    </cfRule>
  </conditionalFormatting>
  <conditionalFormatting sqref="E228:AE228">
    <cfRule type="cellIs" dxfId="9789" priority="614" stopIfTrue="1" operator="notEqual">
      <formula>CF228</formula>
    </cfRule>
  </conditionalFormatting>
  <conditionalFormatting sqref="E229:AE229">
    <cfRule type="cellIs" dxfId="9788" priority="615" stopIfTrue="1" operator="notEqual">
      <formula>CF229</formula>
    </cfRule>
  </conditionalFormatting>
  <conditionalFormatting sqref="E230:AE230">
    <cfRule type="cellIs" dxfId="9787" priority="616" stopIfTrue="1" operator="notEqual">
      <formula>CF230</formula>
    </cfRule>
  </conditionalFormatting>
  <conditionalFormatting sqref="E231:AE231">
    <cfRule type="cellIs" dxfId="9786" priority="617" stopIfTrue="1" operator="notEqual">
      <formula>CF231</formula>
    </cfRule>
  </conditionalFormatting>
  <conditionalFormatting sqref="E232:AE232">
    <cfRule type="cellIs" dxfId="9785" priority="618" stopIfTrue="1" operator="notEqual">
      <formula>CF232</formula>
    </cfRule>
  </conditionalFormatting>
  <conditionalFormatting sqref="E233:AE233">
    <cfRule type="cellIs" dxfId="9784" priority="619" stopIfTrue="1" operator="notEqual">
      <formula>CF233</formula>
    </cfRule>
  </conditionalFormatting>
  <conditionalFormatting sqref="E234:AE234">
    <cfRule type="cellIs" dxfId="9783" priority="620" stopIfTrue="1" operator="notEqual">
      <formula>CF234</formula>
    </cfRule>
  </conditionalFormatting>
  <conditionalFormatting sqref="E235:AE235">
    <cfRule type="cellIs" dxfId="9782" priority="621" stopIfTrue="1" operator="notEqual">
      <formula>CF235</formula>
    </cfRule>
  </conditionalFormatting>
  <conditionalFormatting sqref="E236:AE236">
    <cfRule type="cellIs" dxfId="9781" priority="622" stopIfTrue="1" operator="notEqual">
      <formula>CF236</formula>
    </cfRule>
  </conditionalFormatting>
  <conditionalFormatting sqref="E237:AE237">
    <cfRule type="cellIs" dxfId="9780" priority="623" stopIfTrue="1" operator="notEqual">
      <formula>CF237</formula>
    </cfRule>
  </conditionalFormatting>
  <conditionalFormatting sqref="E238:AE238">
    <cfRule type="cellIs" dxfId="9779" priority="624" stopIfTrue="1" operator="notEqual">
      <formula>CF238</formula>
    </cfRule>
  </conditionalFormatting>
  <conditionalFormatting sqref="E239:AE239">
    <cfRule type="cellIs" dxfId="9778" priority="625" stopIfTrue="1" operator="notEqual">
      <formula>CF239</formula>
    </cfRule>
  </conditionalFormatting>
  <conditionalFormatting sqref="E240:AE240">
    <cfRule type="cellIs" dxfId="9777" priority="626" stopIfTrue="1" operator="notEqual">
      <formula>CF240</formula>
    </cfRule>
  </conditionalFormatting>
  <conditionalFormatting sqref="E241:AE241">
    <cfRule type="cellIs" dxfId="9776" priority="627" stopIfTrue="1" operator="notEqual">
      <formula>CF241</formula>
    </cfRule>
  </conditionalFormatting>
  <conditionalFormatting sqref="E242:AE242">
    <cfRule type="cellIs" dxfId="9775" priority="628" stopIfTrue="1" operator="notEqual">
      <formula>CF242</formula>
    </cfRule>
  </conditionalFormatting>
  <conditionalFormatting sqref="E243:AE243">
    <cfRule type="cellIs" dxfId="9774" priority="629" stopIfTrue="1" operator="notEqual">
      <formula>CF243</formula>
    </cfRule>
  </conditionalFormatting>
  <conditionalFormatting sqref="E244:AE244">
    <cfRule type="cellIs" dxfId="9773" priority="630" stopIfTrue="1" operator="notEqual">
      <formula>CF244</formula>
    </cfRule>
  </conditionalFormatting>
  <conditionalFormatting sqref="E245:AE245">
    <cfRule type="cellIs" dxfId="9772" priority="631" stopIfTrue="1" operator="notEqual">
      <formula>CF245</formula>
    </cfRule>
  </conditionalFormatting>
  <conditionalFormatting sqref="E246:AE246">
    <cfRule type="cellIs" dxfId="9771" priority="632" stopIfTrue="1" operator="notEqual">
      <formula>CF246</formula>
    </cfRule>
  </conditionalFormatting>
  <conditionalFormatting sqref="E247:AE247">
    <cfRule type="cellIs" dxfId="9770" priority="633" stopIfTrue="1" operator="notEqual">
      <formula>CF247</formula>
    </cfRule>
  </conditionalFormatting>
  <conditionalFormatting sqref="E248:AE248">
    <cfRule type="cellIs" dxfId="9769" priority="634" stopIfTrue="1" operator="notEqual">
      <formula>CF248</formula>
    </cfRule>
  </conditionalFormatting>
  <conditionalFormatting sqref="E249:AE249">
    <cfRule type="cellIs" dxfId="9768" priority="635" stopIfTrue="1" operator="notEqual">
      <formula>CF249</formula>
    </cfRule>
  </conditionalFormatting>
  <conditionalFormatting sqref="E250:AE250">
    <cfRule type="cellIs" dxfId="9767" priority="636" stopIfTrue="1" operator="notEqual">
      <formula>CF250</formula>
    </cfRule>
  </conditionalFormatting>
  <conditionalFormatting sqref="E251:AE251">
    <cfRule type="cellIs" dxfId="9766" priority="637" stopIfTrue="1" operator="notEqual">
      <formula>CF251</formula>
    </cfRule>
  </conditionalFormatting>
  <conditionalFormatting sqref="E252:AE252">
    <cfRule type="cellIs" dxfId="9765" priority="638" stopIfTrue="1" operator="notEqual">
      <formula>CF252</formula>
    </cfRule>
  </conditionalFormatting>
  <conditionalFormatting sqref="E253:AE253">
    <cfRule type="cellIs" dxfId="9764" priority="639" stopIfTrue="1" operator="notEqual">
      <formula>CF253</formula>
    </cfRule>
  </conditionalFormatting>
  <conditionalFormatting sqref="E254:AE254">
    <cfRule type="cellIs" dxfId="9763" priority="640" stopIfTrue="1" operator="notEqual">
      <formula>CF254</formula>
    </cfRule>
  </conditionalFormatting>
  <conditionalFormatting sqref="E255:AE255">
    <cfRule type="cellIs" dxfId="9762" priority="641" stopIfTrue="1" operator="notEqual">
      <formula>CF255</formula>
    </cfRule>
  </conditionalFormatting>
  <conditionalFormatting sqref="E256:AE256">
    <cfRule type="cellIs" dxfId="9761" priority="642" stopIfTrue="1" operator="notEqual">
      <formula>CF256</formula>
    </cfRule>
  </conditionalFormatting>
  <conditionalFormatting sqref="E257:AE257">
    <cfRule type="cellIs" dxfId="9760" priority="643" stopIfTrue="1" operator="notEqual">
      <formula>CF257</formula>
    </cfRule>
  </conditionalFormatting>
  <conditionalFormatting sqref="E258:AE258">
    <cfRule type="cellIs" dxfId="9759" priority="644" stopIfTrue="1" operator="notEqual">
      <formula>CF258</formula>
    </cfRule>
  </conditionalFormatting>
  <conditionalFormatting sqref="E259:AE259">
    <cfRule type="cellIs" dxfId="9758" priority="645" stopIfTrue="1" operator="notEqual">
      <formula>CF259</formula>
    </cfRule>
  </conditionalFormatting>
  <conditionalFormatting sqref="E260:AE260">
    <cfRule type="cellIs" dxfId="9757" priority="646" stopIfTrue="1" operator="notEqual">
      <formula>CF260</formula>
    </cfRule>
  </conditionalFormatting>
  <conditionalFormatting sqref="E261:AE261">
    <cfRule type="cellIs" dxfId="9756" priority="647" stopIfTrue="1" operator="notEqual">
      <formula>CF261</formula>
    </cfRule>
  </conditionalFormatting>
  <conditionalFormatting sqref="E262:AE262">
    <cfRule type="cellIs" dxfId="9755" priority="648" stopIfTrue="1" operator="notEqual">
      <formula>CF262</formula>
    </cfRule>
  </conditionalFormatting>
  <conditionalFormatting sqref="E263:AE263">
    <cfRule type="cellIs" dxfId="9754" priority="649" stopIfTrue="1" operator="notEqual">
      <formula>CF263</formula>
    </cfRule>
  </conditionalFormatting>
  <conditionalFormatting sqref="E264:AE264">
    <cfRule type="cellIs" dxfId="9753" priority="650" stopIfTrue="1" operator="notEqual">
      <formula>CF264</formula>
    </cfRule>
  </conditionalFormatting>
  <conditionalFormatting sqref="E265:AE265">
    <cfRule type="cellIs" dxfId="9752" priority="651" stopIfTrue="1" operator="notEqual">
      <formula>CF265</formula>
    </cfRule>
  </conditionalFormatting>
  <conditionalFormatting sqref="E266:AE266">
    <cfRule type="cellIs" dxfId="9751" priority="652" stopIfTrue="1" operator="notEqual">
      <formula>CF266</formula>
    </cfRule>
  </conditionalFormatting>
  <conditionalFormatting sqref="E267:AE267">
    <cfRule type="cellIs" dxfId="9750" priority="653" stopIfTrue="1" operator="notEqual">
      <formula>CF267</formula>
    </cfRule>
  </conditionalFormatting>
  <conditionalFormatting sqref="E268:AE268">
    <cfRule type="cellIs" dxfId="9749" priority="654" stopIfTrue="1" operator="notEqual">
      <formula>CF268</formula>
    </cfRule>
  </conditionalFormatting>
  <conditionalFormatting sqref="E269:AE269">
    <cfRule type="cellIs" dxfId="9748" priority="655" stopIfTrue="1" operator="notEqual">
      <formula>CF269</formula>
    </cfRule>
  </conditionalFormatting>
  <conditionalFormatting sqref="E270:AE270">
    <cfRule type="cellIs" dxfId="9747" priority="656" stopIfTrue="1" operator="notEqual">
      <formula>CF270</formula>
    </cfRule>
  </conditionalFormatting>
  <conditionalFormatting sqref="E271:AE271">
    <cfRule type="cellIs" dxfId="9746" priority="657" stopIfTrue="1" operator="notEqual">
      <formula>CF271</formula>
    </cfRule>
  </conditionalFormatting>
  <conditionalFormatting sqref="E272:AE272">
    <cfRule type="cellIs" dxfId="9745" priority="658" stopIfTrue="1" operator="notEqual">
      <formula>CF272</formula>
    </cfRule>
  </conditionalFormatting>
  <conditionalFormatting sqref="E273:AE273">
    <cfRule type="cellIs" dxfId="9744" priority="659" stopIfTrue="1" operator="notEqual">
      <formula>CF273</formula>
    </cfRule>
  </conditionalFormatting>
  <conditionalFormatting sqref="E274:AE274">
    <cfRule type="cellIs" dxfId="9743" priority="660" stopIfTrue="1" operator="notEqual">
      <formula>CF274</formula>
    </cfRule>
  </conditionalFormatting>
  <conditionalFormatting sqref="E275:AE275">
    <cfRule type="cellIs" dxfId="9742" priority="661" stopIfTrue="1" operator="notEqual">
      <formula>CF275</formula>
    </cfRule>
  </conditionalFormatting>
  <conditionalFormatting sqref="E276:AE276">
    <cfRule type="cellIs" dxfId="9741" priority="662" stopIfTrue="1" operator="notEqual">
      <formula>CF276</formula>
    </cfRule>
  </conditionalFormatting>
  <conditionalFormatting sqref="E277:AE277">
    <cfRule type="cellIs" dxfId="9740" priority="663" stopIfTrue="1" operator="notEqual">
      <formula>CF277</formula>
    </cfRule>
  </conditionalFormatting>
  <conditionalFormatting sqref="E278:AE278">
    <cfRule type="cellIs" dxfId="9739" priority="664" stopIfTrue="1" operator="notEqual">
      <formula>CF278</formula>
    </cfRule>
  </conditionalFormatting>
  <conditionalFormatting sqref="E279:AE279">
    <cfRule type="cellIs" dxfId="9738" priority="665" stopIfTrue="1" operator="notEqual">
      <formula>CF279</formula>
    </cfRule>
  </conditionalFormatting>
  <conditionalFormatting sqref="E280:AE280">
    <cfRule type="cellIs" dxfId="9737" priority="666" stopIfTrue="1" operator="notEqual">
      <formula>CF280</formula>
    </cfRule>
  </conditionalFormatting>
  <conditionalFormatting sqref="E281:AE281">
    <cfRule type="cellIs" dxfId="9736" priority="667" stopIfTrue="1" operator="notEqual">
      <formula>CF281</formula>
    </cfRule>
  </conditionalFormatting>
  <conditionalFormatting sqref="E282:AE282">
    <cfRule type="cellIs" dxfId="9735" priority="668" stopIfTrue="1" operator="notEqual">
      <formula>CF282</formula>
    </cfRule>
  </conditionalFormatting>
  <conditionalFormatting sqref="E283:AE283">
    <cfRule type="cellIs" dxfId="9734" priority="669" stopIfTrue="1" operator="notEqual">
      <formula>CF283</formula>
    </cfRule>
  </conditionalFormatting>
  <conditionalFormatting sqref="E284:AE284">
    <cfRule type="cellIs" dxfId="9733" priority="670" stopIfTrue="1" operator="notEqual">
      <formula>CF284</formula>
    </cfRule>
  </conditionalFormatting>
  <conditionalFormatting sqref="E285:AE285">
    <cfRule type="cellIs" dxfId="9732" priority="671" stopIfTrue="1" operator="notEqual">
      <formula>CF285</formula>
    </cfRule>
  </conditionalFormatting>
  <conditionalFormatting sqref="E286:AE286">
    <cfRule type="cellIs" dxfId="9731" priority="672" stopIfTrue="1" operator="notEqual">
      <formula>CF286</formula>
    </cfRule>
  </conditionalFormatting>
  <conditionalFormatting sqref="E287:AE287">
    <cfRule type="cellIs" dxfId="9730" priority="673" stopIfTrue="1" operator="notEqual">
      <formula>CF287</formula>
    </cfRule>
  </conditionalFormatting>
  <conditionalFormatting sqref="E288:AE288">
    <cfRule type="cellIs" dxfId="9729" priority="674" stopIfTrue="1" operator="notEqual">
      <formula>CF288</formula>
    </cfRule>
  </conditionalFormatting>
  <conditionalFormatting sqref="E289:AE289">
    <cfRule type="cellIs" dxfId="9728" priority="675" stopIfTrue="1" operator="notEqual">
      <formula>CF289</formula>
    </cfRule>
  </conditionalFormatting>
  <conditionalFormatting sqref="E290:AE290">
    <cfRule type="cellIs" dxfId="9727" priority="676" stopIfTrue="1" operator="notEqual">
      <formula>CF290</formula>
    </cfRule>
  </conditionalFormatting>
  <conditionalFormatting sqref="E291:AE291">
    <cfRule type="cellIs" dxfId="9726" priority="677" stopIfTrue="1" operator="notEqual">
      <formula>CF291</formula>
    </cfRule>
  </conditionalFormatting>
  <conditionalFormatting sqref="E292:AE292">
    <cfRule type="cellIs" dxfId="9725" priority="678" stopIfTrue="1" operator="notEqual">
      <formula>CF292</formula>
    </cfRule>
  </conditionalFormatting>
  <conditionalFormatting sqref="E293:AE293">
    <cfRule type="cellIs" dxfId="9724" priority="679" stopIfTrue="1" operator="notEqual">
      <formula>CF293</formula>
    </cfRule>
  </conditionalFormatting>
  <conditionalFormatting sqref="E294:AE294">
    <cfRule type="cellIs" dxfId="9723" priority="680" stopIfTrue="1" operator="notEqual">
      <formula>CF294</formula>
    </cfRule>
  </conditionalFormatting>
  <conditionalFormatting sqref="E295:AE295">
    <cfRule type="cellIs" dxfId="9722" priority="681" stopIfTrue="1" operator="notEqual">
      <formula>CF295</formula>
    </cfRule>
  </conditionalFormatting>
  <conditionalFormatting sqref="E296:AE296">
    <cfRule type="cellIs" dxfId="9721" priority="682" stopIfTrue="1" operator="notEqual">
      <formula>CF296</formula>
    </cfRule>
  </conditionalFormatting>
  <conditionalFormatting sqref="E297:AE297">
    <cfRule type="cellIs" dxfId="9720" priority="683" stopIfTrue="1" operator="notEqual">
      <formula>CF297</formula>
    </cfRule>
  </conditionalFormatting>
  <conditionalFormatting sqref="E298:AE298">
    <cfRule type="cellIs" dxfId="9719" priority="684" stopIfTrue="1" operator="notEqual">
      <formula>CF298</formula>
    </cfRule>
  </conditionalFormatting>
  <conditionalFormatting sqref="E299:AE299">
    <cfRule type="cellIs" dxfId="9718" priority="685" stopIfTrue="1" operator="notEqual">
      <formula>CF299</formula>
    </cfRule>
  </conditionalFormatting>
  <conditionalFormatting sqref="E300:AE300">
    <cfRule type="cellIs" dxfId="9717" priority="686" stopIfTrue="1" operator="notEqual">
      <formula>CF300</formula>
    </cfRule>
  </conditionalFormatting>
  <conditionalFormatting sqref="E301:AE301">
    <cfRule type="cellIs" dxfId="9716" priority="687" stopIfTrue="1" operator="notEqual">
      <formula>CF301</formula>
    </cfRule>
  </conditionalFormatting>
  <conditionalFormatting sqref="E302:AE302">
    <cfRule type="cellIs" dxfId="9715" priority="688" stopIfTrue="1" operator="notEqual">
      <formula>CF302</formula>
    </cfRule>
  </conditionalFormatting>
  <conditionalFormatting sqref="E303:AE303">
    <cfRule type="cellIs" dxfId="9714" priority="689" stopIfTrue="1" operator="notEqual">
      <formula>CF303</formula>
    </cfRule>
  </conditionalFormatting>
  <conditionalFormatting sqref="E304:AE304">
    <cfRule type="cellIs" dxfId="9713" priority="690" stopIfTrue="1" operator="notEqual">
      <formula>CF304</formula>
    </cfRule>
  </conditionalFormatting>
  <conditionalFormatting sqref="E305:AE305">
    <cfRule type="cellIs" dxfId="9712" priority="691" stopIfTrue="1" operator="notEqual">
      <formula>CF305</formula>
    </cfRule>
  </conditionalFormatting>
  <conditionalFormatting sqref="E306:AE306">
    <cfRule type="cellIs" dxfId="9711" priority="692" stopIfTrue="1" operator="notEqual">
      <formula>CF306</formula>
    </cfRule>
  </conditionalFormatting>
  <conditionalFormatting sqref="E307:AE307">
    <cfRule type="cellIs" dxfId="9710" priority="693" stopIfTrue="1" operator="notEqual">
      <formula>CF307</formula>
    </cfRule>
  </conditionalFormatting>
  <conditionalFormatting sqref="E308:AE308">
    <cfRule type="cellIs" dxfId="9709" priority="694" stopIfTrue="1" operator="notEqual">
      <formula>CF308</formula>
    </cfRule>
  </conditionalFormatting>
  <conditionalFormatting sqref="E309:AE309">
    <cfRule type="cellIs" dxfId="9708" priority="695" stopIfTrue="1" operator="notEqual">
      <formula>CF309</formula>
    </cfRule>
  </conditionalFormatting>
  <conditionalFormatting sqref="E310:AE310">
    <cfRule type="cellIs" dxfId="9707" priority="696" stopIfTrue="1" operator="notEqual">
      <formula>CF310</formula>
    </cfRule>
  </conditionalFormatting>
  <conditionalFormatting sqref="E311:AE311">
    <cfRule type="cellIs" dxfId="9706" priority="697" stopIfTrue="1" operator="notEqual">
      <formula>CF311</formula>
    </cfRule>
  </conditionalFormatting>
  <conditionalFormatting sqref="E312:AE312">
    <cfRule type="cellIs" dxfId="9705" priority="698" stopIfTrue="1" operator="notEqual">
      <formula>CF312</formula>
    </cfRule>
  </conditionalFormatting>
  <conditionalFormatting sqref="E313:AE313">
    <cfRule type="cellIs" dxfId="9704" priority="699" stopIfTrue="1" operator="notEqual">
      <formula>CF313</formula>
    </cfRule>
  </conditionalFormatting>
  <conditionalFormatting sqref="E314:AE314">
    <cfRule type="cellIs" dxfId="9703" priority="700" stopIfTrue="1" operator="notEqual">
      <formula>CF314</formula>
    </cfRule>
  </conditionalFormatting>
  <conditionalFormatting sqref="E315:AE315">
    <cfRule type="cellIs" dxfId="9702" priority="701" stopIfTrue="1" operator="notEqual">
      <formula>CF315</formula>
    </cfRule>
  </conditionalFormatting>
  <conditionalFormatting sqref="E316:AE316">
    <cfRule type="cellIs" dxfId="9701" priority="702" stopIfTrue="1" operator="notEqual">
      <formula>CF316</formula>
    </cfRule>
  </conditionalFormatting>
  <conditionalFormatting sqref="E317:AE317">
    <cfRule type="cellIs" dxfId="9700" priority="703" stopIfTrue="1" operator="notEqual">
      <formula>CF317</formula>
    </cfRule>
  </conditionalFormatting>
  <conditionalFormatting sqref="E318:AE318">
    <cfRule type="cellIs" dxfId="9699" priority="704" stopIfTrue="1" operator="notEqual">
      <formula>CF318</formula>
    </cfRule>
  </conditionalFormatting>
  <conditionalFormatting sqref="E319:AE319">
    <cfRule type="cellIs" dxfId="9698" priority="705" stopIfTrue="1" operator="notEqual">
      <formula>CF319</formula>
    </cfRule>
  </conditionalFormatting>
  <conditionalFormatting sqref="E320:AE320">
    <cfRule type="cellIs" dxfId="9697" priority="706" stopIfTrue="1" operator="notEqual">
      <formula>CF320</formula>
    </cfRule>
  </conditionalFormatting>
  <conditionalFormatting sqref="E321:AE321">
    <cfRule type="cellIs" dxfId="9696" priority="707" stopIfTrue="1" operator="notEqual">
      <formula>CF321</formula>
    </cfRule>
  </conditionalFormatting>
  <conditionalFormatting sqref="E322:AE322">
    <cfRule type="cellIs" dxfId="9695" priority="708" stopIfTrue="1" operator="notEqual">
      <formula>CF322</formula>
    </cfRule>
  </conditionalFormatting>
  <conditionalFormatting sqref="E323:AE323">
    <cfRule type="cellIs" dxfId="9694" priority="709" stopIfTrue="1" operator="notEqual">
      <formula>CF323</formula>
    </cfRule>
  </conditionalFormatting>
  <conditionalFormatting sqref="E324:AE324">
    <cfRule type="cellIs" dxfId="9693" priority="710" stopIfTrue="1" operator="notEqual">
      <formula>CF324</formula>
    </cfRule>
  </conditionalFormatting>
  <conditionalFormatting sqref="E325:AE325">
    <cfRule type="cellIs" dxfId="9692" priority="711" stopIfTrue="1" operator="notEqual">
      <formula>CF325</formula>
    </cfRule>
  </conditionalFormatting>
  <conditionalFormatting sqref="E326:AE326">
    <cfRule type="cellIs" dxfId="9691" priority="712" stopIfTrue="1" operator="notEqual">
      <formula>CF326</formula>
    </cfRule>
  </conditionalFormatting>
  <conditionalFormatting sqref="E327:AE327">
    <cfRule type="cellIs" dxfId="9690" priority="713" stopIfTrue="1" operator="notEqual">
      <formula>CF327</formula>
    </cfRule>
  </conditionalFormatting>
  <conditionalFormatting sqref="E328:AE328">
    <cfRule type="cellIs" dxfId="9689" priority="714" stopIfTrue="1" operator="notEqual">
      <formula>CF328</formula>
    </cfRule>
  </conditionalFormatting>
  <conditionalFormatting sqref="E329:AE329">
    <cfRule type="cellIs" dxfId="9688" priority="715" stopIfTrue="1" operator="notEqual">
      <formula>CF329</formula>
    </cfRule>
  </conditionalFormatting>
  <conditionalFormatting sqref="E330:AE330">
    <cfRule type="cellIs" dxfId="9687" priority="716" stopIfTrue="1" operator="notEqual">
      <formula>CF330</formula>
    </cfRule>
  </conditionalFormatting>
  <conditionalFormatting sqref="E331:AE331">
    <cfRule type="cellIs" dxfId="9686" priority="717" stopIfTrue="1" operator="notEqual">
      <formula>CF331</formula>
    </cfRule>
  </conditionalFormatting>
  <conditionalFormatting sqref="E332:AE332">
    <cfRule type="cellIs" dxfId="9685" priority="718" stopIfTrue="1" operator="notEqual">
      <formula>CF332</formula>
    </cfRule>
  </conditionalFormatting>
  <conditionalFormatting sqref="E333:AE333">
    <cfRule type="cellIs" dxfId="9684" priority="719" stopIfTrue="1" operator="notEqual">
      <formula>CF333</formula>
    </cfRule>
  </conditionalFormatting>
  <conditionalFormatting sqref="E334:AE334">
    <cfRule type="cellIs" dxfId="9683" priority="720" stopIfTrue="1" operator="notEqual">
      <formula>CF334</formula>
    </cfRule>
  </conditionalFormatting>
  <conditionalFormatting sqref="E335:AE335">
    <cfRule type="cellIs" dxfId="9682" priority="721" stopIfTrue="1" operator="notEqual">
      <formula>CF335</formula>
    </cfRule>
  </conditionalFormatting>
  <conditionalFormatting sqref="E336:AE336">
    <cfRule type="cellIs" dxfId="9681" priority="722" stopIfTrue="1" operator="notEqual">
      <formula>CF336</formula>
    </cfRule>
  </conditionalFormatting>
  <conditionalFormatting sqref="E337:AE337">
    <cfRule type="cellIs" dxfId="9680" priority="723" stopIfTrue="1" operator="notEqual">
      <formula>CF337</formula>
    </cfRule>
  </conditionalFormatting>
  <conditionalFormatting sqref="E338:AE338">
    <cfRule type="cellIs" dxfId="9679" priority="724" stopIfTrue="1" operator="notEqual">
      <formula>CF338</formula>
    </cfRule>
  </conditionalFormatting>
  <conditionalFormatting sqref="E339:AE339">
    <cfRule type="cellIs" dxfId="9678" priority="725" stopIfTrue="1" operator="notEqual">
      <formula>CF339</formula>
    </cfRule>
  </conditionalFormatting>
  <conditionalFormatting sqref="E340:AE340">
    <cfRule type="cellIs" dxfId="9677" priority="726" stopIfTrue="1" operator="notEqual">
      <formula>CF340</formula>
    </cfRule>
  </conditionalFormatting>
  <conditionalFormatting sqref="E341:AE341">
    <cfRule type="cellIs" dxfId="9676" priority="727" stopIfTrue="1" operator="notEqual">
      <formula>CF341</formula>
    </cfRule>
  </conditionalFormatting>
  <conditionalFormatting sqref="E342:AE342">
    <cfRule type="cellIs" dxfId="9675" priority="728" stopIfTrue="1" operator="notEqual">
      <formula>CF342</formula>
    </cfRule>
  </conditionalFormatting>
  <conditionalFormatting sqref="E343:AE343">
    <cfRule type="cellIs" dxfId="9674" priority="729" stopIfTrue="1" operator="notEqual">
      <formula>CF343</formula>
    </cfRule>
  </conditionalFormatting>
  <conditionalFormatting sqref="E344:AE344">
    <cfRule type="cellIs" dxfId="9673" priority="730" stopIfTrue="1" operator="notEqual">
      <formula>CF344</formula>
    </cfRule>
  </conditionalFormatting>
  <conditionalFormatting sqref="E345:AE345">
    <cfRule type="cellIs" dxfId="9672" priority="731" stopIfTrue="1" operator="notEqual">
      <formula>CF345</formula>
    </cfRule>
  </conditionalFormatting>
  <conditionalFormatting sqref="E346:AE346">
    <cfRule type="cellIs" dxfId="9671" priority="732" stopIfTrue="1" operator="notEqual">
      <formula>CF346</formula>
    </cfRule>
  </conditionalFormatting>
  <conditionalFormatting sqref="E347:AE347">
    <cfRule type="cellIs" dxfId="9670" priority="733" stopIfTrue="1" operator="notEqual">
      <formula>CF347</formula>
    </cfRule>
  </conditionalFormatting>
  <conditionalFormatting sqref="E348:AE348">
    <cfRule type="cellIs" dxfId="9669" priority="734" stopIfTrue="1" operator="notEqual">
      <formula>CF348</formula>
    </cfRule>
  </conditionalFormatting>
  <conditionalFormatting sqref="E349:AE349">
    <cfRule type="cellIs" dxfId="9668" priority="735" stopIfTrue="1" operator="notEqual">
      <formula>CF349</formula>
    </cfRule>
  </conditionalFormatting>
  <conditionalFormatting sqref="E350:AE350">
    <cfRule type="cellIs" dxfId="9667" priority="736" stopIfTrue="1" operator="notEqual">
      <formula>CF350</formula>
    </cfRule>
  </conditionalFormatting>
  <conditionalFormatting sqref="E351:AE351">
    <cfRule type="cellIs" dxfId="9666" priority="737" stopIfTrue="1" operator="notEqual">
      <formula>CF351</formula>
    </cfRule>
  </conditionalFormatting>
  <conditionalFormatting sqref="E352:AE352">
    <cfRule type="cellIs" dxfId="9665" priority="738" stopIfTrue="1" operator="notEqual">
      <formula>CF352</formula>
    </cfRule>
  </conditionalFormatting>
  <conditionalFormatting sqref="E353:AE353">
    <cfRule type="cellIs" dxfId="9664" priority="739" stopIfTrue="1" operator="notEqual">
      <formula>CF353</formula>
    </cfRule>
  </conditionalFormatting>
  <conditionalFormatting sqref="E354:AE354">
    <cfRule type="cellIs" dxfId="9663" priority="740" stopIfTrue="1" operator="notEqual">
      <formula>CF354</formula>
    </cfRule>
  </conditionalFormatting>
  <conditionalFormatting sqref="E355:AE355">
    <cfRule type="cellIs" dxfId="9662" priority="741" stopIfTrue="1" operator="notEqual">
      <formula>CF355</formula>
    </cfRule>
  </conditionalFormatting>
  <conditionalFormatting sqref="E356:AE356">
    <cfRule type="cellIs" dxfId="9661" priority="742" stopIfTrue="1" operator="notEqual">
      <formula>CF356</formula>
    </cfRule>
  </conditionalFormatting>
  <conditionalFormatting sqref="E357:AE357">
    <cfRule type="cellIs" dxfId="9660" priority="743" stopIfTrue="1" operator="notEqual">
      <formula>CF357</formula>
    </cfRule>
  </conditionalFormatting>
  <conditionalFormatting sqref="E358:AE358">
    <cfRule type="cellIs" dxfId="9659" priority="744" stopIfTrue="1" operator="notEqual">
      <formula>CF358</formula>
    </cfRule>
  </conditionalFormatting>
  <conditionalFormatting sqref="E359:AE359">
    <cfRule type="cellIs" dxfId="9658" priority="745" stopIfTrue="1" operator="notEqual">
      <formula>CF359</formula>
    </cfRule>
  </conditionalFormatting>
  <conditionalFormatting sqref="E360:AE360">
    <cfRule type="cellIs" dxfId="9657" priority="746" stopIfTrue="1" operator="notEqual">
      <formula>CF360</formula>
    </cfRule>
  </conditionalFormatting>
  <conditionalFormatting sqref="E361:AE361">
    <cfRule type="cellIs" dxfId="9656" priority="747" stopIfTrue="1" operator="notEqual">
      <formula>CF361</formula>
    </cfRule>
  </conditionalFormatting>
  <conditionalFormatting sqref="E362:AE362">
    <cfRule type="cellIs" dxfId="9655" priority="748" stopIfTrue="1" operator="notEqual">
      <formula>CF362</formula>
    </cfRule>
  </conditionalFormatting>
  <conditionalFormatting sqref="E363:AE363">
    <cfRule type="cellIs" dxfId="9654" priority="749" stopIfTrue="1" operator="notEqual">
      <formula>CF363</formula>
    </cfRule>
  </conditionalFormatting>
  <conditionalFormatting sqref="E364:AE364">
    <cfRule type="cellIs" dxfId="9653" priority="750" stopIfTrue="1" operator="notEqual">
      <formula>CF364</formula>
    </cfRule>
  </conditionalFormatting>
  <conditionalFormatting sqref="E365:AE365">
    <cfRule type="cellIs" dxfId="9652" priority="751" stopIfTrue="1" operator="notEqual">
      <formula>CF365</formula>
    </cfRule>
  </conditionalFormatting>
  <conditionalFormatting sqref="E366:AE366">
    <cfRule type="cellIs" dxfId="9651" priority="752" stopIfTrue="1" operator="notEqual">
      <formula>CF366</formula>
    </cfRule>
  </conditionalFormatting>
  <conditionalFormatting sqref="E367:AE367">
    <cfRule type="cellIs" dxfId="9650" priority="753" stopIfTrue="1" operator="notEqual">
      <formula>CF367</formula>
    </cfRule>
  </conditionalFormatting>
  <conditionalFormatting sqref="E368:AE368">
    <cfRule type="cellIs" dxfId="9649" priority="754" stopIfTrue="1" operator="notEqual">
      <formula>CF368</formula>
    </cfRule>
  </conditionalFormatting>
  <conditionalFormatting sqref="E369:AE369">
    <cfRule type="cellIs" dxfId="9648" priority="755" stopIfTrue="1" operator="notEqual">
      <formula>CF369</formula>
    </cfRule>
  </conditionalFormatting>
  <conditionalFormatting sqref="E370:AE370">
    <cfRule type="cellIs" dxfId="9647" priority="756" stopIfTrue="1" operator="notEqual">
      <formula>CF370</formula>
    </cfRule>
  </conditionalFormatting>
  <conditionalFormatting sqref="E371:AE371">
    <cfRule type="cellIs" dxfId="9646" priority="757" stopIfTrue="1" operator="notEqual">
      <formula>CF371</formula>
    </cfRule>
  </conditionalFormatting>
  <conditionalFormatting sqref="E372:AE372">
    <cfRule type="cellIs" dxfId="9645" priority="758" stopIfTrue="1" operator="notEqual">
      <formula>CF372</formula>
    </cfRule>
  </conditionalFormatting>
  <conditionalFormatting sqref="E373:AE373">
    <cfRule type="cellIs" dxfId="9644" priority="759" stopIfTrue="1" operator="notEqual">
      <formula>CF373</formula>
    </cfRule>
  </conditionalFormatting>
  <conditionalFormatting sqref="E374:AE374">
    <cfRule type="cellIs" dxfId="9643" priority="760" stopIfTrue="1" operator="notEqual">
      <formula>CF374</formula>
    </cfRule>
  </conditionalFormatting>
  <conditionalFormatting sqref="E375:AE375">
    <cfRule type="cellIs" dxfId="9642" priority="761" stopIfTrue="1" operator="notEqual">
      <formula>CF375</formula>
    </cfRule>
  </conditionalFormatting>
  <conditionalFormatting sqref="E376:AE376">
    <cfRule type="cellIs" dxfId="9641" priority="762" stopIfTrue="1" operator="notEqual">
      <formula>CF376</formula>
    </cfRule>
  </conditionalFormatting>
  <conditionalFormatting sqref="E23:AE23">
    <cfRule type="cellIs" dxfId="9640" priority="783" stopIfTrue="1" operator="notEqual">
      <formula>CF23</formula>
    </cfRule>
  </conditionalFormatting>
  <conditionalFormatting sqref="E24:AE24">
    <cfRule type="cellIs" dxfId="9639" priority="784" stopIfTrue="1" operator="notEqual">
      <formula>CF24</formula>
    </cfRule>
  </conditionalFormatting>
  <conditionalFormatting sqref="E25:AE25">
    <cfRule type="cellIs" dxfId="9638" priority="785" stopIfTrue="1" operator="notEqual">
      <formula>CF25</formula>
    </cfRule>
  </conditionalFormatting>
  <conditionalFormatting sqref="E26:AE26">
    <cfRule type="cellIs" dxfId="9637" priority="786" stopIfTrue="1" operator="notEqual">
      <formula>CF26</formula>
    </cfRule>
  </conditionalFormatting>
  <conditionalFormatting sqref="E27:AE27">
    <cfRule type="cellIs" dxfId="9636" priority="787" stopIfTrue="1" operator="notEqual">
      <formula>CF27</formula>
    </cfRule>
  </conditionalFormatting>
  <conditionalFormatting sqref="E28:AE28">
    <cfRule type="cellIs" dxfId="9635" priority="788" stopIfTrue="1" operator="notEqual">
      <formula>CF28</formula>
    </cfRule>
  </conditionalFormatting>
  <conditionalFormatting sqref="E29:AE29">
    <cfRule type="cellIs" dxfId="9634" priority="789" stopIfTrue="1" operator="notEqual">
      <formula>CF29</formula>
    </cfRule>
  </conditionalFormatting>
  <conditionalFormatting sqref="E30:AE30">
    <cfRule type="cellIs" dxfId="9633" priority="790" stopIfTrue="1" operator="notEqual">
      <formula>CF30</formula>
    </cfRule>
  </conditionalFormatting>
  <conditionalFormatting sqref="E31:AE31">
    <cfRule type="cellIs" dxfId="9632" priority="791" stopIfTrue="1" operator="notEqual">
      <formula>CF31</formula>
    </cfRule>
  </conditionalFormatting>
  <conditionalFormatting sqref="E32:AE32">
    <cfRule type="cellIs" dxfId="9631" priority="792" stopIfTrue="1" operator="notEqual">
      <formula>CF32</formula>
    </cfRule>
  </conditionalFormatting>
  <conditionalFormatting sqref="E33:AE33">
    <cfRule type="cellIs" dxfId="9630" priority="793" stopIfTrue="1" operator="notEqual">
      <formula>CF33</formula>
    </cfRule>
  </conditionalFormatting>
  <conditionalFormatting sqref="E34:AE34">
    <cfRule type="cellIs" dxfId="9629" priority="794" stopIfTrue="1" operator="notEqual">
      <formula>CF34</formula>
    </cfRule>
  </conditionalFormatting>
  <conditionalFormatting sqref="E35:AE35">
    <cfRule type="cellIs" dxfId="9628" priority="795" stopIfTrue="1" operator="notEqual">
      <formula>CF35</formula>
    </cfRule>
  </conditionalFormatting>
  <conditionalFormatting sqref="E36:AE36">
    <cfRule type="cellIs" dxfId="9627" priority="796" stopIfTrue="1" operator="notEqual">
      <formula>CF36</formula>
    </cfRule>
  </conditionalFormatting>
  <conditionalFormatting sqref="E37:AE37">
    <cfRule type="cellIs" dxfId="9626" priority="797" stopIfTrue="1" operator="notEqual">
      <formula>CF37</formula>
    </cfRule>
  </conditionalFormatting>
  <conditionalFormatting sqref="E38:AE38">
    <cfRule type="cellIs" dxfId="9625" priority="798" stopIfTrue="1" operator="notEqual">
      <formula>CF38</formula>
    </cfRule>
  </conditionalFormatting>
  <conditionalFormatting sqref="E39:AE39">
    <cfRule type="cellIs" dxfId="9624" priority="799" stopIfTrue="1" operator="notEqual">
      <formula>CF39</formula>
    </cfRule>
  </conditionalFormatting>
  <conditionalFormatting sqref="E40:AE40">
    <cfRule type="cellIs" dxfId="9623" priority="800" stopIfTrue="1" operator="notEqual">
      <formula>CF40</formula>
    </cfRule>
  </conditionalFormatting>
  <conditionalFormatting sqref="E41:AE41">
    <cfRule type="cellIs" dxfId="9622" priority="801" stopIfTrue="1" operator="notEqual">
      <formula>CF41</formula>
    </cfRule>
  </conditionalFormatting>
  <conditionalFormatting sqref="E42:AE42">
    <cfRule type="cellIs" dxfId="9621" priority="802" stopIfTrue="1" operator="notEqual">
      <formula>CF42</formula>
    </cfRule>
  </conditionalFormatting>
  <conditionalFormatting sqref="E43:AE43">
    <cfRule type="cellIs" dxfId="9620" priority="803" stopIfTrue="1" operator="notEqual">
      <formula>CF43</formula>
    </cfRule>
  </conditionalFormatting>
  <conditionalFormatting sqref="E44:AE44">
    <cfRule type="cellIs" dxfId="9619" priority="804" stopIfTrue="1" operator="notEqual">
      <formula>CF44</formula>
    </cfRule>
  </conditionalFormatting>
  <conditionalFormatting sqref="E45:AE45">
    <cfRule type="cellIs" dxfId="9618" priority="805" stopIfTrue="1" operator="notEqual">
      <formula>CF45</formula>
    </cfRule>
  </conditionalFormatting>
  <conditionalFormatting sqref="E46:AE46">
    <cfRule type="cellIs" dxfId="9617" priority="806" stopIfTrue="1" operator="notEqual">
      <formula>CF46</formula>
    </cfRule>
  </conditionalFormatting>
  <conditionalFormatting sqref="E47:AE47">
    <cfRule type="cellIs" dxfId="9616" priority="807" stopIfTrue="1" operator="notEqual">
      <formula>CF47</formula>
    </cfRule>
  </conditionalFormatting>
  <conditionalFormatting sqref="E48:AE48">
    <cfRule type="cellIs" dxfId="9615" priority="808" stopIfTrue="1" operator="notEqual">
      <formula>CF48</formula>
    </cfRule>
  </conditionalFormatting>
  <conditionalFormatting sqref="E49:AE49">
    <cfRule type="cellIs" dxfId="9614" priority="809" stopIfTrue="1" operator="notEqual">
      <formula>CF49</formula>
    </cfRule>
  </conditionalFormatting>
  <conditionalFormatting sqref="E50:AE50">
    <cfRule type="cellIs" dxfId="9613" priority="810" stopIfTrue="1" operator="notEqual">
      <formula>CF50</formula>
    </cfRule>
  </conditionalFormatting>
  <conditionalFormatting sqref="E51:AE51">
    <cfRule type="cellIs" dxfId="9612" priority="811" stopIfTrue="1" operator="notEqual">
      <formula>CF51</formula>
    </cfRule>
  </conditionalFormatting>
  <conditionalFormatting sqref="E52:AE52">
    <cfRule type="cellIs" dxfId="9611" priority="812" stopIfTrue="1" operator="notEqual">
      <formula>CF52</formula>
    </cfRule>
  </conditionalFormatting>
  <conditionalFormatting sqref="E53:AE53">
    <cfRule type="cellIs" dxfId="9610" priority="813" stopIfTrue="1" operator="notEqual">
      <formula>CF53</formula>
    </cfRule>
  </conditionalFormatting>
  <conditionalFormatting sqref="E54:AE54">
    <cfRule type="cellIs" dxfId="9609" priority="814" stopIfTrue="1" operator="notEqual">
      <formula>CF54</formula>
    </cfRule>
  </conditionalFormatting>
  <conditionalFormatting sqref="E55:AE55">
    <cfRule type="cellIs" dxfId="9608" priority="815" stopIfTrue="1" operator="notEqual">
      <formula>CF55</formula>
    </cfRule>
  </conditionalFormatting>
  <conditionalFormatting sqref="E56:AE56">
    <cfRule type="cellIs" dxfId="9607" priority="816" stopIfTrue="1" operator="notEqual">
      <formula>CF56</formula>
    </cfRule>
  </conditionalFormatting>
  <conditionalFormatting sqref="E57:AE57">
    <cfRule type="cellIs" dxfId="9606" priority="817" stopIfTrue="1" operator="notEqual">
      <formula>CF57</formula>
    </cfRule>
  </conditionalFormatting>
  <conditionalFormatting sqref="E58:AE58">
    <cfRule type="cellIs" dxfId="9605" priority="818" stopIfTrue="1" operator="notEqual">
      <formula>CF58</formula>
    </cfRule>
  </conditionalFormatting>
  <conditionalFormatting sqref="E59:AE59">
    <cfRule type="cellIs" dxfId="9604" priority="819" stopIfTrue="1" operator="notEqual">
      <formula>CF59</formula>
    </cfRule>
  </conditionalFormatting>
  <conditionalFormatting sqref="E60:AE60">
    <cfRule type="cellIs" dxfId="9603" priority="820" stopIfTrue="1" operator="notEqual">
      <formula>CF60</formula>
    </cfRule>
  </conditionalFormatting>
  <conditionalFormatting sqref="E61:AE61">
    <cfRule type="cellIs" dxfId="9602" priority="821" stopIfTrue="1" operator="notEqual">
      <formula>CF61</formula>
    </cfRule>
  </conditionalFormatting>
  <conditionalFormatting sqref="E62:AE62">
    <cfRule type="cellIs" dxfId="9601" priority="822" stopIfTrue="1" operator="notEqual">
      <formula>CF62</formula>
    </cfRule>
  </conditionalFormatting>
  <conditionalFormatting sqref="E63:AE63">
    <cfRule type="cellIs" dxfId="9600" priority="823" stopIfTrue="1" operator="notEqual">
      <formula>CF63</formula>
    </cfRule>
  </conditionalFormatting>
  <conditionalFormatting sqref="E64:AE64">
    <cfRule type="cellIs" dxfId="9599" priority="824" stopIfTrue="1" operator="notEqual">
      <formula>CF64</formula>
    </cfRule>
  </conditionalFormatting>
  <conditionalFormatting sqref="E65:AE65">
    <cfRule type="cellIs" dxfId="9598" priority="825" stopIfTrue="1" operator="notEqual">
      <formula>CF65</formula>
    </cfRule>
  </conditionalFormatting>
  <conditionalFormatting sqref="E66:AE66">
    <cfRule type="cellIs" dxfId="9597" priority="826" stopIfTrue="1" operator="notEqual">
      <formula>CF66</formula>
    </cfRule>
  </conditionalFormatting>
  <conditionalFormatting sqref="E67:AE67">
    <cfRule type="cellIs" dxfId="9596" priority="827" stopIfTrue="1" operator="notEqual">
      <formula>CF67</formula>
    </cfRule>
  </conditionalFormatting>
  <conditionalFormatting sqref="E68:AE68">
    <cfRule type="cellIs" dxfId="9595" priority="828" stopIfTrue="1" operator="notEqual">
      <formula>CF68</formula>
    </cfRule>
  </conditionalFormatting>
  <conditionalFormatting sqref="E69:AE69">
    <cfRule type="cellIs" dxfId="9594" priority="829" stopIfTrue="1" operator="notEqual">
      <formula>CF69</formula>
    </cfRule>
  </conditionalFormatting>
  <conditionalFormatting sqref="E70:AE70">
    <cfRule type="cellIs" dxfId="9593" priority="830" stopIfTrue="1" operator="notEqual">
      <formula>CF70</formula>
    </cfRule>
  </conditionalFormatting>
  <conditionalFormatting sqref="E71:AE71">
    <cfRule type="cellIs" dxfId="9592" priority="831" stopIfTrue="1" operator="notEqual">
      <formula>CF71</formula>
    </cfRule>
  </conditionalFormatting>
  <conditionalFormatting sqref="E72:AE72">
    <cfRule type="cellIs" dxfId="9591" priority="832" stopIfTrue="1" operator="notEqual">
      <formula>CF72</formula>
    </cfRule>
  </conditionalFormatting>
  <conditionalFormatting sqref="E73:AE73">
    <cfRule type="cellIs" dxfId="9590" priority="833" stopIfTrue="1" operator="notEqual">
      <formula>CF73</formula>
    </cfRule>
  </conditionalFormatting>
  <conditionalFormatting sqref="E74:AE74">
    <cfRule type="cellIs" dxfId="9589" priority="834" stopIfTrue="1" operator="notEqual">
      <formula>CF74</formula>
    </cfRule>
  </conditionalFormatting>
  <conditionalFormatting sqref="E75:AE75">
    <cfRule type="cellIs" dxfId="9588" priority="835" stopIfTrue="1" operator="notEqual">
      <formula>CF75</formula>
    </cfRule>
  </conditionalFormatting>
  <conditionalFormatting sqref="E76:AE76">
    <cfRule type="cellIs" dxfId="9587" priority="836" stopIfTrue="1" operator="notEqual">
      <formula>CF76</formula>
    </cfRule>
  </conditionalFormatting>
  <conditionalFormatting sqref="E77:AE77">
    <cfRule type="cellIs" dxfId="9586" priority="837" stopIfTrue="1" operator="notEqual">
      <formula>CF77</formula>
    </cfRule>
  </conditionalFormatting>
  <conditionalFormatting sqref="E78:AE78">
    <cfRule type="cellIs" dxfId="9585" priority="838" stopIfTrue="1" operator="notEqual">
      <formula>CF78</formula>
    </cfRule>
  </conditionalFormatting>
  <conditionalFormatting sqref="E79:AE79">
    <cfRule type="cellIs" dxfId="9584" priority="839" stopIfTrue="1" operator="notEqual">
      <formula>CF79</formula>
    </cfRule>
  </conditionalFormatting>
  <conditionalFormatting sqref="E80:AE80">
    <cfRule type="cellIs" dxfId="9583" priority="840" stopIfTrue="1" operator="notEqual">
      <formula>CF80</formula>
    </cfRule>
  </conditionalFormatting>
  <conditionalFormatting sqref="E81:AE81">
    <cfRule type="cellIs" dxfId="9582" priority="841" stopIfTrue="1" operator="notEqual">
      <formula>CF81</formula>
    </cfRule>
  </conditionalFormatting>
  <conditionalFormatting sqref="E82:AE82">
    <cfRule type="cellIs" dxfId="9581" priority="842" stopIfTrue="1" operator="notEqual">
      <formula>CF82</formula>
    </cfRule>
  </conditionalFormatting>
  <conditionalFormatting sqref="E83:AE83">
    <cfRule type="cellIs" dxfId="9580" priority="843" stopIfTrue="1" operator="notEqual">
      <formula>CF83</formula>
    </cfRule>
  </conditionalFormatting>
  <conditionalFormatting sqref="E84:AE84">
    <cfRule type="cellIs" dxfId="9579" priority="844" stopIfTrue="1" operator="notEqual">
      <formula>CF84</formula>
    </cfRule>
  </conditionalFormatting>
  <conditionalFormatting sqref="E85:AE85">
    <cfRule type="cellIs" dxfId="9578" priority="845" stopIfTrue="1" operator="notEqual">
      <formula>CF85</formula>
    </cfRule>
  </conditionalFormatting>
  <conditionalFormatting sqref="E86:AE86">
    <cfRule type="cellIs" dxfId="9577" priority="846" stopIfTrue="1" operator="notEqual">
      <formula>CF86</formula>
    </cfRule>
  </conditionalFormatting>
  <conditionalFormatting sqref="E87:AE87">
    <cfRule type="cellIs" dxfId="9576" priority="847" stopIfTrue="1" operator="notEqual">
      <formula>CF87</formula>
    </cfRule>
  </conditionalFormatting>
  <conditionalFormatting sqref="E88:AE88">
    <cfRule type="cellIs" dxfId="9575" priority="848" stopIfTrue="1" operator="notEqual">
      <formula>CF88</formula>
    </cfRule>
  </conditionalFormatting>
  <conditionalFormatting sqref="E89:AE89">
    <cfRule type="cellIs" dxfId="9574" priority="849" stopIfTrue="1" operator="notEqual">
      <formula>CF89</formula>
    </cfRule>
  </conditionalFormatting>
  <conditionalFormatting sqref="E90:AE90">
    <cfRule type="cellIs" dxfId="9573" priority="850" stopIfTrue="1" operator="notEqual">
      <formula>CF90</formula>
    </cfRule>
  </conditionalFormatting>
  <conditionalFormatting sqref="E91:AE91">
    <cfRule type="cellIs" dxfId="9572" priority="851" stopIfTrue="1" operator="notEqual">
      <formula>CF91</formula>
    </cfRule>
  </conditionalFormatting>
  <conditionalFormatting sqref="E92:AE92">
    <cfRule type="cellIs" dxfId="9571" priority="852" stopIfTrue="1" operator="notEqual">
      <formula>CF92</formula>
    </cfRule>
  </conditionalFormatting>
  <conditionalFormatting sqref="E93:AE93">
    <cfRule type="cellIs" dxfId="9570" priority="853" stopIfTrue="1" operator="notEqual">
      <formula>CF93</formula>
    </cfRule>
  </conditionalFormatting>
  <conditionalFormatting sqref="E94:AE94">
    <cfRule type="cellIs" dxfId="9569" priority="854" stopIfTrue="1" operator="notEqual">
      <formula>CF94</formula>
    </cfRule>
  </conditionalFormatting>
  <conditionalFormatting sqref="E95:AE95">
    <cfRule type="cellIs" dxfId="9568" priority="855" stopIfTrue="1" operator="notEqual">
      <formula>CF95</formula>
    </cfRule>
  </conditionalFormatting>
  <conditionalFormatting sqref="E96:AE96">
    <cfRule type="cellIs" dxfId="9567" priority="856" stopIfTrue="1" operator="notEqual">
      <formula>CF96</formula>
    </cfRule>
  </conditionalFormatting>
  <conditionalFormatting sqref="E97:AE97">
    <cfRule type="cellIs" dxfId="9566" priority="857" stopIfTrue="1" operator="notEqual">
      <formula>CF97</formula>
    </cfRule>
  </conditionalFormatting>
  <conditionalFormatting sqref="E98:AE98">
    <cfRule type="cellIs" dxfId="9565" priority="858" stopIfTrue="1" operator="notEqual">
      <formula>CF98</formula>
    </cfRule>
  </conditionalFormatting>
  <conditionalFormatting sqref="E99:AE99">
    <cfRule type="cellIs" dxfId="9564" priority="859" stopIfTrue="1" operator="notEqual">
      <formula>CF99</formula>
    </cfRule>
  </conditionalFormatting>
  <conditionalFormatting sqref="E100:AE100">
    <cfRule type="cellIs" dxfId="9563" priority="860" stopIfTrue="1" operator="notEqual">
      <formula>CF100</formula>
    </cfRule>
  </conditionalFormatting>
  <conditionalFormatting sqref="E101:AE101">
    <cfRule type="cellIs" dxfId="9562" priority="861" stopIfTrue="1" operator="notEqual">
      <formula>CF101</formula>
    </cfRule>
  </conditionalFormatting>
  <conditionalFormatting sqref="E102:AE102">
    <cfRule type="cellIs" dxfId="9561" priority="862" stopIfTrue="1" operator="notEqual">
      <formula>CF102</formula>
    </cfRule>
  </conditionalFormatting>
  <conditionalFormatting sqref="E103:AE103">
    <cfRule type="cellIs" dxfId="9560" priority="863" stopIfTrue="1" operator="notEqual">
      <formula>CF103</formula>
    </cfRule>
  </conditionalFormatting>
  <conditionalFormatting sqref="E104:AE104">
    <cfRule type="cellIs" dxfId="9559" priority="864" stopIfTrue="1" operator="notEqual">
      <formula>CF104</formula>
    </cfRule>
  </conditionalFormatting>
  <conditionalFormatting sqref="E105:AE105">
    <cfRule type="cellIs" dxfId="9558" priority="865" stopIfTrue="1" operator="notEqual">
      <formula>CF105</formula>
    </cfRule>
  </conditionalFormatting>
  <conditionalFormatting sqref="E106:AE106">
    <cfRule type="cellIs" dxfId="9557" priority="866" stopIfTrue="1" operator="notEqual">
      <formula>CF106</formula>
    </cfRule>
  </conditionalFormatting>
  <conditionalFormatting sqref="E107:AE107">
    <cfRule type="cellIs" dxfId="9556" priority="867" stopIfTrue="1" operator="notEqual">
      <formula>CF107</formula>
    </cfRule>
  </conditionalFormatting>
  <conditionalFormatting sqref="E108:AE108">
    <cfRule type="cellIs" dxfId="9555" priority="868" stopIfTrue="1" operator="notEqual">
      <formula>CF108</formula>
    </cfRule>
  </conditionalFormatting>
  <conditionalFormatting sqref="E109:AE109">
    <cfRule type="cellIs" dxfId="9554" priority="869" stopIfTrue="1" operator="notEqual">
      <formula>CF109</formula>
    </cfRule>
  </conditionalFormatting>
  <conditionalFormatting sqref="E110:AE110">
    <cfRule type="cellIs" dxfId="9553" priority="870" stopIfTrue="1" operator="notEqual">
      <formula>CF110</formula>
    </cfRule>
  </conditionalFormatting>
  <conditionalFormatting sqref="E111:AE111">
    <cfRule type="cellIs" dxfId="9552" priority="871" stopIfTrue="1" operator="notEqual">
      <formula>CF111</formula>
    </cfRule>
  </conditionalFormatting>
  <conditionalFormatting sqref="E112:AE112">
    <cfRule type="cellIs" dxfId="9551" priority="872" stopIfTrue="1" operator="notEqual">
      <formula>CF112</formula>
    </cfRule>
  </conditionalFormatting>
  <conditionalFormatting sqref="E113:AE113">
    <cfRule type="cellIs" dxfId="9550" priority="873" stopIfTrue="1" operator="notEqual">
      <formula>CF113</formula>
    </cfRule>
  </conditionalFormatting>
  <conditionalFormatting sqref="E114:AE114">
    <cfRule type="cellIs" dxfId="9549" priority="874" stopIfTrue="1" operator="notEqual">
      <formula>CF114</formula>
    </cfRule>
  </conditionalFormatting>
  <conditionalFormatting sqref="E115:AE115">
    <cfRule type="cellIs" dxfId="9548" priority="875" stopIfTrue="1" operator="notEqual">
      <formula>CF115</formula>
    </cfRule>
  </conditionalFormatting>
  <conditionalFormatting sqref="E116:AE116">
    <cfRule type="cellIs" dxfId="9547" priority="876" stopIfTrue="1" operator="notEqual">
      <formula>CF116</formula>
    </cfRule>
  </conditionalFormatting>
  <conditionalFormatting sqref="E117:AE117">
    <cfRule type="cellIs" dxfId="9546" priority="877" stopIfTrue="1" operator="notEqual">
      <formula>CF117</formula>
    </cfRule>
  </conditionalFormatting>
  <conditionalFormatting sqref="E118:AE118">
    <cfRule type="cellIs" dxfId="9545" priority="878" stopIfTrue="1" operator="notEqual">
      <formula>CF118</formula>
    </cfRule>
  </conditionalFormatting>
  <conditionalFormatting sqref="E119:AE119">
    <cfRule type="cellIs" dxfId="9544" priority="879" stopIfTrue="1" operator="notEqual">
      <formula>CF119</formula>
    </cfRule>
  </conditionalFormatting>
  <conditionalFormatting sqref="E120:AE120">
    <cfRule type="cellIs" dxfId="9543" priority="880" stopIfTrue="1" operator="notEqual">
      <formula>CF120</formula>
    </cfRule>
  </conditionalFormatting>
  <conditionalFormatting sqref="E121:AE121">
    <cfRule type="cellIs" dxfId="9542" priority="881" stopIfTrue="1" operator="notEqual">
      <formula>CF121</formula>
    </cfRule>
  </conditionalFormatting>
  <conditionalFormatting sqref="E122:AE122">
    <cfRule type="cellIs" dxfId="9541" priority="882" stopIfTrue="1" operator="notEqual">
      <formula>CF122</formula>
    </cfRule>
  </conditionalFormatting>
  <conditionalFormatting sqref="E123:AE123">
    <cfRule type="cellIs" dxfId="9540" priority="883" stopIfTrue="1" operator="notEqual">
      <formula>CF123</formula>
    </cfRule>
  </conditionalFormatting>
  <conditionalFormatting sqref="E124:AE124">
    <cfRule type="cellIs" dxfId="9539" priority="884" stopIfTrue="1" operator="notEqual">
      <formula>CF124</formula>
    </cfRule>
  </conditionalFormatting>
  <conditionalFormatting sqref="E125:AE125">
    <cfRule type="cellIs" dxfId="9538" priority="885" stopIfTrue="1" operator="notEqual">
      <formula>CF125</formula>
    </cfRule>
  </conditionalFormatting>
  <conditionalFormatting sqref="E126:AE126">
    <cfRule type="cellIs" dxfId="9537" priority="886" stopIfTrue="1" operator="notEqual">
      <formula>CF126</formula>
    </cfRule>
  </conditionalFormatting>
  <conditionalFormatting sqref="E127:AE127">
    <cfRule type="cellIs" dxfId="9536" priority="887" stopIfTrue="1" operator="notEqual">
      <formula>CF127</formula>
    </cfRule>
  </conditionalFormatting>
  <conditionalFormatting sqref="E128:AE128">
    <cfRule type="cellIs" dxfId="9535" priority="888" stopIfTrue="1" operator="notEqual">
      <formula>CF128</formula>
    </cfRule>
  </conditionalFormatting>
  <conditionalFormatting sqref="E129:AE129">
    <cfRule type="cellIs" dxfId="9534" priority="889" stopIfTrue="1" operator="notEqual">
      <formula>CF129</formula>
    </cfRule>
  </conditionalFormatting>
  <conditionalFormatting sqref="E130:AE130">
    <cfRule type="cellIs" dxfId="9533" priority="890" stopIfTrue="1" operator="notEqual">
      <formula>CF130</formula>
    </cfRule>
  </conditionalFormatting>
  <conditionalFormatting sqref="E131:AE131">
    <cfRule type="cellIs" dxfId="9532" priority="891" stopIfTrue="1" operator="notEqual">
      <formula>CF131</formula>
    </cfRule>
  </conditionalFormatting>
  <conditionalFormatting sqref="E132:AE132">
    <cfRule type="cellIs" dxfId="9531" priority="892" stopIfTrue="1" operator="notEqual">
      <formula>CF132</formula>
    </cfRule>
  </conditionalFormatting>
  <conditionalFormatting sqref="E141:AE141">
    <cfRule type="cellIs" dxfId="9530" priority="901" stopIfTrue="1" operator="notEqual">
      <formula>CF141</formula>
    </cfRule>
  </conditionalFormatting>
  <conditionalFormatting sqref="E142:AE142">
    <cfRule type="cellIs" dxfId="9529" priority="902" stopIfTrue="1" operator="notEqual">
      <formula>CF142</formula>
    </cfRule>
  </conditionalFormatting>
  <conditionalFormatting sqref="E143:AE143">
    <cfRule type="cellIs" dxfId="9528" priority="903" stopIfTrue="1" operator="notEqual">
      <formula>CF143</formula>
    </cfRule>
  </conditionalFormatting>
  <conditionalFormatting sqref="E144:AE144">
    <cfRule type="cellIs" dxfId="9527" priority="904" stopIfTrue="1" operator="notEqual">
      <formula>CF144</formula>
    </cfRule>
  </conditionalFormatting>
  <conditionalFormatting sqref="E145:AE145">
    <cfRule type="cellIs" dxfId="9526" priority="905" stopIfTrue="1" operator="notEqual">
      <formula>CF145</formula>
    </cfRule>
  </conditionalFormatting>
  <conditionalFormatting sqref="E146:AE146">
    <cfRule type="cellIs" dxfId="9525" priority="906" stopIfTrue="1" operator="notEqual">
      <formula>CF146</formula>
    </cfRule>
  </conditionalFormatting>
  <conditionalFormatting sqref="E147:AE147">
    <cfRule type="cellIs" dxfId="9524" priority="907" stopIfTrue="1" operator="notEqual">
      <formula>CF147</formula>
    </cfRule>
  </conditionalFormatting>
  <conditionalFormatting sqref="E148:AE148">
    <cfRule type="cellIs" dxfId="9523" priority="908" stopIfTrue="1" operator="notEqual">
      <formula>CF148</formula>
    </cfRule>
  </conditionalFormatting>
  <conditionalFormatting sqref="E149:AE149">
    <cfRule type="cellIs" dxfId="9522" priority="909" stopIfTrue="1" operator="notEqual">
      <formula>CF149</formula>
    </cfRule>
  </conditionalFormatting>
  <conditionalFormatting sqref="E150:AE150">
    <cfRule type="cellIs" dxfId="9521" priority="910" stopIfTrue="1" operator="notEqual">
      <formula>CF150</formula>
    </cfRule>
  </conditionalFormatting>
  <conditionalFormatting sqref="E151:AE151">
    <cfRule type="cellIs" dxfId="9520" priority="911" stopIfTrue="1" operator="notEqual">
      <formula>CF151</formula>
    </cfRule>
  </conditionalFormatting>
  <conditionalFormatting sqref="E152:AE152">
    <cfRule type="cellIs" dxfId="9519" priority="912" stopIfTrue="1" operator="notEqual">
      <formula>CF152</formula>
    </cfRule>
  </conditionalFormatting>
  <conditionalFormatting sqref="E153:AE153">
    <cfRule type="cellIs" dxfId="9518" priority="913" stopIfTrue="1" operator="notEqual">
      <formula>CF153</formula>
    </cfRule>
  </conditionalFormatting>
  <conditionalFormatting sqref="E154:AE154">
    <cfRule type="cellIs" dxfId="9517" priority="914" stopIfTrue="1" operator="notEqual">
      <formula>CF154</formula>
    </cfRule>
  </conditionalFormatting>
  <conditionalFormatting sqref="E155:AE155">
    <cfRule type="cellIs" dxfId="9516" priority="915" stopIfTrue="1" operator="notEqual">
      <formula>CF155</formula>
    </cfRule>
  </conditionalFormatting>
  <conditionalFormatting sqref="E156:AE156">
    <cfRule type="cellIs" dxfId="9515" priority="916" stopIfTrue="1" operator="notEqual">
      <formula>CF156</formula>
    </cfRule>
  </conditionalFormatting>
  <conditionalFormatting sqref="E157:AE157">
    <cfRule type="cellIs" dxfId="9514" priority="917" stopIfTrue="1" operator="notEqual">
      <formula>CF157</formula>
    </cfRule>
  </conditionalFormatting>
  <conditionalFormatting sqref="E158:AE158">
    <cfRule type="cellIs" dxfId="9513" priority="918" stopIfTrue="1" operator="notEqual">
      <formula>CF158</formula>
    </cfRule>
  </conditionalFormatting>
  <conditionalFormatting sqref="E159:AE159">
    <cfRule type="cellIs" dxfId="9512" priority="919" stopIfTrue="1" operator="notEqual">
      <formula>CF159</formula>
    </cfRule>
  </conditionalFormatting>
  <conditionalFormatting sqref="E160:AE160">
    <cfRule type="cellIs" dxfId="9511" priority="920" stopIfTrue="1" operator="notEqual">
      <formula>CF160</formula>
    </cfRule>
  </conditionalFormatting>
  <conditionalFormatting sqref="E161:AE161">
    <cfRule type="cellIs" dxfId="9510" priority="921" stopIfTrue="1" operator="notEqual">
      <formula>CF161</formula>
    </cfRule>
  </conditionalFormatting>
  <conditionalFormatting sqref="E162:AE162">
    <cfRule type="cellIs" dxfId="9509" priority="922" stopIfTrue="1" operator="notEqual">
      <formula>CF162</formula>
    </cfRule>
  </conditionalFormatting>
  <conditionalFormatting sqref="E163:AE163">
    <cfRule type="cellIs" dxfId="9508" priority="923" stopIfTrue="1" operator="notEqual">
      <formula>CF163</formula>
    </cfRule>
  </conditionalFormatting>
  <conditionalFormatting sqref="E164:AE164">
    <cfRule type="cellIs" dxfId="9507" priority="924" stopIfTrue="1" operator="notEqual">
      <formula>CF164</formula>
    </cfRule>
  </conditionalFormatting>
  <conditionalFormatting sqref="E165:AE165">
    <cfRule type="cellIs" dxfId="9506" priority="925" stopIfTrue="1" operator="notEqual">
      <formula>CF165</formula>
    </cfRule>
  </conditionalFormatting>
  <conditionalFormatting sqref="E166:AE166">
    <cfRule type="cellIs" dxfId="9505" priority="926" stopIfTrue="1" operator="notEqual">
      <formula>CF166</formula>
    </cfRule>
  </conditionalFormatting>
  <conditionalFormatting sqref="E167:AE167">
    <cfRule type="cellIs" dxfId="9504" priority="927" stopIfTrue="1" operator="notEqual">
      <formula>CF167</formula>
    </cfRule>
  </conditionalFormatting>
  <conditionalFormatting sqref="E168:AE168">
    <cfRule type="cellIs" dxfId="9503" priority="928" stopIfTrue="1" operator="notEqual">
      <formula>CF168</formula>
    </cfRule>
  </conditionalFormatting>
  <conditionalFormatting sqref="E169:AE169">
    <cfRule type="cellIs" dxfId="9502" priority="929" stopIfTrue="1" operator="notEqual">
      <formula>CF169</formula>
    </cfRule>
  </conditionalFormatting>
  <conditionalFormatting sqref="E170:AE170">
    <cfRule type="cellIs" dxfId="9501" priority="930" stopIfTrue="1" operator="notEqual">
      <formula>CF170</formula>
    </cfRule>
  </conditionalFormatting>
  <conditionalFormatting sqref="E171:AE171">
    <cfRule type="cellIs" dxfId="9500" priority="931" stopIfTrue="1" operator="notEqual">
      <formula>CF171</formula>
    </cfRule>
  </conditionalFormatting>
  <conditionalFormatting sqref="E172:AE172">
    <cfRule type="cellIs" dxfId="9499" priority="932" stopIfTrue="1" operator="notEqual">
      <formula>CF172</formula>
    </cfRule>
  </conditionalFormatting>
  <conditionalFormatting sqref="E173:AE173">
    <cfRule type="cellIs" dxfId="9498" priority="933" stopIfTrue="1" operator="notEqual">
      <formula>CF173</formula>
    </cfRule>
  </conditionalFormatting>
  <conditionalFormatting sqref="E174:AE174">
    <cfRule type="cellIs" dxfId="9497" priority="934" stopIfTrue="1" operator="notEqual">
      <formula>CF174</formula>
    </cfRule>
  </conditionalFormatting>
  <conditionalFormatting sqref="E175:AE175">
    <cfRule type="cellIs" dxfId="9496" priority="935" stopIfTrue="1" operator="notEqual">
      <formula>CF175</formula>
    </cfRule>
  </conditionalFormatting>
  <conditionalFormatting sqref="E176:AE176">
    <cfRule type="cellIs" dxfId="9495" priority="936" stopIfTrue="1" operator="notEqual">
      <formula>CF176</formula>
    </cfRule>
  </conditionalFormatting>
  <conditionalFormatting sqref="E177:AE177">
    <cfRule type="cellIs" dxfId="9494" priority="937" stopIfTrue="1" operator="notEqual">
      <formula>CF177</formula>
    </cfRule>
  </conditionalFormatting>
  <conditionalFormatting sqref="E178:AE178">
    <cfRule type="cellIs" dxfId="9493" priority="938" stopIfTrue="1" operator="notEqual">
      <formula>CF178</formula>
    </cfRule>
  </conditionalFormatting>
  <conditionalFormatting sqref="E179:AE179">
    <cfRule type="cellIs" dxfId="9492" priority="939" stopIfTrue="1" operator="notEqual">
      <formula>CF179</formula>
    </cfRule>
  </conditionalFormatting>
  <conditionalFormatting sqref="E180:AE180">
    <cfRule type="cellIs" dxfId="9491" priority="940" stopIfTrue="1" operator="notEqual">
      <formula>CF180</formula>
    </cfRule>
  </conditionalFormatting>
  <conditionalFormatting sqref="E181:AE181">
    <cfRule type="cellIs" dxfId="9490" priority="941" stopIfTrue="1" operator="notEqual">
      <formula>CF181</formula>
    </cfRule>
  </conditionalFormatting>
  <conditionalFormatting sqref="E182:AE182">
    <cfRule type="cellIs" dxfId="9489" priority="942" stopIfTrue="1" operator="notEqual">
      <formula>CF182</formula>
    </cfRule>
  </conditionalFormatting>
  <conditionalFormatting sqref="E183:AE183">
    <cfRule type="cellIs" dxfId="9488" priority="943" stopIfTrue="1" operator="notEqual">
      <formula>CF183</formula>
    </cfRule>
  </conditionalFormatting>
  <conditionalFormatting sqref="E184:AE184">
    <cfRule type="cellIs" dxfId="9487" priority="944" stopIfTrue="1" operator="notEqual">
      <formula>CF184</formula>
    </cfRule>
  </conditionalFormatting>
  <conditionalFormatting sqref="E185:AE185">
    <cfRule type="cellIs" dxfId="9486" priority="945" stopIfTrue="1" operator="notEqual">
      <formula>CF185</formula>
    </cfRule>
  </conditionalFormatting>
  <conditionalFormatting sqref="E186:AE186">
    <cfRule type="cellIs" dxfId="9485" priority="946" stopIfTrue="1" operator="notEqual">
      <formula>CF186</formula>
    </cfRule>
  </conditionalFormatting>
  <conditionalFormatting sqref="E187:AE187">
    <cfRule type="cellIs" dxfId="9484" priority="947" stopIfTrue="1" operator="notEqual">
      <formula>CF187</formula>
    </cfRule>
  </conditionalFormatting>
  <conditionalFormatting sqref="E188:AE188">
    <cfRule type="cellIs" dxfId="9483" priority="948" stopIfTrue="1" operator="notEqual">
      <formula>CF188</formula>
    </cfRule>
  </conditionalFormatting>
  <conditionalFormatting sqref="E189:AE189">
    <cfRule type="cellIs" dxfId="9482" priority="949" stopIfTrue="1" operator="notEqual">
      <formula>CF189</formula>
    </cfRule>
  </conditionalFormatting>
  <conditionalFormatting sqref="E190:AE190">
    <cfRule type="cellIs" dxfId="9481" priority="950" stopIfTrue="1" operator="notEqual">
      <formula>CF190</formula>
    </cfRule>
  </conditionalFormatting>
  <conditionalFormatting sqref="E191:AE191">
    <cfRule type="cellIs" dxfId="9480" priority="951" stopIfTrue="1" operator="notEqual">
      <formula>CF191</formula>
    </cfRule>
  </conditionalFormatting>
  <conditionalFormatting sqref="E192:AE192">
    <cfRule type="cellIs" dxfId="9479" priority="952" stopIfTrue="1" operator="notEqual">
      <formula>CF192</formula>
    </cfRule>
  </conditionalFormatting>
  <conditionalFormatting sqref="E193:AE193">
    <cfRule type="cellIs" dxfId="9478" priority="953" stopIfTrue="1" operator="notEqual">
      <formula>CF193</formula>
    </cfRule>
  </conditionalFormatting>
  <conditionalFormatting sqref="E194:AE194">
    <cfRule type="cellIs" dxfId="9477" priority="954" stopIfTrue="1" operator="notEqual">
      <formula>CF194</formula>
    </cfRule>
  </conditionalFormatting>
  <conditionalFormatting sqref="E195:AE195">
    <cfRule type="cellIs" dxfId="9476" priority="955" stopIfTrue="1" operator="notEqual">
      <formula>CF195</formula>
    </cfRule>
  </conditionalFormatting>
  <conditionalFormatting sqref="E196:AE196">
    <cfRule type="cellIs" dxfId="9475" priority="956" stopIfTrue="1" operator="notEqual">
      <formula>CF196</formula>
    </cfRule>
  </conditionalFormatting>
  <conditionalFormatting sqref="E197:AE197">
    <cfRule type="cellIs" dxfId="9474" priority="957" stopIfTrue="1" operator="notEqual">
      <formula>CF197</formula>
    </cfRule>
  </conditionalFormatting>
  <conditionalFormatting sqref="E198:AE198">
    <cfRule type="cellIs" dxfId="9473" priority="958" stopIfTrue="1" operator="notEqual">
      <formula>CF198</formula>
    </cfRule>
  </conditionalFormatting>
  <conditionalFormatting sqref="E199:AE199">
    <cfRule type="cellIs" dxfId="9472" priority="959" stopIfTrue="1" operator="notEqual">
      <formula>CF199</formula>
    </cfRule>
  </conditionalFormatting>
  <conditionalFormatting sqref="E200:AE200">
    <cfRule type="cellIs" dxfId="9471" priority="960" stopIfTrue="1" operator="notEqual">
      <formula>CF200</formula>
    </cfRule>
  </conditionalFormatting>
  <conditionalFormatting sqref="E201:AE201">
    <cfRule type="cellIs" dxfId="9470" priority="961" stopIfTrue="1" operator="notEqual">
      <formula>CF201</formula>
    </cfRule>
  </conditionalFormatting>
  <conditionalFormatting sqref="E202:AE202">
    <cfRule type="cellIs" dxfId="9469" priority="962" stopIfTrue="1" operator="notEqual">
      <formula>CF202</formula>
    </cfRule>
  </conditionalFormatting>
  <conditionalFormatting sqref="E203:AE203">
    <cfRule type="cellIs" dxfId="9468" priority="963" stopIfTrue="1" operator="notEqual">
      <formula>CF203</formula>
    </cfRule>
  </conditionalFormatting>
  <conditionalFormatting sqref="E204:AE204">
    <cfRule type="cellIs" dxfId="9467" priority="964" stopIfTrue="1" operator="notEqual">
      <formula>CF204</formula>
    </cfRule>
  </conditionalFormatting>
  <conditionalFormatting sqref="E205:AE205">
    <cfRule type="cellIs" dxfId="9466" priority="965" stopIfTrue="1" operator="notEqual">
      <formula>CF205</formula>
    </cfRule>
  </conditionalFormatting>
  <conditionalFormatting sqref="E206:AE206">
    <cfRule type="cellIs" dxfId="9465" priority="966" stopIfTrue="1" operator="notEqual">
      <formula>CF206</formula>
    </cfRule>
  </conditionalFormatting>
  <conditionalFormatting sqref="E207:AE207">
    <cfRule type="cellIs" dxfId="9464" priority="967" stopIfTrue="1" operator="notEqual">
      <formula>CF207</formula>
    </cfRule>
  </conditionalFormatting>
  <conditionalFormatting sqref="E208:AE208">
    <cfRule type="cellIs" dxfId="9463" priority="968" stopIfTrue="1" operator="notEqual">
      <formula>CF208</formula>
    </cfRule>
  </conditionalFormatting>
  <conditionalFormatting sqref="E209:AE209">
    <cfRule type="cellIs" dxfId="9462" priority="969" stopIfTrue="1" operator="notEqual">
      <formula>CF209</formula>
    </cfRule>
  </conditionalFormatting>
  <conditionalFormatting sqref="E210:AE210">
    <cfRule type="cellIs" dxfId="9461" priority="970" stopIfTrue="1" operator="notEqual">
      <formula>CF210</formula>
    </cfRule>
  </conditionalFormatting>
  <conditionalFormatting sqref="E211:AE211">
    <cfRule type="cellIs" dxfId="9460" priority="971" stopIfTrue="1" operator="notEqual">
      <formula>CF211</formula>
    </cfRule>
  </conditionalFormatting>
  <conditionalFormatting sqref="E212:AE212">
    <cfRule type="cellIs" dxfId="9459" priority="972" stopIfTrue="1" operator="notEqual">
      <formula>CF212</formula>
    </cfRule>
  </conditionalFormatting>
  <conditionalFormatting sqref="E213:AE213">
    <cfRule type="cellIs" dxfId="9458" priority="973" stopIfTrue="1" operator="notEqual">
      <formula>CF213</formula>
    </cfRule>
  </conditionalFormatting>
  <conditionalFormatting sqref="E214:AE214">
    <cfRule type="cellIs" dxfId="9457" priority="974" stopIfTrue="1" operator="notEqual">
      <formula>CF214</formula>
    </cfRule>
  </conditionalFormatting>
  <conditionalFormatting sqref="E215:AE215">
    <cfRule type="cellIs" dxfId="9456" priority="975" stopIfTrue="1" operator="notEqual">
      <formula>CF215</formula>
    </cfRule>
  </conditionalFormatting>
  <conditionalFormatting sqref="E216:AE216">
    <cfRule type="cellIs" dxfId="9455" priority="976" stopIfTrue="1" operator="notEqual">
      <formula>CF216</formula>
    </cfRule>
  </conditionalFormatting>
  <conditionalFormatting sqref="E217:AE217">
    <cfRule type="cellIs" dxfId="9454" priority="977" stopIfTrue="1" operator="notEqual">
      <formula>CF217</formula>
    </cfRule>
  </conditionalFormatting>
  <conditionalFormatting sqref="E218:AE218">
    <cfRule type="cellIs" dxfId="9453" priority="978" stopIfTrue="1" operator="notEqual">
      <formula>CF218</formula>
    </cfRule>
  </conditionalFormatting>
  <conditionalFormatting sqref="E219:AE219">
    <cfRule type="cellIs" dxfId="9452" priority="979" stopIfTrue="1" operator="notEqual">
      <formula>CF219</formula>
    </cfRule>
  </conditionalFormatting>
  <conditionalFormatting sqref="E220:AE220">
    <cfRule type="cellIs" dxfId="9451" priority="980" stopIfTrue="1" operator="notEqual">
      <formula>CF220</formula>
    </cfRule>
  </conditionalFormatting>
  <conditionalFormatting sqref="E221:AE221">
    <cfRule type="cellIs" dxfId="9450" priority="981" stopIfTrue="1" operator="notEqual">
      <formula>CF221</formula>
    </cfRule>
  </conditionalFormatting>
  <conditionalFormatting sqref="E222:AE222">
    <cfRule type="cellIs" dxfId="9449" priority="982" stopIfTrue="1" operator="notEqual">
      <formula>CF222</formula>
    </cfRule>
  </conditionalFormatting>
  <conditionalFormatting sqref="E223:AE223">
    <cfRule type="cellIs" dxfId="9448" priority="983" stopIfTrue="1" operator="notEqual">
      <formula>CF223</formula>
    </cfRule>
  </conditionalFormatting>
  <conditionalFormatting sqref="E224:AE224">
    <cfRule type="cellIs" dxfId="9447" priority="984" stopIfTrue="1" operator="notEqual">
      <formula>CF224</formula>
    </cfRule>
  </conditionalFormatting>
  <conditionalFormatting sqref="E225:AE225">
    <cfRule type="cellIs" dxfId="9446" priority="985" stopIfTrue="1" operator="notEqual">
      <formula>CF225</formula>
    </cfRule>
  </conditionalFormatting>
  <conditionalFormatting sqref="E226:AE226">
    <cfRule type="cellIs" dxfId="9445" priority="986" stopIfTrue="1" operator="notEqual">
      <formula>CF226</formula>
    </cfRule>
  </conditionalFormatting>
  <conditionalFormatting sqref="E227:AE227">
    <cfRule type="cellIs" dxfId="9444" priority="987" stopIfTrue="1" operator="notEqual">
      <formula>CF227</formula>
    </cfRule>
  </conditionalFormatting>
  <conditionalFormatting sqref="E228:AE228">
    <cfRule type="cellIs" dxfId="9443" priority="988" stopIfTrue="1" operator="notEqual">
      <formula>CF228</formula>
    </cfRule>
  </conditionalFormatting>
  <conditionalFormatting sqref="E229:AE229">
    <cfRule type="cellIs" dxfId="9442" priority="989" stopIfTrue="1" operator="notEqual">
      <formula>CF229</formula>
    </cfRule>
  </conditionalFormatting>
  <conditionalFormatting sqref="E230:AE230">
    <cfRule type="cellIs" dxfId="9441" priority="990" stopIfTrue="1" operator="notEqual">
      <formula>CF230</formula>
    </cfRule>
  </conditionalFormatting>
  <conditionalFormatting sqref="E231:AE231">
    <cfRule type="cellIs" dxfId="9440" priority="991" stopIfTrue="1" operator="notEqual">
      <formula>CF231</formula>
    </cfRule>
  </conditionalFormatting>
  <conditionalFormatting sqref="E232:AE232">
    <cfRule type="cellIs" dxfId="9439" priority="992" stopIfTrue="1" operator="notEqual">
      <formula>CF232</formula>
    </cfRule>
  </conditionalFormatting>
  <conditionalFormatting sqref="E233:AE233">
    <cfRule type="cellIs" dxfId="9438" priority="993" stopIfTrue="1" operator="notEqual">
      <formula>CF233</formula>
    </cfRule>
  </conditionalFormatting>
  <conditionalFormatting sqref="E234:AE234">
    <cfRule type="cellIs" dxfId="9437" priority="994" stopIfTrue="1" operator="notEqual">
      <formula>CF234</formula>
    </cfRule>
  </conditionalFormatting>
  <conditionalFormatting sqref="E235:AE235">
    <cfRule type="cellIs" dxfId="9436" priority="995" stopIfTrue="1" operator="notEqual">
      <formula>CF235</formula>
    </cfRule>
  </conditionalFormatting>
  <conditionalFormatting sqref="E236:AE236">
    <cfRule type="cellIs" dxfId="9435" priority="996" stopIfTrue="1" operator="notEqual">
      <formula>CF236</formula>
    </cfRule>
  </conditionalFormatting>
  <conditionalFormatting sqref="E237:AE237">
    <cfRule type="cellIs" dxfId="9434" priority="997" stopIfTrue="1" operator="notEqual">
      <formula>CF237</formula>
    </cfRule>
  </conditionalFormatting>
  <conditionalFormatting sqref="E238:AE238">
    <cfRule type="cellIs" dxfId="9433" priority="998" stopIfTrue="1" operator="notEqual">
      <formula>CF238</formula>
    </cfRule>
  </conditionalFormatting>
  <conditionalFormatting sqref="E239:AE239">
    <cfRule type="cellIs" dxfId="9432" priority="999" stopIfTrue="1" operator="notEqual">
      <formula>CF239</formula>
    </cfRule>
  </conditionalFormatting>
  <conditionalFormatting sqref="E240:AE240">
    <cfRule type="cellIs" dxfId="9431" priority="1000" stopIfTrue="1" operator="notEqual">
      <formula>CF240</formula>
    </cfRule>
  </conditionalFormatting>
  <conditionalFormatting sqref="E241:AE241">
    <cfRule type="cellIs" dxfId="9430" priority="1001" stopIfTrue="1" operator="notEqual">
      <formula>CF241</formula>
    </cfRule>
  </conditionalFormatting>
  <conditionalFormatting sqref="E242:AE242">
    <cfRule type="cellIs" dxfId="9429" priority="1002" stopIfTrue="1" operator="notEqual">
      <formula>CF242</formula>
    </cfRule>
  </conditionalFormatting>
  <conditionalFormatting sqref="E243:AE243">
    <cfRule type="cellIs" dxfId="9428" priority="1003" stopIfTrue="1" operator="notEqual">
      <formula>CF243</formula>
    </cfRule>
  </conditionalFormatting>
  <conditionalFormatting sqref="E244:AE244">
    <cfRule type="cellIs" dxfId="9427" priority="1004" stopIfTrue="1" operator="notEqual">
      <formula>CF244</formula>
    </cfRule>
  </conditionalFormatting>
  <conditionalFormatting sqref="E245:AE245">
    <cfRule type="cellIs" dxfId="9426" priority="1005" stopIfTrue="1" operator="notEqual">
      <formula>CF245</formula>
    </cfRule>
  </conditionalFormatting>
  <conditionalFormatting sqref="E246:AE246">
    <cfRule type="cellIs" dxfId="9425" priority="1006" stopIfTrue="1" operator="notEqual">
      <formula>CF246</formula>
    </cfRule>
  </conditionalFormatting>
  <conditionalFormatting sqref="E247:AE247">
    <cfRule type="cellIs" dxfId="9424" priority="1007" stopIfTrue="1" operator="notEqual">
      <formula>CF247</formula>
    </cfRule>
  </conditionalFormatting>
  <conditionalFormatting sqref="E248:AE248">
    <cfRule type="cellIs" dxfId="9423" priority="1008" stopIfTrue="1" operator="notEqual">
      <formula>CF248</formula>
    </cfRule>
  </conditionalFormatting>
  <conditionalFormatting sqref="E249:AE249">
    <cfRule type="cellIs" dxfId="9422" priority="1009" stopIfTrue="1" operator="notEqual">
      <formula>CF249</formula>
    </cfRule>
  </conditionalFormatting>
  <conditionalFormatting sqref="E250:AE250">
    <cfRule type="cellIs" dxfId="9421" priority="1010" stopIfTrue="1" operator="notEqual">
      <formula>CF250</formula>
    </cfRule>
  </conditionalFormatting>
  <conditionalFormatting sqref="E251:AE251">
    <cfRule type="cellIs" dxfId="9420" priority="1011" stopIfTrue="1" operator="notEqual">
      <formula>CF251</formula>
    </cfRule>
  </conditionalFormatting>
  <conditionalFormatting sqref="E252:AE252">
    <cfRule type="cellIs" dxfId="9419" priority="1012" stopIfTrue="1" operator="notEqual">
      <formula>CF252</formula>
    </cfRule>
  </conditionalFormatting>
  <conditionalFormatting sqref="E253:AE253">
    <cfRule type="cellIs" dxfId="9418" priority="1013" stopIfTrue="1" operator="notEqual">
      <formula>CF253</formula>
    </cfRule>
  </conditionalFormatting>
  <conditionalFormatting sqref="E254:AE254">
    <cfRule type="cellIs" dxfId="9417" priority="1014" stopIfTrue="1" operator="notEqual">
      <formula>CF254</formula>
    </cfRule>
  </conditionalFormatting>
  <conditionalFormatting sqref="E255:AE255">
    <cfRule type="cellIs" dxfId="9416" priority="1015" stopIfTrue="1" operator="notEqual">
      <formula>CF255</formula>
    </cfRule>
  </conditionalFormatting>
  <conditionalFormatting sqref="E256:AE256">
    <cfRule type="cellIs" dxfId="9415" priority="1016" stopIfTrue="1" operator="notEqual">
      <formula>CF256</formula>
    </cfRule>
  </conditionalFormatting>
  <conditionalFormatting sqref="E257:AE257">
    <cfRule type="cellIs" dxfId="9414" priority="1017" stopIfTrue="1" operator="notEqual">
      <formula>CF257</formula>
    </cfRule>
  </conditionalFormatting>
  <conditionalFormatting sqref="E258:AE258">
    <cfRule type="cellIs" dxfId="9413" priority="1018" stopIfTrue="1" operator="notEqual">
      <formula>CF258</formula>
    </cfRule>
  </conditionalFormatting>
  <conditionalFormatting sqref="E259:AE259">
    <cfRule type="cellIs" dxfId="9412" priority="1019" stopIfTrue="1" operator="notEqual">
      <formula>CF259</formula>
    </cfRule>
  </conditionalFormatting>
  <conditionalFormatting sqref="E260:AE260">
    <cfRule type="cellIs" dxfId="9411" priority="1020" stopIfTrue="1" operator="notEqual">
      <formula>CF260</formula>
    </cfRule>
  </conditionalFormatting>
  <conditionalFormatting sqref="E261:AE261">
    <cfRule type="cellIs" dxfId="9410" priority="1021" stopIfTrue="1" operator="notEqual">
      <formula>CF261</formula>
    </cfRule>
  </conditionalFormatting>
  <conditionalFormatting sqref="E262:AE262">
    <cfRule type="cellIs" dxfId="9409" priority="1022" stopIfTrue="1" operator="notEqual">
      <formula>CF262</formula>
    </cfRule>
  </conditionalFormatting>
  <conditionalFormatting sqref="E263:AE263">
    <cfRule type="cellIs" dxfId="9408" priority="1023" stopIfTrue="1" operator="notEqual">
      <formula>CF263</formula>
    </cfRule>
  </conditionalFormatting>
  <conditionalFormatting sqref="E264:AE264">
    <cfRule type="cellIs" dxfId="9407" priority="1024" stopIfTrue="1" operator="notEqual">
      <formula>CF264</formula>
    </cfRule>
  </conditionalFormatting>
  <conditionalFormatting sqref="E265:AE265">
    <cfRule type="cellIs" dxfId="9406" priority="1025" stopIfTrue="1" operator="notEqual">
      <formula>CF265</formula>
    </cfRule>
  </conditionalFormatting>
  <conditionalFormatting sqref="E266:AE266">
    <cfRule type="cellIs" dxfId="9405" priority="1026" stopIfTrue="1" operator="notEqual">
      <formula>CF266</formula>
    </cfRule>
  </conditionalFormatting>
  <conditionalFormatting sqref="E267:AE267">
    <cfRule type="cellIs" dxfId="9404" priority="1027" stopIfTrue="1" operator="notEqual">
      <formula>CF267</formula>
    </cfRule>
  </conditionalFormatting>
  <conditionalFormatting sqref="E268:AE268">
    <cfRule type="cellIs" dxfId="9403" priority="1028" stopIfTrue="1" operator="notEqual">
      <formula>CF268</formula>
    </cfRule>
  </conditionalFormatting>
  <conditionalFormatting sqref="E269:AE269">
    <cfRule type="cellIs" dxfId="9402" priority="1029" stopIfTrue="1" operator="notEqual">
      <formula>CF269</formula>
    </cfRule>
  </conditionalFormatting>
  <conditionalFormatting sqref="E270:AE270">
    <cfRule type="cellIs" dxfId="9401" priority="1030" stopIfTrue="1" operator="notEqual">
      <formula>CF270</formula>
    </cfRule>
  </conditionalFormatting>
  <conditionalFormatting sqref="E271:AE271">
    <cfRule type="cellIs" dxfId="9400" priority="1031" stopIfTrue="1" operator="notEqual">
      <formula>CF271</formula>
    </cfRule>
  </conditionalFormatting>
  <conditionalFormatting sqref="E272:AE272">
    <cfRule type="cellIs" dxfId="9399" priority="1032" stopIfTrue="1" operator="notEqual">
      <formula>CF272</formula>
    </cfRule>
  </conditionalFormatting>
  <conditionalFormatting sqref="E273:AE273">
    <cfRule type="cellIs" dxfId="9398" priority="1033" stopIfTrue="1" operator="notEqual">
      <formula>CF273</formula>
    </cfRule>
  </conditionalFormatting>
  <conditionalFormatting sqref="E274:AE274">
    <cfRule type="cellIs" dxfId="9397" priority="1034" stopIfTrue="1" operator="notEqual">
      <formula>CF274</formula>
    </cfRule>
  </conditionalFormatting>
  <conditionalFormatting sqref="E275:AE275">
    <cfRule type="cellIs" dxfId="9396" priority="1035" stopIfTrue="1" operator="notEqual">
      <formula>CF275</formula>
    </cfRule>
  </conditionalFormatting>
  <conditionalFormatting sqref="E276:AE276">
    <cfRule type="cellIs" dxfId="9395" priority="1036" stopIfTrue="1" operator="notEqual">
      <formula>CF276</formula>
    </cfRule>
  </conditionalFormatting>
  <conditionalFormatting sqref="E277:AE277">
    <cfRule type="cellIs" dxfId="9394" priority="1037" stopIfTrue="1" operator="notEqual">
      <formula>CF277</formula>
    </cfRule>
  </conditionalFormatting>
  <conditionalFormatting sqref="E278:AE278">
    <cfRule type="cellIs" dxfId="9393" priority="1038" stopIfTrue="1" operator="notEqual">
      <formula>CF278</formula>
    </cfRule>
  </conditionalFormatting>
  <conditionalFormatting sqref="E279:AE279">
    <cfRule type="cellIs" dxfId="9392" priority="1039" stopIfTrue="1" operator="notEqual">
      <formula>CF279</formula>
    </cfRule>
  </conditionalFormatting>
  <conditionalFormatting sqref="E280:AE280">
    <cfRule type="cellIs" dxfId="9391" priority="1040" stopIfTrue="1" operator="notEqual">
      <formula>CF280</formula>
    </cfRule>
  </conditionalFormatting>
  <conditionalFormatting sqref="E281:AE281">
    <cfRule type="cellIs" dxfId="9390" priority="1041" stopIfTrue="1" operator="notEqual">
      <formula>CF281</formula>
    </cfRule>
  </conditionalFormatting>
  <conditionalFormatting sqref="E282:AE282">
    <cfRule type="cellIs" dxfId="9389" priority="1042" stopIfTrue="1" operator="notEqual">
      <formula>CF282</formula>
    </cfRule>
  </conditionalFormatting>
  <conditionalFormatting sqref="E283:AE283">
    <cfRule type="cellIs" dxfId="9388" priority="1043" stopIfTrue="1" operator="notEqual">
      <formula>CF283</formula>
    </cfRule>
  </conditionalFormatting>
  <conditionalFormatting sqref="E284:AE284">
    <cfRule type="cellIs" dxfId="9387" priority="1044" stopIfTrue="1" operator="notEqual">
      <formula>CF284</formula>
    </cfRule>
  </conditionalFormatting>
  <conditionalFormatting sqref="E285:AE285">
    <cfRule type="cellIs" dxfId="9386" priority="1045" stopIfTrue="1" operator="notEqual">
      <formula>CF285</formula>
    </cfRule>
  </conditionalFormatting>
  <conditionalFormatting sqref="E286:AE286">
    <cfRule type="cellIs" dxfId="9385" priority="1046" stopIfTrue="1" operator="notEqual">
      <formula>CF286</formula>
    </cfRule>
  </conditionalFormatting>
  <conditionalFormatting sqref="E287:AE287">
    <cfRule type="cellIs" dxfId="9384" priority="1047" stopIfTrue="1" operator="notEqual">
      <formula>CF287</formula>
    </cfRule>
  </conditionalFormatting>
  <conditionalFormatting sqref="E288:AE288">
    <cfRule type="cellIs" dxfId="9383" priority="1048" stopIfTrue="1" operator="notEqual">
      <formula>CF288</formula>
    </cfRule>
  </conditionalFormatting>
  <conditionalFormatting sqref="E289:AE289">
    <cfRule type="cellIs" dxfId="9382" priority="1049" stopIfTrue="1" operator="notEqual">
      <formula>CF289</formula>
    </cfRule>
  </conditionalFormatting>
  <conditionalFormatting sqref="E290:AE290">
    <cfRule type="cellIs" dxfId="9381" priority="1050" stopIfTrue="1" operator="notEqual">
      <formula>CF290</formula>
    </cfRule>
  </conditionalFormatting>
  <conditionalFormatting sqref="E291:AE291">
    <cfRule type="cellIs" dxfId="9380" priority="1051" stopIfTrue="1" operator="notEqual">
      <formula>CF291</formula>
    </cfRule>
  </conditionalFormatting>
  <conditionalFormatting sqref="E292:AE292">
    <cfRule type="cellIs" dxfId="9379" priority="1052" stopIfTrue="1" operator="notEqual">
      <formula>CF292</formula>
    </cfRule>
  </conditionalFormatting>
  <conditionalFormatting sqref="E293:AE293">
    <cfRule type="cellIs" dxfId="9378" priority="1053" stopIfTrue="1" operator="notEqual">
      <formula>CF293</formula>
    </cfRule>
  </conditionalFormatting>
  <conditionalFormatting sqref="E294:AE294">
    <cfRule type="cellIs" dxfId="9377" priority="1054" stopIfTrue="1" operator="notEqual">
      <formula>CF294</formula>
    </cfRule>
  </conditionalFormatting>
  <conditionalFormatting sqref="E295:AE295">
    <cfRule type="cellIs" dxfId="9376" priority="1055" stopIfTrue="1" operator="notEqual">
      <formula>CF295</formula>
    </cfRule>
  </conditionalFormatting>
  <conditionalFormatting sqref="E296:AE296">
    <cfRule type="cellIs" dxfId="9375" priority="1056" stopIfTrue="1" operator="notEqual">
      <formula>CF296</formula>
    </cfRule>
  </conditionalFormatting>
  <conditionalFormatting sqref="E297:AE297">
    <cfRule type="cellIs" dxfId="9374" priority="1057" stopIfTrue="1" operator="notEqual">
      <formula>CF297</formula>
    </cfRule>
  </conditionalFormatting>
  <conditionalFormatting sqref="E298:AE298">
    <cfRule type="cellIs" dxfId="9373" priority="1058" stopIfTrue="1" operator="notEqual">
      <formula>CF298</formula>
    </cfRule>
  </conditionalFormatting>
  <conditionalFormatting sqref="E299:AE299">
    <cfRule type="cellIs" dxfId="9372" priority="1059" stopIfTrue="1" operator="notEqual">
      <formula>CF299</formula>
    </cfRule>
  </conditionalFormatting>
  <conditionalFormatting sqref="E300:AE300">
    <cfRule type="cellIs" dxfId="9371" priority="1060" stopIfTrue="1" operator="notEqual">
      <formula>CF300</formula>
    </cfRule>
  </conditionalFormatting>
  <conditionalFormatting sqref="E301:AE301">
    <cfRule type="cellIs" dxfId="9370" priority="1061" stopIfTrue="1" operator="notEqual">
      <formula>CF301</formula>
    </cfRule>
  </conditionalFormatting>
  <conditionalFormatting sqref="E302:AE302">
    <cfRule type="cellIs" dxfId="9369" priority="1062" stopIfTrue="1" operator="notEqual">
      <formula>CF302</formula>
    </cfRule>
  </conditionalFormatting>
  <conditionalFormatting sqref="E303:AE303">
    <cfRule type="cellIs" dxfId="9368" priority="1063" stopIfTrue="1" operator="notEqual">
      <formula>CF303</formula>
    </cfRule>
  </conditionalFormatting>
  <conditionalFormatting sqref="E304:AE304">
    <cfRule type="cellIs" dxfId="9367" priority="1064" stopIfTrue="1" operator="notEqual">
      <formula>CF304</formula>
    </cfRule>
  </conditionalFormatting>
  <conditionalFormatting sqref="E305:AE305">
    <cfRule type="cellIs" dxfId="9366" priority="1065" stopIfTrue="1" operator="notEqual">
      <formula>CF305</formula>
    </cfRule>
  </conditionalFormatting>
  <conditionalFormatting sqref="E306:AE306">
    <cfRule type="cellIs" dxfId="9365" priority="1066" stopIfTrue="1" operator="notEqual">
      <formula>CF306</formula>
    </cfRule>
  </conditionalFormatting>
  <conditionalFormatting sqref="E307:AE307">
    <cfRule type="cellIs" dxfId="9364" priority="1067" stopIfTrue="1" operator="notEqual">
      <formula>CF307</formula>
    </cfRule>
  </conditionalFormatting>
  <conditionalFormatting sqref="E308:AE308">
    <cfRule type="cellIs" dxfId="9363" priority="1068" stopIfTrue="1" operator="notEqual">
      <formula>CF308</formula>
    </cfRule>
  </conditionalFormatting>
  <conditionalFormatting sqref="E309:AE309">
    <cfRule type="cellIs" dxfId="9362" priority="1069" stopIfTrue="1" operator="notEqual">
      <formula>CF309</formula>
    </cfRule>
  </conditionalFormatting>
  <conditionalFormatting sqref="E310:AE310">
    <cfRule type="cellIs" dxfId="9361" priority="1070" stopIfTrue="1" operator="notEqual">
      <formula>CF310</formula>
    </cfRule>
  </conditionalFormatting>
  <conditionalFormatting sqref="E311:AE311">
    <cfRule type="cellIs" dxfId="9360" priority="1071" stopIfTrue="1" operator="notEqual">
      <formula>CF311</formula>
    </cfRule>
  </conditionalFormatting>
  <conditionalFormatting sqref="E312:AE312">
    <cfRule type="cellIs" dxfId="9359" priority="1072" stopIfTrue="1" operator="notEqual">
      <formula>CF312</formula>
    </cfRule>
  </conditionalFormatting>
  <conditionalFormatting sqref="E313:AE313">
    <cfRule type="cellIs" dxfId="9358" priority="1073" stopIfTrue="1" operator="notEqual">
      <formula>CF313</formula>
    </cfRule>
  </conditionalFormatting>
  <conditionalFormatting sqref="E314:AE314">
    <cfRule type="cellIs" dxfId="9357" priority="1074" stopIfTrue="1" operator="notEqual">
      <formula>CF314</formula>
    </cfRule>
  </conditionalFormatting>
  <conditionalFormatting sqref="E315:AE315">
    <cfRule type="cellIs" dxfId="9356" priority="1075" stopIfTrue="1" operator="notEqual">
      <formula>CF315</formula>
    </cfRule>
  </conditionalFormatting>
  <conditionalFormatting sqref="E316:AE316">
    <cfRule type="cellIs" dxfId="9355" priority="1076" stopIfTrue="1" operator="notEqual">
      <formula>CF316</formula>
    </cfRule>
  </conditionalFormatting>
  <conditionalFormatting sqref="E317:AE317">
    <cfRule type="cellIs" dxfId="9354" priority="1077" stopIfTrue="1" operator="notEqual">
      <formula>CF317</formula>
    </cfRule>
  </conditionalFormatting>
  <conditionalFormatting sqref="E318:AE318">
    <cfRule type="cellIs" dxfId="9353" priority="1078" stopIfTrue="1" operator="notEqual">
      <formula>CF318</formula>
    </cfRule>
  </conditionalFormatting>
  <conditionalFormatting sqref="E319:AE319">
    <cfRule type="cellIs" dxfId="9352" priority="1079" stopIfTrue="1" operator="notEqual">
      <formula>CF319</formula>
    </cfRule>
  </conditionalFormatting>
  <conditionalFormatting sqref="E320:AE320">
    <cfRule type="cellIs" dxfId="9351" priority="1080" stopIfTrue="1" operator="notEqual">
      <formula>CF320</formula>
    </cfRule>
  </conditionalFormatting>
  <conditionalFormatting sqref="E321:AE321">
    <cfRule type="cellIs" dxfId="9350" priority="1081" stopIfTrue="1" operator="notEqual">
      <formula>CF321</formula>
    </cfRule>
  </conditionalFormatting>
  <conditionalFormatting sqref="E322:AE322">
    <cfRule type="cellIs" dxfId="9349" priority="1082" stopIfTrue="1" operator="notEqual">
      <formula>CF322</formula>
    </cfRule>
  </conditionalFormatting>
  <conditionalFormatting sqref="E323:AE323">
    <cfRule type="cellIs" dxfId="9348" priority="1083" stopIfTrue="1" operator="notEqual">
      <formula>CF323</formula>
    </cfRule>
  </conditionalFormatting>
  <conditionalFormatting sqref="E324:AE324">
    <cfRule type="cellIs" dxfId="9347" priority="1084" stopIfTrue="1" operator="notEqual">
      <formula>CF324</formula>
    </cfRule>
  </conditionalFormatting>
  <conditionalFormatting sqref="E325:AE325">
    <cfRule type="cellIs" dxfId="9346" priority="1085" stopIfTrue="1" operator="notEqual">
      <formula>CF325</formula>
    </cfRule>
  </conditionalFormatting>
  <conditionalFormatting sqref="E326:AE326">
    <cfRule type="cellIs" dxfId="9345" priority="1086" stopIfTrue="1" operator="notEqual">
      <formula>CF326</formula>
    </cfRule>
  </conditionalFormatting>
  <conditionalFormatting sqref="E327:AE327">
    <cfRule type="cellIs" dxfId="9344" priority="1087" stopIfTrue="1" operator="notEqual">
      <formula>CF327</formula>
    </cfRule>
  </conditionalFormatting>
  <conditionalFormatting sqref="E328:AE328">
    <cfRule type="cellIs" dxfId="9343" priority="1088" stopIfTrue="1" operator="notEqual">
      <formula>CF328</formula>
    </cfRule>
  </conditionalFormatting>
  <conditionalFormatting sqref="E329:AE329">
    <cfRule type="cellIs" dxfId="9342" priority="1089" stopIfTrue="1" operator="notEqual">
      <formula>CF329</formula>
    </cfRule>
  </conditionalFormatting>
  <conditionalFormatting sqref="E330:AE330">
    <cfRule type="cellIs" dxfId="9341" priority="1090" stopIfTrue="1" operator="notEqual">
      <formula>CF330</formula>
    </cfRule>
  </conditionalFormatting>
  <conditionalFormatting sqref="E331:AE331">
    <cfRule type="cellIs" dxfId="9340" priority="1091" stopIfTrue="1" operator="notEqual">
      <formula>CF331</formula>
    </cfRule>
  </conditionalFormatting>
  <conditionalFormatting sqref="E332:AE332">
    <cfRule type="cellIs" dxfId="9339" priority="1092" stopIfTrue="1" operator="notEqual">
      <formula>CF332</formula>
    </cfRule>
  </conditionalFormatting>
  <conditionalFormatting sqref="E333:AE333">
    <cfRule type="cellIs" dxfId="9338" priority="1093" stopIfTrue="1" operator="notEqual">
      <formula>CF333</formula>
    </cfRule>
  </conditionalFormatting>
  <conditionalFormatting sqref="E334:AE334">
    <cfRule type="cellIs" dxfId="9337" priority="1094" stopIfTrue="1" operator="notEqual">
      <formula>CF334</formula>
    </cfRule>
  </conditionalFormatting>
  <conditionalFormatting sqref="E335:AE335">
    <cfRule type="cellIs" dxfId="9336" priority="1095" stopIfTrue="1" operator="notEqual">
      <formula>CF335</formula>
    </cfRule>
  </conditionalFormatting>
  <conditionalFormatting sqref="E336:AE336">
    <cfRule type="cellIs" dxfId="9335" priority="1096" stopIfTrue="1" operator="notEqual">
      <formula>CF336</formula>
    </cfRule>
  </conditionalFormatting>
  <conditionalFormatting sqref="E337:AE337">
    <cfRule type="cellIs" dxfId="9334" priority="1097" stopIfTrue="1" operator="notEqual">
      <formula>CF337</formula>
    </cfRule>
  </conditionalFormatting>
  <conditionalFormatting sqref="E338:AE338">
    <cfRule type="cellIs" dxfId="9333" priority="1098" stopIfTrue="1" operator="notEqual">
      <formula>CF338</formula>
    </cfRule>
  </conditionalFormatting>
  <conditionalFormatting sqref="E339:AE339">
    <cfRule type="cellIs" dxfId="9332" priority="1099" stopIfTrue="1" operator="notEqual">
      <formula>CF339</formula>
    </cfRule>
  </conditionalFormatting>
  <conditionalFormatting sqref="E340:AE340">
    <cfRule type="cellIs" dxfId="9331" priority="1100" stopIfTrue="1" operator="notEqual">
      <formula>CF340</formula>
    </cfRule>
  </conditionalFormatting>
  <conditionalFormatting sqref="E341:AE341">
    <cfRule type="cellIs" dxfId="9330" priority="1101" stopIfTrue="1" operator="notEqual">
      <formula>CF341</formula>
    </cfRule>
  </conditionalFormatting>
  <conditionalFormatting sqref="E342:AE342">
    <cfRule type="cellIs" dxfId="9329" priority="1102" stopIfTrue="1" operator="notEqual">
      <formula>CF342</formula>
    </cfRule>
  </conditionalFormatting>
  <conditionalFormatting sqref="E343:AE343">
    <cfRule type="cellIs" dxfId="9328" priority="1103" stopIfTrue="1" operator="notEqual">
      <formula>CF343</formula>
    </cfRule>
  </conditionalFormatting>
  <conditionalFormatting sqref="E344:AE344">
    <cfRule type="cellIs" dxfId="9327" priority="1104" stopIfTrue="1" operator="notEqual">
      <formula>CF344</formula>
    </cfRule>
  </conditionalFormatting>
  <conditionalFormatting sqref="E345:AE345">
    <cfRule type="cellIs" dxfId="9326" priority="1105" stopIfTrue="1" operator="notEqual">
      <formula>CF345</formula>
    </cfRule>
  </conditionalFormatting>
  <conditionalFormatting sqref="E346:AE346">
    <cfRule type="cellIs" dxfId="9325" priority="1106" stopIfTrue="1" operator="notEqual">
      <formula>CF346</formula>
    </cfRule>
  </conditionalFormatting>
  <conditionalFormatting sqref="E347:AE347">
    <cfRule type="cellIs" dxfId="9324" priority="1107" stopIfTrue="1" operator="notEqual">
      <formula>CF347</formula>
    </cfRule>
  </conditionalFormatting>
  <conditionalFormatting sqref="E348:AE348">
    <cfRule type="cellIs" dxfId="9323" priority="1108" stopIfTrue="1" operator="notEqual">
      <formula>CF348</formula>
    </cfRule>
  </conditionalFormatting>
  <conditionalFormatting sqref="E349:AE349">
    <cfRule type="cellIs" dxfId="9322" priority="1109" stopIfTrue="1" operator="notEqual">
      <formula>CF349</formula>
    </cfRule>
  </conditionalFormatting>
  <conditionalFormatting sqref="E350:AE350">
    <cfRule type="cellIs" dxfId="9321" priority="1110" stopIfTrue="1" operator="notEqual">
      <formula>CF350</formula>
    </cfRule>
  </conditionalFormatting>
  <conditionalFormatting sqref="E351:AE351">
    <cfRule type="cellIs" dxfId="9320" priority="1111" stopIfTrue="1" operator="notEqual">
      <formula>CF351</formula>
    </cfRule>
  </conditionalFormatting>
  <conditionalFormatting sqref="E352:AE352">
    <cfRule type="cellIs" dxfId="9319" priority="1112" stopIfTrue="1" operator="notEqual">
      <formula>CF352</formula>
    </cfRule>
  </conditionalFormatting>
  <conditionalFormatting sqref="E353:AE353">
    <cfRule type="cellIs" dxfId="9318" priority="1113" stopIfTrue="1" operator="notEqual">
      <formula>CF353</formula>
    </cfRule>
  </conditionalFormatting>
  <conditionalFormatting sqref="E354:AE354">
    <cfRule type="cellIs" dxfId="9317" priority="1114" stopIfTrue="1" operator="notEqual">
      <formula>CF354</formula>
    </cfRule>
  </conditionalFormatting>
  <conditionalFormatting sqref="E355:AE355">
    <cfRule type="cellIs" dxfId="9316" priority="1115" stopIfTrue="1" operator="notEqual">
      <formula>CF355</formula>
    </cfRule>
  </conditionalFormatting>
  <conditionalFormatting sqref="E356:AE356">
    <cfRule type="cellIs" dxfId="9315" priority="1116" stopIfTrue="1" operator="notEqual">
      <formula>CF356</formula>
    </cfRule>
  </conditionalFormatting>
  <conditionalFormatting sqref="E357:AE357">
    <cfRule type="cellIs" dxfId="9314" priority="1117" stopIfTrue="1" operator="notEqual">
      <formula>CF357</formula>
    </cfRule>
  </conditionalFormatting>
  <conditionalFormatting sqref="E358:AE358">
    <cfRule type="cellIs" dxfId="9313" priority="1118" stopIfTrue="1" operator="notEqual">
      <formula>CF358</formula>
    </cfRule>
  </conditionalFormatting>
  <conditionalFormatting sqref="E359:AE359">
    <cfRule type="cellIs" dxfId="9312" priority="1119" stopIfTrue="1" operator="notEqual">
      <formula>CF359</formula>
    </cfRule>
  </conditionalFormatting>
  <conditionalFormatting sqref="E360:AE360">
    <cfRule type="cellIs" dxfId="9311" priority="1120" stopIfTrue="1" operator="notEqual">
      <formula>CF360</formula>
    </cfRule>
  </conditionalFormatting>
  <conditionalFormatting sqref="E361:AE361">
    <cfRule type="cellIs" dxfId="9310" priority="1121" stopIfTrue="1" operator="notEqual">
      <formula>CF361</formula>
    </cfRule>
  </conditionalFormatting>
  <conditionalFormatting sqref="E362:AE362">
    <cfRule type="cellIs" dxfId="9309" priority="1122" stopIfTrue="1" operator="notEqual">
      <formula>CF362</formula>
    </cfRule>
  </conditionalFormatting>
  <conditionalFormatting sqref="E363:AE363">
    <cfRule type="cellIs" dxfId="9308" priority="1123" stopIfTrue="1" operator="notEqual">
      <formula>CF363</formula>
    </cfRule>
  </conditionalFormatting>
  <conditionalFormatting sqref="E364:AE364">
    <cfRule type="cellIs" dxfId="9307" priority="1124" stopIfTrue="1" operator="notEqual">
      <formula>CF364</formula>
    </cfRule>
  </conditionalFormatting>
  <conditionalFormatting sqref="E365:AE365">
    <cfRule type="cellIs" dxfId="9306" priority="1125" stopIfTrue="1" operator="notEqual">
      <formula>CF365</formula>
    </cfRule>
  </conditionalFormatting>
  <conditionalFormatting sqref="E366:AE366">
    <cfRule type="cellIs" dxfId="9305" priority="1126" stopIfTrue="1" operator="notEqual">
      <formula>CF366</formula>
    </cfRule>
  </conditionalFormatting>
  <conditionalFormatting sqref="E367:AE367">
    <cfRule type="cellIs" dxfId="9304" priority="1127" stopIfTrue="1" operator="notEqual">
      <formula>CF367</formula>
    </cfRule>
  </conditionalFormatting>
  <conditionalFormatting sqref="E368:AE368">
    <cfRule type="cellIs" dxfId="9303" priority="1128" stopIfTrue="1" operator="notEqual">
      <formula>CF368</formula>
    </cfRule>
  </conditionalFormatting>
  <conditionalFormatting sqref="E369:AE369">
    <cfRule type="cellIs" dxfId="9302" priority="1129" stopIfTrue="1" operator="notEqual">
      <formula>CF369</formula>
    </cfRule>
  </conditionalFormatting>
  <conditionalFormatting sqref="E370:AE370">
    <cfRule type="cellIs" dxfId="9301" priority="1130" stopIfTrue="1" operator="notEqual">
      <formula>CF370</formula>
    </cfRule>
  </conditionalFormatting>
  <conditionalFormatting sqref="E371:AE371">
    <cfRule type="cellIs" dxfId="9300" priority="1131" stopIfTrue="1" operator="notEqual">
      <formula>CF371</formula>
    </cfRule>
  </conditionalFormatting>
  <conditionalFormatting sqref="E372:AE372">
    <cfRule type="cellIs" dxfId="9299" priority="1132" stopIfTrue="1" operator="notEqual">
      <formula>CF372</formula>
    </cfRule>
  </conditionalFormatting>
  <conditionalFormatting sqref="E373:AE373">
    <cfRule type="cellIs" dxfId="9298" priority="1133" stopIfTrue="1" operator="notEqual">
      <formula>CF373</formula>
    </cfRule>
  </conditionalFormatting>
  <conditionalFormatting sqref="E374:AE374">
    <cfRule type="cellIs" dxfId="9297" priority="1134" stopIfTrue="1" operator="notEqual">
      <formula>CF374</formula>
    </cfRule>
  </conditionalFormatting>
  <conditionalFormatting sqref="E375:AE375">
    <cfRule type="cellIs" dxfId="9296" priority="1135" stopIfTrue="1" operator="notEqual">
      <formula>CF375</formula>
    </cfRule>
  </conditionalFormatting>
  <conditionalFormatting sqref="E376:AE376">
    <cfRule type="cellIs" dxfId="9295" priority="1136" stopIfTrue="1" operator="notEqual">
      <formula>CF376</formula>
    </cfRule>
  </conditionalFormatting>
  <conditionalFormatting sqref="E23:AE23">
    <cfRule type="cellIs" dxfId="9294" priority="1157" stopIfTrue="1" operator="notEqual">
      <formula>CF23</formula>
    </cfRule>
  </conditionalFormatting>
  <conditionalFormatting sqref="E24:AE24">
    <cfRule type="cellIs" dxfId="9293" priority="1158" stopIfTrue="1" operator="notEqual">
      <formula>CF24</formula>
    </cfRule>
  </conditionalFormatting>
  <conditionalFormatting sqref="E25:AE25">
    <cfRule type="cellIs" dxfId="9292" priority="1159" stopIfTrue="1" operator="notEqual">
      <formula>CF25</formula>
    </cfRule>
  </conditionalFormatting>
  <conditionalFormatting sqref="E26:AE26">
    <cfRule type="cellIs" dxfId="9291" priority="1160" stopIfTrue="1" operator="notEqual">
      <formula>CF26</formula>
    </cfRule>
  </conditionalFormatting>
  <conditionalFormatting sqref="E27:AE27">
    <cfRule type="cellIs" dxfId="9290" priority="1161" stopIfTrue="1" operator="notEqual">
      <formula>CF27</formula>
    </cfRule>
  </conditionalFormatting>
  <conditionalFormatting sqref="E28:AE28">
    <cfRule type="cellIs" dxfId="9289" priority="1162" stopIfTrue="1" operator="notEqual">
      <formula>CF28</formula>
    </cfRule>
  </conditionalFormatting>
  <conditionalFormatting sqref="E29:AE29">
    <cfRule type="cellIs" dxfId="9288" priority="1163" stopIfTrue="1" operator="notEqual">
      <formula>CF29</formula>
    </cfRule>
  </conditionalFormatting>
  <conditionalFormatting sqref="E30:AE30">
    <cfRule type="cellIs" dxfId="9287" priority="1164" stopIfTrue="1" operator="notEqual">
      <formula>CF30</formula>
    </cfRule>
  </conditionalFormatting>
  <conditionalFormatting sqref="E31:AE31">
    <cfRule type="cellIs" dxfId="9286" priority="1165" stopIfTrue="1" operator="notEqual">
      <formula>CF31</formula>
    </cfRule>
  </conditionalFormatting>
  <conditionalFormatting sqref="E32:AE32">
    <cfRule type="cellIs" dxfId="9285" priority="1166" stopIfTrue="1" operator="notEqual">
      <formula>CF32</formula>
    </cfRule>
  </conditionalFormatting>
  <conditionalFormatting sqref="E33:AE33">
    <cfRule type="cellIs" dxfId="9284" priority="1167" stopIfTrue="1" operator="notEqual">
      <formula>CF33</formula>
    </cfRule>
  </conditionalFormatting>
  <conditionalFormatting sqref="E34:AE34">
    <cfRule type="cellIs" dxfId="9283" priority="1168" stopIfTrue="1" operator="notEqual">
      <formula>CF34</formula>
    </cfRule>
  </conditionalFormatting>
  <conditionalFormatting sqref="E35:AE35">
    <cfRule type="cellIs" dxfId="9282" priority="1169" stopIfTrue="1" operator="notEqual">
      <formula>CF35</formula>
    </cfRule>
  </conditionalFormatting>
  <conditionalFormatting sqref="E36:AE36">
    <cfRule type="cellIs" dxfId="9281" priority="1170" stopIfTrue="1" operator="notEqual">
      <formula>CF36</formula>
    </cfRule>
  </conditionalFormatting>
  <conditionalFormatting sqref="E37:AE37">
    <cfRule type="cellIs" dxfId="9280" priority="1171" stopIfTrue="1" operator="notEqual">
      <formula>CF37</formula>
    </cfRule>
  </conditionalFormatting>
  <conditionalFormatting sqref="E38:AE38">
    <cfRule type="cellIs" dxfId="9279" priority="1172" stopIfTrue="1" operator="notEqual">
      <formula>CF38</formula>
    </cfRule>
  </conditionalFormatting>
  <conditionalFormatting sqref="E39:AE39">
    <cfRule type="cellIs" dxfId="9278" priority="1173" stopIfTrue="1" operator="notEqual">
      <formula>CF39</formula>
    </cfRule>
  </conditionalFormatting>
  <conditionalFormatting sqref="E40:AE40">
    <cfRule type="cellIs" dxfId="9277" priority="1174" stopIfTrue="1" operator="notEqual">
      <formula>CF40</formula>
    </cfRule>
  </conditionalFormatting>
  <conditionalFormatting sqref="E41:AE41">
    <cfRule type="cellIs" dxfId="9276" priority="1175" stopIfTrue="1" operator="notEqual">
      <formula>CF41</formula>
    </cfRule>
  </conditionalFormatting>
  <conditionalFormatting sqref="E42:AE42">
    <cfRule type="cellIs" dxfId="9275" priority="1176" stopIfTrue="1" operator="notEqual">
      <formula>CF42</formula>
    </cfRule>
  </conditionalFormatting>
  <conditionalFormatting sqref="E43:AE43">
    <cfRule type="cellIs" dxfId="9274" priority="1177" stopIfTrue="1" operator="notEqual">
      <formula>CF43</formula>
    </cfRule>
  </conditionalFormatting>
  <conditionalFormatting sqref="E44:AE44">
    <cfRule type="cellIs" dxfId="9273" priority="1178" stopIfTrue="1" operator="notEqual">
      <formula>CF44</formula>
    </cfRule>
  </conditionalFormatting>
  <conditionalFormatting sqref="E45:AE45">
    <cfRule type="cellIs" dxfId="9272" priority="1179" stopIfTrue="1" operator="notEqual">
      <formula>CF45</formula>
    </cfRule>
  </conditionalFormatting>
  <conditionalFormatting sqref="E46:AE46">
    <cfRule type="cellIs" dxfId="9271" priority="1180" stopIfTrue="1" operator="notEqual">
      <formula>CF46</formula>
    </cfRule>
  </conditionalFormatting>
  <conditionalFormatting sqref="E47:AE47">
    <cfRule type="cellIs" dxfId="9270" priority="1181" stopIfTrue="1" operator="notEqual">
      <formula>CF47</formula>
    </cfRule>
  </conditionalFormatting>
  <conditionalFormatting sqref="E48:AE48">
    <cfRule type="cellIs" dxfId="9269" priority="1182" stopIfTrue="1" operator="notEqual">
      <formula>CF48</formula>
    </cfRule>
  </conditionalFormatting>
  <conditionalFormatting sqref="E49:AE49">
    <cfRule type="cellIs" dxfId="9268" priority="1183" stopIfTrue="1" operator="notEqual">
      <formula>CF49</formula>
    </cfRule>
  </conditionalFormatting>
  <conditionalFormatting sqref="E50:AE50">
    <cfRule type="cellIs" dxfId="9267" priority="1184" stopIfTrue="1" operator="notEqual">
      <formula>CF50</formula>
    </cfRule>
  </conditionalFormatting>
  <conditionalFormatting sqref="E51:AE51">
    <cfRule type="cellIs" dxfId="9266" priority="1185" stopIfTrue="1" operator="notEqual">
      <formula>CF51</formula>
    </cfRule>
  </conditionalFormatting>
  <conditionalFormatting sqref="E52:AE52">
    <cfRule type="cellIs" dxfId="9265" priority="1186" stopIfTrue="1" operator="notEqual">
      <formula>CF52</formula>
    </cfRule>
  </conditionalFormatting>
  <conditionalFormatting sqref="E53:AE53">
    <cfRule type="cellIs" dxfId="9264" priority="1187" stopIfTrue="1" operator="notEqual">
      <formula>CF53</formula>
    </cfRule>
  </conditionalFormatting>
  <conditionalFormatting sqref="E54:AE54">
    <cfRule type="cellIs" dxfId="9263" priority="1188" stopIfTrue="1" operator="notEqual">
      <formula>CF54</formula>
    </cfRule>
  </conditionalFormatting>
  <conditionalFormatting sqref="E55:AE55">
    <cfRule type="cellIs" dxfId="9262" priority="1189" stopIfTrue="1" operator="notEqual">
      <formula>CF55</formula>
    </cfRule>
  </conditionalFormatting>
  <conditionalFormatting sqref="E56:AE56">
    <cfRule type="cellIs" dxfId="9261" priority="1190" stopIfTrue="1" operator="notEqual">
      <formula>CF56</formula>
    </cfRule>
  </conditionalFormatting>
  <conditionalFormatting sqref="E57:AE57">
    <cfRule type="cellIs" dxfId="9260" priority="1191" stopIfTrue="1" operator="notEqual">
      <formula>CF57</formula>
    </cfRule>
  </conditionalFormatting>
  <conditionalFormatting sqref="E58:AE58">
    <cfRule type="cellIs" dxfId="9259" priority="1192" stopIfTrue="1" operator="notEqual">
      <formula>CF58</formula>
    </cfRule>
  </conditionalFormatting>
  <conditionalFormatting sqref="E59:AE59">
    <cfRule type="cellIs" dxfId="9258" priority="1193" stopIfTrue="1" operator="notEqual">
      <formula>CF59</formula>
    </cfRule>
  </conditionalFormatting>
  <conditionalFormatting sqref="E60:AE60">
    <cfRule type="cellIs" dxfId="9257" priority="1194" stopIfTrue="1" operator="notEqual">
      <formula>CF60</formula>
    </cfRule>
  </conditionalFormatting>
  <conditionalFormatting sqref="E61:AE61">
    <cfRule type="cellIs" dxfId="9256" priority="1195" stopIfTrue="1" operator="notEqual">
      <formula>CF61</formula>
    </cfRule>
  </conditionalFormatting>
  <conditionalFormatting sqref="E62:AE62">
    <cfRule type="cellIs" dxfId="9255" priority="1196" stopIfTrue="1" operator="notEqual">
      <formula>CF62</formula>
    </cfRule>
  </conditionalFormatting>
  <conditionalFormatting sqref="E63:AE63">
    <cfRule type="cellIs" dxfId="9254" priority="1197" stopIfTrue="1" operator="notEqual">
      <formula>CF63</formula>
    </cfRule>
  </conditionalFormatting>
  <conditionalFormatting sqref="E64:AE64">
    <cfRule type="cellIs" dxfId="9253" priority="1198" stopIfTrue="1" operator="notEqual">
      <formula>CF64</formula>
    </cfRule>
  </conditionalFormatting>
  <conditionalFormatting sqref="E65:AE65">
    <cfRule type="cellIs" dxfId="9252" priority="1199" stopIfTrue="1" operator="notEqual">
      <formula>CF65</formula>
    </cfRule>
  </conditionalFormatting>
  <conditionalFormatting sqref="E66:AE66">
    <cfRule type="cellIs" dxfId="9251" priority="1200" stopIfTrue="1" operator="notEqual">
      <formula>CF66</formula>
    </cfRule>
  </conditionalFormatting>
  <conditionalFormatting sqref="E67:AE67">
    <cfRule type="cellIs" dxfId="9250" priority="1201" stopIfTrue="1" operator="notEqual">
      <formula>CF67</formula>
    </cfRule>
  </conditionalFormatting>
  <conditionalFormatting sqref="E68:AE68">
    <cfRule type="cellIs" dxfId="9249" priority="1202" stopIfTrue="1" operator="notEqual">
      <formula>CF68</formula>
    </cfRule>
  </conditionalFormatting>
  <conditionalFormatting sqref="E69:AE69">
    <cfRule type="cellIs" dxfId="9248" priority="1203" stopIfTrue="1" operator="notEqual">
      <formula>CF69</formula>
    </cfRule>
  </conditionalFormatting>
  <conditionalFormatting sqref="E70:AE70">
    <cfRule type="cellIs" dxfId="9247" priority="1204" stopIfTrue="1" operator="notEqual">
      <formula>CF70</formula>
    </cfRule>
  </conditionalFormatting>
  <conditionalFormatting sqref="E71:AE71">
    <cfRule type="cellIs" dxfId="9246" priority="1205" stopIfTrue="1" operator="notEqual">
      <formula>CF71</formula>
    </cfRule>
  </conditionalFormatting>
  <conditionalFormatting sqref="E72:AE72">
    <cfRule type="cellIs" dxfId="9245" priority="1206" stopIfTrue="1" operator="notEqual">
      <formula>CF72</formula>
    </cfRule>
  </conditionalFormatting>
  <conditionalFormatting sqref="E73:AE73">
    <cfRule type="cellIs" dxfId="9244" priority="1207" stopIfTrue="1" operator="notEqual">
      <formula>CF73</formula>
    </cfRule>
  </conditionalFormatting>
  <conditionalFormatting sqref="E74:AE74">
    <cfRule type="cellIs" dxfId="9243" priority="1208" stopIfTrue="1" operator="notEqual">
      <formula>CF74</formula>
    </cfRule>
  </conditionalFormatting>
  <conditionalFormatting sqref="E75:AE75">
    <cfRule type="cellIs" dxfId="9242" priority="1209" stopIfTrue="1" operator="notEqual">
      <formula>CF75</formula>
    </cfRule>
  </conditionalFormatting>
  <conditionalFormatting sqref="E76:AE76">
    <cfRule type="cellIs" dxfId="9241" priority="1210" stopIfTrue="1" operator="notEqual">
      <formula>CF76</formula>
    </cfRule>
  </conditionalFormatting>
  <conditionalFormatting sqref="E77:AE77">
    <cfRule type="cellIs" dxfId="9240" priority="1211" stopIfTrue="1" operator="notEqual">
      <formula>CF77</formula>
    </cfRule>
  </conditionalFormatting>
  <conditionalFormatting sqref="E78:AE78">
    <cfRule type="cellIs" dxfId="9239" priority="1212" stopIfTrue="1" operator="notEqual">
      <formula>CF78</formula>
    </cfRule>
  </conditionalFormatting>
  <conditionalFormatting sqref="E79:AE79">
    <cfRule type="cellIs" dxfId="9238" priority="1213" stopIfTrue="1" operator="notEqual">
      <formula>CF79</formula>
    </cfRule>
  </conditionalFormatting>
  <conditionalFormatting sqref="E80:AE80">
    <cfRule type="cellIs" dxfId="9237" priority="1214" stopIfTrue="1" operator="notEqual">
      <formula>CF80</formula>
    </cfRule>
  </conditionalFormatting>
  <conditionalFormatting sqref="E81:AE81">
    <cfRule type="cellIs" dxfId="9236" priority="1215" stopIfTrue="1" operator="notEqual">
      <formula>CF81</formula>
    </cfRule>
  </conditionalFormatting>
  <conditionalFormatting sqref="E82:AE82">
    <cfRule type="cellIs" dxfId="9235" priority="1216" stopIfTrue="1" operator="notEqual">
      <formula>CF82</formula>
    </cfRule>
  </conditionalFormatting>
  <conditionalFormatting sqref="E83:AE83">
    <cfRule type="cellIs" dxfId="9234" priority="1217" stopIfTrue="1" operator="notEqual">
      <formula>CF83</formula>
    </cfRule>
  </conditionalFormatting>
  <conditionalFormatting sqref="E84:AE84">
    <cfRule type="cellIs" dxfId="9233" priority="1218" stopIfTrue="1" operator="notEqual">
      <formula>CF84</formula>
    </cfRule>
  </conditionalFormatting>
  <conditionalFormatting sqref="E85:AE85">
    <cfRule type="cellIs" dxfId="9232" priority="1219" stopIfTrue="1" operator="notEqual">
      <formula>CF85</formula>
    </cfRule>
  </conditionalFormatting>
  <conditionalFormatting sqref="E86:AE86">
    <cfRule type="cellIs" dxfId="9231" priority="1220" stopIfTrue="1" operator="notEqual">
      <formula>CF86</formula>
    </cfRule>
  </conditionalFormatting>
  <conditionalFormatting sqref="E87:AE87">
    <cfRule type="cellIs" dxfId="9230" priority="1221" stopIfTrue="1" operator="notEqual">
      <formula>CF87</formula>
    </cfRule>
  </conditionalFormatting>
  <conditionalFormatting sqref="E88:AE88">
    <cfRule type="cellIs" dxfId="9229" priority="1222" stopIfTrue="1" operator="notEqual">
      <formula>CF88</formula>
    </cfRule>
  </conditionalFormatting>
  <conditionalFormatting sqref="E89:AE89">
    <cfRule type="cellIs" dxfId="9228" priority="1223" stopIfTrue="1" operator="notEqual">
      <formula>CF89</formula>
    </cfRule>
  </conditionalFormatting>
  <conditionalFormatting sqref="E90:AE90">
    <cfRule type="cellIs" dxfId="9227" priority="1224" stopIfTrue="1" operator="notEqual">
      <formula>CF90</formula>
    </cfRule>
  </conditionalFormatting>
  <conditionalFormatting sqref="E91:AE91">
    <cfRule type="cellIs" dxfId="9226" priority="1225" stopIfTrue="1" operator="notEqual">
      <formula>CF91</formula>
    </cfRule>
  </conditionalFormatting>
  <conditionalFormatting sqref="E92:AE92">
    <cfRule type="cellIs" dxfId="9225" priority="1226" stopIfTrue="1" operator="notEqual">
      <formula>CF92</formula>
    </cfRule>
  </conditionalFormatting>
  <conditionalFormatting sqref="E93:AE93">
    <cfRule type="cellIs" dxfId="9224" priority="1227" stopIfTrue="1" operator="notEqual">
      <formula>CF93</formula>
    </cfRule>
  </conditionalFormatting>
  <conditionalFormatting sqref="E94:AE94">
    <cfRule type="cellIs" dxfId="9223" priority="1228" stopIfTrue="1" operator="notEqual">
      <formula>CF94</formula>
    </cfRule>
  </conditionalFormatting>
  <conditionalFormatting sqref="E95:AE95">
    <cfRule type="cellIs" dxfId="9222" priority="1229" stopIfTrue="1" operator="notEqual">
      <formula>CF95</formula>
    </cfRule>
  </conditionalFormatting>
  <conditionalFormatting sqref="E96:AE96">
    <cfRule type="cellIs" dxfId="9221" priority="1230" stopIfTrue="1" operator="notEqual">
      <formula>CF96</formula>
    </cfRule>
  </conditionalFormatting>
  <conditionalFormatting sqref="E97:AE97">
    <cfRule type="cellIs" dxfId="9220" priority="1231" stopIfTrue="1" operator="notEqual">
      <formula>CF97</formula>
    </cfRule>
  </conditionalFormatting>
  <conditionalFormatting sqref="E98:AE98">
    <cfRule type="cellIs" dxfId="9219" priority="1232" stopIfTrue="1" operator="notEqual">
      <formula>CF98</formula>
    </cfRule>
  </conditionalFormatting>
  <conditionalFormatting sqref="E99:AE99">
    <cfRule type="cellIs" dxfId="9218" priority="1233" stopIfTrue="1" operator="notEqual">
      <formula>CF99</formula>
    </cfRule>
  </conditionalFormatting>
  <conditionalFormatting sqref="E100:AE100">
    <cfRule type="cellIs" dxfId="9217" priority="1234" stopIfTrue="1" operator="notEqual">
      <formula>CF100</formula>
    </cfRule>
  </conditionalFormatting>
  <conditionalFormatting sqref="E101:AE101">
    <cfRule type="cellIs" dxfId="9216" priority="1235" stopIfTrue="1" operator="notEqual">
      <formula>CF101</formula>
    </cfRule>
  </conditionalFormatting>
  <conditionalFormatting sqref="E102:AE102">
    <cfRule type="cellIs" dxfId="9215" priority="1236" stopIfTrue="1" operator="notEqual">
      <formula>CF102</formula>
    </cfRule>
  </conditionalFormatting>
  <conditionalFormatting sqref="E103:AE103">
    <cfRule type="cellIs" dxfId="9214" priority="1237" stopIfTrue="1" operator="notEqual">
      <formula>CF103</formula>
    </cfRule>
  </conditionalFormatting>
  <conditionalFormatting sqref="E104:AE104">
    <cfRule type="cellIs" dxfId="9213" priority="1238" stopIfTrue="1" operator="notEqual">
      <formula>CF104</formula>
    </cfRule>
  </conditionalFormatting>
  <conditionalFormatting sqref="E105:AE105">
    <cfRule type="cellIs" dxfId="9212" priority="1239" stopIfTrue="1" operator="notEqual">
      <formula>CF105</formula>
    </cfRule>
  </conditionalFormatting>
  <conditionalFormatting sqref="E106:AE106">
    <cfRule type="cellIs" dxfId="9211" priority="1240" stopIfTrue="1" operator="notEqual">
      <formula>CF106</formula>
    </cfRule>
  </conditionalFormatting>
  <conditionalFormatting sqref="E107:AE107">
    <cfRule type="cellIs" dxfId="9210" priority="1241" stopIfTrue="1" operator="notEqual">
      <formula>CF107</formula>
    </cfRule>
  </conditionalFormatting>
  <conditionalFormatting sqref="E108:AE108">
    <cfRule type="cellIs" dxfId="9209" priority="1242" stopIfTrue="1" operator="notEqual">
      <formula>CF108</formula>
    </cfRule>
  </conditionalFormatting>
  <conditionalFormatting sqref="E109:AE109">
    <cfRule type="cellIs" dxfId="9208" priority="1243" stopIfTrue="1" operator="notEqual">
      <formula>CF109</formula>
    </cfRule>
  </conditionalFormatting>
  <conditionalFormatting sqref="E110:AE110">
    <cfRule type="cellIs" dxfId="9207" priority="1244" stopIfTrue="1" operator="notEqual">
      <formula>CF110</formula>
    </cfRule>
  </conditionalFormatting>
  <conditionalFormatting sqref="E111:AE111">
    <cfRule type="cellIs" dxfId="9206" priority="1245" stopIfTrue="1" operator="notEqual">
      <formula>CF111</formula>
    </cfRule>
  </conditionalFormatting>
  <conditionalFormatting sqref="E112:AE112">
    <cfRule type="cellIs" dxfId="9205" priority="1246" stopIfTrue="1" operator="notEqual">
      <formula>CF112</formula>
    </cfRule>
  </conditionalFormatting>
  <conditionalFormatting sqref="E113:AE113">
    <cfRule type="cellIs" dxfId="9204" priority="1247" stopIfTrue="1" operator="notEqual">
      <formula>CF113</formula>
    </cfRule>
  </conditionalFormatting>
  <conditionalFormatting sqref="E114:AE114">
    <cfRule type="cellIs" dxfId="9203" priority="1248" stopIfTrue="1" operator="notEqual">
      <formula>CF114</formula>
    </cfRule>
  </conditionalFormatting>
  <conditionalFormatting sqref="E115:AE115">
    <cfRule type="cellIs" dxfId="9202" priority="1249" stopIfTrue="1" operator="notEqual">
      <formula>CF115</formula>
    </cfRule>
  </conditionalFormatting>
  <conditionalFormatting sqref="E116:AE116">
    <cfRule type="cellIs" dxfId="9201" priority="1250" stopIfTrue="1" operator="notEqual">
      <formula>CF116</formula>
    </cfRule>
  </conditionalFormatting>
  <conditionalFormatting sqref="E117:AE117">
    <cfRule type="cellIs" dxfId="9200" priority="1251" stopIfTrue="1" operator="notEqual">
      <formula>CF117</formula>
    </cfRule>
  </conditionalFormatting>
  <conditionalFormatting sqref="E118:AE118">
    <cfRule type="cellIs" dxfId="9199" priority="1252" stopIfTrue="1" operator="notEqual">
      <formula>CF118</formula>
    </cfRule>
  </conditionalFormatting>
  <conditionalFormatting sqref="E119:AE119">
    <cfRule type="cellIs" dxfId="9198" priority="1253" stopIfTrue="1" operator="notEqual">
      <formula>CF119</formula>
    </cfRule>
  </conditionalFormatting>
  <conditionalFormatting sqref="E120:AE120">
    <cfRule type="cellIs" dxfId="9197" priority="1254" stopIfTrue="1" operator="notEqual">
      <formula>CF120</formula>
    </cfRule>
  </conditionalFormatting>
  <conditionalFormatting sqref="E121:AE121">
    <cfRule type="cellIs" dxfId="9196" priority="1255" stopIfTrue="1" operator="notEqual">
      <formula>CF121</formula>
    </cfRule>
  </conditionalFormatting>
  <conditionalFormatting sqref="E122:AE122">
    <cfRule type="cellIs" dxfId="9195" priority="1256" stopIfTrue="1" operator="notEqual">
      <formula>CF122</formula>
    </cfRule>
  </conditionalFormatting>
  <conditionalFormatting sqref="E123:AE123">
    <cfRule type="cellIs" dxfId="9194" priority="1257" stopIfTrue="1" operator="notEqual">
      <formula>CF123</formula>
    </cfRule>
  </conditionalFormatting>
  <conditionalFormatting sqref="E124:AE124">
    <cfRule type="cellIs" dxfId="9193" priority="1258" stopIfTrue="1" operator="notEqual">
      <formula>CF124</formula>
    </cfRule>
  </conditionalFormatting>
  <conditionalFormatting sqref="E125:AE125">
    <cfRule type="cellIs" dxfId="9192" priority="1259" stopIfTrue="1" operator="notEqual">
      <formula>CF125</formula>
    </cfRule>
  </conditionalFormatting>
  <conditionalFormatting sqref="E126:AE126">
    <cfRule type="cellIs" dxfId="9191" priority="1260" stopIfTrue="1" operator="notEqual">
      <formula>CF126</formula>
    </cfRule>
  </conditionalFormatting>
  <conditionalFormatting sqref="E127:AE127">
    <cfRule type="cellIs" dxfId="9190" priority="1261" stopIfTrue="1" operator="notEqual">
      <formula>CF127</formula>
    </cfRule>
  </conditionalFormatting>
  <conditionalFormatting sqref="E128:AE128">
    <cfRule type="cellIs" dxfId="9189" priority="1262" stopIfTrue="1" operator="notEqual">
      <formula>CF128</formula>
    </cfRule>
  </conditionalFormatting>
  <conditionalFormatting sqref="E129:AE129">
    <cfRule type="cellIs" dxfId="9188" priority="1263" stopIfTrue="1" operator="notEqual">
      <formula>CF129</formula>
    </cfRule>
  </conditionalFormatting>
  <conditionalFormatting sqref="E130:AE130">
    <cfRule type="cellIs" dxfId="9187" priority="1264" stopIfTrue="1" operator="notEqual">
      <formula>CF130</formula>
    </cfRule>
  </conditionalFormatting>
  <conditionalFormatting sqref="E131:AE131">
    <cfRule type="cellIs" dxfId="9186" priority="1265" stopIfTrue="1" operator="notEqual">
      <formula>CF131</formula>
    </cfRule>
  </conditionalFormatting>
  <conditionalFormatting sqref="E132:AE132">
    <cfRule type="cellIs" dxfId="9185" priority="1266" stopIfTrue="1" operator="notEqual">
      <formula>CF132</formula>
    </cfRule>
  </conditionalFormatting>
  <conditionalFormatting sqref="E141:AE141">
    <cfRule type="cellIs" dxfId="9184" priority="1275" stopIfTrue="1" operator="notEqual">
      <formula>CF141</formula>
    </cfRule>
  </conditionalFormatting>
  <conditionalFormatting sqref="E142:AE142">
    <cfRule type="cellIs" dxfId="9183" priority="1276" stopIfTrue="1" operator="notEqual">
      <formula>CF142</formula>
    </cfRule>
  </conditionalFormatting>
  <conditionalFormatting sqref="E143:AE143">
    <cfRule type="cellIs" dxfId="9182" priority="1277" stopIfTrue="1" operator="notEqual">
      <formula>CF143</formula>
    </cfRule>
  </conditionalFormatting>
  <conditionalFormatting sqref="E144:AE144">
    <cfRule type="cellIs" dxfId="9181" priority="1278" stopIfTrue="1" operator="notEqual">
      <formula>CF144</formula>
    </cfRule>
  </conditionalFormatting>
  <conditionalFormatting sqref="E145:AE145">
    <cfRule type="cellIs" dxfId="9180" priority="1279" stopIfTrue="1" operator="notEqual">
      <formula>CF145</formula>
    </cfRule>
  </conditionalFormatting>
  <conditionalFormatting sqref="E146:AE146">
    <cfRule type="cellIs" dxfId="9179" priority="1280" stopIfTrue="1" operator="notEqual">
      <formula>CF146</formula>
    </cfRule>
  </conditionalFormatting>
  <conditionalFormatting sqref="E147:AE147">
    <cfRule type="cellIs" dxfId="9178" priority="1281" stopIfTrue="1" operator="notEqual">
      <formula>CF147</formula>
    </cfRule>
  </conditionalFormatting>
  <conditionalFormatting sqref="E148:AE148">
    <cfRule type="cellIs" dxfId="9177" priority="1282" stopIfTrue="1" operator="notEqual">
      <formula>CF148</formula>
    </cfRule>
  </conditionalFormatting>
  <conditionalFormatting sqref="E149:AE149">
    <cfRule type="cellIs" dxfId="9176" priority="1283" stopIfTrue="1" operator="notEqual">
      <formula>CF149</formula>
    </cfRule>
  </conditionalFormatting>
  <conditionalFormatting sqref="E150:AE150">
    <cfRule type="cellIs" dxfId="9175" priority="1284" stopIfTrue="1" operator="notEqual">
      <formula>CF150</formula>
    </cfRule>
  </conditionalFormatting>
  <conditionalFormatting sqref="E151:AE151">
    <cfRule type="cellIs" dxfId="9174" priority="1285" stopIfTrue="1" operator="notEqual">
      <formula>CF151</formula>
    </cfRule>
  </conditionalFormatting>
  <conditionalFormatting sqref="E152:AE152">
    <cfRule type="cellIs" dxfId="9173" priority="1286" stopIfTrue="1" operator="notEqual">
      <formula>CF152</formula>
    </cfRule>
  </conditionalFormatting>
  <conditionalFormatting sqref="E153:AE153">
    <cfRule type="cellIs" dxfId="9172" priority="1287" stopIfTrue="1" operator="notEqual">
      <formula>CF153</formula>
    </cfRule>
  </conditionalFormatting>
  <conditionalFormatting sqref="E154:AE154">
    <cfRule type="cellIs" dxfId="9171" priority="1288" stopIfTrue="1" operator="notEqual">
      <formula>CF154</formula>
    </cfRule>
  </conditionalFormatting>
  <conditionalFormatting sqref="E155:AE155">
    <cfRule type="cellIs" dxfId="9170" priority="1289" stopIfTrue="1" operator="notEqual">
      <formula>CF155</formula>
    </cfRule>
  </conditionalFormatting>
  <conditionalFormatting sqref="E156:AE156">
    <cfRule type="cellIs" dxfId="9169" priority="1290" stopIfTrue="1" operator="notEqual">
      <formula>CF156</formula>
    </cfRule>
  </conditionalFormatting>
  <conditionalFormatting sqref="E157:AE157">
    <cfRule type="cellIs" dxfId="9168" priority="1291" stopIfTrue="1" operator="notEqual">
      <formula>CF157</formula>
    </cfRule>
  </conditionalFormatting>
  <conditionalFormatting sqref="E158:AE158">
    <cfRule type="cellIs" dxfId="9167" priority="1292" stopIfTrue="1" operator="notEqual">
      <formula>CF158</formula>
    </cfRule>
  </conditionalFormatting>
  <conditionalFormatting sqref="E159:AE159">
    <cfRule type="cellIs" dxfId="9166" priority="1293" stopIfTrue="1" operator="notEqual">
      <formula>CF159</formula>
    </cfRule>
  </conditionalFormatting>
  <conditionalFormatting sqref="E160:AE160">
    <cfRule type="cellIs" dxfId="9165" priority="1294" stopIfTrue="1" operator="notEqual">
      <formula>CF160</formula>
    </cfRule>
  </conditionalFormatting>
  <conditionalFormatting sqref="E161:AE161">
    <cfRule type="cellIs" dxfId="9164" priority="1295" stopIfTrue="1" operator="notEqual">
      <formula>CF161</formula>
    </cfRule>
  </conditionalFormatting>
  <conditionalFormatting sqref="E162:AE162">
    <cfRule type="cellIs" dxfId="9163" priority="1296" stopIfTrue="1" operator="notEqual">
      <formula>CF162</formula>
    </cfRule>
  </conditionalFormatting>
  <conditionalFormatting sqref="E163:AE163">
    <cfRule type="cellIs" dxfId="9162" priority="1297" stopIfTrue="1" operator="notEqual">
      <formula>CF163</formula>
    </cfRule>
  </conditionalFormatting>
  <conditionalFormatting sqref="E164:AE164">
    <cfRule type="cellIs" dxfId="9161" priority="1298" stopIfTrue="1" operator="notEqual">
      <formula>CF164</formula>
    </cfRule>
  </conditionalFormatting>
  <conditionalFormatting sqref="E165:AE165">
    <cfRule type="cellIs" dxfId="9160" priority="1299" stopIfTrue="1" operator="notEqual">
      <formula>CF165</formula>
    </cfRule>
  </conditionalFormatting>
  <conditionalFormatting sqref="E166:AE166">
    <cfRule type="cellIs" dxfId="9159" priority="1300" stopIfTrue="1" operator="notEqual">
      <formula>CF166</formula>
    </cfRule>
  </conditionalFormatting>
  <conditionalFormatting sqref="E167:AE167">
    <cfRule type="cellIs" dxfId="9158" priority="1301" stopIfTrue="1" operator="notEqual">
      <formula>CF167</formula>
    </cfRule>
  </conditionalFormatting>
  <conditionalFormatting sqref="E168:AE168">
    <cfRule type="cellIs" dxfId="9157" priority="1302" stopIfTrue="1" operator="notEqual">
      <formula>CF168</formula>
    </cfRule>
  </conditionalFormatting>
  <conditionalFormatting sqref="E169:AE169">
    <cfRule type="cellIs" dxfId="9156" priority="1303" stopIfTrue="1" operator="notEqual">
      <formula>CF169</formula>
    </cfRule>
  </conditionalFormatting>
  <conditionalFormatting sqref="E170:AE170">
    <cfRule type="cellIs" dxfId="9155" priority="1304" stopIfTrue="1" operator="notEqual">
      <formula>CF170</formula>
    </cfRule>
  </conditionalFormatting>
  <conditionalFormatting sqref="E171:AE171">
    <cfRule type="cellIs" dxfId="9154" priority="1305" stopIfTrue="1" operator="notEqual">
      <formula>CF171</formula>
    </cfRule>
  </conditionalFormatting>
  <conditionalFormatting sqref="E172:AE172">
    <cfRule type="cellIs" dxfId="9153" priority="1306" stopIfTrue="1" operator="notEqual">
      <formula>CF172</formula>
    </cfRule>
  </conditionalFormatting>
  <conditionalFormatting sqref="E173:AE173">
    <cfRule type="cellIs" dxfId="9152" priority="1307" stopIfTrue="1" operator="notEqual">
      <formula>CF173</formula>
    </cfRule>
  </conditionalFormatting>
  <conditionalFormatting sqref="E174:AE174">
    <cfRule type="cellIs" dxfId="9151" priority="1308" stopIfTrue="1" operator="notEqual">
      <formula>CF174</formula>
    </cfRule>
  </conditionalFormatting>
  <conditionalFormatting sqref="E175:AE175">
    <cfRule type="cellIs" dxfId="9150" priority="1309" stopIfTrue="1" operator="notEqual">
      <formula>CF175</formula>
    </cfRule>
  </conditionalFormatting>
  <conditionalFormatting sqref="E176:AE176">
    <cfRule type="cellIs" dxfId="9149" priority="1310" stopIfTrue="1" operator="notEqual">
      <formula>CF176</formula>
    </cfRule>
  </conditionalFormatting>
  <conditionalFormatting sqref="E177:AE177">
    <cfRule type="cellIs" dxfId="9148" priority="1311" stopIfTrue="1" operator="notEqual">
      <formula>CF177</formula>
    </cfRule>
  </conditionalFormatting>
  <conditionalFormatting sqref="E178:AE178">
    <cfRule type="cellIs" dxfId="9147" priority="1312" stopIfTrue="1" operator="notEqual">
      <formula>CF178</formula>
    </cfRule>
  </conditionalFormatting>
  <conditionalFormatting sqref="E179:AE179">
    <cfRule type="cellIs" dxfId="9146" priority="1313" stopIfTrue="1" operator="notEqual">
      <formula>CF179</formula>
    </cfRule>
  </conditionalFormatting>
  <conditionalFormatting sqref="E180:AE180">
    <cfRule type="cellIs" dxfId="9145" priority="1314" stopIfTrue="1" operator="notEqual">
      <formula>CF180</formula>
    </cfRule>
  </conditionalFormatting>
  <conditionalFormatting sqref="E181:AE181">
    <cfRule type="cellIs" dxfId="9144" priority="1315" stopIfTrue="1" operator="notEqual">
      <formula>CF181</formula>
    </cfRule>
  </conditionalFormatting>
  <conditionalFormatting sqref="E182:AE182">
    <cfRule type="cellIs" dxfId="9143" priority="1316" stopIfTrue="1" operator="notEqual">
      <formula>CF182</formula>
    </cfRule>
  </conditionalFormatting>
  <conditionalFormatting sqref="E183:AE183">
    <cfRule type="cellIs" dxfId="9142" priority="1317" stopIfTrue="1" operator="notEqual">
      <formula>CF183</formula>
    </cfRule>
  </conditionalFormatting>
  <conditionalFormatting sqref="E184:AE184">
    <cfRule type="cellIs" dxfId="9141" priority="1318" stopIfTrue="1" operator="notEqual">
      <formula>CF184</formula>
    </cfRule>
  </conditionalFormatting>
  <conditionalFormatting sqref="E185:AE185">
    <cfRule type="cellIs" dxfId="9140" priority="1319" stopIfTrue="1" operator="notEqual">
      <formula>CF185</formula>
    </cfRule>
  </conditionalFormatting>
  <conditionalFormatting sqref="E186:AE186">
    <cfRule type="cellIs" dxfId="9139" priority="1320" stopIfTrue="1" operator="notEqual">
      <formula>CF186</formula>
    </cfRule>
  </conditionalFormatting>
  <conditionalFormatting sqref="E187:AE187">
    <cfRule type="cellIs" dxfId="9138" priority="1321" stopIfTrue="1" operator="notEqual">
      <formula>CF187</formula>
    </cfRule>
  </conditionalFormatting>
  <conditionalFormatting sqref="E188:AE188">
    <cfRule type="cellIs" dxfId="9137" priority="1322" stopIfTrue="1" operator="notEqual">
      <formula>CF188</formula>
    </cfRule>
  </conditionalFormatting>
  <conditionalFormatting sqref="E189:AE189">
    <cfRule type="cellIs" dxfId="9136" priority="1323" stopIfTrue="1" operator="notEqual">
      <formula>CF189</formula>
    </cfRule>
  </conditionalFormatting>
  <conditionalFormatting sqref="E190:AE190">
    <cfRule type="cellIs" dxfId="9135" priority="1324" stopIfTrue="1" operator="notEqual">
      <formula>CF190</formula>
    </cfRule>
  </conditionalFormatting>
  <conditionalFormatting sqref="E191:AE191">
    <cfRule type="cellIs" dxfId="9134" priority="1325" stopIfTrue="1" operator="notEqual">
      <formula>CF191</formula>
    </cfRule>
  </conditionalFormatting>
  <conditionalFormatting sqref="E192:AE192">
    <cfRule type="cellIs" dxfId="9133" priority="1326" stopIfTrue="1" operator="notEqual">
      <formula>CF192</formula>
    </cfRule>
  </conditionalFormatting>
  <conditionalFormatting sqref="E193:AE193">
    <cfRule type="cellIs" dxfId="9132" priority="1327" stopIfTrue="1" operator="notEqual">
      <formula>CF193</formula>
    </cfRule>
  </conditionalFormatting>
  <conditionalFormatting sqref="E194:AE194">
    <cfRule type="cellIs" dxfId="9131" priority="1328" stopIfTrue="1" operator="notEqual">
      <formula>CF194</formula>
    </cfRule>
  </conditionalFormatting>
  <conditionalFormatting sqref="E195:AE195">
    <cfRule type="cellIs" dxfId="9130" priority="1329" stopIfTrue="1" operator="notEqual">
      <formula>CF195</formula>
    </cfRule>
  </conditionalFormatting>
  <conditionalFormatting sqref="E196:AE196">
    <cfRule type="cellIs" dxfId="9129" priority="1330" stopIfTrue="1" operator="notEqual">
      <formula>CF196</formula>
    </cfRule>
  </conditionalFormatting>
  <conditionalFormatting sqref="E197:AE197">
    <cfRule type="cellIs" dxfId="9128" priority="1331" stopIfTrue="1" operator="notEqual">
      <formula>CF197</formula>
    </cfRule>
  </conditionalFormatting>
  <conditionalFormatting sqref="E198:AE198">
    <cfRule type="cellIs" dxfId="9127" priority="1332" stopIfTrue="1" operator="notEqual">
      <formula>CF198</formula>
    </cfRule>
  </conditionalFormatting>
  <conditionalFormatting sqref="E199:AE199">
    <cfRule type="cellIs" dxfId="9126" priority="1333" stopIfTrue="1" operator="notEqual">
      <formula>CF199</formula>
    </cfRule>
  </conditionalFormatting>
  <conditionalFormatting sqref="E200:AE200">
    <cfRule type="cellIs" dxfId="9125" priority="1334" stopIfTrue="1" operator="notEqual">
      <formula>CF200</formula>
    </cfRule>
  </conditionalFormatting>
  <conditionalFormatting sqref="E201:AE201">
    <cfRule type="cellIs" dxfId="9124" priority="1335" stopIfTrue="1" operator="notEqual">
      <formula>CF201</formula>
    </cfRule>
  </conditionalFormatting>
  <conditionalFormatting sqref="E202:AE202">
    <cfRule type="cellIs" dxfId="9123" priority="1336" stopIfTrue="1" operator="notEqual">
      <formula>CF202</formula>
    </cfRule>
  </conditionalFormatting>
  <conditionalFormatting sqref="E203:AE203">
    <cfRule type="cellIs" dxfId="9122" priority="1337" stopIfTrue="1" operator="notEqual">
      <formula>CF203</formula>
    </cfRule>
  </conditionalFormatting>
  <conditionalFormatting sqref="E204:AE204">
    <cfRule type="cellIs" dxfId="9121" priority="1338" stopIfTrue="1" operator="notEqual">
      <formula>CF204</formula>
    </cfRule>
  </conditionalFormatting>
  <conditionalFormatting sqref="E205:AE205">
    <cfRule type="cellIs" dxfId="9120" priority="1339" stopIfTrue="1" operator="notEqual">
      <formula>CF205</formula>
    </cfRule>
  </conditionalFormatting>
  <conditionalFormatting sqref="E206:AE206">
    <cfRule type="cellIs" dxfId="9119" priority="1340" stopIfTrue="1" operator="notEqual">
      <formula>CF206</formula>
    </cfRule>
  </conditionalFormatting>
  <conditionalFormatting sqref="E207:AE207">
    <cfRule type="cellIs" dxfId="9118" priority="1341" stopIfTrue="1" operator="notEqual">
      <formula>CF207</formula>
    </cfRule>
  </conditionalFormatting>
  <conditionalFormatting sqref="E208:AE208">
    <cfRule type="cellIs" dxfId="9117" priority="1342" stopIfTrue="1" operator="notEqual">
      <formula>CF208</formula>
    </cfRule>
  </conditionalFormatting>
  <conditionalFormatting sqref="E209:AE209">
    <cfRule type="cellIs" dxfId="9116" priority="1343" stopIfTrue="1" operator="notEqual">
      <formula>CF209</formula>
    </cfRule>
  </conditionalFormatting>
  <conditionalFormatting sqref="E210:AE210">
    <cfRule type="cellIs" dxfId="9115" priority="1344" stopIfTrue="1" operator="notEqual">
      <formula>CF210</formula>
    </cfRule>
  </conditionalFormatting>
  <conditionalFormatting sqref="E211:AE211">
    <cfRule type="cellIs" dxfId="9114" priority="1345" stopIfTrue="1" operator="notEqual">
      <formula>CF211</formula>
    </cfRule>
  </conditionalFormatting>
  <conditionalFormatting sqref="E212:AE212">
    <cfRule type="cellIs" dxfId="9113" priority="1346" stopIfTrue="1" operator="notEqual">
      <formula>CF212</formula>
    </cfRule>
  </conditionalFormatting>
  <conditionalFormatting sqref="E213:AE213">
    <cfRule type="cellIs" dxfId="9112" priority="1347" stopIfTrue="1" operator="notEqual">
      <formula>CF213</formula>
    </cfRule>
  </conditionalFormatting>
  <conditionalFormatting sqref="E214:AE214">
    <cfRule type="cellIs" dxfId="9111" priority="1348" stopIfTrue="1" operator="notEqual">
      <formula>CF214</formula>
    </cfRule>
  </conditionalFormatting>
  <conditionalFormatting sqref="E215:AE215">
    <cfRule type="cellIs" dxfId="9110" priority="1349" stopIfTrue="1" operator="notEqual">
      <formula>CF215</formula>
    </cfRule>
  </conditionalFormatting>
  <conditionalFormatting sqref="E216:AE216">
    <cfRule type="cellIs" dxfId="9109" priority="1350" stopIfTrue="1" operator="notEqual">
      <formula>CF216</formula>
    </cfRule>
  </conditionalFormatting>
  <conditionalFormatting sqref="E217:AE217">
    <cfRule type="cellIs" dxfId="9108" priority="1351" stopIfTrue="1" operator="notEqual">
      <formula>CF217</formula>
    </cfRule>
  </conditionalFormatting>
  <conditionalFormatting sqref="E218:AE218">
    <cfRule type="cellIs" dxfId="9107" priority="1352" stopIfTrue="1" operator="notEqual">
      <formula>CF218</formula>
    </cfRule>
  </conditionalFormatting>
  <conditionalFormatting sqref="E219:AE219">
    <cfRule type="cellIs" dxfId="9106" priority="1353" stopIfTrue="1" operator="notEqual">
      <formula>CF219</formula>
    </cfRule>
  </conditionalFormatting>
  <conditionalFormatting sqref="E220:AE220">
    <cfRule type="cellIs" dxfId="9105" priority="1354" stopIfTrue="1" operator="notEqual">
      <formula>CF220</formula>
    </cfRule>
  </conditionalFormatting>
  <conditionalFormatting sqref="E221:AE221">
    <cfRule type="cellIs" dxfId="9104" priority="1355" stopIfTrue="1" operator="notEqual">
      <formula>CF221</formula>
    </cfRule>
  </conditionalFormatting>
  <conditionalFormatting sqref="E222:AE222">
    <cfRule type="cellIs" dxfId="9103" priority="1356" stopIfTrue="1" operator="notEqual">
      <formula>CF222</formula>
    </cfRule>
  </conditionalFormatting>
  <conditionalFormatting sqref="E223:AE223">
    <cfRule type="cellIs" dxfId="9102" priority="1357" stopIfTrue="1" operator="notEqual">
      <formula>CF223</formula>
    </cfRule>
  </conditionalFormatting>
  <conditionalFormatting sqref="E224:AE224">
    <cfRule type="cellIs" dxfId="9101" priority="1358" stopIfTrue="1" operator="notEqual">
      <formula>CF224</formula>
    </cfRule>
  </conditionalFormatting>
  <conditionalFormatting sqref="E225:AE225">
    <cfRule type="cellIs" dxfId="9100" priority="1359" stopIfTrue="1" operator="notEqual">
      <formula>CF225</formula>
    </cfRule>
  </conditionalFormatting>
  <conditionalFormatting sqref="E226:AE226">
    <cfRule type="cellIs" dxfId="9099" priority="1360" stopIfTrue="1" operator="notEqual">
      <formula>CF226</formula>
    </cfRule>
  </conditionalFormatting>
  <conditionalFormatting sqref="E227:AE227">
    <cfRule type="cellIs" dxfId="9098" priority="1361" stopIfTrue="1" operator="notEqual">
      <formula>CF227</formula>
    </cfRule>
  </conditionalFormatting>
  <conditionalFormatting sqref="E228:AE228">
    <cfRule type="cellIs" dxfId="9097" priority="1362" stopIfTrue="1" operator="notEqual">
      <formula>CF228</formula>
    </cfRule>
  </conditionalFormatting>
  <conditionalFormatting sqref="E229:AE229">
    <cfRule type="cellIs" dxfId="9096" priority="1363" stopIfTrue="1" operator="notEqual">
      <formula>CF229</formula>
    </cfRule>
  </conditionalFormatting>
  <conditionalFormatting sqref="E230:AE230">
    <cfRule type="cellIs" dxfId="9095" priority="1364" stopIfTrue="1" operator="notEqual">
      <formula>CF230</formula>
    </cfRule>
  </conditionalFormatting>
  <conditionalFormatting sqref="E231:AE231">
    <cfRule type="cellIs" dxfId="9094" priority="1365" stopIfTrue="1" operator="notEqual">
      <formula>CF231</formula>
    </cfRule>
  </conditionalFormatting>
  <conditionalFormatting sqref="E232:AE232">
    <cfRule type="cellIs" dxfId="9093" priority="1366" stopIfTrue="1" operator="notEqual">
      <formula>CF232</formula>
    </cfRule>
  </conditionalFormatting>
  <conditionalFormatting sqref="E233:AE233">
    <cfRule type="cellIs" dxfId="9092" priority="1367" stopIfTrue="1" operator="notEqual">
      <formula>CF233</formula>
    </cfRule>
  </conditionalFormatting>
  <conditionalFormatting sqref="E234:AE234">
    <cfRule type="cellIs" dxfId="9091" priority="1368" stopIfTrue="1" operator="notEqual">
      <formula>CF234</formula>
    </cfRule>
  </conditionalFormatting>
  <conditionalFormatting sqref="E235:AE235">
    <cfRule type="cellIs" dxfId="9090" priority="1369" stopIfTrue="1" operator="notEqual">
      <formula>CF235</formula>
    </cfRule>
  </conditionalFormatting>
  <conditionalFormatting sqref="E236:AE236">
    <cfRule type="cellIs" dxfId="9089" priority="1370" stopIfTrue="1" operator="notEqual">
      <formula>CF236</formula>
    </cfRule>
  </conditionalFormatting>
  <conditionalFormatting sqref="E237:AE237">
    <cfRule type="cellIs" dxfId="9088" priority="1371" stopIfTrue="1" operator="notEqual">
      <formula>CF237</formula>
    </cfRule>
  </conditionalFormatting>
  <conditionalFormatting sqref="E238:AE238">
    <cfRule type="cellIs" dxfId="9087" priority="1372" stopIfTrue="1" operator="notEqual">
      <formula>CF238</formula>
    </cfRule>
  </conditionalFormatting>
  <conditionalFormatting sqref="E239:AE239">
    <cfRule type="cellIs" dxfId="9086" priority="1373" stopIfTrue="1" operator="notEqual">
      <formula>CF239</formula>
    </cfRule>
  </conditionalFormatting>
  <conditionalFormatting sqref="E240:AE240">
    <cfRule type="cellIs" dxfId="9085" priority="1374" stopIfTrue="1" operator="notEqual">
      <formula>CF240</formula>
    </cfRule>
  </conditionalFormatting>
  <conditionalFormatting sqref="E241:AE241">
    <cfRule type="cellIs" dxfId="9084" priority="1375" stopIfTrue="1" operator="notEqual">
      <formula>CF241</formula>
    </cfRule>
  </conditionalFormatting>
  <conditionalFormatting sqref="E242:AE242">
    <cfRule type="cellIs" dxfId="9083" priority="1376" stopIfTrue="1" operator="notEqual">
      <formula>CF242</formula>
    </cfRule>
  </conditionalFormatting>
  <conditionalFormatting sqref="E243:AE243">
    <cfRule type="cellIs" dxfId="9082" priority="1377" stopIfTrue="1" operator="notEqual">
      <formula>CF243</formula>
    </cfRule>
  </conditionalFormatting>
  <conditionalFormatting sqref="E244:AE244">
    <cfRule type="cellIs" dxfId="9081" priority="1378" stopIfTrue="1" operator="notEqual">
      <formula>CF244</formula>
    </cfRule>
  </conditionalFormatting>
  <conditionalFormatting sqref="E245:AE245">
    <cfRule type="cellIs" dxfId="9080" priority="1379" stopIfTrue="1" operator="notEqual">
      <formula>CF245</formula>
    </cfRule>
  </conditionalFormatting>
  <conditionalFormatting sqref="E246:AE246">
    <cfRule type="cellIs" dxfId="9079" priority="1380" stopIfTrue="1" operator="notEqual">
      <formula>CF246</formula>
    </cfRule>
  </conditionalFormatting>
  <conditionalFormatting sqref="E247:AE247">
    <cfRule type="cellIs" dxfId="9078" priority="1381" stopIfTrue="1" operator="notEqual">
      <formula>CF247</formula>
    </cfRule>
  </conditionalFormatting>
  <conditionalFormatting sqref="E248:AE248">
    <cfRule type="cellIs" dxfId="9077" priority="1382" stopIfTrue="1" operator="notEqual">
      <formula>CF248</formula>
    </cfRule>
  </conditionalFormatting>
  <conditionalFormatting sqref="E249:AE249">
    <cfRule type="cellIs" dxfId="9076" priority="1383" stopIfTrue="1" operator="notEqual">
      <formula>CF249</formula>
    </cfRule>
  </conditionalFormatting>
  <conditionalFormatting sqref="E250:AE250">
    <cfRule type="cellIs" dxfId="9075" priority="1384" stopIfTrue="1" operator="notEqual">
      <formula>CF250</formula>
    </cfRule>
  </conditionalFormatting>
  <conditionalFormatting sqref="E251:AE251">
    <cfRule type="cellIs" dxfId="9074" priority="1385" stopIfTrue="1" operator="notEqual">
      <formula>CF251</formula>
    </cfRule>
  </conditionalFormatting>
  <conditionalFormatting sqref="E252:AE252">
    <cfRule type="cellIs" dxfId="9073" priority="1386" stopIfTrue="1" operator="notEqual">
      <formula>CF252</formula>
    </cfRule>
  </conditionalFormatting>
  <conditionalFormatting sqref="E253:AE253">
    <cfRule type="cellIs" dxfId="9072" priority="1387" stopIfTrue="1" operator="notEqual">
      <formula>CF253</formula>
    </cfRule>
  </conditionalFormatting>
  <conditionalFormatting sqref="E254:AE254">
    <cfRule type="cellIs" dxfId="9071" priority="1388" stopIfTrue="1" operator="notEqual">
      <formula>CF254</formula>
    </cfRule>
  </conditionalFormatting>
  <conditionalFormatting sqref="E255:AE255">
    <cfRule type="cellIs" dxfId="9070" priority="1389" stopIfTrue="1" operator="notEqual">
      <formula>CF255</formula>
    </cfRule>
  </conditionalFormatting>
  <conditionalFormatting sqref="E256:AE256">
    <cfRule type="cellIs" dxfId="9069" priority="1390" stopIfTrue="1" operator="notEqual">
      <formula>CF256</formula>
    </cfRule>
  </conditionalFormatting>
  <conditionalFormatting sqref="E257:AE257">
    <cfRule type="cellIs" dxfId="9068" priority="1391" stopIfTrue="1" operator="notEqual">
      <formula>CF257</formula>
    </cfRule>
  </conditionalFormatting>
  <conditionalFormatting sqref="E258:AE258">
    <cfRule type="cellIs" dxfId="9067" priority="1392" stopIfTrue="1" operator="notEqual">
      <formula>CF258</formula>
    </cfRule>
  </conditionalFormatting>
  <conditionalFormatting sqref="E259:AE259">
    <cfRule type="cellIs" dxfId="9066" priority="1393" stopIfTrue="1" operator="notEqual">
      <formula>CF259</formula>
    </cfRule>
  </conditionalFormatting>
  <conditionalFormatting sqref="E260:AE260">
    <cfRule type="cellIs" dxfId="9065" priority="1394" stopIfTrue="1" operator="notEqual">
      <formula>CF260</formula>
    </cfRule>
  </conditionalFormatting>
  <conditionalFormatting sqref="E261:AE261">
    <cfRule type="cellIs" dxfId="9064" priority="1395" stopIfTrue="1" operator="notEqual">
      <formula>CF261</formula>
    </cfRule>
  </conditionalFormatting>
  <conditionalFormatting sqref="E262:AE262">
    <cfRule type="cellIs" dxfId="9063" priority="1396" stopIfTrue="1" operator="notEqual">
      <formula>CF262</formula>
    </cfRule>
  </conditionalFormatting>
  <conditionalFormatting sqref="E263:AE263">
    <cfRule type="cellIs" dxfId="9062" priority="1397" stopIfTrue="1" operator="notEqual">
      <formula>CF263</formula>
    </cfRule>
  </conditionalFormatting>
  <conditionalFormatting sqref="E264:AE264">
    <cfRule type="cellIs" dxfId="9061" priority="1398" stopIfTrue="1" operator="notEqual">
      <formula>CF264</formula>
    </cfRule>
  </conditionalFormatting>
  <conditionalFormatting sqref="E265:AE265">
    <cfRule type="cellIs" dxfId="9060" priority="1399" stopIfTrue="1" operator="notEqual">
      <formula>CF265</formula>
    </cfRule>
  </conditionalFormatting>
  <conditionalFormatting sqref="E266:AE266">
    <cfRule type="cellIs" dxfId="9059" priority="1400" stopIfTrue="1" operator="notEqual">
      <formula>CF266</formula>
    </cfRule>
  </conditionalFormatting>
  <conditionalFormatting sqref="E267:AE267">
    <cfRule type="cellIs" dxfId="9058" priority="1401" stopIfTrue="1" operator="notEqual">
      <formula>CF267</formula>
    </cfRule>
  </conditionalFormatting>
  <conditionalFormatting sqref="E268:AE268">
    <cfRule type="cellIs" dxfId="9057" priority="1402" stopIfTrue="1" operator="notEqual">
      <formula>CF268</formula>
    </cfRule>
  </conditionalFormatting>
  <conditionalFormatting sqref="E269:AE269">
    <cfRule type="cellIs" dxfId="9056" priority="1403" stopIfTrue="1" operator="notEqual">
      <formula>CF269</formula>
    </cfRule>
  </conditionalFormatting>
  <conditionalFormatting sqref="E270:AE270">
    <cfRule type="cellIs" dxfId="9055" priority="1404" stopIfTrue="1" operator="notEqual">
      <formula>CF270</formula>
    </cfRule>
  </conditionalFormatting>
  <conditionalFormatting sqref="E271:AE271">
    <cfRule type="cellIs" dxfId="9054" priority="1405" stopIfTrue="1" operator="notEqual">
      <formula>CF271</formula>
    </cfRule>
  </conditionalFormatting>
  <conditionalFormatting sqref="E272:AE272">
    <cfRule type="cellIs" dxfId="9053" priority="1406" stopIfTrue="1" operator="notEqual">
      <formula>CF272</formula>
    </cfRule>
  </conditionalFormatting>
  <conditionalFormatting sqref="E273:AE273">
    <cfRule type="cellIs" dxfId="9052" priority="1407" stopIfTrue="1" operator="notEqual">
      <formula>CF273</formula>
    </cfRule>
  </conditionalFormatting>
  <conditionalFormatting sqref="E274:AE274">
    <cfRule type="cellIs" dxfId="9051" priority="1408" stopIfTrue="1" operator="notEqual">
      <formula>CF274</formula>
    </cfRule>
  </conditionalFormatting>
  <conditionalFormatting sqref="E275:AE275">
    <cfRule type="cellIs" dxfId="9050" priority="1409" stopIfTrue="1" operator="notEqual">
      <formula>CF275</formula>
    </cfRule>
  </conditionalFormatting>
  <conditionalFormatting sqref="E276:AE276">
    <cfRule type="cellIs" dxfId="9049" priority="1410" stopIfTrue="1" operator="notEqual">
      <formula>CF276</formula>
    </cfRule>
  </conditionalFormatting>
  <conditionalFormatting sqref="E277:AE277">
    <cfRule type="cellIs" dxfId="9048" priority="1411" stopIfTrue="1" operator="notEqual">
      <formula>CF277</formula>
    </cfRule>
  </conditionalFormatting>
  <conditionalFormatting sqref="E278:AE278">
    <cfRule type="cellIs" dxfId="9047" priority="1412" stopIfTrue="1" operator="notEqual">
      <formula>CF278</formula>
    </cfRule>
  </conditionalFormatting>
  <conditionalFormatting sqref="E279:AE279">
    <cfRule type="cellIs" dxfId="9046" priority="1413" stopIfTrue="1" operator="notEqual">
      <formula>CF279</formula>
    </cfRule>
  </conditionalFormatting>
  <conditionalFormatting sqref="E280:AE280">
    <cfRule type="cellIs" dxfId="9045" priority="1414" stopIfTrue="1" operator="notEqual">
      <formula>CF280</formula>
    </cfRule>
  </conditionalFormatting>
  <conditionalFormatting sqref="E281:AE281">
    <cfRule type="cellIs" dxfId="9044" priority="1415" stopIfTrue="1" operator="notEqual">
      <formula>CF281</formula>
    </cfRule>
  </conditionalFormatting>
  <conditionalFormatting sqref="E282:AE282">
    <cfRule type="cellIs" dxfId="9043" priority="1416" stopIfTrue="1" operator="notEqual">
      <formula>CF282</formula>
    </cfRule>
  </conditionalFormatting>
  <conditionalFormatting sqref="E283:AE283">
    <cfRule type="cellIs" dxfId="9042" priority="1417" stopIfTrue="1" operator="notEqual">
      <formula>CF283</formula>
    </cfRule>
  </conditionalFormatting>
  <conditionalFormatting sqref="E284:AE284">
    <cfRule type="cellIs" dxfId="9041" priority="1418" stopIfTrue="1" operator="notEqual">
      <formula>CF284</formula>
    </cfRule>
  </conditionalFormatting>
  <conditionalFormatting sqref="E285:AE285">
    <cfRule type="cellIs" dxfId="9040" priority="1419" stopIfTrue="1" operator="notEqual">
      <formula>CF285</formula>
    </cfRule>
  </conditionalFormatting>
  <conditionalFormatting sqref="E286:AE286">
    <cfRule type="cellIs" dxfId="9039" priority="1420" stopIfTrue="1" operator="notEqual">
      <formula>CF286</formula>
    </cfRule>
  </conditionalFormatting>
  <conditionalFormatting sqref="E287:AE287">
    <cfRule type="cellIs" dxfId="9038" priority="1421" stopIfTrue="1" operator="notEqual">
      <formula>CF287</formula>
    </cfRule>
  </conditionalFormatting>
  <conditionalFormatting sqref="E288:AE288">
    <cfRule type="cellIs" dxfId="9037" priority="1422" stopIfTrue="1" operator="notEqual">
      <formula>CF288</formula>
    </cfRule>
  </conditionalFormatting>
  <conditionalFormatting sqref="E289:AE289">
    <cfRule type="cellIs" dxfId="9036" priority="1423" stopIfTrue="1" operator="notEqual">
      <formula>CF289</formula>
    </cfRule>
  </conditionalFormatting>
  <conditionalFormatting sqref="E290:AE290">
    <cfRule type="cellIs" dxfId="9035" priority="1424" stopIfTrue="1" operator="notEqual">
      <formula>CF290</formula>
    </cfRule>
  </conditionalFormatting>
  <conditionalFormatting sqref="E291:AE291">
    <cfRule type="cellIs" dxfId="9034" priority="1425" stopIfTrue="1" operator="notEqual">
      <formula>CF291</formula>
    </cfRule>
  </conditionalFormatting>
  <conditionalFormatting sqref="E292:AE292">
    <cfRule type="cellIs" dxfId="9033" priority="1426" stopIfTrue="1" operator="notEqual">
      <formula>CF292</formula>
    </cfRule>
  </conditionalFormatting>
  <conditionalFormatting sqref="E293:AE293">
    <cfRule type="cellIs" dxfId="9032" priority="1427" stopIfTrue="1" operator="notEqual">
      <formula>CF293</formula>
    </cfRule>
  </conditionalFormatting>
  <conditionalFormatting sqref="E294:AE294">
    <cfRule type="cellIs" dxfId="9031" priority="1428" stopIfTrue="1" operator="notEqual">
      <formula>CF294</formula>
    </cfRule>
  </conditionalFormatting>
  <conditionalFormatting sqref="E295:AE295">
    <cfRule type="cellIs" dxfId="9030" priority="1429" stopIfTrue="1" operator="notEqual">
      <formula>CF295</formula>
    </cfRule>
  </conditionalFormatting>
  <conditionalFormatting sqref="E296:AE296">
    <cfRule type="cellIs" dxfId="9029" priority="1430" stopIfTrue="1" operator="notEqual">
      <formula>CF296</formula>
    </cfRule>
  </conditionalFormatting>
  <conditionalFormatting sqref="E297:AE297">
    <cfRule type="cellIs" dxfId="9028" priority="1431" stopIfTrue="1" operator="notEqual">
      <formula>CF297</formula>
    </cfRule>
  </conditionalFormatting>
  <conditionalFormatting sqref="E298:AE298">
    <cfRule type="cellIs" dxfId="9027" priority="1432" stopIfTrue="1" operator="notEqual">
      <formula>CF298</formula>
    </cfRule>
  </conditionalFormatting>
  <conditionalFormatting sqref="E299:AE299">
    <cfRule type="cellIs" dxfId="9026" priority="1433" stopIfTrue="1" operator="notEqual">
      <formula>CF299</formula>
    </cfRule>
  </conditionalFormatting>
  <conditionalFormatting sqref="E300:AE300">
    <cfRule type="cellIs" dxfId="9025" priority="1434" stopIfTrue="1" operator="notEqual">
      <formula>CF300</formula>
    </cfRule>
  </conditionalFormatting>
  <conditionalFormatting sqref="E301:AE301">
    <cfRule type="cellIs" dxfId="9024" priority="1435" stopIfTrue="1" operator="notEqual">
      <formula>CF301</formula>
    </cfRule>
  </conditionalFormatting>
  <conditionalFormatting sqref="E302:AE302">
    <cfRule type="cellIs" dxfId="9023" priority="1436" stopIfTrue="1" operator="notEqual">
      <formula>CF302</formula>
    </cfRule>
  </conditionalFormatting>
  <conditionalFormatting sqref="E303:AE303">
    <cfRule type="cellIs" dxfId="9022" priority="1437" stopIfTrue="1" operator="notEqual">
      <formula>CF303</formula>
    </cfRule>
  </conditionalFormatting>
  <conditionalFormatting sqref="E304:AE304">
    <cfRule type="cellIs" dxfId="9021" priority="1438" stopIfTrue="1" operator="notEqual">
      <formula>CF304</formula>
    </cfRule>
  </conditionalFormatting>
  <conditionalFormatting sqref="E305:AE305">
    <cfRule type="cellIs" dxfId="9020" priority="1439" stopIfTrue="1" operator="notEqual">
      <formula>CF305</formula>
    </cfRule>
  </conditionalFormatting>
  <conditionalFormatting sqref="E306:AE306">
    <cfRule type="cellIs" dxfId="9019" priority="1440" stopIfTrue="1" operator="notEqual">
      <formula>CF306</formula>
    </cfRule>
  </conditionalFormatting>
  <conditionalFormatting sqref="E307:AE307">
    <cfRule type="cellIs" dxfId="9018" priority="1441" stopIfTrue="1" operator="notEqual">
      <formula>CF307</formula>
    </cfRule>
  </conditionalFormatting>
  <conditionalFormatting sqref="E308:AE308">
    <cfRule type="cellIs" dxfId="9017" priority="1442" stopIfTrue="1" operator="notEqual">
      <formula>CF308</formula>
    </cfRule>
  </conditionalFormatting>
  <conditionalFormatting sqref="E309:AE309">
    <cfRule type="cellIs" dxfId="9016" priority="1443" stopIfTrue="1" operator="notEqual">
      <formula>CF309</formula>
    </cfRule>
  </conditionalFormatting>
  <conditionalFormatting sqref="E310:AE310">
    <cfRule type="cellIs" dxfId="9015" priority="1444" stopIfTrue="1" operator="notEqual">
      <formula>CF310</formula>
    </cfRule>
  </conditionalFormatting>
  <conditionalFormatting sqref="E311:AE311">
    <cfRule type="cellIs" dxfId="9014" priority="1445" stopIfTrue="1" operator="notEqual">
      <formula>CF311</formula>
    </cfRule>
  </conditionalFormatting>
  <conditionalFormatting sqref="E312:AE312">
    <cfRule type="cellIs" dxfId="9013" priority="1446" stopIfTrue="1" operator="notEqual">
      <formula>CF312</formula>
    </cfRule>
  </conditionalFormatting>
  <conditionalFormatting sqref="E313:AE313">
    <cfRule type="cellIs" dxfId="9012" priority="1447" stopIfTrue="1" operator="notEqual">
      <formula>CF313</formula>
    </cfRule>
  </conditionalFormatting>
  <conditionalFormatting sqref="E314:AE314">
    <cfRule type="cellIs" dxfId="9011" priority="1448" stopIfTrue="1" operator="notEqual">
      <formula>CF314</formula>
    </cfRule>
  </conditionalFormatting>
  <conditionalFormatting sqref="E315:AE315">
    <cfRule type="cellIs" dxfId="9010" priority="1449" stopIfTrue="1" operator="notEqual">
      <formula>CF315</formula>
    </cfRule>
  </conditionalFormatting>
  <conditionalFormatting sqref="E316:AE316">
    <cfRule type="cellIs" dxfId="9009" priority="1450" stopIfTrue="1" operator="notEqual">
      <formula>CF316</formula>
    </cfRule>
  </conditionalFormatting>
  <conditionalFormatting sqref="E317:AE317">
    <cfRule type="cellIs" dxfId="9008" priority="1451" stopIfTrue="1" operator="notEqual">
      <formula>CF317</formula>
    </cfRule>
  </conditionalFormatting>
  <conditionalFormatting sqref="E318:AE318">
    <cfRule type="cellIs" dxfId="9007" priority="1452" stopIfTrue="1" operator="notEqual">
      <formula>CF318</formula>
    </cfRule>
  </conditionalFormatting>
  <conditionalFormatting sqref="E319:AE319">
    <cfRule type="cellIs" dxfId="9006" priority="1453" stopIfTrue="1" operator="notEqual">
      <formula>CF319</formula>
    </cfRule>
  </conditionalFormatting>
  <conditionalFormatting sqref="E320:AE320">
    <cfRule type="cellIs" dxfId="9005" priority="1454" stopIfTrue="1" operator="notEqual">
      <formula>CF320</formula>
    </cfRule>
  </conditionalFormatting>
  <conditionalFormatting sqref="E321:AE321">
    <cfRule type="cellIs" dxfId="9004" priority="1455" stopIfTrue="1" operator="notEqual">
      <formula>CF321</formula>
    </cfRule>
  </conditionalFormatting>
  <conditionalFormatting sqref="E322:AE322">
    <cfRule type="cellIs" dxfId="9003" priority="1456" stopIfTrue="1" operator="notEqual">
      <formula>CF322</formula>
    </cfRule>
  </conditionalFormatting>
  <conditionalFormatting sqref="E323:AE323">
    <cfRule type="cellIs" dxfId="9002" priority="1457" stopIfTrue="1" operator="notEqual">
      <formula>CF323</formula>
    </cfRule>
  </conditionalFormatting>
  <conditionalFormatting sqref="E324:AE324">
    <cfRule type="cellIs" dxfId="9001" priority="1458" stopIfTrue="1" operator="notEqual">
      <formula>CF324</formula>
    </cfRule>
  </conditionalFormatting>
  <conditionalFormatting sqref="E325:AE325">
    <cfRule type="cellIs" dxfId="9000" priority="1459" stopIfTrue="1" operator="notEqual">
      <formula>CF325</formula>
    </cfRule>
  </conditionalFormatting>
  <conditionalFormatting sqref="E326:AE326">
    <cfRule type="cellIs" dxfId="8999" priority="1460" stopIfTrue="1" operator="notEqual">
      <formula>CF326</formula>
    </cfRule>
  </conditionalFormatting>
  <conditionalFormatting sqref="E327:AE327">
    <cfRule type="cellIs" dxfId="8998" priority="1461" stopIfTrue="1" operator="notEqual">
      <formula>CF327</formula>
    </cfRule>
  </conditionalFormatting>
  <conditionalFormatting sqref="E328:AE328">
    <cfRule type="cellIs" dxfId="8997" priority="1462" stopIfTrue="1" operator="notEqual">
      <formula>CF328</formula>
    </cfRule>
  </conditionalFormatting>
  <conditionalFormatting sqref="E329:AE329">
    <cfRule type="cellIs" dxfId="8996" priority="1463" stopIfTrue="1" operator="notEqual">
      <formula>CF329</formula>
    </cfRule>
  </conditionalFormatting>
  <conditionalFormatting sqref="E330:AE330">
    <cfRule type="cellIs" dxfId="8995" priority="1464" stopIfTrue="1" operator="notEqual">
      <formula>CF330</formula>
    </cfRule>
  </conditionalFormatting>
  <conditionalFormatting sqref="E331:AE331">
    <cfRule type="cellIs" dxfId="8994" priority="1465" stopIfTrue="1" operator="notEqual">
      <formula>CF331</formula>
    </cfRule>
  </conditionalFormatting>
  <conditionalFormatting sqref="E332:AE332">
    <cfRule type="cellIs" dxfId="8993" priority="1466" stopIfTrue="1" operator="notEqual">
      <formula>CF332</formula>
    </cfRule>
  </conditionalFormatting>
  <conditionalFormatting sqref="E333:AE333">
    <cfRule type="cellIs" dxfId="8992" priority="1467" stopIfTrue="1" operator="notEqual">
      <formula>CF333</formula>
    </cfRule>
  </conditionalFormatting>
  <conditionalFormatting sqref="E334:AE334">
    <cfRule type="cellIs" dxfId="8991" priority="1468" stopIfTrue="1" operator="notEqual">
      <formula>CF334</formula>
    </cfRule>
  </conditionalFormatting>
  <conditionalFormatting sqref="E335:AE335">
    <cfRule type="cellIs" dxfId="8990" priority="1469" stopIfTrue="1" operator="notEqual">
      <formula>CF335</formula>
    </cfRule>
  </conditionalFormatting>
  <conditionalFormatting sqref="E336:AE336">
    <cfRule type="cellIs" dxfId="8989" priority="1470" stopIfTrue="1" operator="notEqual">
      <formula>CF336</formula>
    </cfRule>
  </conditionalFormatting>
  <conditionalFormatting sqref="E337:AE337">
    <cfRule type="cellIs" dxfId="8988" priority="1471" stopIfTrue="1" operator="notEqual">
      <formula>CF337</formula>
    </cfRule>
  </conditionalFormatting>
  <conditionalFormatting sqref="E338:AE338">
    <cfRule type="cellIs" dxfId="8987" priority="1472" stopIfTrue="1" operator="notEqual">
      <formula>CF338</formula>
    </cfRule>
  </conditionalFormatting>
  <conditionalFormatting sqref="E339:AE339">
    <cfRule type="cellIs" dxfId="8986" priority="1473" stopIfTrue="1" operator="notEqual">
      <formula>CF339</formula>
    </cfRule>
  </conditionalFormatting>
  <conditionalFormatting sqref="E340:AE340">
    <cfRule type="cellIs" dxfId="8985" priority="1474" stopIfTrue="1" operator="notEqual">
      <formula>CF340</formula>
    </cfRule>
  </conditionalFormatting>
  <conditionalFormatting sqref="E341:AE341">
    <cfRule type="cellIs" dxfId="8984" priority="1475" stopIfTrue="1" operator="notEqual">
      <formula>CF341</formula>
    </cfRule>
  </conditionalFormatting>
  <conditionalFormatting sqref="E342:AE342">
    <cfRule type="cellIs" dxfId="8983" priority="1476" stopIfTrue="1" operator="notEqual">
      <formula>CF342</formula>
    </cfRule>
  </conditionalFormatting>
  <conditionalFormatting sqref="E343:AE343">
    <cfRule type="cellIs" dxfId="8982" priority="1477" stopIfTrue="1" operator="notEqual">
      <formula>CF343</formula>
    </cfRule>
  </conditionalFormatting>
  <conditionalFormatting sqref="E344:AE344">
    <cfRule type="cellIs" dxfId="8981" priority="1478" stopIfTrue="1" operator="notEqual">
      <formula>CF344</formula>
    </cfRule>
  </conditionalFormatting>
  <conditionalFormatting sqref="E345:AE345">
    <cfRule type="cellIs" dxfId="8980" priority="1479" stopIfTrue="1" operator="notEqual">
      <formula>CF345</formula>
    </cfRule>
  </conditionalFormatting>
  <conditionalFormatting sqref="E346:AE346">
    <cfRule type="cellIs" dxfId="8979" priority="1480" stopIfTrue="1" operator="notEqual">
      <formula>CF346</formula>
    </cfRule>
  </conditionalFormatting>
  <conditionalFormatting sqref="E347:AE347">
    <cfRule type="cellIs" dxfId="8978" priority="1481" stopIfTrue="1" operator="notEqual">
      <formula>CF347</formula>
    </cfRule>
  </conditionalFormatting>
  <conditionalFormatting sqref="E348:AE348">
    <cfRule type="cellIs" dxfId="8977" priority="1482" stopIfTrue="1" operator="notEqual">
      <formula>CF348</formula>
    </cfRule>
  </conditionalFormatting>
  <conditionalFormatting sqref="E349:AE349">
    <cfRule type="cellIs" dxfId="8976" priority="1483" stopIfTrue="1" operator="notEqual">
      <formula>CF349</formula>
    </cfRule>
  </conditionalFormatting>
  <conditionalFormatting sqref="E350:AE350">
    <cfRule type="cellIs" dxfId="8975" priority="1484" stopIfTrue="1" operator="notEqual">
      <formula>CF350</formula>
    </cfRule>
  </conditionalFormatting>
  <conditionalFormatting sqref="E351:AE351">
    <cfRule type="cellIs" dxfId="8974" priority="1485" stopIfTrue="1" operator="notEqual">
      <formula>CF351</formula>
    </cfRule>
  </conditionalFormatting>
  <conditionalFormatting sqref="E352:AE352">
    <cfRule type="cellIs" dxfId="8973" priority="1486" stopIfTrue="1" operator="notEqual">
      <formula>CF352</formula>
    </cfRule>
  </conditionalFormatting>
  <conditionalFormatting sqref="E353:AE353">
    <cfRule type="cellIs" dxfId="8972" priority="1487" stopIfTrue="1" operator="notEqual">
      <formula>CF353</formula>
    </cfRule>
  </conditionalFormatting>
  <conditionalFormatting sqref="E354:AE354">
    <cfRule type="cellIs" dxfId="8971" priority="1488" stopIfTrue="1" operator="notEqual">
      <formula>CF354</formula>
    </cfRule>
  </conditionalFormatting>
  <conditionalFormatting sqref="E355:AE355">
    <cfRule type="cellIs" dxfId="8970" priority="1489" stopIfTrue="1" operator="notEqual">
      <formula>CF355</formula>
    </cfRule>
  </conditionalFormatting>
  <conditionalFormatting sqref="E356:AE356">
    <cfRule type="cellIs" dxfId="8969" priority="1490" stopIfTrue="1" operator="notEqual">
      <formula>CF356</formula>
    </cfRule>
  </conditionalFormatting>
  <conditionalFormatting sqref="E357:AE357">
    <cfRule type="cellIs" dxfId="8968" priority="1491" stopIfTrue="1" operator="notEqual">
      <formula>CF357</formula>
    </cfRule>
  </conditionalFormatting>
  <conditionalFormatting sqref="E358:AE358">
    <cfRule type="cellIs" dxfId="8967" priority="1492" stopIfTrue="1" operator="notEqual">
      <formula>CF358</formula>
    </cfRule>
  </conditionalFormatting>
  <conditionalFormatting sqref="E359:AE359">
    <cfRule type="cellIs" dxfId="8966" priority="1493" stopIfTrue="1" operator="notEqual">
      <formula>CF359</formula>
    </cfRule>
  </conditionalFormatting>
  <conditionalFormatting sqref="E360:AE360">
    <cfRule type="cellIs" dxfId="8965" priority="1494" stopIfTrue="1" operator="notEqual">
      <formula>CF360</formula>
    </cfRule>
  </conditionalFormatting>
  <conditionalFormatting sqref="E361:AE361">
    <cfRule type="cellIs" dxfId="8964" priority="1495" stopIfTrue="1" operator="notEqual">
      <formula>CF361</formula>
    </cfRule>
  </conditionalFormatting>
  <conditionalFormatting sqref="E362:AE362">
    <cfRule type="cellIs" dxfId="8963" priority="1496" stopIfTrue="1" operator="notEqual">
      <formula>CF362</formula>
    </cfRule>
  </conditionalFormatting>
  <conditionalFormatting sqref="E363:AE363">
    <cfRule type="cellIs" dxfId="8962" priority="1497" stopIfTrue="1" operator="notEqual">
      <formula>CF363</formula>
    </cfRule>
  </conditionalFormatting>
  <conditionalFormatting sqref="E364:AE364">
    <cfRule type="cellIs" dxfId="8961" priority="1498" stopIfTrue="1" operator="notEqual">
      <formula>CF364</formula>
    </cfRule>
  </conditionalFormatting>
  <conditionalFormatting sqref="E365:AE365">
    <cfRule type="cellIs" dxfId="8960" priority="1499" stopIfTrue="1" operator="notEqual">
      <formula>CF365</formula>
    </cfRule>
  </conditionalFormatting>
  <conditionalFormatting sqref="E366:AE366">
    <cfRule type="cellIs" dxfId="8959" priority="1500" stopIfTrue="1" operator="notEqual">
      <formula>CF366</formula>
    </cfRule>
  </conditionalFormatting>
  <conditionalFormatting sqref="E367:AE367">
    <cfRule type="cellIs" dxfId="8958" priority="1501" stopIfTrue="1" operator="notEqual">
      <formula>CF367</formula>
    </cfRule>
  </conditionalFormatting>
  <conditionalFormatting sqref="E368:AE368">
    <cfRule type="cellIs" dxfId="8957" priority="1502" stopIfTrue="1" operator="notEqual">
      <formula>CF368</formula>
    </cfRule>
  </conditionalFormatting>
  <conditionalFormatting sqref="E369:AE369">
    <cfRule type="cellIs" dxfId="8956" priority="1503" stopIfTrue="1" operator="notEqual">
      <formula>CF369</formula>
    </cfRule>
  </conditionalFormatting>
  <conditionalFormatting sqref="E370:AE370">
    <cfRule type="cellIs" dxfId="8955" priority="1504" stopIfTrue="1" operator="notEqual">
      <formula>CF370</formula>
    </cfRule>
  </conditionalFormatting>
  <conditionalFormatting sqref="E371:AE371">
    <cfRule type="cellIs" dxfId="8954" priority="1505" stopIfTrue="1" operator="notEqual">
      <formula>CF371</formula>
    </cfRule>
  </conditionalFormatting>
  <conditionalFormatting sqref="E372:AE372">
    <cfRule type="cellIs" dxfId="8953" priority="1506" stopIfTrue="1" operator="notEqual">
      <formula>CF372</formula>
    </cfRule>
  </conditionalFormatting>
  <conditionalFormatting sqref="E373:AE373">
    <cfRule type="cellIs" dxfId="8952" priority="1507" stopIfTrue="1" operator="notEqual">
      <formula>CF373</formula>
    </cfRule>
  </conditionalFormatting>
  <conditionalFormatting sqref="E374:AE374">
    <cfRule type="cellIs" dxfId="8951" priority="1508" stopIfTrue="1" operator="notEqual">
      <formula>CF374</formula>
    </cfRule>
  </conditionalFormatting>
  <conditionalFormatting sqref="E375:AE375">
    <cfRule type="cellIs" dxfId="8950" priority="1509" stopIfTrue="1" operator="notEqual">
      <formula>CF375</formula>
    </cfRule>
  </conditionalFormatting>
  <conditionalFormatting sqref="E376:AE376">
    <cfRule type="cellIs" dxfId="8949" priority="1510" stopIfTrue="1" operator="notEqual">
      <formula>CF376</formula>
    </cfRule>
  </conditionalFormatting>
  <conditionalFormatting sqref="E23:AE23">
    <cfRule type="cellIs" dxfId="8948" priority="1531" stopIfTrue="1" operator="notEqual">
      <formula>CF23</formula>
    </cfRule>
  </conditionalFormatting>
  <conditionalFormatting sqref="E24:AE24">
    <cfRule type="cellIs" dxfId="8947" priority="1532" stopIfTrue="1" operator="notEqual">
      <formula>CF24</formula>
    </cfRule>
  </conditionalFormatting>
  <conditionalFormatting sqref="E25:AE25">
    <cfRule type="cellIs" dxfId="8946" priority="1533" stopIfTrue="1" operator="notEqual">
      <formula>CF25</formula>
    </cfRule>
  </conditionalFormatting>
  <conditionalFormatting sqref="E26:AE26">
    <cfRule type="cellIs" dxfId="8945" priority="1534" stopIfTrue="1" operator="notEqual">
      <formula>CF26</formula>
    </cfRule>
  </conditionalFormatting>
  <conditionalFormatting sqref="E27:AE27">
    <cfRule type="cellIs" dxfId="8944" priority="1535" stopIfTrue="1" operator="notEqual">
      <formula>CF27</formula>
    </cfRule>
  </conditionalFormatting>
  <conditionalFormatting sqref="E28:AE28">
    <cfRule type="cellIs" dxfId="8943" priority="1536" stopIfTrue="1" operator="notEqual">
      <formula>CF28</formula>
    </cfRule>
  </conditionalFormatting>
  <conditionalFormatting sqref="E29:AE29">
    <cfRule type="cellIs" dxfId="8942" priority="1537" stopIfTrue="1" operator="notEqual">
      <formula>CF29</formula>
    </cfRule>
  </conditionalFormatting>
  <conditionalFormatting sqref="E30:AE30">
    <cfRule type="cellIs" dxfId="8941" priority="1538" stopIfTrue="1" operator="notEqual">
      <formula>CF30</formula>
    </cfRule>
  </conditionalFormatting>
  <conditionalFormatting sqref="E31:AE31">
    <cfRule type="cellIs" dxfId="8940" priority="1539" stopIfTrue="1" operator="notEqual">
      <formula>CF31</formula>
    </cfRule>
  </conditionalFormatting>
  <conditionalFormatting sqref="E32:AE32">
    <cfRule type="cellIs" dxfId="8939" priority="1540" stopIfTrue="1" operator="notEqual">
      <formula>CF32</formula>
    </cfRule>
  </conditionalFormatting>
  <conditionalFormatting sqref="E33:AE33">
    <cfRule type="cellIs" dxfId="8938" priority="1541" stopIfTrue="1" operator="notEqual">
      <formula>CF33</formula>
    </cfRule>
  </conditionalFormatting>
  <conditionalFormatting sqref="E34:AE34">
    <cfRule type="cellIs" dxfId="8937" priority="1542" stopIfTrue="1" operator="notEqual">
      <formula>CF34</formula>
    </cfRule>
  </conditionalFormatting>
  <conditionalFormatting sqref="E35:AE35">
    <cfRule type="cellIs" dxfId="8936" priority="1543" stopIfTrue="1" operator="notEqual">
      <formula>CF35</formula>
    </cfRule>
  </conditionalFormatting>
  <conditionalFormatting sqref="E36:AE36">
    <cfRule type="cellIs" dxfId="8935" priority="1544" stopIfTrue="1" operator="notEqual">
      <formula>CF36</formula>
    </cfRule>
  </conditionalFormatting>
  <conditionalFormatting sqref="E37:AE37">
    <cfRule type="cellIs" dxfId="8934" priority="1545" stopIfTrue="1" operator="notEqual">
      <formula>CF37</formula>
    </cfRule>
  </conditionalFormatting>
  <conditionalFormatting sqref="E38:AE38">
    <cfRule type="cellIs" dxfId="8933" priority="1546" stopIfTrue="1" operator="notEqual">
      <formula>CF38</formula>
    </cfRule>
  </conditionalFormatting>
  <conditionalFormatting sqref="E39:AE39">
    <cfRule type="cellIs" dxfId="8932" priority="1547" stopIfTrue="1" operator="notEqual">
      <formula>CF39</formula>
    </cfRule>
  </conditionalFormatting>
  <conditionalFormatting sqref="E40:AE40">
    <cfRule type="cellIs" dxfId="8931" priority="1548" stopIfTrue="1" operator="notEqual">
      <formula>CF40</formula>
    </cfRule>
  </conditionalFormatting>
  <conditionalFormatting sqref="E41:AE41">
    <cfRule type="cellIs" dxfId="8930" priority="1549" stopIfTrue="1" operator="notEqual">
      <formula>CF41</formula>
    </cfRule>
  </conditionalFormatting>
  <conditionalFormatting sqref="E42:AE42">
    <cfRule type="cellIs" dxfId="8929" priority="1550" stopIfTrue="1" operator="notEqual">
      <formula>CF42</formula>
    </cfRule>
  </conditionalFormatting>
  <conditionalFormatting sqref="E43:AE43">
    <cfRule type="cellIs" dxfId="8928" priority="1551" stopIfTrue="1" operator="notEqual">
      <formula>CF43</formula>
    </cfRule>
  </conditionalFormatting>
  <conditionalFormatting sqref="E44:AE44">
    <cfRule type="cellIs" dxfId="8927" priority="1552" stopIfTrue="1" operator="notEqual">
      <formula>CF44</formula>
    </cfRule>
  </conditionalFormatting>
  <conditionalFormatting sqref="E45:AE45">
    <cfRule type="cellIs" dxfId="8926" priority="1553" stopIfTrue="1" operator="notEqual">
      <formula>CF45</formula>
    </cfRule>
  </conditionalFormatting>
  <conditionalFormatting sqref="E46:AE46">
    <cfRule type="cellIs" dxfId="8925" priority="1554" stopIfTrue="1" operator="notEqual">
      <formula>CF46</formula>
    </cfRule>
  </conditionalFormatting>
  <conditionalFormatting sqref="E47:AE47">
    <cfRule type="cellIs" dxfId="8924" priority="1555" stopIfTrue="1" operator="notEqual">
      <formula>CF47</formula>
    </cfRule>
  </conditionalFormatting>
  <conditionalFormatting sqref="E48:AE48">
    <cfRule type="cellIs" dxfId="8923" priority="1556" stopIfTrue="1" operator="notEqual">
      <formula>CF48</formula>
    </cfRule>
  </conditionalFormatting>
  <conditionalFormatting sqref="E49:AE49">
    <cfRule type="cellIs" dxfId="8922" priority="1557" stopIfTrue="1" operator="notEqual">
      <formula>CF49</formula>
    </cfRule>
  </conditionalFormatting>
  <conditionalFormatting sqref="E50:AE50">
    <cfRule type="cellIs" dxfId="8921" priority="1558" stopIfTrue="1" operator="notEqual">
      <formula>CF50</formula>
    </cfRule>
  </conditionalFormatting>
  <conditionalFormatting sqref="E51:AE51">
    <cfRule type="cellIs" dxfId="8920" priority="1559" stopIfTrue="1" operator="notEqual">
      <formula>CF51</formula>
    </cfRule>
  </conditionalFormatting>
  <conditionalFormatting sqref="E52:AE52">
    <cfRule type="cellIs" dxfId="8919" priority="1560" stopIfTrue="1" operator="notEqual">
      <formula>CF52</formula>
    </cfRule>
  </conditionalFormatting>
  <conditionalFormatting sqref="E53:AE53">
    <cfRule type="cellIs" dxfId="8918" priority="1561" stopIfTrue="1" operator="notEqual">
      <formula>CF53</formula>
    </cfRule>
  </conditionalFormatting>
  <conditionalFormatting sqref="E54:AE54">
    <cfRule type="cellIs" dxfId="8917" priority="1562" stopIfTrue="1" operator="notEqual">
      <formula>CF54</formula>
    </cfRule>
  </conditionalFormatting>
  <conditionalFormatting sqref="E55:AE55">
    <cfRule type="cellIs" dxfId="8916" priority="1563" stopIfTrue="1" operator="notEqual">
      <formula>CF55</formula>
    </cfRule>
  </conditionalFormatting>
  <conditionalFormatting sqref="E56:AE56">
    <cfRule type="cellIs" dxfId="8915" priority="1564" stopIfTrue="1" operator="notEqual">
      <formula>CF56</formula>
    </cfRule>
  </conditionalFormatting>
  <conditionalFormatting sqref="E57:AE57">
    <cfRule type="cellIs" dxfId="8914" priority="1565" stopIfTrue="1" operator="notEqual">
      <formula>CF57</formula>
    </cfRule>
  </conditionalFormatting>
  <conditionalFormatting sqref="E58:AE58">
    <cfRule type="cellIs" dxfId="8913" priority="1566" stopIfTrue="1" operator="notEqual">
      <formula>CF58</formula>
    </cfRule>
  </conditionalFormatting>
  <conditionalFormatting sqref="E59:AE59">
    <cfRule type="cellIs" dxfId="8912" priority="1567" stopIfTrue="1" operator="notEqual">
      <formula>CF59</formula>
    </cfRule>
  </conditionalFormatting>
  <conditionalFormatting sqref="E60:AE60">
    <cfRule type="cellIs" dxfId="8911" priority="1568" stopIfTrue="1" operator="notEqual">
      <formula>CF60</formula>
    </cfRule>
  </conditionalFormatting>
  <conditionalFormatting sqref="E61:AE61">
    <cfRule type="cellIs" dxfId="8910" priority="1569" stopIfTrue="1" operator="notEqual">
      <formula>CF61</formula>
    </cfRule>
  </conditionalFormatting>
  <conditionalFormatting sqref="E62:AE62">
    <cfRule type="cellIs" dxfId="8909" priority="1570" stopIfTrue="1" operator="notEqual">
      <formula>CF62</formula>
    </cfRule>
  </conditionalFormatting>
  <conditionalFormatting sqref="E63:AE63">
    <cfRule type="cellIs" dxfId="8908" priority="1571" stopIfTrue="1" operator="notEqual">
      <formula>CF63</formula>
    </cfRule>
  </conditionalFormatting>
  <conditionalFormatting sqref="E64:AE64">
    <cfRule type="cellIs" dxfId="8907" priority="1572" stopIfTrue="1" operator="notEqual">
      <formula>CF64</formula>
    </cfRule>
  </conditionalFormatting>
  <conditionalFormatting sqref="E65:AE65">
    <cfRule type="cellIs" dxfId="8906" priority="1573" stopIfTrue="1" operator="notEqual">
      <formula>CF65</formula>
    </cfRule>
  </conditionalFormatting>
  <conditionalFormatting sqref="E66:AE66">
    <cfRule type="cellIs" dxfId="8905" priority="1574" stopIfTrue="1" operator="notEqual">
      <formula>CF66</formula>
    </cfRule>
  </conditionalFormatting>
  <conditionalFormatting sqref="E67:AE67">
    <cfRule type="cellIs" dxfId="8904" priority="1575" stopIfTrue="1" operator="notEqual">
      <formula>CF67</formula>
    </cfRule>
  </conditionalFormatting>
  <conditionalFormatting sqref="E68:AE68">
    <cfRule type="cellIs" dxfId="8903" priority="1576" stopIfTrue="1" operator="notEqual">
      <formula>CF68</formula>
    </cfRule>
  </conditionalFormatting>
  <conditionalFormatting sqref="E69:AE69">
    <cfRule type="cellIs" dxfId="8902" priority="1577" stopIfTrue="1" operator="notEqual">
      <formula>CF69</formula>
    </cfRule>
  </conditionalFormatting>
  <conditionalFormatting sqref="E70:AE70">
    <cfRule type="cellIs" dxfId="8901" priority="1578" stopIfTrue="1" operator="notEqual">
      <formula>CF70</formula>
    </cfRule>
  </conditionalFormatting>
  <conditionalFormatting sqref="E71:AE71">
    <cfRule type="cellIs" dxfId="8900" priority="1579" stopIfTrue="1" operator="notEqual">
      <formula>CF71</formula>
    </cfRule>
  </conditionalFormatting>
  <conditionalFormatting sqref="E72:AE72">
    <cfRule type="cellIs" dxfId="8899" priority="1580" stopIfTrue="1" operator="notEqual">
      <formula>CF72</formula>
    </cfRule>
  </conditionalFormatting>
  <conditionalFormatting sqref="E73:AE73">
    <cfRule type="cellIs" dxfId="8898" priority="1581" stopIfTrue="1" operator="notEqual">
      <formula>CF73</formula>
    </cfRule>
  </conditionalFormatting>
  <conditionalFormatting sqref="E74:AE74">
    <cfRule type="cellIs" dxfId="8897" priority="1582" stopIfTrue="1" operator="notEqual">
      <formula>CF74</formula>
    </cfRule>
  </conditionalFormatting>
  <conditionalFormatting sqref="E75:AE75">
    <cfRule type="cellIs" dxfId="8896" priority="1583" stopIfTrue="1" operator="notEqual">
      <formula>CF75</formula>
    </cfRule>
  </conditionalFormatting>
  <conditionalFormatting sqref="E76:AE76">
    <cfRule type="cellIs" dxfId="8895" priority="1584" stopIfTrue="1" operator="notEqual">
      <formula>CF76</formula>
    </cfRule>
  </conditionalFormatting>
  <conditionalFormatting sqref="E77:AE77">
    <cfRule type="cellIs" dxfId="8894" priority="1585" stopIfTrue="1" operator="notEqual">
      <formula>CF77</formula>
    </cfRule>
  </conditionalFormatting>
  <conditionalFormatting sqref="E78:AE78">
    <cfRule type="cellIs" dxfId="8893" priority="1586" stopIfTrue="1" operator="notEqual">
      <formula>CF78</formula>
    </cfRule>
  </conditionalFormatting>
  <conditionalFormatting sqref="E79:AE79">
    <cfRule type="cellIs" dxfId="8892" priority="1587" stopIfTrue="1" operator="notEqual">
      <formula>CF79</formula>
    </cfRule>
  </conditionalFormatting>
  <conditionalFormatting sqref="E80:AE80">
    <cfRule type="cellIs" dxfId="8891" priority="1588" stopIfTrue="1" operator="notEqual">
      <formula>CF80</formula>
    </cfRule>
  </conditionalFormatting>
  <conditionalFormatting sqref="E81:AE81">
    <cfRule type="cellIs" dxfId="8890" priority="1589" stopIfTrue="1" operator="notEqual">
      <formula>CF81</formula>
    </cfRule>
  </conditionalFormatting>
  <conditionalFormatting sqref="E82:AE82">
    <cfRule type="cellIs" dxfId="8889" priority="1590" stopIfTrue="1" operator="notEqual">
      <formula>CF82</formula>
    </cfRule>
  </conditionalFormatting>
  <conditionalFormatting sqref="E83:AE83">
    <cfRule type="cellIs" dxfId="8888" priority="1591" stopIfTrue="1" operator="notEqual">
      <formula>CF83</formula>
    </cfRule>
  </conditionalFormatting>
  <conditionalFormatting sqref="E84:AE84">
    <cfRule type="cellIs" dxfId="8887" priority="1592" stopIfTrue="1" operator="notEqual">
      <formula>CF84</formula>
    </cfRule>
  </conditionalFormatting>
  <conditionalFormatting sqref="E85:AE85">
    <cfRule type="cellIs" dxfId="8886" priority="1593" stopIfTrue="1" operator="notEqual">
      <formula>CF85</formula>
    </cfRule>
  </conditionalFormatting>
  <conditionalFormatting sqref="E86:AE86">
    <cfRule type="cellIs" dxfId="8885" priority="1594" stopIfTrue="1" operator="notEqual">
      <formula>CF86</formula>
    </cfRule>
  </conditionalFormatting>
  <conditionalFormatting sqref="E87:AE87">
    <cfRule type="cellIs" dxfId="8884" priority="1595" stopIfTrue="1" operator="notEqual">
      <formula>CF87</formula>
    </cfRule>
  </conditionalFormatting>
  <conditionalFormatting sqref="E88:AE88">
    <cfRule type="cellIs" dxfId="8883" priority="1596" stopIfTrue="1" operator="notEqual">
      <formula>CF88</formula>
    </cfRule>
  </conditionalFormatting>
  <conditionalFormatting sqref="E89:AE89">
    <cfRule type="cellIs" dxfId="8882" priority="1597" stopIfTrue="1" operator="notEqual">
      <formula>CF89</formula>
    </cfRule>
  </conditionalFormatting>
  <conditionalFormatting sqref="E90:AE90">
    <cfRule type="cellIs" dxfId="8881" priority="1598" stopIfTrue="1" operator="notEqual">
      <formula>CF90</formula>
    </cfRule>
  </conditionalFormatting>
  <conditionalFormatting sqref="E91:AE91">
    <cfRule type="cellIs" dxfId="8880" priority="1599" stopIfTrue="1" operator="notEqual">
      <formula>CF91</formula>
    </cfRule>
  </conditionalFormatting>
  <conditionalFormatting sqref="E92:AE92">
    <cfRule type="cellIs" dxfId="8879" priority="1600" stopIfTrue="1" operator="notEqual">
      <formula>CF92</formula>
    </cfRule>
  </conditionalFormatting>
  <conditionalFormatting sqref="E93:AE93">
    <cfRule type="cellIs" dxfId="8878" priority="1601" stopIfTrue="1" operator="notEqual">
      <formula>CF93</formula>
    </cfRule>
  </conditionalFormatting>
  <conditionalFormatting sqref="E94:AE94">
    <cfRule type="cellIs" dxfId="8877" priority="1602" stopIfTrue="1" operator="notEqual">
      <formula>CF94</formula>
    </cfRule>
  </conditionalFormatting>
  <conditionalFormatting sqref="E95:AE95">
    <cfRule type="cellIs" dxfId="8876" priority="1603" stopIfTrue="1" operator="notEqual">
      <formula>CF95</formula>
    </cfRule>
  </conditionalFormatting>
  <conditionalFormatting sqref="E96:AE96">
    <cfRule type="cellIs" dxfId="8875" priority="1604" stopIfTrue="1" operator="notEqual">
      <formula>CF96</formula>
    </cfRule>
  </conditionalFormatting>
  <conditionalFormatting sqref="E97:AE97">
    <cfRule type="cellIs" dxfId="8874" priority="1605" stopIfTrue="1" operator="notEqual">
      <formula>CF97</formula>
    </cfRule>
  </conditionalFormatting>
  <conditionalFormatting sqref="E98:AE98">
    <cfRule type="cellIs" dxfId="8873" priority="1606" stopIfTrue="1" operator="notEqual">
      <formula>CF98</formula>
    </cfRule>
  </conditionalFormatting>
  <conditionalFormatting sqref="E99:AE99">
    <cfRule type="cellIs" dxfId="8872" priority="1607" stopIfTrue="1" operator="notEqual">
      <formula>CF99</formula>
    </cfRule>
  </conditionalFormatting>
  <conditionalFormatting sqref="E100:AE100">
    <cfRule type="cellIs" dxfId="8871" priority="1608" stopIfTrue="1" operator="notEqual">
      <formula>CF100</formula>
    </cfRule>
  </conditionalFormatting>
  <conditionalFormatting sqref="E101:AE101">
    <cfRule type="cellIs" dxfId="8870" priority="1609" stopIfTrue="1" operator="notEqual">
      <formula>CF101</formula>
    </cfRule>
  </conditionalFormatting>
  <conditionalFormatting sqref="E102:AE102">
    <cfRule type="cellIs" dxfId="8869" priority="1610" stopIfTrue="1" operator="notEqual">
      <formula>CF102</formula>
    </cfRule>
  </conditionalFormatting>
  <conditionalFormatting sqref="E103:AE103">
    <cfRule type="cellIs" dxfId="8868" priority="1611" stopIfTrue="1" operator="notEqual">
      <formula>CF103</formula>
    </cfRule>
  </conditionalFormatting>
  <conditionalFormatting sqref="E104:AE104">
    <cfRule type="cellIs" dxfId="8867" priority="1612" stopIfTrue="1" operator="notEqual">
      <formula>CF104</formula>
    </cfRule>
  </conditionalFormatting>
  <conditionalFormatting sqref="E105:AE105">
    <cfRule type="cellIs" dxfId="8866" priority="1613" stopIfTrue="1" operator="notEqual">
      <formula>CF105</formula>
    </cfRule>
  </conditionalFormatting>
  <conditionalFormatting sqref="E106:AE106">
    <cfRule type="cellIs" dxfId="8865" priority="1614" stopIfTrue="1" operator="notEqual">
      <formula>CF106</formula>
    </cfRule>
  </conditionalFormatting>
  <conditionalFormatting sqref="E107:AE107">
    <cfRule type="cellIs" dxfId="8864" priority="1615" stopIfTrue="1" operator="notEqual">
      <formula>CF107</formula>
    </cfRule>
  </conditionalFormatting>
  <conditionalFormatting sqref="E108:AE108">
    <cfRule type="cellIs" dxfId="8863" priority="1616" stopIfTrue="1" operator="notEqual">
      <formula>CF108</formula>
    </cfRule>
  </conditionalFormatting>
  <conditionalFormatting sqref="E109:AE109">
    <cfRule type="cellIs" dxfId="8862" priority="1617" stopIfTrue="1" operator="notEqual">
      <formula>CF109</formula>
    </cfRule>
  </conditionalFormatting>
  <conditionalFormatting sqref="E110:AE110">
    <cfRule type="cellIs" dxfId="8861" priority="1618" stopIfTrue="1" operator="notEqual">
      <formula>CF110</formula>
    </cfRule>
  </conditionalFormatting>
  <conditionalFormatting sqref="E111:AE111">
    <cfRule type="cellIs" dxfId="8860" priority="1619" stopIfTrue="1" operator="notEqual">
      <formula>CF111</formula>
    </cfRule>
  </conditionalFormatting>
  <conditionalFormatting sqref="E112:AE112">
    <cfRule type="cellIs" dxfId="8859" priority="1620" stopIfTrue="1" operator="notEqual">
      <formula>CF112</formula>
    </cfRule>
  </conditionalFormatting>
  <conditionalFormatting sqref="E113:AE113">
    <cfRule type="cellIs" dxfId="8858" priority="1621" stopIfTrue="1" operator="notEqual">
      <formula>CF113</formula>
    </cfRule>
  </conditionalFormatting>
  <conditionalFormatting sqref="E114:AE114">
    <cfRule type="cellIs" dxfId="8857" priority="1622" stopIfTrue="1" operator="notEqual">
      <formula>CF114</formula>
    </cfRule>
  </conditionalFormatting>
  <conditionalFormatting sqref="E115:AE115">
    <cfRule type="cellIs" dxfId="8856" priority="1623" stopIfTrue="1" operator="notEqual">
      <formula>CF115</formula>
    </cfRule>
  </conditionalFormatting>
  <conditionalFormatting sqref="E116:AE116">
    <cfRule type="cellIs" dxfId="8855" priority="1624" stopIfTrue="1" operator="notEqual">
      <formula>CF116</formula>
    </cfRule>
  </conditionalFormatting>
  <conditionalFormatting sqref="E117:AE117">
    <cfRule type="cellIs" dxfId="8854" priority="1625" stopIfTrue="1" operator="notEqual">
      <formula>CF117</formula>
    </cfRule>
  </conditionalFormatting>
  <conditionalFormatting sqref="E118:AE118">
    <cfRule type="cellIs" dxfId="8853" priority="1626" stopIfTrue="1" operator="notEqual">
      <formula>CF118</formula>
    </cfRule>
  </conditionalFormatting>
  <conditionalFormatting sqref="E119:AE119">
    <cfRule type="cellIs" dxfId="8852" priority="1627" stopIfTrue="1" operator="notEqual">
      <formula>CF119</formula>
    </cfRule>
  </conditionalFormatting>
  <conditionalFormatting sqref="E120:AE120">
    <cfRule type="cellIs" dxfId="8851" priority="1628" stopIfTrue="1" operator="notEqual">
      <formula>CF120</formula>
    </cfRule>
  </conditionalFormatting>
  <conditionalFormatting sqref="E121:AE121">
    <cfRule type="cellIs" dxfId="8850" priority="1629" stopIfTrue="1" operator="notEqual">
      <formula>CF121</formula>
    </cfRule>
  </conditionalFormatting>
  <conditionalFormatting sqref="E122:AE122">
    <cfRule type="cellIs" dxfId="8849" priority="1630" stopIfTrue="1" operator="notEqual">
      <formula>CF122</formula>
    </cfRule>
  </conditionalFormatting>
  <conditionalFormatting sqref="E123:AE123">
    <cfRule type="cellIs" dxfId="8848" priority="1631" stopIfTrue="1" operator="notEqual">
      <formula>CF123</formula>
    </cfRule>
  </conditionalFormatting>
  <conditionalFormatting sqref="E124:AE124">
    <cfRule type="cellIs" dxfId="8847" priority="1632" stopIfTrue="1" operator="notEqual">
      <formula>CF124</formula>
    </cfRule>
  </conditionalFormatting>
  <conditionalFormatting sqref="E125:AE125">
    <cfRule type="cellIs" dxfId="8846" priority="1633" stopIfTrue="1" operator="notEqual">
      <formula>CF125</formula>
    </cfRule>
  </conditionalFormatting>
  <conditionalFormatting sqref="E126:AE126">
    <cfRule type="cellIs" dxfId="8845" priority="1634" stopIfTrue="1" operator="notEqual">
      <formula>CF126</formula>
    </cfRule>
  </conditionalFormatting>
  <conditionalFormatting sqref="E127:AE127">
    <cfRule type="cellIs" dxfId="8844" priority="1635" stopIfTrue="1" operator="notEqual">
      <formula>CF127</formula>
    </cfRule>
  </conditionalFormatting>
  <conditionalFormatting sqref="E128:AE128">
    <cfRule type="cellIs" dxfId="8843" priority="1636" stopIfTrue="1" operator="notEqual">
      <formula>CF128</formula>
    </cfRule>
  </conditionalFormatting>
  <conditionalFormatting sqref="E129:AE129">
    <cfRule type="cellIs" dxfId="8842" priority="1637" stopIfTrue="1" operator="notEqual">
      <formula>CF129</formula>
    </cfRule>
  </conditionalFormatting>
  <conditionalFormatting sqref="E130:AE130">
    <cfRule type="cellIs" dxfId="8841" priority="1638" stopIfTrue="1" operator="notEqual">
      <formula>CF130</formula>
    </cfRule>
  </conditionalFormatting>
  <conditionalFormatting sqref="E131:AE131">
    <cfRule type="cellIs" dxfId="8840" priority="1639" stopIfTrue="1" operator="notEqual">
      <formula>CF131</formula>
    </cfRule>
  </conditionalFormatting>
  <conditionalFormatting sqref="E132:AE132">
    <cfRule type="cellIs" dxfId="8839" priority="1640" stopIfTrue="1" operator="notEqual">
      <formula>CF132</formula>
    </cfRule>
  </conditionalFormatting>
  <conditionalFormatting sqref="E141:AE141">
    <cfRule type="cellIs" dxfId="8838" priority="1649" stopIfTrue="1" operator="notEqual">
      <formula>CF141</formula>
    </cfRule>
  </conditionalFormatting>
  <conditionalFormatting sqref="E142:AE142">
    <cfRule type="cellIs" dxfId="8837" priority="1650" stopIfTrue="1" operator="notEqual">
      <formula>CF142</formula>
    </cfRule>
  </conditionalFormatting>
  <conditionalFormatting sqref="E143:AE143">
    <cfRule type="cellIs" dxfId="8836" priority="1651" stopIfTrue="1" operator="notEqual">
      <formula>CF143</formula>
    </cfRule>
  </conditionalFormatting>
  <conditionalFormatting sqref="E144:AE144">
    <cfRule type="cellIs" dxfId="8835" priority="1652" stopIfTrue="1" operator="notEqual">
      <formula>CF144</formula>
    </cfRule>
  </conditionalFormatting>
  <conditionalFormatting sqref="E145:AE145">
    <cfRule type="cellIs" dxfId="8834" priority="1653" stopIfTrue="1" operator="notEqual">
      <formula>CF145</formula>
    </cfRule>
  </conditionalFormatting>
  <conditionalFormatting sqref="E146:AE146">
    <cfRule type="cellIs" dxfId="8833" priority="1654" stopIfTrue="1" operator="notEqual">
      <formula>CF146</formula>
    </cfRule>
  </conditionalFormatting>
  <conditionalFormatting sqref="E147:AE147">
    <cfRule type="cellIs" dxfId="8832" priority="1655" stopIfTrue="1" operator="notEqual">
      <formula>CF147</formula>
    </cfRule>
  </conditionalFormatting>
  <conditionalFormatting sqref="E148:AE148">
    <cfRule type="cellIs" dxfId="8831" priority="1656" stopIfTrue="1" operator="notEqual">
      <formula>CF148</formula>
    </cfRule>
  </conditionalFormatting>
  <conditionalFormatting sqref="E149:AE149">
    <cfRule type="cellIs" dxfId="8830" priority="1657" stopIfTrue="1" operator="notEqual">
      <formula>CF149</formula>
    </cfRule>
  </conditionalFormatting>
  <conditionalFormatting sqref="E150:AE150">
    <cfRule type="cellIs" dxfId="8829" priority="1658" stopIfTrue="1" operator="notEqual">
      <formula>CF150</formula>
    </cfRule>
  </conditionalFormatting>
  <conditionalFormatting sqref="E151:AE151">
    <cfRule type="cellIs" dxfId="8828" priority="1659" stopIfTrue="1" operator="notEqual">
      <formula>CF151</formula>
    </cfRule>
  </conditionalFormatting>
  <conditionalFormatting sqref="E152:AE152">
    <cfRule type="cellIs" dxfId="8827" priority="1660" stopIfTrue="1" operator="notEqual">
      <formula>CF152</formula>
    </cfRule>
  </conditionalFormatting>
  <conditionalFormatting sqref="E153:AE153">
    <cfRule type="cellIs" dxfId="8826" priority="1661" stopIfTrue="1" operator="notEqual">
      <formula>CF153</formula>
    </cfRule>
  </conditionalFormatting>
  <conditionalFormatting sqref="E154:AE154">
    <cfRule type="cellIs" dxfId="8825" priority="1662" stopIfTrue="1" operator="notEqual">
      <formula>CF154</formula>
    </cfRule>
  </conditionalFormatting>
  <conditionalFormatting sqref="E155:AE155">
    <cfRule type="cellIs" dxfId="8824" priority="1663" stopIfTrue="1" operator="notEqual">
      <formula>CF155</formula>
    </cfRule>
  </conditionalFormatting>
  <conditionalFormatting sqref="E156:AE156">
    <cfRule type="cellIs" dxfId="8823" priority="1664" stopIfTrue="1" operator="notEqual">
      <formula>CF156</formula>
    </cfRule>
  </conditionalFormatting>
  <conditionalFormatting sqref="E157:AE157">
    <cfRule type="cellIs" dxfId="8822" priority="1665" stopIfTrue="1" operator="notEqual">
      <formula>CF157</formula>
    </cfRule>
  </conditionalFormatting>
  <conditionalFormatting sqref="E158:AE158">
    <cfRule type="cellIs" dxfId="8821" priority="1666" stopIfTrue="1" operator="notEqual">
      <formula>CF158</formula>
    </cfRule>
  </conditionalFormatting>
  <conditionalFormatting sqref="E159:AE159">
    <cfRule type="cellIs" dxfId="8820" priority="1667" stopIfTrue="1" operator="notEqual">
      <formula>CF159</formula>
    </cfRule>
  </conditionalFormatting>
  <conditionalFormatting sqref="E160:AE160">
    <cfRule type="cellIs" dxfId="8819" priority="1668" stopIfTrue="1" operator="notEqual">
      <formula>CF160</formula>
    </cfRule>
  </conditionalFormatting>
  <conditionalFormatting sqref="E161:AE161">
    <cfRule type="cellIs" dxfId="8818" priority="1669" stopIfTrue="1" operator="notEqual">
      <formula>CF161</formula>
    </cfRule>
  </conditionalFormatting>
  <conditionalFormatting sqref="E162:AE162">
    <cfRule type="cellIs" dxfId="8817" priority="1670" stopIfTrue="1" operator="notEqual">
      <formula>CF162</formula>
    </cfRule>
  </conditionalFormatting>
  <conditionalFormatting sqref="E163:AE163">
    <cfRule type="cellIs" dxfId="8816" priority="1671" stopIfTrue="1" operator="notEqual">
      <formula>CF163</formula>
    </cfRule>
  </conditionalFormatting>
  <conditionalFormatting sqref="E164:AE164">
    <cfRule type="cellIs" dxfId="8815" priority="1672" stopIfTrue="1" operator="notEqual">
      <formula>CF164</formula>
    </cfRule>
  </conditionalFormatting>
  <conditionalFormatting sqref="E165:AE165">
    <cfRule type="cellIs" dxfId="8814" priority="1673" stopIfTrue="1" operator="notEqual">
      <formula>CF165</formula>
    </cfRule>
  </conditionalFormatting>
  <conditionalFormatting sqref="E166:AE166">
    <cfRule type="cellIs" dxfId="8813" priority="1674" stopIfTrue="1" operator="notEqual">
      <formula>CF166</formula>
    </cfRule>
  </conditionalFormatting>
  <conditionalFormatting sqref="E167:AE167">
    <cfRule type="cellIs" dxfId="8812" priority="1675" stopIfTrue="1" operator="notEqual">
      <formula>CF167</formula>
    </cfRule>
  </conditionalFormatting>
  <conditionalFormatting sqref="E168:AE168">
    <cfRule type="cellIs" dxfId="8811" priority="1676" stopIfTrue="1" operator="notEqual">
      <formula>CF168</formula>
    </cfRule>
  </conditionalFormatting>
  <conditionalFormatting sqref="E169:AE169">
    <cfRule type="cellIs" dxfId="8810" priority="1677" stopIfTrue="1" operator="notEqual">
      <formula>CF169</formula>
    </cfRule>
  </conditionalFormatting>
  <conditionalFormatting sqref="E170:AE170">
    <cfRule type="cellIs" dxfId="8809" priority="1678" stopIfTrue="1" operator="notEqual">
      <formula>CF170</formula>
    </cfRule>
  </conditionalFormatting>
  <conditionalFormatting sqref="E171:AE171">
    <cfRule type="cellIs" dxfId="8808" priority="1679" stopIfTrue="1" operator="notEqual">
      <formula>CF171</formula>
    </cfRule>
  </conditionalFormatting>
  <conditionalFormatting sqref="E172:AE172">
    <cfRule type="cellIs" dxfId="8807" priority="1680" stopIfTrue="1" operator="notEqual">
      <formula>CF172</formula>
    </cfRule>
  </conditionalFormatting>
  <conditionalFormatting sqref="E173:AE173">
    <cfRule type="cellIs" dxfId="8806" priority="1681" stopIfTrue="1" operator="notEqual">
      <formula>CF173</formula>
    </cfRule>
  </conditionalFormatting>
  <conditionalFormatting sqref="E174:AE174">
    <cfRule type="cellIs" dxfId="8805" priority="1682" stopIfTrue="1" operator="notEqual">
      <formula>CF174</formula>
    </cfRule>
  </conditionalFormatting>
  <conditionalFormatting sqref="E175:AE175">
    <cfRule type="cellIs" dxfId="8804" priority="1683" stopIfTrue="1" operator="notEqual">
      <formula>CF175</formula>
    </cfRule>
  </conditionalFormatting>
  <conditionalFormatting sqref="E176:AE176">
    <cfRule type="cellIs" dxfId="8803" priority="1684" stopIfTrue="1" operator="notEqual">
      <formula>CF176</formula>
    </cfRule>
  </conditionalFormatting>
  <conditionalFormatting sqref="E177:AE177">
    <cfRule type="cellIs" dxfId="8802" priority="1685" stopIfTrue="1" operator="notEqual">
      <formula>CF177</formula>
    </cfRule>
  </conditionalFormatting>
  <conditionalFormatting sqref="E178:AE178">
    <cfRule type="cellIs" dxfId="8801" priority="1686" stopIfTrue="1" operator="notEqual">
      <formula>CF178</formula>
    </cfRule>
  </conditionalFormatting>
  <conditionalFormatting sqref="E179:AE179">
    <cfRule type="cellIs" dxfId="8800" priority="1687" stopIfTrue="1" operator="notEqual">
      <formula>CF179</formula>
    </cfRule>
  </conditionalFormatting>
  <conditionalFormatting sqref="E180:AE180">
    <cfRule type="cellIs" dxfId="8799" priority="1688" stopIfTrue="1" operator="notEqual">
      <formula>CF180</formula>
    </cfRule>
  </conditionalFormatting>
  <conditionalFormatting sqref="E181:AE181">
    <cfRule type="cellIs" dxfId="8798" priority="1689" stopIfTrue="1" operator="notEqual">
      <formula>CF181</formula>
    </cfRule>
  </conditionalFormatting>
  <conditionalFormatting sqref="E182:AE182">
    <cfRule type="cellIs" dxfId="8797" priority="1690" stopIfTrue="1" operator="notEqual">
      <formula>CF182</formula>
    </cfRule>
  </conditionalFormatting>
  <conditionalFormatting sqref="E183:AE183">
    <cfRule type="cellIs" dxfId="8796" priority="1691" stopIfTrue="1" operator="notEqual">
      <formula>CF183</formula>
    </cfRule>
  </conditionalFormatting>
  <conditionalFormatting sqref="E184:AE184">
    <cfRule type="cellIs" dxfId="8795" priority="1692" stopIfTrue="1" operator="notEqual">
      <formula>CF184</formula>
    </cfRule>
  </conditionalFormatting>
  <conditionalFormatting sqref="E185:AE185">
    <cfRule type="cellIs" dxfId="8794" priority="1693" stopIfTrue="1" operator="notEqual">
      <formula>CF185</formula>
    </cfRule>
  </conditionalFormatting>
  <conditionalFormatting sqref="E186:AE186">
    <cfRule type="cellIs" dxfId="8793" priority="1694" stopIfTrue="1" operator="notEqual">
      <formula>CF186</formula>
    </cfRule>
  </conditionalFormatting>
  <conditionalFormatting sqref="E187:AE187">
    <cfRule type="cellIs" dxfId="8792" priority="1695" stopIfTrue="1" operator="notEqual">
      <formula>CF187</formula>
    </cfRule>
  </conditionalFormatting>
  <conditionalFormatting sqref="E188:AE188">
    <cfRule type="cellIs" dxfId="8791" priority="1696" stopIfTrue="1" operator="notEqual">
      <formula>CF188</formula>
    </cfRule>
  </conditionalFormatting>
  <conditionalFormatting sqref="E189:AE189">
    <cfRule type="cellIs" dxfId="8790" priority="1697" stopIfTrue="1" operator="notEqual">
      <formula>CF189</formula>
    </cfRule>
  </conditionalFormatting>
  <conditionalFormatting sqref="E190:AE190">
    <cfRule type="cellIs" dxfId="8789" priority="1698" stopIfTrue="1" operator="notEqual">
      <formula>CF190</formula>
    </cfRule>
  </conditionalFormatting>
  <conditionalFormatting sqref="E191:AE191">
    <cfRule type="cellIs" dxfId="8788" priority="1699" stopIfTrue="1" operator="notEqual">
      <formula>CF191</formula>
    </cfRule>
  </conditionalFormatting>
  <conditionalFormatting sqref="E192:AE192">
    <cfRule type="cellIs" dxfId="8787" priority="1700" stopIfTrue="1" operator="notEqual">
      <formula>CF192</formula>
    </cfRule>
  </conditionalFormatting>
  <conditionalFormatting sqref="E193:AE193">
    <cfRule type="cellIs" dxfId="8786" priority="1701" stopIfTrue="1" operator="notEqual">
      <formula>CF193</formula>
    </cfRule>
  </conditionalFormatting>
  <conditionalFormatting sqref="E194:AE194">
    <cfRule type="cellIs" dxfId="8785" priority="1702" stopIfTrue="1" operator="notEqual">
      <formula>CF194</formula>
    </cfRule>
  </conditionalFormatting>
  <conditionalFormatting sqref="E195:AE195">
    <cfRule type="cellIs" dxfId="8784" priority="1703" stopIfTrue="1" operator="notEqual">
      <formula>CF195</formula>
    </cfRule>
  </conditionalFormatting>
  <conditionalFormatting sqref="E196:AE196">
    <cfRule type="cellIs" dxfId="8783" priority="1704" stopIfTrue="1" operator="notEqual">
      <formula>CF196</formula>
    </cfRule>
  </conditionalFormatting>
  <conditionalFormatting sqref="E197:AE197">
    <cfRule type="cellIs" dxfId="8782" priority="1705" stopIfTrue="1" operator="notEqual">
      <formula>CF197</formula>
    </cfRule>
  </conditionalFormatting>
  <conditionalFormatting sqref="E198:AE198">
    <cfRule type="cellIs" dxfId="8781" priority="1706" stopIfTrue="1" operator="notEqual">
      <formula>CF198</formula>
    </cfRule>
  </conditionalFormatting>
  <conditionalFormatting sqref="E199:AE199">
    <cfRule type="cellIs" dxfId="8780" priority="1707" stopIfTrue="1" operator="notEqual">
      <formula>CF199</formula>
    </cfRule>
  </conditionalFormatting>
  <conditionalFormatting sqref="E200:AE200">
    <cfRule type="cellIs" dxfId="8779" priority="1708" stopIfTrue="1" operator="notEqual">
      <formula>CF200</formula>
    </cfRule>
  </conditionalFormatting>
  <conditionalFormatting sqref="E201:AE201">
    <cfRule type="cellIs" dxfId="8778" priority="1709" stopIfTrue="1" operator="notEqual">
      <formula>CF201</formula>
    </cfRule>
  </conditionalFormatting>
  <conditionalFormatting sqref="E202:AE202">
    <cfRule type="cellIs" dxfId="8777" priority="1710" stopIfTrue="1" operator="notEqual">
      <formula>CF202</formula>
    </cfRule>
  </conditionalFormatting>
  <conditionalFormatting sqref="E203:AE203">
    <cfRule type="cellIs" dxfId="8776" priority="1711" stopIfTrue="1" operator="notEqual">
      <formula>CF203</formula>
    </cfRule>
  </conditionalFormatting>
  <conditionalFormatting sqref="E204:AE204">
    <cfRule type="cellIs" dxfId="8775" priority="1712" stopIfTrue="1" operator="notEqual">
      <formula>CF204</formula>
    </cfRule>
  </conditionalFormatting>
  <conditionalFormatting sqref="E205:AE205">
    <cfRule type="cellIs" dxfId="8774" priority="1713" stopIfTrue="1" operator="notEqual">
      <formula>CF205</formula>
    </cfRule>
  </conditionalFormatting>
  <conditionalFormatting sqref="E206:AE206">
    <cfRule type="cellIs" dxfId="8773" priority="1714" stopIfTrue="1" operator="notEqual">
      <formula>CF206</formula>
    </cfRule>
  </conditionalFormatting>
  <conditionalFormatting sqref="E207:AE207">
    <cfRule type="cellIs" dxfId="8772" priority="1715" stopIfTrue="1" operator="notEqual">
      <formula>CF207</formula>
    </cfRule>
  </conditionalFormatting>
  <conditionalFormatting sqref="E208:AE208">
    <cfRule type="cellIs" dxfId="8771" priority="1716" stopIfTrue="1" operator="notEqual">
      <formula>CF208</formula>
    </cfRule>
  </conditionalFormatting>
  <conditionalFormatting sqref="E209:AE209">
    <cfRule type="cellIs" dxfId="8770" priority="1717" stopIfTrue="1" operator="notEqual">
      <formula>CF209</formula>
    </cfRule>
  </conditionalFormatting>
  <conditionalFormatting sqref="E210:AE210">
    <cfRule type="cellIs" dxfId="8769" priority="1718" stopIfTrue="1" operator="notEqual">
      <formula>CF210</formula>
    </cfRule>
  </conditionalFormatting>
  <conditionalFormatting sqref="E211:AE211">
    <cfRule type="cellIs" dxfId="8768" priority="1719" stopIfTrue="1" operator="notEqual">
      <formula>CF211</formula>
    </cfRule>
  </conditionalFormatting>
  <conditionalFormatting sqref="E212:AE212">
    <cfRule type="cellIs" dxfId="8767" priority="1720" stopIfTrue="1" operator="notEqual">
      <formula>CF212</formula>
    </cfRule>
  </conditionalFormatting>
  <conditionalFormatting sqref="E213:AE213">
    <cfRule type="cellIs" dxfId="8766" priority="1721" stopIfTrue="1" operator="notEqual">
      <formula>CF213</formula>
    </cfRule>
  </conditionalFormatting>
  <conditionalFormatting sqref="E214:AE214">
    <cfRule type="cellIs" dxfId="8765" priority="1722" stopIfTrue="1" operator="notEqual">
      <formula>CF214</formula>
    </cfRule>
  </conditionalFormatting>
  <conditionalFormatting sqref="E215:AE215">
    <cfRule type="cellIs" dxfId="8764" priority="1723" stopIfTrue="1" operator="notEqual">
      <formula>CF215</formula>
    </cfRule>
  </conditionalFormatting>
  <conditionalFormatting sqref="E216:AE216">
    <cfRule type="cellIs" dxfId="8763" priority="1724" stopIfTrue="1" operator="notEqual">
      <formula>CF216</formula>
    </cfRule>
  </conditionalFormatting>
  <conditionalFormatting sqref="E217:AE217">
    <cfRule type="cellIs" dxfId="8762" priority="1725" stopIfTrue="1" operator="notEqual">
      <formula>CF217</formula>
    </cfRule>
  </conditionalFormatting>
  <conditionalFormatting sqref="E218:AE218">
    <cfRule type="cellIs" dxfId="8761" priority="1726" stopIfTrue="1" operator="notEqual">
      <formula>CF218</formula>
    </cfRule>
  </conditionalFormatting>
  <conditionalFormatting sqref="E219:AE219">
    <cfRule type="cellIs" dxfId="8760" priority="1727" stopIfTrue="1" operator="notEqual">
      <formula>CF219</formula>
    </cfRule>
  </conditionalFormatting>
  <conditionalFormatting sqref="E220:AE220">
    <cfRule type="cellIs" dxfId="8759" priority="1728" stopIfTrue="1" operator="notEqual">
      <formula>CF220</formula>
    </cfRule>
  </conditionalFormatting>
  <conditionalFormatting sqref="E221:AE221">
    <cfRule type="cellIs" dxfId="8758" priority="1729" stopIfTrue="1" operator="notEqual">
      <formula>CF221</formula>
    </cfRule>
  </conditionalFormatting>
  <conditionalFormatting sqref="E222:AE222">
    <cfRule type="cellIs" dxfId="8757" priority="1730" stopIfTrue="1" operator="notEqual">
      <formula>CF222</formula>
    </cfRule>
  </conditionalFormatting>
  <conditionalFormatting sqref="E223:AE223">
    <cfRule type="cellIs" dxfId="8756" priority="1731" stopIfTrue="1" operator="notEqual">
      <formula>CF223</formula>
    </cfRule>
  </conditionalFormatting>
  <conditionalFormatting sqref="E224:AE224">
    <cfRule type="cellIs" dxfId="8755" priority="1732" stopIfTrue="1" operator="notEqual">
      <formula>CF224</formula>
    </cfRule>
  </conditionalFormatting>
  <conditionalFormatting sqref="E225:AE225">
    <cfRule type="cellIs" dxfId="8754" priority="1733" stopIfTrue="1" operator="notEqual">
      <formula>CF225</formula>
    </cfRule>
  </conditionalFormatting>
  <conditionalFormatting sqref="E226:AE226">
    <cfRule type="cellIs" dxfId="8753" priority="1734" stopIfTrue="1" operator="notEqual">
      <formula>CF226</formula>
    </cfRule>
  </conditionalFormatting>
  <conditionalFormatting sqref="E227:AE227">
    <cfRule type="cellIs" dxfId="8752" priority="1735" stopIfTrue="1" operator="notEqual">
      <formula>CF227</formula>
    </cfRule>
  </conditionalFormatting>
  <conditionalFormatting sqref="E228:AE228">
    <cfRule type="cellIs" dxfId="8751" priority="1736" stopIfTrue="1" operator="notEqual">
      <formula>CF228</formula>
    </cfRule>
  </conditionalFormatting>
  <conditionalFormatting sqref="E229:AE229">
    <cfRule type="cellIs" dxfId="8750" priority="1737" stopIfTrue="1" operator="notEqual">
      <formula>CF229</formula>
    </cfRule>
  </conditionalFormatting>
  <conditionalFormatting sqref="E230:AE230">
    <cfRule type="cellIs" dxfId="8749" priority="1738" stopIfTrue="1" operator="notEqual">
      <formula>CF230</formula>
    </cfRule>
  </conditionalFormatting>
  <conditionalFormatting sqref="E231:AE231">
    <cfRule type="cellIs" dxfId="8748" priority="1739" stopIfTrue="1" operator="notEqual">
      <formula>CF231</formula>
    </cfRule>
  </conditionalFormatting>
  <conditionalFormatting sqref="E232:AE232">
    <cfRule type="cellIs" dxfId="8747" priority="1740" stopIfTrue="1" operator="notEqual">
      <formula>CF232</formula>
    </cfRule>
  </conditionalFormatting>
  <conditionalFormatting sqref="E233:AE233">
    <cfRule type="cellIs" dxfId="8746" priority="1741" stopIfTrue="1" operator="notEqual">
      <formula>CF233</formula>
    </cfRule>
  </conditionalFormatting>
  <conditionalFormatting sqref="E234:AE234">
    <cfRule type="cellIs" dxfId="8745" priority="1742" stopIfTrue="1" operator="notEqual">
      <formula>CF234</formula>
    </cfRule>
  </conditionalFormatting>
  <conditionalFormatting sqref="E235:AE235">
    <cfRule type="cellIs" dxfId="8744" priority="1743" stopIfTrue="1" operator="notEqual">
      <formula>CF235</formula>
    </cfRule>
  </conditionalFormatting>
  <conditionalFormatting sqref="E236:AE236">
    <cfRule type="cellIs" dxfId="8743" priority="1744" stopIfTrue="1" operator="notEqual">
      <formula>CF236</formula>
    </cfRule>
  </conditionalFormatting>
  <conditionalFormatting sqref="E237:AE237">
    <cfRule type="cellIs" dxfId="8742" priority="1745" stopIfTrue="1" operator="notEqual">
      <formula>CF237</formula>
    </cfRule>
  </conditionalFormatting>
  <conditionalFormatting sqref="E238:AE238">
    <cfRule type="cellIs" dxfId="8741" priority="1746" stopIfTrue="1" operator="notEqual">
      <formula>CF238</formula>
    </cfRule>
  </conditionalFormatting>
  <conditionalFormatting sqref="E239:AE239">
    <cfRule type="cellIs" dxfId="8740" priority="1747" stopIfTrue="1" operator="notEqual">
      <formula>CF239</formula>
    </cfRule>
  </conditionalFormatting>
  <conditionalFormatting sqref="E240:AE240">
    <cfRule type="cellIs" dxfId="8739" priority="1748" stopIfTrue="1" operator="notEqual">
      <formula>CF240</formula>
    </cfRule>
  </conditionalFormatting>
  <conditionalFormatting sqref="E241:AE241">
    <cfRule type="cellIs" dxfId="8738" priority="1749" stopIfTrue="1" operator="notEqual">
      <formula>CF241</formula>
    </cfRule>
  </conditionalFormatting>
  <conditionalFormatting sqref="E242:AE242">
    <cfRule type="cellIs" dxfId="8737" priority="1750" stopIfTrue="1" operator="notEqual">
      <formula>CF242</formula>
    </cfRule>
  </conditionalFormatting>
  <conditionalFormatting sqref="E243:AE243">
    <cfRule type="cellIs" dxfId="8736" priority="1751" stopIfTrue="1" operator="notEqual">
      <formula>CF243</formula>
    </cfRule>
  </conditionalFormatting>
  <conditionalFormatting sqref="E244:AE244">
    <cfRule type="cellIs" dxfId="8735" priority="1752" stopIfTrue="1" operator="notEqual">
      <formula>CF244</formula>
    </cfRule>
  </conditionalFormatting>
  <conditionalFormatting sqref="E245:AE245">
    <cfRule type="cellIs" dxfId="8734" priority="1753" stopIfTrue="1" operator="notEqual">
      <formula>CF245</formula>
    </cfRule>
  </conditionalFormatting>
  <conditionalFormatting sqref="E246:AE246">
    <cfRule type="cellIs" dxfId="8733" priority="1754" stopIfTrue="1" operator="notEqual">
      <formula>CF246</formula>
    </cfRule>
  </conditionalFormatting>
  <conditionalFormatting sqref="E247:AE247">
    <cfRule type="cellIs" dxfId="8732" priority="1755" stopIfTrue="1" operator="notEqual">
      <formula>CF247</formula>
    </cfRule>
  </conditionalFormatting>
  <conditionalFormatting sqref="E248:AE248">
    <cfRule type="cellIs" dxfId="8731" priority="1756" stopIfTrue="1" operator="notEqual">
      <formula>CF248</formula>
    </cfRule>
  </conditionalFormatting>
  <conditionalFormatting sqref="E249:AE249">
    <cfRule type="cellIs" dxfId="8730" priority="1757" stopIfTrue="1" operator="notEqual">
      <formula>CF249</formula>
    </cfRule>
  </conditionalFormatting>
  <conditionalFormatting sqref="E250:AE250">
    <cfRule type="cellIs" dxfId="8729" priority="1758" stopIfTrue="1" operator="notEqual">
      <formula>CF250</formula>
    </cfRule>
  </conditionalFormatting>
  <conditionalFormatting sqref="E251:AE251">
    <cfRule type="cellIs" dxfId="8728" priority="1759" stopIfTrue="1" operator="notEqual">
      <formula>CF251</formula>
    </cfRule>
  </conditionalFormatting>
  <conditionalFormatting sqref="E252:AE252">
    <cfRule type="cellIs" dxfId="8727" priority="1760" stopIfTrue="1" operator="notEqual">
      <formula>CF252</formula>
    </cfRule>
  </conditionalFormatting>
  <conditionalFormatting sqref="E253:AE253">
    <cfRule type="cellIs" dxfId="8726" priority="1761" stopIfTrue="1" operator="notEqual">
      <formula>CF253</formula>
    </cfRule>
  </conditionalFormatting>
  <conditionalFormatting sqref="E254:AE254">
    <cfRule type="cellIs" dxfId="8725" priority="1762" stopIfTrue="1" operator="notEqual">
      <formula>CF254</formula>
    </cfRule>
  </conditionalFormatting>
  <conditionalFormatting sqref="E255:AE255">
    <cfRule type="cellIs" dxfId="8724" priority="1763" stopIfTrue="1" operator="notEqual">
      <formula>CF255</formula>
    </cfRule>
  </conditionalFormatting>
  <conditionalFormatting sqref="E256:AE256">
    <cfRule type="cellIs" dxfId="8723" priority="1764" stopIfTrue="1" operator="notEqual">
      <formula>CF256</formula>
    </cfRule>
  </conditionalFormatting>
  <conditionalFormatting sqref="E257:AE257">
    <cfRule type="cellIs" dxfId="8722" priority="1765" stopIfTrue="1" operator="notEqual">
      <formula>CF257</formula>
    </cfRule>
  </conditionalFormatting>
  <conditionalFormatting sqref="E258:AE258">
    <cfRule type="cellIs" dxfId="8721" priority="1766" stopIfTrue="1" operator="notEqual">
      <formula>CF258</formula>
    </cfRule>
  </conditionalFormatting>
  <conditionalFormatting sqref="E259:AE259">
    <cfRule type="cellIs" dxfId="8720" priority="1767" stopIfTrue="1" operator="notEqual">
      <formula>CF259</formula>
    </cfRule>
  </conditionalFormatting>
  <conditionalFormatting sqref="E260:AE260">
    <cfRule type="cellIs" dxfId="8719" priority="1768" stopIfTrue="1" operator="notEqual">
      <formula>CF260</formula>
    </cfRule>
  </conditionalFormatting>
  <conditionalFormatting sqref="E261:AE261">
    <cfRule type="cellIs" dxfId="8718" priority="1769" stopIfTrue="1" operator="notEqual">
      <formula>CF261</formula>
    </cfRule>
  </conditionalFormatting>
  <conditionalFormatting sqref="E262:AE262">
    <cfRule type="cellIs" dxfId="8717" priority="1770" stopIfTrue="1" operator="notEqual">
      <formula>CF262</formula>
    </cfRule>
  </conditionalFormatting>
  <conditionalFormatting sqref="E263:AE263">
    <cfRule type="cellIs" dxfId="8716" priority="1771" stopIfTrue="1" operator="notEqual">
      <formula>CF263</formula>
    </cfRule>
  </conditionalFormatting>
  <conditionalFormatting sqref="E264:AE264">
    <cfRule type="cellIs" dxfId="8715" priority="1772" stopIfTrue="1" operator="notEqual">
      <formula>CF264</formula>
    </cfRule>
  </conditionalFormatting>
  <conditionalFormatting sqref="E265:AE265">
    <cfRule type="cellIs" dxfId="8714" priority="1773" stopIfTrue="1" operator="notEqual">
      <formula>CF265</formula>
    </cfRule>
  </conditionalFormatting>
  <conditionalFormatting sqref="E266:AE266">
    <cfRule type="cellIs" dxfId="8713" priority="1774" stopIfTrue="1" operator="notEqual">
      <formula>CF266</formula>
    </cfRule>
  </conditionalFormatting>
  <conditionalFormatting sqref="E267:AE267">
    <cfRule type="cellIs" dxfId="8712" priority="1775" stopIfTrue="1" operator="notEqual">
      <formula>CF267</formula>
    </cfRule>
  </conditionalFormatting>
  <conditionalFormatting sqref="E268:AE268">
    <cfRule type="cellIs" dxfId="8711" priority="1776" stopIfTrue="1" operator="notEqual">
      <formula>CF268</formula>
    </cfRule>
  </conditionalFormatting>
  <conditionalFormatting sqref="E269:AE269">
    <cfRule type="cellIs" dxfId="8710" priority="1777" stopIfTrue="1" operator="notEqual">
      <formula>CF269</formula>
    </cfRule>
  </conditionalFormatting>
  <conditionalFormatting sqref="E270:AE270">
    <cfRule type="cellIs" dxfId="8709" priority="1778" stopIfTrue="1" operator="notEqual">
      <formula>CF270</formula>
    </cfRule>
  </conditionalFormatting>
  <conditionalFormatting sqref="E271:AE271">
    <cfRule type="cellIs" dxfId="8708" priority="1779" stopIfTrue="1" operator="notEqual">
      <formula>CF271</formula>
    </cfRule>
  </conditionalFormatting>
  <conditionalFormatting sqref="E272:AE272">
    <cfRule type="cellIs" dxfId="8707" priority="1780" stopIfTrue="1" operator="notEqual">
      <formula>CF272</formula>
    </cfRule>
  </conditionalFormatting>
  <conditionalFormatting sqref="E273:AE273">
    <cfRule type="cellIs" dxfId="8706" priority="1781" stopIfTrue="1" operator="notEqual">
      <formula>CF273</formula>
    </cfRule>
  </conditionalFormatting>
  <conditionalFormatting sqref="E274:AE274">
    <cfRule type="cellIs" dxfId="8705" priority="1782" stopIfTrue="1" operator="notEqual">
      <formula>CF274</formula>
    </cfRule>
  </conditionalFormatting>
  <conditionalFormatting sqref="E275:AE275">
    <cfRule type="cellIs" dxfId="8704" priority="1783" stopIfTrue="1" operator="notEqual">
      <formula>CF275</formula>
    </cfRule>
  </conditionalFormatting>
  <conditionalFormatting sqref="E276:AE276">
    <cfRule type="cellIs" dxfId="8703" priority="1784" stopIfTrue="1" operator="notEqual">
      <formula>CF276</formula>
    </cfRule>
  </conditionalFormatting>
  <conditionalFormatting sqref="E277:AE277">
    <cfRule type="cellIs" dxfId="8702" priority="1785" stopIfTrue="1" operator="notEqual">
      <formula>CF277</formula>
    </cfRule>
  </conditionalFormatting>
  <conditionalFormatting sqref="E278:AE278">
    <cfRule type="cellIs" dxfId="8701" priority="1786" stopIfTrue="1" operator="notEqual">
      <formula>CF278</formula>
    </cfRule>
  </conditionalFormatting>
  <conditionalFormatting sqref="E279:AE279">
    <cfRule type="cellIs" dxfId="8700" priority="1787" stopIfTrue="1" operator="notEqual">
      <formula>CF279</formula>
    </cfRule>
  </conditionalFormatting>
  <conditionalFormatting sqref="E280:AE280">
    <cfRule type="cellIs" dxfId="8699" priority="1788" stopIfTrue="1" operator="notEqual">
      <formula>CF280</formula>
    </cfRule>
  </conditionalFormatting>
  <conditionalFormatting sqref="E281:AE281">
    <cfRule type="cellIs" dxfId="8698" priority="1789" stopIfTrue="1" operator="notEqual">
      <formula>CF281</formula>
    </cfRule>
  </conditionalFormatting>
  <conditionalFormatting sqref="E282:AE282">
    <cfRule type="cellIs" dxfId="8697" priority="1790" stopIfTrue="1" operator="notEqual">
      <formula>CF282</formula>
    </cfRule>
  </conditionalFormatting>
  <conditionalFormatting sqref="E283:AE283">
    <cfRule type="cellIs" dxfId="8696" priority="1791" stopIfTrue="1" operator="notEqual">
      <formula>CF283</formula>
    </cfRule>
  </conditionalFormatting>
  <conditionalFormatting sqref="E284:AE284">
    <cfRule type="cellIs" dxfId="8695" priority="1792" stopIfTrue="1" operator="notEqual">
      <formula>CF284</formula>
    </cfRule>
  </conditionalFormatting>
  <conditionalFormatting sqref="E285:AE285">
    <cfRule type="cellIs" dxfId="8694" priority="1793" stopIfTrue="1" operator="notEqual">
      <formula>CF285</formula>
    </cfRule>
  </conditionalFormatting>
  <conditionalFormatting sqref="E286:AE286">
    <cfRule type="cellIs" dxfId="8693" priority="1794" stopIfTrue="1" operator="notEqual">
      <formula>CF286</formula>
    </cfRule>
  </conditionalFormatting>
  <conditionalFormatting sqref="E287:AE287">
    <cfRule type="cellIs" dxfId="8692" priority="1795" stopIfTrue="1" operator="notEqual">
      <formula>CF287</formula>
    </cfRule>
  </conditionalFormatting>
  <conditionalFormatting sqref="E288:AE288">
    <cfRule type="cellIs" dxfId="8691" priority="1796" stopIfTrue="1" operator="notEqual">
      <formula>CF288</formula>
    </cfRule>
  </conditionalFormatting>
  <conditionalFormatting sqref="E289:AE289">
    <cfRule type="cellIs" dxfId="8690" priority="1797" stopIfTrue="1" operator="notEqual">
      <formula>CF289</formula>
    </cfRule>
  </conditionalFormatting>
  <conditionalFormatting sqref="E290:AE290">
    <cfRule type="cellIs" dxfId="8689" priority="1798" stopIfTrue="1" operator="notEqual">
      <formula>CF290</formula>
    </cfRule>
  </conditionalFormatting>
  <conditionalFormatting sqref="E291:AE291">
    <cfRule type="cellIs" dxfId="8688" priority="1799" stopIfTrue="1" operator="notEqual">
      <formula>CF291</formula>
    </cfRule>
  </conditionalFormatting>
  <conditionalFormatting sqref="E292:AE292">
    <cfRule type="cellIs" dxfId="8687" priority="1800" stopIfTrue="1" operator="notEqual">
      <formula>CF292</formula>
    </cfRule>
  </conditionalFormatting>
  <conditionalFormatting sqref="E293:AE293">
    <cfRule type="cellIs" dxfId="8686" priority="1801" stopIfTrue="1" operator="notEqual">
      <formula>CF293</formula>
    </cfRule>
  </conditionalFormatting>
  <conditionalFormatting sqref="E294:AE294">
    <cfRule type="cellIs" dxfId="8685" priority="1802" stopIfTrue="1" operator="notEqual">
      <formula>CF294</formula>
    </cfRule>
  </conditionalFormatting>
  <conditionalFormatting sqref="E295:AE295">
    <cfRule type="cellIs" dxfId="8684" priority="1803" stopIfTrue="1" operator="notEqual">
      <formula>CF295</formula>
    </cfRule>
  </conditionalFormatting>
  <conditionalFormatting sqref="E296:AE296">
    <cfRule type="cellIs" dxfId="8683" priority="1804" stopIfTrue="1" operator="notEqual">
      <formula>CF296</formula>
    </cfRule>
  </conditionalFormatting>
  <conditionalFormatting sqref="E297:AE297">
    <cfRule type="cellIs" dxfId="8682" priority="1805" stopIfTrue="1" operator="notEqual">
      <formula>CF297</formula>
    </cfRule>
  </conditionalFormatting>
  <conditionalFormatting sqref="E298:AE298">
    <cfRule type="cellIs" dxfId="8681" priority="1806" stopIfTrue="1" operator="notEqual">
      <formula>CF298</formula>
    </cfRule>
  </conditionalFormatting>
  <conditionalFormatting sqref="E299:AE299">
    <cfRule type="cellIs" dxfId="8680" priority="1807" stopIfTrue="1" operator="notEqual">
      <formula>CF299</formula>
    </cfRule>
  </conditionalFormatting>
  <conditionalFormatting sqref="E300:AE300">
    <cfRule type="cellIs" dxfId="8679" priority="1808" stopIfTrue="1" operator="notEqual">
      <formula>CF300</formula>
    </cfRule>
  </conditionalFormatting>
  <conditionalFormatting sqref="E301:AE301">
    <cfRule type="cellIs" dxfId="8678" priority="1809" stopIfTrue="1" operator="notEqual">
      <formula>CF301</formula>
    </cfRule>
  </conditionalFormatting>
  <conditionalFormatting sqref="E302:AE302">
    <cfRule type="cellIs" dxfId="8677" priority="1810" stopIfTrue="1" operator="notEqual">
      <formula>CF302</formula>
    </cfRule>
  </conditionalFormatting>
  <conditionalFormatting sqref="E303:AE303">
    <cfRule type="cellIs" dxfId="8676" priority="1811" stopIfTrue="1" operator="notEqual">
      <formula>CF303</formula>
    </cfRule>
  </conditionalFormatting>
  <conditionalFormatting sqref="E304:AE304">
    <cfRule type="cellIs" dxfId="8675" priority="1812" stopIfTrue="1" operator="notEqual">
      <formula>CF304</formula>
    </cfRule>
  </conditionalFormatting>
  <conditionalFormatting sqref="E305:AE305">
    <cfRule type="cellIs" dxfId="8674" priority="1813" stopIfTrue="1" operator="notEqual">
      <formula>CF305</formula>
    </cfRule>
  </conditionalFormatting>
  <conditionalFormatting sqref="E306:AE306">
    <cfRule type="cellIs" dxfId="8673" priority="1814" stopIfTrue="1" operator="notEqual">
      <formula>CF306</formula>
    </cfRule>
  </conditionalFormatting>
  <conditionalFormatting sqref="E307:AE307">
    <cfRule type="cellIs" dxfId="8672" priority="1815" stopIfTrue="1" operator="notEqual">
      <formula>CF307</formula>
    </cfRule>
  </conditionalFormatting>
  <conditionalFormatting sqref="E308:AE308">
    <cfRule type="cellIs" dxfId="8671" priority="1816" stopIfTrue="1" operator="notEqual">
      <formula>CF308</formula>
    </cfRule>
  </conditionalFormatting>
  <conditionalFormatting sqref="E309:AE309">
    <cfRule type="cellIs" dxfId="8670" priority="1817" stopIfTrue="1" operator="notEqual">
      <formula>CF309</formula>
    </cfRule>
  </conditionalFormatting>
  <conditionalFormatting sqref="E310:AE310">
    <cfRule type="cellIs" dxfId="8669" priority="1818" stopIfTrue="1" operator="notEqual">
      <formula>CF310</formula>
    </cfRule>
  </conditionalFormatting>
  <conditionalFormatting sqref="E311:AE311">
    <cfRule type="cellIs" dxfId="8668" priority="1819" stopIfTrue="1" operator="notEqual">
      <formula>CF311</formula>
    </cfRule>
  </conditionalFormatting>
  <conditionalFormatting sqref="E312:AE312">
    <cfRule type="cellIs" dxfId="8667" priority="1820" stopIfTrue="1" operator="notEqual">
      <formula>CF312</formula>
    </cfRule>
  </conditionalFormatting>
  <conditionalFormatting sqref="E313:AE313">
    <cfRule type="cellIs" dxfId="8666" priority="1821" stopIfTrue="1" operator="notEqual">
      <formula>CF313</formula>
    </cfRule>
  </conditionalFormatting>
  <conditionalFormatting sqref="E314:AE314">
    <cfRule type="cellIs" dxfId="8665" priority="1822" stopIfTrue="1" operator="notEqual">
      <formula>CF314</formula>
    </cfRule>
  </conditionalFormatting>
  <conditionalFormatting sqref="E315:AE315">
    <cfRule type="cellIs" dxfId="8664" priority="1823" stopIfTrue="1" operator="notEqual">
      <formula>CF315</formula>
    </cfRule>
  </conditionalFormatting>
  <conditionalFormatting sqref="E316:AE316">
    <cfRule type="cellIs" dxfId="8663" priority="1824" stopIfTrue="1" operator="notEqual">
      <formula>CF316</formula>
    </cfRule>
  </conditionalFormatting>
  <conditionalFormatting sqref="E317:AE317">
    <cfRule type="cellIs" dxfId="8662" priority="1825" stopIfTrue="1" operator="notEqual">
      <formula>CF317</formula>
    </cfRule>
  </conditionalFormatting>
  <conditionalFormatting sqref="E318:AE318">
    <cfRule type="cellIs" dxfId="8661" priority="1826" stopIfTrue="1" operator="notEqual">
      <formula>CF318</formula>
    </cfRule>
  </conditionalFormatting>
  <conditionalFormatting sqref="E319:AE319">
    <cfRule type="cellIs" dxfId="8660" priority="1827" stopIfTrue="1" operator="notEqual">
      <formula>CF319</formula>
    </cfRule>
  </conditionalFormatting>
  <conditionalFormatting sqref="E320:AE320">
    <cfRule type="cellIs" dxfId="8659" priority="1828" stopIfTrue="1" operator="notEqual">
      <formula>CF320</formula>
    </cfRule>
  </conditionalFormatting>
  <conditionalFormatting sqref="E321:AE321">
    <cfRule type="cellIs" dxfId="8658" priority="1829" stopIfTrue="1" operator="notEqual">
      <formula>CF321</formula>
    </cfRule>
  </conditionalFormatting>
  <conditionalFormatting sqref="E322:AE322">
    <cfRule type="cellIs" dxfId="8657" priority="1830" stopIfTrue="1" operator="notEqual">
      <formula>CF322</formula>
    </cfRule>
  </conditionalFormatting>
  <conditionalFormatting sqref="E323:AE323">
    <cfRule type="cellIs" dxfId="8656" priority="1831" stopIfTrue="1" operator="notEqual">
      <formula>CF323</formula>
    </cfRule>
  </conditionalFormatting>
  <conditionalFormatting sqref="E324:AE324">
    <cfRule type="cellIs" dxfId="8655" priority="1832" stopIfTrue="1" operator="notEqual">
      <formula>CF324</formula>
    </cfRule>
  </conditionalFormatting>
  <conditionalFormatting sqref="E325:AE325">
    <cfRule type="cellIs" dxfId="8654" priority="1833" stopIfTrue="1" operator="notEqual">
      <formula>CF325</formula>
    </cfRule>
  </conditionalFormatting>
  <conditionalFormatting sqref="E326:AE326">
    <cfRule type="cellIs" dxfId="8653" priority="1834" stopIfTrue="1" operator="notEqual">
      <formula>CF326</formula>
    </cfRule>
  </conditionalFormatting>
  <conditionalFormatting sqref="E327:AE327">
    <cfRule type="cellIs" dxfId="8652" priority="1835" stopIfTrue="1" operator="notEqual">
      <formula>CF327</formula>
    </cfRule>
  </conditionalFormatting>
  <conditionalFormatting sqref="E328:AE328">
    <cfRule type="cellIs" dxfId="8651" priority="1836" stopIfTrue="1" operator="notEqual">
      <formula>CF328</formula>
    </cfRule>
  </conditionalFormatting>
  <conditionalFormatting sqref="E329:AE329">
    <cfRule type="cellIs" dxfId="8650" priority="1837" stopIfTrue="1" operator="notEqual">
      <formula>CF329</formula>
    </cfRule>
  </conditionalFormatting>
  <conditionalFormatting sqref="E330:AE330">
    <cfRule type="cellIs" dxfId="8649" priority="1838" stopIfTrue="1" operator="notEqual">
      <formula>CF330</formula>
    </cfRule>
  </conditionalFormatting>
  <conditionalFormatting sqref="E331:AE331">
    <cfRule type="cellIs" dxfId="8648" priority="1839" stopIfTrue="1" operator="notEqual">
      <formula>CF331</formula>
    </cfRule>
  </conditionalFormatting>
  <conditionalFormatting sqref="E332:AE332">
    <cfRule type="cellIs" dxfId="8647" priority="1840" stopIfTrue="1" operator="notEqual">
      <formula>CF332</formula>
    </cfRule>
  </conditionalFormatting>
  <conditionalFormatting sqref="E333:AE333">
    <cfRule type="cellIs" dxfId="8646" priority="1841" stopIfTrue="1" operator="notEqual">
      <formula>CF333</formula>
    </cfRule>
  </conditionalFormatting>
  <conditionalFormatting sqref="E334:AE334">
    <cfRule type="cellIs" dxfId="8645" priority="1842" stopIfTrue="1" operator="notEqual">
      <formula>CF334</formula>
    </cfRule>
  </conditionalFormatting>
  <conditionalFormatting sqref="E335:AE335">
    <cfRule type="cellIs" dxfId="8644" priority="1843" stopIfTrue="1" operator="notEqual">
      <formula>CF335</formula>
    </cfRule>
  </conditionalFormatting>
  <conditionalFormatting sqref="E336:AE336">
    <cfRule type="cellIs" dxfId="8643" priority="1844" stopIfTrue="1" operator="notEqual">
      <formula>CF336</formula>
    </cfRule>
  </conditionalFormatting>
  <conditionalFormatting sqref="E337:AE337">
    <cfRule type="cellIs" dxfId="8642" priority="1845" stopIfTrue="1" operator="notEqual">
      <formula>CF337</formula>
    </cfRule>
  </conditionalFormatting>
  <conditionalFormatting sqref="E338:AE338">
    <cfRule type="cellIs" dxfId="8641" priority="1846" stopIfTrue="1" operator="notEqual">
      <formula>CF338</formula>
    </cfRule>
  </conditionalFormatting>
  <conditionalFormatting sqref="E339:AE339">
    <cfRule type="cellIs" dxfId="8640" priority="1847" stopIfTrue="1" operator="notEqual">
      <formula>CF339</formula>
    </cfRule>
  </conditionalFormatting>
  <conditionalFormatting sqref="E340:AE340">
    <cfRule type="cellIs" dxfId="8639" priority="1848" stopIfTrue="1" operator="notEqual">
      <formula>CF340</formula>
    </cfRule>
  </conditionalFormatting>
  <conditionalFormatting sqref="E341:AE341">
    <cfRule type="cellIs" dxfId="8638" priority="1849" stopIfTrue="1" operator="notEqual">
      <formula>CF341</formula>
    </cfRule>
  </conditionalFormatting>
  <conditionalFormatting sqref="E342:AE342">
    <cfRule type="cellIs" dxfId="8637" priority="1850" stopIfTrue="1" operator="notEqual">
      <formula>CF342</formula>
    </cfRule>
  </conditionalFormatting>
  <conditionalFormatting sqref="E343:AE343">
    <cfRule type="cellIs" dxfId="8636" priority="1851" stopIfTrue="1" operator="notEqual">
      <formula>CF343</formula>
    </cfRule>
  </conditionalFormatting>
  <conditionalFormatting sqref="E344:AE344">
    <cfRule type="cellIs" dxfId="8635" priority="1852" stopIfTrue="1" operator="notEqual">
      <formula>CF344</formula>
    </cfRule>
  </conditionalFormatting>
  <conditionalFormatting sqref="E345:AE345">
    <cfRule type="cellIs" dxfId="8634" priority="1853" stopIfTrue="1" operator="notEqual">
      <formula>CF345</formula>
    </cfRule>
  </conditionalFormatting>
  <conditionalFormatting sqref="E346:AE346">
    <cfRule type="cellIs" dxfId="8633" priority="1854" stopIfTrue="1" operator="notEqual">
      <formula>CF346</formula>
    </cfRule>
  </conditionalFormatting>
  <conditionalFormatting sqref="E347:AE347">
    <cfRule type="cellIs" dxfId="8632" priority="1855" stopIfTrue="1" operator="notEqual">
      <formula>CF347</formula>
    </cfRule>
  </conditionalFormatting>
  <conditionalFormatting sqref="E348:AE348">
    <cfRule type="cellIs" dxfId="8631" priority="1856" stopIfTrue="1" operator="notEqual">
      <formula>CF348</formula>
    </cfRule>
  </conditionalFormatting>
  <conditionalFormatting sqref="E349:AE349">
    <cfRule type="cellIs" dxfId="8630" priority="1857" stopIfTrue="1" operator="notEqual">
      <formula>CF349</formula>
    </cfRule>
  </conditionalFormatting>
  <conditionalFormatting sqref="E350:AE350">
    <cfRule type="cellIs" dxfId="8629" priority="1858" stopIfTrue="1" operator="notEqual">
      <formula>CF350</formula>
    </cfRule>
  </conditionalFormatting>
  <conditionalFormatting sqref="E351:AE351">
    <cfRule type="cellIs" dxfId="8628" priority="1859" stopIfTrue="1" operator="notEqual">
      <formula>CF351</formula>
    </cfRule>
  </conditionalFormatting>
  <conditionalFormatting sqref="E352:AE352">
    <cfRule type="cellIs" dxfId="8627" priority="1860" stopIfTrue="1" operator="notEqual">
      <formula>CF352</formula>
    </cfRule>
  </conditionalFormatting>
  <conditionalFormatting sqref="E353:AE353">
    <cfRule type="cellIs" dxfId="8626" priority="1861" stopIfTrue="1" operator="notEqual">
      <formula>CF353</formula>
    </cfRule>
  </conditionalFormatting>
  <conditionalFormatting sqref="E354:AE354">
    <cfRule type="cellIs" dxfId="8625" priority="1862" stopIfTrue="1" operator="notEqual">
      <formula>CF354</formula>
    </cfRule>
  </conditionalFormatting>
  <conditionalFormatting sqref="E355:AE355">
    <cfRule type="cellIs" dxfId="8624" priority="1863" stopIfTrue="1" operator="notEqual">
      <formula>CF355</formula>
    </cfRule>
  </conditionalFormatting>
  <conditionalFormatting sqref="E356:AE356">
    <cfRule type="cellIs" dxfId="8623" priority="1864" stopIfTrue="1" operator="notEqual">
      <formula>CF356</formula>
    </cfRule>
  </conditionalFormatting>
  <conditionalFormatting sqref="E357:AE357">
    <cfRule type="cellIs" dxfId="8622" priority="1865" stopIfTrue="1" operator="notEqual">
      <formula>CF357</formula>
    </cfRule>
  </conditionalFormatting>
  <conditionalFormatting sqref="E358:AE358">
    <cfRule type="cellIs" dxfId="8621" priority="1866" stopIfTrue="1" operator="notEqual">
      <formula>CF358</formula>
    </cfRule>
  </conditionalFormatting>
  <conditionalFormatting sqref="E359:AE359">
    <cfRule type="cellIs" dxfId="8620" priority="1867" stopIfTrue="1" operator="notEqual">
      <formula>CF359</formula>
    </cfRule>
  </conditionalFormatting>
  <conditionalFormatting sqref="E360:AE360">
    <cfRule type="cellIs" dxfId="8619" priority="1868" stopIfTrue="1" operator="notEqual">
      <formula>CF360</formula>
    </cfRule>
  </conditionalFormatting>
  <conditionalFormatting sqref="E361:AE361">
    <cfRule type="cellIs" dxfId="8618" priority="1869" stopIfTrue="1" operator="notEqual">
      <formula>CF361</formula>
    </cfRule>
  </conditionalFormatting>
  <conditionalFormatting sqref="E362:AE362">
    <cfRule type="cellIs" dxfId="8617" priority="1870" stopIfTrue="1" operator="notEqual">
      <formula>CF362</formula>
    </cfRule>
  </conditionalFormatting>
  <conditionalFormatting sqref="E363:AE363">
    <cfRule type="cellIs" dxfId="8616" priority="1871" stopIfTrue="1" operator="notEqual">
      <formula>CF363</formula>
    </cfRule>
  </conditionalFormatting>
  <conditionalFormatting sqref="E364:AE364">
    <cfRule type="cellIs" dxfId="8615" priority="1872" stopIfTrue="1" operator="notEqual">
      <formula>CF364</formula>
    </cfRule>
  </conditionalFormatting>
  <conditionalFormatting sqref="E365:AE365">
    <cfRule type="cellIs" dxfId="8614" priority="1873" stopIfTrue="1" operator="notEqual">
      <formula>CF365</formula>
    </cfRule>
  </conditionalFormatting>
  <conditionalFormatting sqref="E366:AE366">
    <cfRule type="cellIs" dxfId="8613" priority="1874" stopIfTrue="1" operator="notEqual">
      <formula>CF366</formula>
    </cfRule>
  </conditionalFormatting>
  <conditionalFormatting sqref="E367:AE367">
    <cfRule type="cellIs" dxfId="8612" priority="1875" stopIfTrue="1" operator="notEqual">
      <formula>CF367</formula>
    </cfRule>
  </conditionalFormatting>
  <conditionalFormatting sqref="E368:AE368">
    <cfRule type="cellIs" dxfId="8611" priority="1876" stopIfTrue="1" operator="notEqual">
      <formula>CF368</formula>
    </cfRule>
  </conditionalFormatting>
  <conditionalFormatting sqref="E369:AE369">
    <cfRule type="cellIs" dxfId="8610" priority="1877" stopIfTrue="1" operator="notEqual">
      <formula>CF369</formula>
    </cfRule>
  </conditionalFormatting>
  <conditionalFormatting sqref="E370:AE370">
    <cfRule type="cellIs" dxfId="8609" priority="1878" stopIfTrue="1" operator="notEqual">
      <formula>CF370</formula>
    </cfRule>
  </conditionalFormatting>
  <conditionalFormatting sqref="E371:AE371">
    <cfRule type="cellIs" dxfId="8608" priority="1879" stopIfTrue="1" operator="notEqual">
      <formula>CF371</formula>
    </cfRule>
  </conditionalFormatting>
  <conditionalFormatting sqref="E372:AE372">
    <cfRule type="cellIs" dxfId="8607" priority="1880" stopIfTrue="1" operator="notEqual">
      <formula>CF372</formula>
    </cfRule>
  </conditionalFormatting>
  <conditionalFormatting sqref="E373:AE373">
    <cfRule type="cellIs" dxfId="8606" priority="1881" stopIfTrue="1" operator="notEqual">
      <formula>CF373</formula>
    </cfRule>
  </conditionalFormatting>
  <conditionalFormatting sqref="E374:AE374">
    <cfRule type="cellIs" dxfId="8605" priority="1882" stopIfTrue="1" operator="notEqual">
      <formula>CF374</formula>
    </cfRule>
  </conditionalFormatting>
  <conditionalFormatting sqref="E375:AE375">
    <cfRule type="cellIs" dxfId="8604" priority="1883" stopIfTrue="1" operator="notEqual">
      <formula>CF375</formula>
    </cfRule>
  </conditionalFormatting>
  <conditionalFormatting sqref="E376:AE376">
    <cfRule type="cellIs" dxfId="8603" priority="1884" stopIfTrue="1" operator="notEqual">
      <formula>CF376</formula>
    </cfRule>
  </conditionalFormatting>
  <conditionalFormatting sqref="E23:AE23">
    <cfRule type="cellIs" dxfId="8602" priority="1905" stopIfTrue="1" operator="notEqual">
      <formula>CF23</formula>
    </cfRule>
  </conditionalFormatting>
  <conditionalFormatting sqref="E24:AE24">
    <cfRule type="cellIs" dxfId="8601" priority="1906" stopIfTrue="1" operator="notEqual">
      <formula>CF24</formula>
    </cfRule>
  </conditionalFormatting>
  <conditionalFormatting sqref="E25:AE25">
    <cfRule type="cellIs" dxfId="8600" priority="1907" stopIfTrue="1" operator="notEqual">
      <formula>CF25</formula>
    </cfRule>
  </conditionalFormatting>
  <conditionalFormatting sqref="E26:AE26">
    <cfRule type="cellIs" dxfId="8599" priority="1908" stopIfTrue="1" operator="notEqual">
      <formula>CF26</formula>
    </cfRule>
  </conditionalFormatting>
  <conditionalFormatting sqref="E27:AE27">
    <cfRule type="cellIs" dxfId="8598" priority="1909" stopIfTrue="1" operator="notEqual">
      <formula>CF27</formula>
    </cfRule>
  </conditionalFormatting>
  <conditionalFormatting sqref="E28:AE28">
    <cfRule type="cellIs" dxfId="8597" priority="1910" stopIfTrue="1" operator="notEqual">
      <formula>CF28</formula>
    </cfRule>
  </conditionalFormatting>
  <conditionalFormatting sqref="E29:AE29">
    <cfRule type="cellIs" dxfId="8596" priority="1911" stopIfTrue="1" operator="notEqual">
      <formula>CF29</formula>
    </cfRule>
  </conditionalFormatting>
  <conditionalFormatting sqref="E30:AE30">
    <cfRule type="cellIs" dxfId="8595" priority="1912" stopIfTrue="1" operator="notEqual">
      <formula>CF30</formula>
    </cfRule>
  </conditionalFormatting>
  <conditionalFormatting sqref="E31:AE31">
    <cfRule type="cellIs" dxfId="8594" priority="1913" stopIfTrue="1" operator="notEqual">
      <formula>CF31</formula>
    </cfRule>
  </conditionalFormatting>
  <conditionalFormatting sqref="E32:AE32">
    <cfRule type="cellIs" dxfId="8593" priority="1914" stopIfTrue="1" operator="notEqual">
      <formula>CF32</formula>
    </cfRule>
  </conditionalFormatting>
  <conditionalFormatting sqref="E33:AE33">
    <cfRule type="cellIs" dxfId="8592" priority="1915" stopIfTrue="1" operator="notEqual">
      <formula>CF33</formula>
    </cfRule>
  </conditionalFormatting>
  <conditionalFormatting sqref="E34:AE34">
    <cfRule type="cellIs" dxfId="8591" priority="1916" stopIfTrue="1" operator="notEqual">
      <formula>CF34</formula>
    </cfRule>
  </conditionalFormatting>
  <conditionalFormatting sqref="E35:AE35">
    <cfRule type="cellIs" dxfId="8590" priority="1917" stopIfTrue="1" operator="notEqual">
      <formula>CF35</formula>
    </cfRule>
  </conditionalFormatting>
  <conditionalFormatting sqref="E36:AE36">
    <cfRule type="cellIs" dxfId="8589" priority="1918" stopIfTrue="1" operator="notEqual">
      <formula>CF36</formula>
    </cfRule>
  </conditionalFormatting>
  <conditionalFormatting sqref="E37:AE37">
    <cfRule type="cellIs" dxfId="8588" priority="1919" stopIfTrue="1" operator="notEqual">
      <formula>CF37</formula>
    </cfRule>
  </conditionalFormatting>
  <conditionalFormatting sqref="E38:AE38">
    <cfRule type="cellIs" dxfId="8587" priority="1920" stopIfTrue="1" operator="notEqual">
      <formula>CF38</formula>
    </cfRule>
  </conditionalFormatting>
  <conditionalFormatting sqref="E39:AE39">
    <cfRule type="cellIs" dxfId="8586" priority="1921" stopIfTrue="1" operator="notEqual">
      <formula>CF39</formula>
    </cfRule>
  </conditionalFormatting>
  <conditionalFormatting sqref="E40:AE40">
    <cfRule type="cellIs" dxfId="8585" priority="1922" stopIfTrue="1" operator="notEqual">
      <formula>CF40</formula>
    </cfRule>
  </conditionalFormatting>
  <conditionalFormatting sqref="E41:AE41">
    <cfRule type="cellIs" dxfId="8584" priority="1923" stopIfTrue="1" operator="notEqual">
      <formula>CF41</formula>
    </cfRule>
  </conditionalFormatting>
  <conditionalFormatting sqref="E42:AE42">
    <cfRule type="cellIs" dxfId="8583" priority="1924" stopIfTrue="1" operator="notEqual">
      <formula>CF42</formula>
    </cfRule>
  </conditionalFormatting>
  <conditionalFormatting sqref="E43:AE43">
    <cfRule type="cellIs" dxfId="8582" priority="1925" stopIfTrue="1" operator="notEqual">
      <formula>CF43</formula>
    </cfRule>
  </conditionalFormatting>
  <conditionalFormatting sqref="E44:AE44">
    <cfRule type="cellIs" dxfId="8581" priority="1926" stopIfTrue="1" operator="notEqual">
      <formula>CF44</formula>
    </cfRule>
  </conditionalFormatting>
  <conditionalFormatting sqref="E45:AE45">
    <cfRule type="cellIs" dxfId="8580" priority="1927" stopIfTrue="1" operator="notEqual">
      <formula>CF45</formula>
    </cfRule>
  </conditionalFormatting>
  <conditionalFormatting sqref="E46:AE46">
    <cfRule type="cellIs" dxfId="8579" priority="1928" stopIfTrue="1" operator="notEqual">
      <formula>CF46</formula>
    </cfRule>
  </conditionalFormatting>
  <conditionalFormatting sqref="E47:AE47">
    <cfRule type="cellIs" dxfId="8578" priority="1929" stopIfTrue="1" operator="notEqual">
      <formula>CF47</formula>
    </cfRule>
  </conditionalFormatting>
  <conditionalFormatting sqref="E48:AE48">
    <cfRule type="cellIs" dxfId="8577" priority="1930" stopIfTrue="1" operator="notEqual">
      <formula>CF48</formula>
    </cfRule>
  </conditionalFormatting>
  <conditionalFormatting sqref="E49:AE49">
    <cfRule type="cellIs" dxfId="8576" priority="1931" stopIfTrue="1" operator="notEqual">
      <formula>CF49</formula>
    </cfRule>
  </conditionalFormatting>
  <conditionalFormatting sqref="E50:AE50">
    <cfRule type="cellIs" dxfId="8575" priority="1932" stopIfTrue="1" operator="notEqual">
      <formula>CF50</formula>
    </cfRule>
  </conditionalFormatting>
  <conditionalFormatting sqref="E51:AE51">
    <cfRule type="cellIs" dxfId="8574" priority="1933" stopIfTrue="1" operator="notEqual">
      <formula>CF51</formula>
    </cfRule>
  </conditionalFormatting>
  <conditionalFormatting sqref="E52:AE52">
    <cfRule type="cellIs" dxfId="8573" priority="1934" stopIfTrue="1" operator="notEqual">
      <formula>CF52</formula>
    </cfRule>
  </conditionalFormatting>
  <conditionalFormatting sqref="E53:AE53">
    <cfRule type="cellIs" dxfId="8572" priority="1935" stopIfTrue="1" operator="notEqual">
      <formula>CF53</formula>
    </cfRule>
  </conditionalFormatting>
  <conditionalFormatting sqref="E54:AE54">
    <cfRule type="cellIs" dxfId="8571" priority="1936" stopIfTrue="1" operator="notEqual">
      <formula>CF54</formula>
    </cfRule>
  </conditionalFormatting>
  <conditionalFormatting sqref="E55:AE55">
    <cfRule type="cellIs" dxfId="8570" priority="1937" stopIfTrue="1" operator="notEqual">
      <formula>CF55</formula>
    </cfRule>
  </conditionalFormatting>
  <conditionalFormatting sqref="E56:AE56">
    <cfRule type="cellIs" dxfId="8569" priority="1938" stopIfTrue="1" operator="notEqual">
      <formula>CF56</formula>
    </cfRule>
  </conditionalFormatting>
  <conditionalFormatting sqref="E57:AE57">
    <cfRule type="cellIs" dxfId="8568" priority="1939" stopIfTrue="1" operator="notEqual">
      <formula>CF57</formula>
    </cfRule>
  </conditionalFormatting>
  <conditionalFormatting sqref="E58:AE58">
    <cfRule type="cellIs" dxfId="8567" priority="1940" stopIfTrue="1" operator="notEqual">
      <formula>CF58</formula>
    </cfRule>
  </conditionalFormatting>
  <conditionalFormatting sqref="E59:AE59">
    <cfRule type="cellIs" dxfId="8566" priority="1941" stopIfTrue="1" operator="notEqual">
      <formula>CF59</formula>
    </cfRule>
  </conditionalFormatting>
  <conditionalFormatting sqref="E60:AE60">
    <cfRule type="cellIs" dxfId="8565" priority="1942" stopIfTrue="1" operator="notEqual">
      <formula>CF60</formula>
    </cfRule>
  </conditionalFormatting>
  <conditionalFormatting sqref="E61:AE61">
    <cfRule type="cellIs" dxfId="8564" priority="1943" stopIfTrue="1" operator="notEqual">
      <formula>CF61</formula>
    </cfRule>
  </conditionalFormatting>
  <conditionalFormatting sqref="E62:AE62">
    <cfRule type="cellIs" dxfId="8563" priority="1944" stopIfTrue="1" operator="notEqual">
      <formula>CF62</formula>
    </cfRule>
  </conditionalFormatting>
  <conditionalFormatting sqref="E63:AE63">
    <cfRule type="cellIs" dxfId="8562" priority="1945" stopIfTrue="1" operator="notEqual">
      <formula>CF63</formula>
    </cfRule>
  </conditionalFormatting>
  <conditionalFormatting sqref="E64:AE64">
    <cfRule type="cellIs" dxfId="8561" priority="1946" stopIfTrue="1" operator="notEqual">
      <formula>CF64</formula>
    </cfRule>
  </conditionalFormatting>
  <conditionalFormatting sqref="E65:AE65">
    <cfRule type="cellIs" dxfId="8560" priority="1947" stopIfTrue="1" operator="notEqual">
      <formula>CF65</formula>
    </cfRule>
  </conditionalFormatting>
  <conditionalFormatting sqref="E66:AE66">
    <cfRule type="cellIs" dxfId="8559" priority="1948" stopIfTrue="1" operator="notEqual">
      <formula>CF66</formula>
    </cfRule>
  </conditionalFormatting>
  <conditionalFormatting sqref="E67:AE67">
    <cfRule type="cellIs" dxfId="8558" priority="1949" stopIfTrue="1" operator="notEqual">
      <formula>CF67</formula>
    </cfRule>
  </conditionalFormatting>
  <conditionalFormatting sqref="E68:AE68">
    <cfRule type="cellIs" dxfId="8557" priority="1950" stopIfTrue="1" operator="notEqual">
      <formula>CF68</formula>
    </cfRule>
  </conditionalFormatting>
  <conditionalFormatting sqref="E69:AE69">
    <cfRule type="cellIs" dxfId="8556" priority="1951" stopIfTrue="1" operator="notEqual">
      <formula>CF69</formula>
    </cfRule>
  </conditionalFormatting>
  <conditionalFormatting sqref="E70:AE70">
    <cfRule type="cellIs" dxfId="8555" priority="1952" stopIfTrue="1" operator="notEqual">
      <formula>CF70</formula>
    </cfRule>
  </conditionalFormatting>
  <conditionalFormatting sqref="E71:AE71">
    <cfRule type="cellIs" dxfId="8554" priority="1953" stopIfTrue="1" operator="notEqual">
      <formula>CF71</formula>
    </cfRule>
  </conditionalFormatting>
  <conditionalFormatting sqref="E72:AE72">
    <cfRule type="cellIs" dxfId="8553" priority="1954" stopIfTrue="1" operator="notEqual">
      <formula>CF72</formula>
    </cfRule>
  </conditionalFormatting>
  <conditionalFormatting sqref="E73:AE73">
    <cfRule type="cellIs" dxfId="8552" priority="1955" stopIfTrue="1" operator="notEqual">
      <formula>CF73</formula>
    </cfRule>
  </conditionalFormatting>
  <conditionalFormatting sqref="E74:AE74">
    <cfRule type="cellIs" dxfId="8551" priority="1956" stopIfTrue="1" operator="notEqual">
      <formula>CF74</formula>
    </cfRule>
  </conditionalFormatting>
  <conditionalFormatting sqref="E75:AE75">
    <cfRule type="cellIs" dxfId="8550" priority="1957" stopIfTrue="1" operator="notEqual">
      <formula>CF75</formula>
    </cfRule>
  </conditionalFormatting>
  <conditionalFormatting sqref="E76:AE76">
    <cfRule type="cellIs" dxfId="8549" priority="1958" stopIfTrue="1" operator="notEqual">
      <formula>CF76</formula>
    </cfRule>
  </conditionalFormatting>
  <conditionalFormatting sqref="E77:AE77">
    <cfRule type="cellIs" dxfId="8548" priority="1959" stopIfTrue="1" operator="notEqual">
      <formula>CF77</formula>
    </cfRule>
  </conditionalFormatting>
  <conditionalFormatting sqref="E78:AE78">
    <cfRule type="cellIs" dxfId="8547" priority="1960" stopIfTrue="1" operator="notEqual">
      <formula>CF78</formula>
    </cfRule>
  </conditionalFormatting>
  <conditionalFormatting sqref="E79:AE79">
    <cfRule type="cellIs" dxfId="8546" priority="1961" stopIfTrue="1" operator="notEqual">
      <formula>CF79</formula>
    </cfRule>
  </conditionalFormatting>
  <conditionalFormatting sqref="E80:AE80">
    <cfRule type="cellIs" dxfId="8545" priority="1962" stopIfTrue="1" operator="notEqual">
      <formula>CF80</formula>
    </cfRule>
  </conditionalFormatting>
  <conditionalFormatting sqref="E81:AE81">
    <cfRule type="cellIs" dxfId="8544" priority="1963" stopIfTrue="1" operator="notEqual">
      <formula>CF81</formula>
    </cfRule>
  </conditionalFormatting>
  <conditionalFormatting sqref="E82:AE82">
    <cfRule type="cellIs" dxfId="8543" priority="1964" stopIfTrue="1" operator="notEqual">
      <formula>CF82</formula>
    </cfRule>
  </conditionalFormatting>
  <conditionalFormatting sqref="E83:AE83">
    <cfRule type="cellIs" dxfId="8542" priority="1965" stopIfTrue="1" operator="notEqual">
      <formula>CF83</formula>
    </cfRule>
  </conditionalFormatting>
  <conditionalFormatting sqref="E84:AE84">
    <cfRule type="cellIs" dxfId="8541" priority="1966" stopIfTrue="1" operator="notEqual">
      <formula>CF84</formula>
    </cfRule>
  </conditionalFormatting>
  <conditionalFormatting sqref="E85:AE85">
    <cfRule type="cellIs" dxfId="8540" priority="1967" stopIfTrue="1" operator="notEqual">
      <formula>CF85</formula>
    </cfRule>
  </conditionalFormatting>
  <conditionalFormatting sqref="E86:AE86">
    <cfRule type="cellIs" dxfId="8539" priority="1968" stopIfTrue="1" operator="notEqual">
      <formula>CF86</formula>
    </cfRule>
  </conditionalFormatting>
  <conditionalFormatting sqref="E87:AE87">
    <cfRule type="cellIs" dxfId="8538" priority="1969" stopIfTrue="1" operator="notEqual">
      <formula>CF87</formula>
    </cfRule>
  </conditionalFormatting>
  <conditionalFormatting sqref="E88:AE88">
    <cfRule type="cellIs" dxfId="8537" priority="1970" stopIfTrue="1" operator="notEqual">
      <formula>CF88</formula>
    </cfRule>
  </conditionalFormatting>
  <conditionalFormatting sqref="E89:AE89">
    <cfRule type="cellIs" dxfId="8536" priority="1971" stopIfTrue="1" operator="notEqual">
      <formula>CF89</formula>
    </cfRule>
  </conditionalFormatting>
  <conditionalFormatting sqref="E90:AE90">
    <cfRule type="cellIs" dxfId="8535" priority="1972" stopIfTrue="1" operator="notEqual">
      <formula>CF90</formula>
    </cfRule>
  </conditionalFormatting>
  <conditionalFormatting sqref="E91:AE91">
    <cfRule type="cellIs" dxfId="8534" priority="1973" stopIfTrue="1" operator="notEqual">
      <formula>CF91</formula>
    </cfRule>
  </conditionalFormatting>
  <conditionalFormatting sqref="E92:AE92">
    <cfRule type="cellIs" dxfId="8533" priority="1974" stopIfTrue="1" operator="notEqual">
      <formula>CF92</formula>
    </cfRule>
  </conditionalFormatting>
  <conditionalFormatting sqref="E93:AE93">
    <cfRule type="cellIs" dxfId="8532" priority="1975" stopIfTrue="1" operator="notEqual">
      <formula>CF93</formula>
    </cfRule>
  </conditionalFormatting>
  <conditionalFormatting sqref="E94:AE94">
    <cfRule type="cellIs" dxfId="8531" priority="1976" stopIfTrue="1" operator="notEqual">
      <formula>CF94</formula>
    </cfRule>
  </conditionalFormatting>
  <conditionalFormatting sqref="E95:AE95">
    <cfRule type="cellIs" dxfId="8530" priority="1977" stopIfTrue="1" operator="notEqual">
      <formula>CF95</formula>
    </cfRule>
  </conditionalFormatting>
  <conditionalFormatting sqref="E96:AE96">
    <cfRule type="cellIs" dxfId="8529" priority="1978" stopIfTrue="1" operator="notEqual">
      <formula>CF96</formula>
    </cfRule>
  </conditionalFormatting>
  <conditionalFormatting sqref="E97:AE97">
    <cfRule type="cellIs" dxfId="8528" priority="1979" stopIfTrue="1" operator="notEqual">
      <formula>CF97</formula>
    </cfRule>
  </conditionalFormatting>
  <conditionalFormatting sqref="E98:AE98">
    <cfRule type="cellIs" dxfId="8527" priority="1980" stopIfTrue="1" operator="notEqual">
      <formula>CF98</formula>
    </cfRule>
  </conditionalFormatting>
  <conditionalFormatting sqref="E99:AE99">
    <cfRule type="cellIs" dxfId="8526" priority="1981" stopIfTrue="1" operator="notEqual">
      <formula>CF99</formula>
    </cfRule>
  </conditionalFormatting>
  <conditionalFormatting sqref="E100:AE100">
    <cfRule type="cellIs" dxfId="8525" priority="1982" stopIfTrue="1" operator="notEqual">
      <formula>CF100</formula>
    </cfRule>
  </conditionalFormatting>
  <conditionalFormatting sqref="E101:AE101">
    <cfRule type="cellIs" dxfId="8524" priority="1983" stopIfTrue="1" operator="notEqual">
      <formula>CF101</formula>
    </cfRule>
  </conditionalFormatting>
  <conditionalFormatting sqref="E102:AE102">
    <cfRule type="cellIs" dxfId="8523" priority="1984" stopIfTrue="1" operator="notEqual">
      <formula>CF102</formula>
    </cfRule>
  </conditionalFormatting>
  <conditionalFormatting sqref="E103:AE103">
    <cfRule type="cellIs" dxfId="8522" priority="1985" stopIfTrue="1" operator="notEqual">
      <formula>CF103</formula>
    </cfRule>
  </conditionalFormatting>
  <conditionalFormatting sqref="E104:AE104">
    <cfRule type="cellIs" dxfId="8521" priority="1986" stopIfTrue="1" operator="notEqual">
      <formula>CF104</formula>
    </cfRule>
  </conditionalFormatting>
  <conditionalFormatting sqref="E105:AE105">
    <cfRule type="cellIs" dxfId="8520" priority="1987" stopIfTrue="1" operator="notEqual">
      <formula>CF105</formula>
    </cfRule>
  </conditionalFormatting>
  <conditionalFormatting sqref="E106:AE106">
    <cfRule type="cellIs" dxfId="8519" priority="1988" stopIfTrue="1" operator="notEqual">
      <formula>CF106</formula>
    </cfRule>
  </conditionalFormatting>
  <conditionalFormatting sqref="E107:AE107">
    <cfRule type="cellIs" dxfId="8518" priority="1989" stopIfTrue="1" operator="notEqual">
      <formula>CF107</formula>
    </cfRule>
  </conditionalFormatting>
  <conditionalFormatting sqref="E108:AE108">
    <cfRule type="cellIs" dxfId="8517" priority="1990" stopIfTrue="1" operator="notEqual">
      <formula>CF108</formula>
    </cfRule>
  </conditionalFormatting>
  <conditionalFormatting sqref="E109:AE109">
    <cfRule type="cellIs" dxfId="8516" priority="1991" stopIfTrue="1" operator="notEqual">
      <formula>CF109</formula>
    </cfRule>
  </conditionalFormatting>
  <conditionalFormatting sqref="E110:AE110">
    <cfRule type="cellIs" dxfId="8515" priority="1992" stopIfTrue="1" operator="notEqual">
      <formula>CF110</formula>
    </cfRule>
  </conditionalFormatting>
  <conditionalFormatting sqref="E111:AE111">
    <cfRule type="cellIs" dxfId="8514" priority="1993" stopIfTrue="1" operator="notEqual">
      <formula>CF111</formula>
    </cfRule>
  </conditionalFormatting>
  <conditionalFormatting sqref="E112:AE112">
    <cfRule type="cellIs" dxfId="8513" priority="1994" stopIfTrue="1" operator="notEqual">
      <formula>CF112</formula>
    </cfRule>
  </conditionalFormatting>
  <conditionalFormatting sqref="E113:AE113">
    <cfRule type="cellIs" dxfId="8512" priority="1995" stopIfTrue="1" operator="notEqual">
      <formula>CF113</formula>
    </cfRule>
  </conditionalFormatting>
  <conditionalFormatting sqref="E114:AE114">
    <cfRule type="cellIs" dxfId="8511" priority="1996" stopIfTrue="1" operator="notEqual">
      <formula>CF114</formula>
    </cfRule>
  </conditionalFormatting>
  <conditionalFormatting sqref="E115:AE115">
    <cfRule type="cellIs" dxfId="8510" priority="1997" stopIfTrue="1" operator="notEqual">
      <formula>CF115</formula>
    </cfRule>
  </conditionalFormatting>
  <conditionalFormatting sqref="E116:AE116">
    <cfRule type="cellIs" dxfId="8509" priority="1998" stopIfTrue="1" operator="notEqual">
      <formula>CF116</formula>
    </cfRule>
  </conditionalFormatting>
  <conditionalFormatting sqref="E117:AE117">
    <cfRule type="cellIs" dxfId="8508" priority="1999" stopIfTrue="1" operator="notEqual">
      <formula>CF117</formula>
    </cfRule>
  </conditionalFormatting>
  <conditionalFormatting sqref="E118:AE118">
    <cfRule type="cellIs" dxfId="8507" priority="2000" stopIfTrue="1" operator="notEqual">
      <formula>CF118</formula>
    </cfRule>
  </conditionalFormatting>
  <conditionalFormatting sqref="E119:AE119">
    <cfRule type="cellIs" dxfId="8506" priority="2001" stopIfTrue="1" operator="notEqual">
      <formula>CF119</formula>
    </cfRule>
  </conditionalFormatting>
  <conditionalFormatting sqref="E120:AE120">
    <cfRule type="cellIs" dxfId="8505" priority="2002" stopIfTrue="1" operator="notEqual">
      <formula>CF120</formula>
    </cfRule>
  </conditionalFormatting>
  <conditionalFormatting sqref="E121:AE121">
    <cfRule type="cellIs" dxfId="8504" priority="2003" stopIfTrue="1" operator="notEqual">
      <formula>CF121</formula>
    </cfRule>
  </conditionalFormatting>
  <conditionalFormatting sqref="E122:AE122">
    <cfRule type="cellIs" dxfId="8503" priority="2004" stopIfTrue="1" operator="notEqual">
      <formula>CF122</formula>
    </cfRule>
  </conditionalFormatting>
  <conditionalFormatting sqref="E123:AE123">
    <cfRule type="cellIs" dxfId="8502" priority="2005" stopIfTrue="1" operator="notEqual">
      <formula>CF123</formula>
    </cfRule>
  </conditionalFormatting>
  <conditionalFormatting sqref="E124:AE124">
    <cfRule type="cellIs" dxfId="8501" priority="2006" stopIfTrue="1" operator="notEqual">
      <formula>CF124</formula>
    </cfRule>
  </conditionalFormatting>
  <conditionalFormatting sqref="E125:AE125">
    <cfRule type="cellIs" dxfId="8500" priority="2007" stopIfTrue="1" operator="notEqual">
      <formula>CF125</formula>
    </cfRule>
  </conditionalFormatting>
  <conditionalFormatting sqref="E126:AE126">
    <cfRule type="cellIs" dxfId="8499" priority="2008" stopIfTrue="1" operator="notEqual">
      <formula>CF126</formula>
    </cfRule>
  </conditionalFormatting>
  <conditionalFormatting sqref="E127:AE127">
    <cfRule type="cellIs" dxfId="8498" priority="2009" stopIfTrue="1" operator="notEqual">
      <formula>CF127</formula>
    </cfRule>
  </conditionalFormatting>
  <conditionalFormatting sqref="E128:AE128">
    <cfRule type="cellIs" dxfId="8497" priority="2010" stopIfTrue="1" operator="notEqual">
      <formula>CF128</formula>
    </cfRule>
  </conditionalFormatting>
  <conditionalFormatting sqref="E129:AE129">
    <cfRule type="cellIs" dxfId="8496" priority="2011" stopIfTrue="1" operator="notEqual">
      <formula>CF129</formula>
    </cfRule>
  </conditionalFormatting>
  <conditionalFormatting sqref="E130:AE130">
    <cfRule type="cellIs" dxfId="8495" priority="2012" stopIfTrue="1" operator="notEqual">
      <formula>CF130</formula>
    </cfRule>
  </conditionalFormatting>
  <conditionalFormatting sqref="E131:AE131">
    <cfRule type="cellIs" dxfId="8494" priority="2013" stopIfTrue="1" operator="notEqual">
      <formula>CF131</formula>
    </cfRule>
  </conditionalFormatting>
  <conditionalFormatting sqref="E132:AE132">
    <cfRule type="cellIs" dxfId="8493" priority="2014" stopIfTrue="1" operator="notEqual">
      <formula>CF132</formula>
    </cfRule>
  </conditionalFormatting>
  <conditionalFormatting sqref="E141:AE141">
    <cfRule type="cellIs" dxfId="8492" priority="2023" stopIfTrue="1" operator="notEqual">
      <formula>CF141</formula>
    </cfRule>
  </conditionalFormatting>
  <conditionalFormatting sqref="E142:AE142">
    <cfRule type="cellIs" dxfId="8491" priority="2024" stopIfTrue="1" operator="notEqual">
      <formula>CF142</formula>
    </cfRule>
  </conditionalFormatting>
  <conditionalFormatting sqref="E143:AE143">
    <cfRule type="cellIs" dxfId="8490" priority="2025" stopIfTrue="1" operator="notEqual">
      <formula>CF143</formula>
    </cfRule>
  </conditionalFormatting>
  <conditionalFormatting sqref="E144:AE144">
    <cfRule type="cellIs" dxfId="8489" priority="2026" stopIfTrue="1" operator="notEqual">
      <formula>CF144</formula>
    </cfRule>
  </conditionalFormatting>
  <conditionalFormatting sqref="E145:AE145">
    <cfRule type="cellIs" dxfId="8488" priority="2027" stopIfTrue="1" operator="notEqual">
      <formula>CF145</formula>
    </cfRule>
  </conditionalFormatting>
  <conditionalFormatting sqref="E146:AE146">
    <cfRule type="cellIs" dxfId="8487" priority="2028" stopIfTrue="1" operator="notEqual">
      <formula>CF146</formula>
    </cfRule>
  </conditionalFormatting>
  <conditionalFormatting sqref="E147:AE147">
    <cfRule type="cellIs" dxfId="8486" priority="2029" stopIfTrue="1" operator="notEqual">
      <formula>CF147</formula>
    </cfRule>
  </conditionalFormatting>
  <conditionalFormatting sqref="E148:AE148">
    <cfRule type="cellIs" dxfId="8485" priority="2030" stopIfTrue="1" operator="notEqual">
      <formula>CF148</formula>
    </cfRule>
  </conditionalFormatting>
  <conditionalFormatting sqref="E149:AE149">
    <cfRule type="cellIs" dxfId="8484" priority="2031" stopIfTrue="1" operator="notEqual">
      <formula>CF149</formula>
    </cfRule>
  </conditionalFormatting>
  <conditionalFormatting sqref="E150:AE150">
    <cfRule type="cellIs" dxfId="8483" priority="2032" stopIfTrue="1" operator="notEqual">
      <formula>CF150</formula>
    </cfRule>
  </conditionalFormatting>
  <conditionalFormatting sqref="E151:AE151">
    <cfRule type="cellIs" dxfId="8482" priority="2033" stopIfTrue="1" operator="notEqual">
      <formula>CF151</formula>
    </cfRule>
  </conditionalFormatting>
  <conditionalFormatting sqref="E152:AE152">
    <cfRule type="cellIs" dxfId="8481" priority="2034" stopIfTrue="1" operator="notEqual">
      <formula>CF152</formula>
    </cfRule>
  </conditionalFormatting>
  <conditionalFormatting sqref="E153:AE153">
    <cfRule type="cellIs" dxfId="8480" priority="2035" stopIfTrue="1" operator="notEqual">
      <formula>CF153</formula>
    </cfRule>
  </conditionalFormatting>
  <conditionalFormatting sqref="E154:AE154">
    <cfRule type="cellIs" dxfId="8479" priority="2036" stopIfTrue="1" operator="notEqual">
      <formula>CF154</formula>
    </cfRule>
  </conditionalFormatting>
  <conditionalFormatting sqref="E155:AE155">
    <cfRule type="cellIs" dxfId="8478" priority="2037" stopIfTrue="1" operator="notEqual">
      <formula>CF155</formula>
    </cfRule>
  </conditionalFormatting>
  <conditionalFormatting sqref="E156:AE156">
    <cfRule type="cellIs" dxfId="8477" priority="2038" stopIfTrue="1" operator="notEqual">
      <formula>CF156</formula>
    </cfRule>
  </conditionalFormatting>
  <conditionalFormatting sqref="E157:AE157">
    <cfRule type="cellIs" dxfId="8476" priority="2039" stopIfTrue="1" operator="notEqual">
      <formula>CF157</formula>
    </cfRule>
  </conditionalFormatting>
  <conditionalFormatting sqref="E158:AE158">
    <cfRule type="cellIs" dxfId="8475" priority="2040" stopIfTrue="1" operator="notEqual">
      <formula>CF158</formula>
    </cfRule>
  </conditionalFormatting>
  <conditionalFormatting sqref="E159:AE159">
    <cfRule type="cellIs" dxfId="8474" priority="2041" stopIfTrue="1" operator="notEqual">
      <formula>CF159</formula>
    </cfRule>
  </conditionalFormatting>
  <conditionalFormatting sqref="E160:AE160">
    <cfRule type="cellIs" dxfId="8473" priority="2042" stopIfTrue="1" operator="notEqual">
      <formula>CF160</formula>
    </cfRule>
  </conditionalFormatting>
  <conditionalFormatting sqref="E161:AE161">
    <cfRule type="cellIs" dxfId="8472" priority="2043" stopIfTrue="1" operator="notEqual">
      <formula>CF161</formula>
    </cfRule>
  </conditionalFormatting>
  <conditionalFormatting sqref="E162:AE162">
    <cfRule type="cellIs" dxfId="8471" priority="2044" stopIfTrue="1" operator="notEqual">
      <formula>CF162</formula>
    </cfRule>
  </conditionalFormatting>
  <conditionalFormatting sqref="E163:AE163">
    <cfRule type="cellIs" dxfId="8470" priority="2045" stopIfTrue="1" operator="notEqual">
      <formula>CF163</formula>
    </cfRule>
  </conditionalFormatting>
  <conditionalFormatting sqref="E164:AE164">
    <cfRule type="cellIs" dxfId="8469" priority="2046" stopIfTrue="1" operator="notEqual">
      <formula>CF164</formula>
    </cfRule>
  </conditionalFormatting>
  <conditionalFormatting sqref="E165:AE165">
    <cfRule type="cellIs" dxfId="8468" priority="2047" stopIfTrue="1" operator="notEqual">
      <formula>CF165</formula>
    </cfRule>
  </conditionalFormatting>
  <conditionalFormatting sqref="E166:AE166">
    <cfRule type="cellIs" dxfId="8467" priority="2048" stopIfTrue="1" operator="notEqual">
      <formula>CF166</formula>
    </cfRule>
  </conditionalFormatting>
  <conditionalFormatting sqref="E167:AE167">
    <cfRule type="cellIs" dxfId="8466" priority="2049" stopIfTrue="1" operator="notEqual">
      <formula>CF167</formula>
    </cfRule>
  </conditionalFormatting>
  <conditionalFormatting sqref="E168:AE168">
    <cfRule type="cellIs" dxfId="8465" priority="2050" stopIfTrue="1" operator="notEqual">
      <formula>CF168</formula>
    </cfRule>
  </conditionalFormatting>
  <conditionalFormatting sqref="E169:AE169">
    <cfRule type="cellIs" dxfId="8464" priority="2051" stopIfTrue="1" operator="notEqual">
      <formula>CF169</formula>
    </cfRule>
  </conditionalFormatting>
  <conditionalFormatting sqref="E170:AE170">
    <cfRule type="cellIs" dxfId="8463" priority="2052" stopIfTrue="1" operator="notEqual">
      <formula>CF170</formula>
    </cfRule>
  </conditionalFormatting>
  <conditionalFormatting sqref="E171:AE171">
    <cfRule type="cellIs" dxfId="8462" priority="2053" stopIfTrue="1" operator="notEqual">
      <formula>CF171</formula>
    </cfRule>
  </conditionalFormatting>
  <conditionalFormatting sqref="E172:AE172">
    <cfRule type="cellIs" dxfId="8461" priority="2054" stopIfTrue="1" operator="notEqual">
      <formula>CF172</formula>
    </cfRule>
  </conditionalFormatting>
  <conditionalFormatting sqref="E173:AE173">
    <cfRule type="cellIs" dxfId="8460" priority="2055" stopIfTrue="1" operator="notEqual">
      <formula>CF173</formula>
    </cfRule>
  </conditionalFormatting>
  <conditionalFormatting sqref="E174:AE174">
    <cfRule type="cellIs" dxfId="8459" priority="2056" stopIfTrue="1" operator="notEqual">
      <formula>CF174</formula>
    </cfRule>
  </conditionalFormatting>
  <conditionalFormatting sqref="E175:AE175">
    <cfRule type="cellIs" dxfId="8458" priority="2057" stopIfTrue="1" operator="notEqual">
      <formula>CF175</formula>
    </cfRule>
  </conditionalFormatting>
  <conditionalFormatting sqref="E176:AE176">
    <cfRule type="cellIs" dxfId="8457" priority="2058" stopIfTrue="1" operator="notEqual">
      <formula>CF176</formula>
    </cfRule>
  </conditionalFormatting>
  <conditionalFormatting sqref="E177:AE177">
    <cfRule type="cellIs" dxfId="8456" priority="2059" stopIfTrue="1" operator="notEqual">
      <formula>CF177</formula>
    </cfRule>
  </conditionalFormatting>
  <conditionalFormatting sqref="E178:AE178">
    <cfRule type="cellIs" dxfId="8455" priority="2060" stopIfTrue="1" operator="notEqual">
      <formula>CF178</formula>
    </cfRule>
  </conditionalFormatting>
  <conditionalFormatting sqref="E179:AE179">
    <cfRule type="cellIs" dxfId="8454" priority="2061" stopIfTrue="1" operator="notEqual">
      <formula>CF179</formula>
    </cfRule>
  </conditionalFormatting>
  <conditionalFormatting sqref="E180:AE180">
    <cfRule type="cellIs" dxfId="8453" priority="2062" stopIfTrue="1" operator="notEqual">
      <formula>CF180</formula>
    </cfRule>
  </conditionalFormatting>
  <conditionalFormatting sqref="E181:AE181">
    <cfRule type="cellIs" dxfId="8452" priority="2063" stopIfTrue="1" operator="notEqual">
      <formula>CF181</formula>
    </cfRule>
  </conditionalFormatting>
  <conditionalFormatting sqref="E182:AE182">
    <cfRule type="cellIs" dxfId="8451" priority="2064" stopIfTrue="1" operator="notEqual">
      <formula>CF182</formula>
    </cfRule>
  </conditionalFormatting>
  <conditionalFormatting sqref="E183:AE183">
    <cfRule type="cellIs" dxfId="8450" priority="2065" stopIfTrue="1" operator="notEqual">
      <formula>CF183</formula>
    </cfRule>
  </conditionalFormatting>
  <conditionalFormatting sqref="E184:AE184">
    <cfRule type="cellIs" dxfId="8449" priority="2066" stopIfTrue="1" operator="notEqual">
      <formula>CF184</formula>
    </cfRule>
  </conditionalFormatting>
  <conditionalFormatting sqref="E185:AE185">
    <cfRule type="cellIs" dxfId="8448" priority="2067" stopIfTrue="1" operator="notEqual">
      <formula>CF185</formula>
    </cfRule>
  </conditionalFormatting>
  <conditionalFormatting sqref="E186:AE186">
    <cfRule type="cellIs" dxfId="8447" priority="2068" stopIfTrue="1" operator="notEqual">
      <formula>CF186</formula>
    </cfRule>
  </conditionalFormatting>
  <conditionalFormatting sqref="E187:AE187">
    <cfRule type="cellIs" dxfId="8446" priority="2069" stopIfTrue="1" operator="notEqual">
      <formula>CF187</formula>
    </cfRule>
  </conditionalFormatting>
  <conditionalFormatting sqref="E188:AE188">
    <cfRule type="cellIs" dxfId="8445" priority="2070" stopIfTrue="1" operator="notEqual">
      <formula>CF188</formula>
    </cfRule>
  </conditionalFormatting>
  <conditionalFormatting sqref="E189:AE189">
    <cfRule type="cellIs" dxfId="8444" priority="2071" stopIfTrue="1" operator="notEqual">
      <formula>CF189</formula>
    </cfRule>
  </conditionalFormatting>
  <conditionalFormatting sqref="E190:AE190">
    <cfRule type="cellIs" dxfId="8443" priority="2072" stopIfTrue="1" operator="notEqual">
      <formula>CF190</formula>
    </cfRule>
  </conditionalFormatting>
  <conditionalFormatting sqref="E191:AE191">
    <cfRule type="cellIs" dxfId="8442" priority="2073" stopIfTrue="1" operator="notEqual">
      <formula>CF191</formula>
    </cfRule>
  </conditionalFormatting>
  <conditionalFormatting sqref="E192:AE192">
    <cfRule type="cellIs" dxfId="8441" priority="2074" stopIfTrue="1" operator="notEqual">
      <formula>CF192</formula>
    </cfRule>
  </conditionalFormatting>
  <conditionalFormatting sqref="E193:AE193">
    <cfRule type="cellIs" dxfId="8440" priority="2075" stopIfTrue="1" operator="notEqual">
      <formula>CF193</formula>
    </cfRule>
  </conditionalFormatting>
  <conditionalFormatting sqref="E194:AE194">
    <cfRule type="cellIs" dxfId="8439" priority="2076" stopIfTrue="1" operator="notEqual">
      <formula>CF194</formula>
    </cfRule>
  </conditionalFormatting>
  <conditionalFormatting sqref="E195:AE195">
    <cfRule type="cellIs" dxfId="8438" priority="2077" stopIfTrue="1" operator="notEqual">
      <formula>CF195</formula>
    </cfRule>
  </conditionalFormatting>
  <conditionalFormatting sqref="E196:AE196">
    <cfRule type="cellIs" dxfId="8437" priority="2078" stopIfTrue="1" operator="notEqual">
      <formula>CF196</formula>
    </cfRule>
  </conditionalFormatting>
  <conditionalFormatting sqref="E197:AE197">
    <cfRule type="cellIs" dxfId="8436" priority="2079" stopIfTrue="1" operator="notEqual">
      <formula>CF197</formula>
    </cfRule>
  </conditionalFormatting>
  <conditionalFormatting sqref="E198:AE198">
    <cfRule type="cellIs" dxfId="8435" priority="2080" stopIfTrue="1" operator="notEqual">
      <formula>CF198</formula>
    </cfRule>
  </conditionalFormatting>
  <conditionalFormatting sqref="E199:AE199">
    <cfRule type="cellIs" dxfId="8434" priority="2081" stopIfTrue="1" operator="notEqual">
      <formula>CF199</formula>
    </cfRule>
  </conditionalFormatting>
  <conditionalFormatting sqref="E200:AE200">
    <cfRule type="cellIs" dxfId="8433" priority="2082" stopIfTrue="1" operator="notEqual">
      <formula>CF200</formula>
    </cfRule>
  </conditionalFormatting>
  <conditionalFormatting sqref="E201:AE201">
    <cfRule type="cellIs" dxfId="8432" priority="2083" stopIfTrue="1" operator="notEqual">
      <formula>CF201</formula>
    </cfRule>
  </conditionalFormatting>
  <conditionalFormatting sqref="E202:AE202">
    <cfRule type="cellIs" dxfId="8431" priority="2084" stopIfTrue="1" operator="notEqual">
      <formula>CF202</formula>
    </cfRule>
  </conditionalFormatting>
  <conditionalFormatting sqref="E203:AE203">
    <cfRule type="cellIs" dxfId="8430" priority="2085" stopIfTrue="1" operator="notEqual">
      <formula>CF203</formula>
    </cfRule>
  </conditionalFormatting>
  <conditionalFormatting sqref="E204:AE204">
    <cfRule type="cellIs" dxfId="8429" priority="2086" stopIfTrue="1" operator="notEqual">
      <formula>CF204</formula>
    </cfRule>
  </conditionalFormatting>
  <conditionalFormatting sqref="E205:AE205">
    <cfRule type="cellIs" dxfId="8428" priority="2087" stopIfTrue="1" operator="notEqual">
      <formula>CF205</formula>
    </cfRule>
  </conditionalFormatting>
  <conditionalFormatting sqref="E206:AE206">
    <cfRule type="cellIs" dxfId="8427" priority="2088" stopIfTrue="1" operator="notEqual">
      <formula>CF206</formula>
    </cfRule>
  </conditionalFormatting>
  <conditionalFormatting sqref="E207:AE207">
    <cfRule type="cellIs" dxfId="8426" priority="2089" stopIfTrue="1" operator="notEqual">
      <formula>CF207</formula>
    </cfRule>
  </conditionalFormatting>
  <conditionalFormatting sqref="E208:AE208">
    <cfRule type="cellIs" dxfId="8425" priority="2090" stopIfTrue="1" operator="notEqual">
      <formula>CF208</formula>
    </cfRule>
  </conditionalFormatting>
  <conditionalFormatting sqref="E209:AE209">
    <cfRule type="cellIs" dxfId="8424" priority="2091" stopIfTrue="1" operator="notEqual">
      <formula>CF209</formula>
    </cfRule>
  </conditionalFormatting>
  <conditionalFormatting sqref="E210:AE210">
    <cfRule type="cellIs" dxfId="8423" priority="2092" stopIfTrue="1" operator="notEqual">
      <formula>CF210</formula>
    </cfRule>
  </conditionalFormatting>
  <conditionalFormatting sqref="E211:AE211">
    <cfRule type="cellIs" dxfId="8422" priority="2093" stopIfTrue="1" operator="notEqual">
      <formula>CF211</formula>
    </cfRule>
  </conditionalFormatting>
  <conditionalFormatting sqref="E212:AE212">
    <cfRule type="cellIs" dxfId="8421" priority="2094" stopIfTrue="1" operator="notEqual">
      <formula>CF212</formula>
    </cfRule>
  </conditionalFormatting>
  <conditionalFormatting sqref="E213:AE213">
    <cfRule type="cellIs" dxfId="8420" priority="2095" stopIfTrue="1" operator="notEqual">
      <formula>CF213</formula>
    </cfRule>
  </conditionalFormatting>
  <conditionalFormatting sqref="E214:AE214">
    <cfRule type="cellIs" dxfId="8419" priority="2096" stopIfTrue="1" operator="notEqual">
      <formula>CF214</formula>
    </cfRule>
  </conditionalFormatting>
  <conditionalFormatting sqref="E215:AE215">
    <cfRule type="cellIs" dxfId="8418" priority="2097" stopIfTrue="1" operator="notEqual">
      <formula>CF215</formula>
    </cfRule>
  </conditionalFormatting>
  <conditionalFormatting sqref="E216:AE216">
    <cfRule type="cellIs" dxfId="8417" priority="2098" stopIfTrue="1" operator="notEqual">
      <formula>CF216</formula>
    </cfRule>
  </conditionalFormatting>
  <conditionalFormatting sqref="E217:AE217">
    <cfRule type="cellIs" dxfId="8416" priority="2099" stopIfTrue="1" operator="notEqual">
      <formula>CF217</formula>
    </cfRule>
  </conditionalFormatting>
  <conditionalFormatting sqref="E218:AE218">
    <cfRule type="cellIs" dxfId="8415" priority="2100" stopIfTrue="1" operator="notEqual">
      <formula>CF218</formula>
    </cfRule>
  </conditionalFormatting>
  <conditionalFormatting sqref="E219:AE219">
    <cfRule type="cellIs" dxfId="8414" priority="2101" stopIfTrue="1" operator="notEqual">
      <formula>CF219</formula>
    </cfRule>
  </conditionalFormatting>
  <conditionalFormatting sqref="E220:AE220">
    <cfRule type="cellIs" dxfId="8413" priority="2102" stopIfTrue="1" operator="notEqual">
      <formula>CF220</formula>
    </cfRule>
  </conditionalFormatting>
  <conditionalFormatting sqref="E221:AE221">
    <cfRule type="cellIs" dxfId="8412" priority="2103" stopIfTrue="1" operator="notEqual">
      <formula>CF221</formula>
    </cfRule>
  </conditionalFormatting>
  <conditionalFormatting sqref="E222:AE222">
    <cfRule type="cellIs" dxfId="8411" priority="2104" stopIfTrue="1" operator="notEqual">
      <formula>CF222</formula>
    </cfRule>
  </conditionalFormatting>
  <conditionalFormatting sqref="E223:AE223">
    <cfRule type="cellIs" dxfId="8410" priority="2105" stopIfTrue="1" operator="notEqual">
      <formula>CF223</formula>
    </cfRule>
  </conditionalFormatting>
  <conditionalFormatting sqref="E224:AE224">
    <cfRule type="cellIs" dxfId="8409" priority="2106" stopIfTrue="1" operator="notEqual">
      <formula>CF224</formula>
    </cfRule>
  </conditionalFormatting>
  <conditionalFormatting sqref="E225:AE225">
    <cfRule type="cellIs" dxfId="8408" priority="2107" stopIfTrue="1" operator="notEqual">
      <formula>CF225</formula>
    </cfRule>
  </conditionalFormatting>
  <conditionalFormatting sqref="E226:AE226">
    <cfRule type="cellIs" dxfId="8407" priority="2108" stopIfTrue="1" operator="notEqual">
      <formula>CF226</formula>
    </cfRule>
  </conditionalFormatting>
  <conditionalFormatting sqref="E227:AE227">
    <cfRule type="cellIs" dxfId="8406" priority="2109" stopIfTrue="1" operator="notEqual">
      <formula>CF227</formula>
    </cfRule>
  </conditionalFormatting>
  <conditionalFormatting sqref="E228:AE228">
    <cfRule type="cellIs" dxfId="8405" priority="2110" stopIfTrue="1" operator="notEqual">
      <formula>CF228</formula>
    </cfRule>
  </conditionalFormatting>
  <conditionalFormatting sqref="E229:AE229">
    <cfRule type="cellIs" dxfId="8404" priority="2111" stopIfTrue="1" operator="notEqual">
      <formula>CF229</formula>
    </cfRule>
  </conditionalFormatting>
  <conditionalFormatting sqref="E230:AE230">
    <cfRule type="cellIs" dxfId="8403" priority="2112" stopIfTrue="1" operator="notEqual">
      <formula>CF230</formula>
    </cfRule>
  </conditionalFormatting>
  <conditionalFormatting sqref="E231:AE231">
    <cfRule type="cellIs" dxfId="8402" priority="2113" stopIfTrue="1" operator="notEqual">
      <formula>CF231</formula>
    </cfRule>
  </conditionalFormatting>
  <conditionalFormatting sqref="E232:AE232">
    <cfRule type="cellIs" dxfId="8401" priority="2114" stopIfTrue="1" operator="notEqual">
      <formula>CF232</formula>
    </cfRule>
  </conditionalFormatting>
  <conditionalFormatting sqref="E233:AE233">
    <cfRule type="cellIs" dxfId="8400" priority="2115" stopIfTrue="1" operator="notEqual">
      <formula>CF233</formula>
    </cfRule>
  </conditionalFormatting>
  <conditionalFormatting sqref="E234:AE234">
    <cfRule type="cellIs" dxfId="8399" priority="2116" stopIfTrue="1" operator="notEqual">
      <formula>CF234</formula>
    </cfRule>
  </conditionalFormatting>
  <conditionalFormatting sqref="E235:AE235">
    <cfRule type="cellIs" dxfId="8398" priority="2117" stopIfTrue="1" operator="notEqual">
      <formula>CF235</formula>
    </cfRule>
  </conditionalFormatting>
  <conditionalFormatting sqref="E236:AE236">
    <cfRule type="cellIs" dxfId="8397" priority="2118" stopIfTrue="1" operator="notEqual">
      <formula>CF236</formula>
    </cfRule>
  </conditionalFormatting>
  <conditionalFormatting sqref="E237:AE237">
    <cfRule type="cellIs" dxfId="8396" priority="2119" stopIfTrue="1" operator="notEqual">
      <formula>CF237</formula>
    </cfRule>
  </conditionalFormatting>
  <conditionalFormatting sqref="E238:AE238">
    <cfRule type="cellIs" dxfId="8395" priority="2120" stopIfTrue="1" operator="notEqual">
      <formula>CF238</formula>
    </cfRule>
  </conditionalFormatting>
  <conditionalFormatting sqref="E239:AE239">
    <cfRule type="cellIs" dxfId="8394" priority="2121" stopIfTrue="1" operator="notEqual">
      <formula>CF239</formula>
    </cfRule>
  </conditionalFormatting>
  <conditionalFormatting sqref="E240:AE240">
    <cfRule type="cellIs" dxfId="8393" priority="2122" stopIfTrue="1" operator="notEqual">
      <formula>CF240</formula>
    </cfRule>
  </conditionalFormatting>
  <conditionalFormatting sqref="E241:AE241">
    <cfRule type="cellIs" dxfId="8392" priority="2123" stopIfTrue="1" operator="notEqual">
      <formula>CF241</formula>
    </cfRule>
  </conditionalFormatting>
  <conditionalFormatting sqref="E242:AE242">
    <cfRule type="cellIs" dxfId="8391" priority="2124" stopIfTrue="1" operator="notEqual">
      <formula>CF242</formula>
    </cfRule>
  </conditionalFormatting>
  <conditionalFormatting sqref="E243:AE243">
    <cfRule type="cellIs" dxfId="8390" priority="2125" stopIfTrue="1" operator="notEqual">
      <formula>CF243</formula>
    </cfRule>
  </conditionalFormatting>
  <conditionalFormatting sqref="E244:AE244">
    <cfRule type="cellIs" dxfId="8389" priority="2126" stopIfTrue="1" operator="notEqual">
      <formula>CF244</formula>
    </cfRule>
  </conditionalFormatting>
  <conditionalFormatting sqref="E245:AE245">
    <cfRule type="cellIs" dxfId="8388" priority="2127" stopIfTrue="1" operator="notEqual">
      <formula>CF245</formula>
    </cfRule>
  </conditionalFormatting>
  <conditionalFormatting sqref="E246:AE246">
    <cfRule type="cellIs" dxfId="8387" priority="2128" stopIfTrue="1" operator="notEqual">
      <formula>CF246</formula>
    </cfRule>
  </conditionalFormatting>
  <conditionalFormatting sqref="E247:AE247">
    <cfRule type="cellIs" dxfId="8386" priority="2129" stopIfTrue="1" operator="notEqual">
      <formula>CF247</formula>
    </cfRule>
  </conditionalFormatting>
  <conditionalFormatting sqref="E248:AE248">
    <cfRule type="cellIs" dxfId="8385" priority="2130" stopIfTrue="1" operator="notEqual">
      <formula>CF248</formula>
    </cfRule>
  </conditionalFormatting>
  <conditionalFormatting sqref="E249:AE249">
    <cfRule type="cellIs" dxfId="8384" priority="2131" stopIfTrue="1" operator="notEqual">
      <formula>CF249</formula>
    </cfRule>
  </conditionalFormatting>
  <conditionalFormatting sqref="E250:AE250">
    <cfRule type="cellIs" dxfId="8383" priority="2132" stopIfTrue="1" operator="notEqual">
      <formula>CF250</formula>
    </cfRule>
  </conditionalFormatting>
  <conditionalFormatting sqref="E251:AE251">
    <cfRule type="cellIs" dxfId="8382" priority="2133" stopIfTrue="1" operator="notEqual">
      <formula>CF251</formula>
    </cfRule>
  </conditionalFormatting>
  <conditionalFormatting sqref="E252:AE252">
    <cfRule type="cellIs" dxfId="8381" priority="2134" stopIfTrue="1" operator="notEqual">
      <formula>CF252</formula>
    </cfRule>
  </conditionalFormatting>
  <conditionalFormatting sqref="E253:AE253">
    <cfRule type="cellIs" dxfId="8380" priority="2135" stopIfTrue="1" operator="notEqual">
      <formula>CF253</formula>
    </cfRule>
  </conditionalFormatting>
  <conditionalFormatting sqref="E254:AE254">
    <cfRule type="cellIs" dxfId="8379" priority="2136" stopIfTrue="1" operator="notEqual">
      <formula>CF254</formula>
    </cfRule>
  </conditionalFormatting>
  <conditionalFormatting sqref="E255:AE255">
    <cfRule type="cellIs" dxfId="8378" priority="2137" stopIfTrue="1" operator="notEqual">
      <formula>CF255</formula>
    </cfRule>
  </conditionalFormatting>
  <conditionalFormatting sqref="E256:AE256">
    <cfRule type="cellIs" dxfId="8377" priority="2138" stopIfTrue="1" operator="notEqual">
      <formula>CF256</formula>
    </cfRule>
  </conditionalFormatting>
  <conditionalFormatting sqref="E257:AE257">
    <cfRule type="cellIs" dxfId="8376" priority="2139" stopIfTrue="1" operator="notEqual">
      <formula>CF257</formula>
    </cfRule>
  </conditionalFormatting>
  <conditionalFormatting sqref="E258:AE258">
    <cfRule type="cellIs" dxfId="8375" priority="2140" stopIfTrue="1" operator="notEqual">
      <formula>CF258</formula>
    </cfRule>
  </conditionalFormatting>
  <conditionalFormatting sqref="E259:AE259">
    <cfRule type="cellIs" dxfId="8374" priority="2141" stopIfTrue="1" operator="notEqual">
      <formula>CF259</formula>
    </cfRule>
  </conditionalFormatting>
  <conditionalFormatting sqref="E260:AE260">
    <cfRule type="cellIs" dxfId="8373" priority="2142" stopIfTrue="1" operator="notEqual">
      <formula>CF260</formula>
    </cfRule>
  </conditionalFormatting>
  <conditionalFormatting sqref="E261:AE261">
    <cfRule type="cellIs" dxfId="8372" priority="2143" stopIfTrue="1" operator="notEqual">
      <formula>CF261</formula>
    </cfRule>
  </conditionalFormatting>
  <conditionalFormatting sqref="E262:AE262">
    <cfRule type="cellIs" dxfId="8371" priority="2144" stopIfTrue="1" operator="notEqual">
      <formula>CF262</formula>
    </cfRule>
  </conditionalFormatting>
  <conditionalFormatting sqref="E263:AE263">
    <cfRule type="cellIs" dxfId="8370" priority="2145" stopIfTrue="1" operator="notEqual">
      <formula>CF263</formula>
    </cfRule>
  </conditionalFormatting>
  <conditionalFormatting sqref="E264:AE264">
    <cfRule type="cellIs" dxfId="8369" priority="2146" stopIfTrue="1" operator="notEqual">
      <formula>CF264</formula>
    </cfRule>
  </conditionalFormatting>
  <conditionalFormatting sqref="E265:AE265">
    <cfRule type="cellIs" dxfId="8368" priority="2147" stopIfTrue="1" operator="notEqual">
      <formula>CF265</formula>
    </cfRule>
  </conditionalFormatting>
  <conditionalFormatting sqref="E266:AE266">
    <cfRule type="cellIs" dxfId="8367" priority="2148" stopIfTrue="1" operator="notEqual">
      <formula>CF266</formula>
    </cfRule>
  </conditionalFormatting>
  <conditionalFormatting sqref="E267:AE267">
    <cfRule type="cellIs" dxfId="8366" priority="2149" stopIfTrue="1" operator="notEqual">
      <formula>CF267</formula>
    </cfRule>
  </conditionalFormatting>
  <conditionalFormatting sqref="E268:AE268">
    <cfRule type="cellIs" dxfId="8365" priority="2150" stopIfTrue="1" operator="notEqual">
      <formula>CF268</formula>
    </cfRule>
  </conditionalFormatting>
  <conditionalFormatting sqref="E269:AE269">
    <cfRule type="cellIs" dxfId="8364" priority="2151" stopIfTrue="1" operator="notEqual">
      <formula>CF269</formula>
    </cfRule>
  </conditionalFormatting>
  <conditionalFormatting sqref="E270:AE270">
    <cfRule type="cellIs" dxfId="8363" priority="2152" stopIfTrue="1" operator="notEqual">
      <formula>CF270</formula>
    </cfRule>
  </conditionalFormatting>
  <conditionalFormatting sqref="E271:AE271">
    <cfRule type="cellIs" dxfId="8362" priority="2153" stopIfTrue="1" operator="notEqual">
      <formula>CF271</formula>
    </cfRule>
  </conditionalFormatting>
  <conditionalFormatting sqref="E272:AE272">
    <cfRule type="cellIs" dxfId="8361" priority="2154" stopIfTrue="1" operator="notEqual">
      <formula>CF272</formula>
    </cfRule>
  </conditionalFormatting>
  <conditionalFormatting sqref="E273:AE273">
    <cfRule type="cellIs" dxfId="8360" priority="2155" stopIfTrue="1" operator="notEqual">
      <formula>CF273</formula>
    </cfRule>
  </conditionalFormatting>
  <conditionalFormatting sqref="E274:AE274">
    <cfRule type="cellIs" dxfId="8359" priority="2156" stopIfTrue="1" operator="notEqual">
      <formula>CF274</formula>
    </cfRule>
  </conditionalFormatting>
  <conditionalFormatting sqref="E275:AE275">
    <cfRule type="cellIs" dxfId="8358" priority="2157" stopIfTrue="1" operator="notEqual">
      <formula>CF275</formula>
    </cfRule>
  </conditionalFormatting>
  <conditionalFormatting sqref="E276:AE276">
    <cfRule type="cellIs" dxfId="8357" priority="2158" stopIfTrue="1" operator="notEqual">
      <formula>CF276</formula>
    </cfRule>
  </conditionalFormatting>
  <conditionalFormatting sqref="E277:AE277">
    <cfRule type="cellIs" dxfId="8356" priority="2159" stopIfTrue="1" operator="notEqual">
      <formula>CF277</formula>
    </cfRule>
  </conditionalFormatting>
  <conditionalFormatting sqref="E278:AE278">
    <cfRule type="cellIs" dxfId="8355" priority="2160" stopIfTrue="1" operator="notEqual">
      <formula>CF278</formula>
    </cfRule>
  </conditionalFormatting>
  <conditionalFormatting sqref="E279:AE279">
    <cfRule type="cellIs" dxfId="8354" priority="2161" stopIfTrue="1" operator="notEqual">
      <formula>CF279</formula>
    </cfRule>
  </conditionalFormatting>
  <conditionalFormatting sqref="E280:AE280">
    <cfRule type="cellIs" dxfId="8353" priority="2162" stopIfTrue="1" operator="notEqual">
      <formula>CF280</formula>
    </cfRule>
  </conditionalFormatting>
  <conditionalFormatting sqref="E281:AE281">
    <cfRule type="cellIs" dxfId="8352" priority="2163" stopIfTrue="1" operator="notEqual">
      <formula>CF281</formula>
    </cfRule>
  </conditionalFormatting>
  <conditionalFormatting sqref="E282:AE282">
    <cfRule type="cellIs" dxfId="8351" priority="2164" stopIfTrue="1" operator="notEqual">
      <formula>CF282</formula>
    </cfRule>
  </conditionalFormatting>
  <conditionalFormatting sqref="E283:AE283">
    <cfRule type="cellIs" dxfId="8350" priority="2165" stopIfTrue="1" operator="notEqual">
      <formula>CF283</formula>
    </cfRule>
  </conditionalFormatting>
  <conditionalFormatting sqref="E284:AE284">
    <cfRule type="cellIs" dxfId="8349" priority="2166" stopIfTrue="1" operator="notEqual">
      <formula>CF284</formula>
    </cfRule>
  </conditionalFormatting>
  <conditionalFormatting sqref="E285:AE285">
    <cfRule type="cellIs" dxfId="8348" priority="2167" stopIfTrue="1" operator="notEqual">
      <formula>CF285</formula>
    </cfRule>
  </conditionalFormatting>
  <conditionalFormatting sqref="E286:AE286">
    <cfRule type="cellIs" dxfId="8347" priority="2168" stopIfTrue="1" operator="notEqual">
      <formula>CF286</formula>
    </cfRule>
  </conditionalFormatting>
  <conditionalFormatting sqref="E287:AE287">
    <cfRule type="cellIs" dxfId="8346" priority="2169" stopIfTrue="1" operator="notEqual">
      <formula>CF287</formula>
    </cfRule>
  </conditionalFormatting>
  <conditionalFormatting sqref="E288:AE288">
    <cfRule type="cellIs" dxfId="8345" priority="2170" stopIfTrue="1" operator="notEqual">
      <formula>CF288</formula>
    </cfRule>
  </conditionalFormatting>
  <conditionalFormatting sqref="E289:AE289">
    <cfRule type="cellIs" dxfId="8344" priority="2171" stopIfTrue="1" operator="notEqual">
      <formula>CF289</formula>
    </cfRule>
  </conditionalFormatting>
  <conditionalFormatting sqref="E290:AE290">
    <cfRule type="cellIs" dxfId="8343" priority="2172" stopIfTrue="1" operator="notEqual">
      <formula>CF290</formula>
    </cfRule>
  </conditionalFormatting>
  <conditionalFormatting sqref="E291:AE291">
    <cfRule type="cellIs" dxfId="8342" priority="2173" stopIfTrue="1" operator="notEqual">
      <formula>CF291</formula>
    </cfRule>
  </conditionalFormatting>
  <conditionalFormatting sqref="E292:AE292">
    <cfRule type="cellIs" dxfId="8341" priority="2174" stopIfTrue="1" operator="notEqual">
      <formula>CF292</formula>
    </cfRule>
  </conditionalFormatting>
  <conditionalFormatting sqref="E293:AE293">
    <cfRule type="cellIs" dxfId="8340" priority="2175" stopIfTrue="1" operator="notEqual">
      <formula>CF293</formula>
    </cfRule>
  </conditionalFormatting>
  <conditionalFormatting sqref="E294:AE294">
    <cfRule type="cellIs" dxfId="8339" priority="2176" stopIfTrue="1" operator="notEqual">
      <formula>CF294</formula>
    </cfRule>
  </conditionalFormatting>
  <conditionalFormatting sqref="E295:AE295">
    <cfRule type="cellIs" dxfId="8338" priority="2177" stopIfTrue="1" operator="notEqual">
      <formula>CF295</formula>
    </cfRule>
  </conditionalFormatting>
  <conditionalFormatting sqref="E296:AE296">
    <cfRule type="cellIs" dxfId="8337" priority="2178" stopIfTrue="1" operator="notEqual">
      <formula>CF296</formula>
    </cfRule>
  </conditionalFormatting>
  <conditionalFormatting sqref="E297:AE297">
    <cfRule type="cellIs" dxfId="8336" priority="2179" stopIfTrue="1" operator="notEqual">
      <formula>CF297</formula>
    </cfRule>
  </conditionalFormatting>
  <conditionalFormatting sqref="E298:AE298">
    <cfRule type="cellIs" dxfId="8335" priority="2180" stopIfTrue="1" operator="notEqual">
      <formula>CF298</formula>
    </cfRule>
  </conditionalFormatting>
  <conditionalFormatting sqref="E299:AE299">
    <cfRule type="cellIs" dxfId="8334" priority="2181" stopIfTrue="1" operator="notEqual">
      <formula>CF299</formula>
    </cfRule>
  </conditionalFormatting>
  <conditionalFormatting sqref="E300:AE300">
    <cfRule type="cellIs" dxfId="8333" priority="2182" stopIfTrue="1" operator="notEqual">
      <formula>CF300</formula>
    </cfRule>
  </conditionalFormatting>
  <conditionalFormatting sqref="E301:AE301">
    <cfRule type="cellIs" dxfId="8332" priority="2183" stopIfTrue="1" operator="notEqual">
      <formula>CF301</formula>
    </cfRule>
  </conditionalFormatting>
  <conditionalFormatting sqref="E302:AE302">
    <cfRule type="cellIs" dxfId="8331" priority="2184" stopIfTrue="1" operator="notEqual">
      <formula>CF302</formula>
    </cfRule>
  </conditionalFormatting>
  <conditionalFormatting sqref="E303:AE303">
    <cfRule type="cellIs" dxfId="8330" priority="2185" stopIfTrue="1" operator="notEqual">
      <formula>CF303</formula>
    </cfRule>
  </conditionalFormatting>
  <conditionalFormatting sqref="E304:AE304">
    <cfRule type="cellIs" dxfId="8329" priority="2186" stopIfTrue="1" operator="notEqual">
      <formula>CF304</formula>
    </cfRule>
  </conditionalFormatting>
  <conditionalFormatting sqref="E305:AE305">
    <cfRule type="cellIs" dxfId="8328" priority="2187" stopIfTrue="1" operator="notEqual">
      <formula>CF305</formula>
    </cfRule>
  </conditionalFormatting>
  <conditionalFormatting sqref="E306:AE306">
    <cfRule type="cellIs" dxfId="8327" priority="2188" stopIfTrue="1" operator="notEqual">
      <formula>CF306</formula>
    </cfRule>
  </conditionalFormatting>
  <conditionalFormatting sqref="E307:AE307">
    <cfRule type="cellIs" dxfId="8326" priority="2189" stopIfTrue="1" operator="notEqual">
      <formula>CF307</formula>
    </cfRule>
  </conditionalFormatting>
  <conditionalFormatting sqref="E308:AE308">
    <cfRule type="cellIs" dxfId="8325" priority="2190" stopIfTrue="1" operator="notEqual">
      <formula>CF308</formula>
    </cfRule>
  </conditionalFormatting>
  <conditionalFormatting sqref="E309:AE309">
    <cfRule type="cellIs" dxfId="8324" priority="2191" stopIfTrue="1" operator="notEqual">
      <formula>CF309</formula>
    </cfRule>
  </conditionalFormatting>
  <conditionalFormatting sqref="E310:AE310">
    <cfRule type="cellIs" dxfId="8323" priority="2192" stopIfTrue="1" operator="notEqual">
      <formula>CF310</formula>
    </cfRule>
  </conditionalFormatting>
  <conditionalFormatting sqref="E311:AE311">
    <cfRule type="cellIs" dxfId="8322" priority="2193" stopIfTrue="1" operator="notEqual">
      <formula>CF311</formula>
    </cfRule>
  </conditionalFormatting>
  <conditionalFormatting sqref="E312:AE312">
    <cfRule type="cellIs" dxfId="8321" priority="2194" stopIfTrue="1" operator="notEqual">
      <formula>CF312</formula>
    </cfRule>
  </conditionalFormatting>
  <conditionalFormatting sqref="E313:AE313">
    <cfRule type="cellIs" dxfId="8320" priority="2195" stopIfTrue="1" operator="notEqual">
      <formula>CF313</formula>
    </cfRule>
  </conditionalFormatting>
  <conditionalFormatting sqref="E314:AE314">
    <cfRule type="cellIs" dxfId="8319" priority="2196" stopIfTrue="1" operator="notEqual">
      <formula>CF314</formula>
    </cfRule>
  </conditionalFormatting>
  <conditionalFormatting sqref="E315:AE315">
    <cfRule type="cellIs" dxfId="8318" priority="2197" stopIfTrue="1" operator="notEqual">
      <formula>CF315</formula>
    </cfRule>
  </conditionalFormatting>
  <conditionalFormatting sqref="E316:AE316">
    <cfRule type="cellIs" dxfId="8317" priority="2198" stopIfTrue="1" operator="notEqual">
      <formula>CF316</formula>
    </cfRule>
  </conditionalFormatting>
  <conditionalFormatting sqref="E317:AE317">
    <cfRule type="cellIs" dxfId="8316" priority="2199" stopIfTrue="1" operator="notEqual">
      <formula>CF317</formula>
    </cfRule>
  </conditionalFormatting>
  <conditionalFormatting sqref="E318:AE318">
    <cfRule type="cellIs" dxfId="8315" priority="2200" stopIfTrue="1" operator="notEqual">
      <formula>CF318</formula>
    </cfRule>
  </conditionalFormatting>
  <conditionalFormatting sqref="E319:AE319">
    <cfRule type="cellIs" dxfId="8314" priority="2201" stopIfTrue="1" operator="notEqual">
      <formula>CF319</formula>
    </cfRule>
  </conditionalFormatting>
  <conditionalFormatting sqref="E320:AE320">
    <cfRule type="cellIs" dxfId="8313" priority="2202" stopIfTrue="1" operator="notEqual">
      <formula>CF320</formula>
    </cfRule>
  </conditionalFormatting>
  <conditionalFormatting sqref="E321:AE321">
    <cfRule type="cellIs" dxfId="8312" priority="2203" stopIfTrue="1" operator="notEqual">
      <formula>CF321</formula>
    </cfRule>
  </conditionalFormatting>
  <conditionalFormatting sqref="E322:AE322">
    <cfRule type="cellIs" dxfId="8311" priority="2204" stopIfTrue="1" operator="notEqual">
      <formula>CF322</formula>
    </cfRule>
  </conditionalFormatting>
  <conditionalFormatting sqref="E323:AE323">
    <cfRule type="cellIs" dxfId="8310" priority="2205" stopIfTrue="1" operator="notEqual">
      <formula>CF323</formula>
    </cfRule>
  </conditionalFormatting>
  <conditionalFormatting sqref="E324:AE324">
    <cfRule type="cellIs" dxfId="8309" priority="2206" stopIfTrue="1" operator="notEqual">
      <formula>CF324</formula>
    </cfRule>
  </conditionalFormatting>
  <conditionalFormatting sqref="E325:AE325">
    <cfRule type="cellIs" dxfId="8308" priority="2207" stopIfTrue="1" operator="notEqual">
      <formula>CF325</formula>
    </cfRule>
  </conditionalFormatting>
  <conditionalFormatting sqref="E326:AE326">
    <cfRule type="cellIs" dxfId="8307" priority="2208" stopIfTrue="1" operator="notEqual">
      <formula>CF326</formula>
    </cfRule>
  </conditionalFormatting>
  <conditionalFormatting sqref="E327:AE327">
    <cfRule type="cellIs" dxfId="8306" priority="2209" stopIfTrue="1" operator="notEqual">
      <formula>CF327</formula>
    </cfRule>
  </conditionalFormatting>
  <conditionalFormatting sqref="E328:AE328">
    <cfRule type="cellIs" dxfId="8305" priority="2210" stopIfTrue="1" operator="notEqual">
      <formula>CF328</formula>
    </cfRule>
  </conditionalFormatting>
  <conditionalFormatting sqref="E329:AE329">
    <cfRule type="cellIs" dxfId="8304" priority="2211" stopIfTrue="1" operator="notEqual">
      <formula>CF329</formula>
    </cfRule>
  </conditionalFormatting>
  <conditionalFormatting sqref="E330:AE330">
    <cfRule type="cellIs" dxfId="8303" priority="2212" stopIfTrue="1" operator="notEqual">
      <formula>CF330</formula>
    </cfRule>
  </conditionalFormatting>
  <conditionalFormatting sqref="E331:AE331">
    <cfRule type="cellIs" dxfId="8302" priority="2213" stopIfTrue="1" operator="notEqual">
      <formula>CF331</formula>
    </cfRule>
  </conditionalFormatting>
  <conditionalFormatting sqref="E332:AE332">
    <cfRule type="cellIs" dxfId="8301" priority="2214" stopIfTrue="1" operator="notEqual">
      <formula>CF332</formula>
    </cfRule>
  </conditionalFormatting>
  <conditionalFormatting sqref="E333:AE333">
    <cfRule type="cellIs" dxfId="8300" priority="2215" stopIfTrue="1" operator="notEqual">
      <formula>CF333</formula>
    </cfRule>
  </conditionalFormatting>
  <conditionalFormatting sqref="E334:AE334">
    <cfRule type="cellIs" dxfId="8299" priority="2216" stopIfTrue="1" operator="notEqual">
      <formula>CF334</formula>
    </cfRule>
  </conditionalFormatting>
  <conditionalFormatting sqref="E335:AE335">
    <cfRule type="cellIs" dxfId="8298" priority="2217" stopIfTrue="1" operator="notEqual">
      <formula>CF335</formula>
    </cfRule>
  </conditionalFormatting>
  <conditionalFormatting sqref="E336:AE336">
    <cfRule type="cellIs" dxfId="8297" priority="2218" stopIfTrue="1" operator="notEqual">
      <formula>CF336</formula>
    </cfRule>
  </conditionalFormatting>
  <conditionalFormatting sqref="E337:AE337">
    <cfRule type="cellIs" dxfId="8296" priority="2219" stopIfTrue="1" operator="notEqual">
      <formula>CF337</formula>
    </cfRule>
  </conditionalFormatting>
  <conditionalFormatting sqref="E338:AE338">
    <cfRule type="cellIs" dxfId="8295" priority="2220" stopIfTrue="1" operator="notEqual">
      <formula>CF338</formula>
    </cfRule>
  </conditionalFormatting>
  <conditionalFormatting sqref="E339:AE339">
    <cfRule type="cellIs" dxfId="8294" priority="2221" stopIfTrue="1" operator="notEqual">
      <formula>CF339</formula>
    </cfRule>
  </conditionalFormatting>
  <conditionalFormatting sqref="E340:AE340">
    <cfRule type="cellIs" dxfId="8293" priority="2222" stopIfTrue="1" operator="notEqual">
      <formula>CF340</formula>
    </cfRule>
  </conditionalFormatting>
  <conditionalFormatting sqref="E341:AE341">
    <cfRule type="cellIs" dxfId="8292" priority="2223" stopIfTrue="1" operator="notEqual">
      <formula>CF341</formula>
    </cfRule>
  </conditionalFormatting>
  <conditionalFormatting sqref="E342:AE342">
    <cfRule type="cellIs" dxfId="8291" priority="2224" stopIfTrue="1" operator="notEqual">
      <formula>CF342</formula>
    </cfRule>
  </conditionalFormatting>
  <conditionalFormatting sqref="E343:AE343">
    <cfRule type="cellIs" dxfId="8290" priority="2225" stopIfTrue="1" operator="notEqual">
      <formula>CF343</formula>
    </cfRule>
  </conditionalFormatting>
  <conditionalFormatting sqref="E344:AE344">
    <cfRule type="cellIs" dxfId="8289" priority="2226" stopIfTrue="1" operator="notEqual">
      <formula>CF344</formula>
    </cfRule>
  </conditionalFormatting>
  <conditionalFormatting sqref="E345:AE345">
    <cfRule type="cellIs" dxfId="8288" priority="2227" stopIfTrue="1" operator="notEqual">
      <formula>CF345</formula>
    </cfRule>
  </conditionalFormatting>
  <conditionalFormatting sqref="E346:AE346">
    <cfRule type="cellIs" dxfId="8287" priority="2228" stopIfTrue="1" operator="notEqual">
      <formula>CF346</formula>
    </cfRule>
  </conditionalFormatting>
  <conditionalFormatting sqref="E347:AE347">
    <cfRule type="cellIs" dxfId="8286" priority="2229" stopIfTrue="1" operator="notEqual">
      <formula>CF347</formula>
    </cfRule>
  </conditionalFormatting>
  <conditionalFormatting sqref="E348:AE348">
    <cfRule type="cellIs" dxfId="8285" priority="2230" stopIfTrue="1" operator="notEqual">
      <formula>CF348</formula>
    </cfRule>
  </conditionalFormatting>
  <conditionalFormatting sqref="E349:AE349">
    <cfRule type="cellIs" dxfId="8284" priority="2231" stopIfTrue="1" operator="notEqual">
      <formula>CF349</formula>
    </cfRule>
  </conditionalFormatting>
  <conditionalFormatting sqref="E350:AE350">
    <cfRule type="cellIs" dxfId="8283" priority="2232" stopIfTrue="1" operator="notEqual">
      <formula>CF350</formula>
    </cfRule>
  </conditionalFormatting>
  <conditionalFormatting sqref="E351:AE351">
    <cfRule type="cellIs" dxfId="8282" priority="2233" stopIfTrue="1" operator="notEqual">
      <formula>CF351</formula>
    </cfRule>
  </conditionalFormatting>
  <conditionalFormatting sqref="E352:AE352">
    <cfRule type="cellIs" dxfId="8281" priority="2234" stopIfTrue="1" operator="notEqual">
      <formula>CF352</formula>
    </cfRule>
  </conditionalFormatting>
  <conditionalFormatting sqref="E353:AE353">
    <cfRule type="cellIs" dxfId="8280" priority="2235" stopIfTrue="1" operator="notEqual">
      <formula>CF353</formula>
    </cfRule>
  </conditionalFormatting>
  <conditionalFormatting sqref="E354:AE354">
    <cfRule type="cellIs" dxfId="8279" priority="2236" stopIfTrue="1" operator="notEqual">
      <formula>CF354</formula>
    </cfRule>
  </conditionalFormatting>
  <conditionalFormatting sqref="E355:AE355">
    <cfRule type="cellIs" dxfId="8278" priority="2237" stopIfTrue="1" operator="notEqual">
      <formula>CF355</formula>
    </cfRule>
  </conditionalFormatting>
  <conditionalFormatting sqref="E356:AE356">
    <cfRule type="cellIs" dxfId="8277" priority="2238" stopIfTrue="1" operator="notEqual">
      <formula>CF356</formula>
    </cfRule>
  </conditionalFormatting>
  <conditionalFormatting sqref="E357:AE357">
    <cfRule type="cellIs" dxfId="8276" priority="2239" stopIfTrue="1" operator="notEqual">
      <formula>CF357</formula>
    </cfRule>
  </conditionalFormatting>
  <conditionalFormatting sqref="E358:AE358">
    <cfRule type="cellIs" dxfId="8275" priority="2240" stopIfTrue="1" operator="notEqual">
      <formula>CF358</formula>
    </cfRule>
  </conditionalFormatting>
  <conditionalFormatting sqref="E359:AE359">
    <cfRule type="cellIs" dxfId="8274" priority="2241" stopIfTrue="1" operator="notEqual">
      <formula>CF359</formula>
    </cfRule>
  </conditionalFormatting>
  <conditionalFormatting sqref="E360:AE360">
    <cfRule type="cellIs" dxfId="8273" priority="2242" stopIfTrue="1" operator="notEqual">
      <formula>CF360</formula>
    </cfRule>
  </conditionalFormatting>
  <conditionalFormatting sqref="E361:AE361">
    <cfRule type="cellIs" dxfId="8272" priority="2243" stopIfTrue="1" operator="notEqual">
      <formula>CF361</formula>
    </cfRule>
  </conditionalFormatting>
  <conditionalFormatting sqref="E362:AE362">
    <cfRule type="cellIs" dxfId="8271" priority="2244" stopIfTrue="1" operator="notEqual">
      <formula>CF362</formula>
    </cfRule>
  </conditionalFormatting>
  <conditionalFormatting sqref="E363:AE363">
    <cfRule type="cellIs" dxfId="8270" priority="2245" stopIfTrue="1" operator="notEqual">
      <formula>CF363</formula>
    </cfRule>
  </conditionalFormatting>
  <conditionalFormatting sqref="E364:AE364">
    <cfRule type="cellIs" dxfId="8269" priority="2246" stopIfTrue="1" operator="notEqual">
      <formula>CF364</formula>
    </cfRule>
  </conditionalFormatting>
  <conditionalFormatting sqref="E365:AE365">
    <cfRule type="cellIs" dxfId="8268" priority="2247" stopIfTrue="1" operator="notEqual">
      <formula>CF365</formula>
    </cfRule>
  </conditionalFormatting>
  <conditionalFormatting sqref="E366:AE366">
    <cfRule type="cellIs" dxfId="8267" priority="2248" stopIfTrue="1" operator="notEqual">
      <formula>CF366</formula>
    </cfRule>
  </conditionalFormatting>
  <conditionalFormatting sqref="E367:AE367">
    <cfRule type="cellIs" dxfId="8266" priority="2249" stopIfTrue="1" operator="notEqual">
      <formula>CF367</formula>
    </cfRule>
  </conditionalFormatting>
  <conditionalFormatting sqref="E368:AE368">
    <cfRule type="cellIs" dxfId="8265" priority="2250" stopIfTrue="1" operator="notEqual">
      <formula>CF368</formula>
    </cfRule>
  </conditionalFormatting>
  <conditionalFormatting sqref="E369:AE369">
    <cfRule type="cellIs" dxfId="8264" priority="2251" stopIfTrue="1" operator="notEqual">
      <formula>CF369</formula>
    </cfRule>
  </conditionalFormatting>
  <conditionalFormatting sqref="E370:AE370">
    <cfRule type="cellIs" dxfId="8263" priority="2252" stopIfTrue="1" operator="notEqual">
      <formula>CF370</formula>
    </cfRule>
  </conditionalFormatting>
  <conditionalFormatting sqref="E371:AE371">
    <cfRule type="cellIs" dxfId="8262" priority="2253" stopIfTrue="1" operator="notEqual">
      <formula>CF371</formula>
    </cfRule>
  </conditionalFormatting>
  <conditionalFormatting sqref="E372:AE372">
    <cfRule type="cellIs" dxfId="8261" priority="2254" stopIfTrue="1" operator="notEqual">
      <formula>CF372</formula>
    </cfRule>
  </conditionalFormatting>
  <conditionalFormatting sqref="E373:AE373">
    <cfRule type="cellIs" dxfId="8260" priority="2255" stopIfTrue="1" operator="notEqual">
      <formula>CF373</formula>
    </cfRule>
  </conditionalFormatting>
  <conditionalFormatting sqref="E374:AE374">
    <cfRule type="cellIs" dxfId="8259" priority="2256" stopIfTrue="1" operator="notEqual">
      <formula>CF374</formula>
    </cfRule>
  </conditionalFormatting>
  <conditionalFormatting sqref="E375:AE375">
    <cfRule type="cellIs" dxfId="8258" priority="2257" stopIfTrue="1" operator="notEqual">
      <formula>CF375</formula>
    </cfRule>
  </conditionalFormatting>
  <conditionalFormatting sqref="E376:AE376">
    <cfRule type="cellIs" dxfId="8257" priority="2258" stopIfTrue="1" operator="notEqual">
      <formula>CF376</formula>
    </cfRule>
  </conditionalFormatting>
  <conditionalFormatting sqref="E22:AE22">
    <cfRule type="cellIs" dxfId="8256" priority="2278" stopIfTrue="1" operator="notEqual">
      <formula>CF22</formula>
    </cfRule>
    <cfRule type="cellIs" dxfId="8255" priority="3400" stopIfTrue="1" operator="notEqual">
      <formula>CF22</formula>
    </cfRule>
  </conditionalFormatting>
  <conditionalFormatting sqref="E23:AE23">
    <cfRule type="cellIs" dxfId="8254" priority="2279" stopIfTrue="1" operator="notEqual">
      <formula>CF23</formula>
    </cfRule>
  </conditionalFormatting>
  <conditionalFormatting sqref="E24:AE24">
    <cfRule type="cellIs" dxfId="8253" priority="2280" stopIfTrue="1" operator="notEqual">
      <formula>CF24</formula>
    </cfRule>
  </conditionalFormatting>
  <conditionalFormatting sqref="E25:AE25">
    <cfRule type="cellIs" dxfId="8252" priority="2281" stopIfTrue="1" operator="notEqual">
      <formula>CF25</formula>
    </cfRule>
  </conditionalFormatting>
  <conditionalFormatting sqref="E26:AE26">
    <cfRule type="cellIs" dxfId="8251" priority="2282" stopIfTrue="1" operator="notEqual">
      <formula>CF26</formula>
    </cfRule>
  </conditionalFormatting>
  <conditionalFormatting sqref="E27:AE27">
    <cfRule type="cellIs" dxfId="8250" priority="2283" stopIfTrue="1" operator="notEqual">
      <formula>CF27</formula>
    </cfRule>
  </conditionalFormatting>
  <conditionalFormatting sqref="E28:AE28">
    <cfRule type="cellIs" dxfId="8249" priority="2284" stopIfTrue="1" operator="notEqual">
      <formula>CF28</formula>
    </cfRule>
  </conditionalFormatting>
  <conditionalFormatting sqref="E29:AE29">
    <cfRule type="cellIs" dxfId="8248" priority="2285" stopIfTrue="1" operator="notEqual">
      <formula>CF29</formula>
    </cfRule>
  </conditionalFormatting>
  <conditionalFormatting sqref="E30:AE30">
    <cfRule type="cellIs" dxfId="8247" priority="2286" stopIfTrue="1" operator="notEqual">
      <formula>CF30</formula>
    </cfRule>
  </conditionalFormatting>
  <conditionalFormatting sqref="E31:AE31">
    <cfRule type="cellIs" dxfId="8246" priority="2287" stopIfTrue="1" operator="notEqual">
      <formula>CF31</formula>
    </cfRule>
  </conditionalFormatting>
  <conditionalFormatting sqref="E32:AE32">
    <cfRule type="cellIs" dxfId="8245" priority="2288" stopIfTrue="1" operator="notEqual">
      <formula>CF32</formula>
    </cfRule>
  </conditionalFormatting>
  <conditionalFormatting sqref="E33:AE33">
    <cfRule type="cellIs" dxfId="8244" priority="2289" stopIfTrue="1" operator="notEqual">
      <formula>CF33</formula>
    </cfRule>
  </conditionalFormatting>
  <conditionalFormatting sqref="E34:AE34">
    <cfRule type="cellIs" dxfId="8243" priority="2290" stopIfTrue="1" operator="notEqual">
      <formula>CF34</formula>
    </cfRule>
  </conditionalFormatting>
  <conditionalFormatting sqref="E35:AE35">
    <cfRule type="cellIs" dxfId="8242" priority="2291" stopIfTrue="1" operator="notEqual">
      <formula>CF35</formula>
    </cfRule>
  </conditionalFormatting>
  <conditionalFormatting sqref="E36:AE36">
    <cfRule type="cellIs" dxfId="8241" priority="2292" stopIfTrue="1" operator="notEqual">
      <formula>CF36</formula>
    </cfRule>
  </conditionalFormatting>
  <conditionalFormatting sqref="E37:AE37">
    <cfRule type="cellIs" dxfId="8240" priority="2293" stopIfTrue="1" operator="notEqual">
      <formula>CF37</formula>
    </cfRule>
  </conditionalFormatting>
  <conditionalFormatting sqref="E38:AE38">
    <cfRule type="cellIs" dxfId="8239" priority="2294" stopIfTrue="1" operator="notEqual">
      <formula>CF38</formula>
    </cfRule>
  </conditionalFormatting>
  <conditionalFormatting sqref="E39:AE39">
    <cfRule type="cellIs" dxfId="8238" priority="2295" stopIfTrue="1" operator="notEqual">
      <formula>CF39</formula>
    </cfRule>
  </conditionalFormatting>
  <conditionalFormatting sqref="E40:AE40">
    <cfRule type="cellIs" dxfId="8237" priority="2296" stopIfTrue="1" operator="notEqual">
      <formula>CF40</formula>
    </cfRule>
  </conditionalFormatting>
  <conditionalFormatting sqref="E41:AE41">
    <cfRule type="cellIs" dxfId="8236" priority="2297" stopIfTrue="1" operator="notEqual">
      <formula>CF41</formula>
    </cfRule>
  </conditionalFormatting>
  <conditionalFormatting sqref="E42:AE42">
    <cfRule type="cellIs" dxfId="8235" priority="2298" stopIfTrue="1" operator="notEqual">
      <formula>CF42</formula>
    </cfRule>
  </conditionalFormatting>
  <conditionalFormatting sqref="E43:AE43">
    <cfRule type="cellIs" dxfId="8234" priority="2299" stopIfTrue="1" operator="notEqual">
      <formula>CF43</formula>
    </cfRule>
  </conditionalFormatting>
  <conditionalFormatting sqref="E44:AE44">
    <cfRule type="cellIs" dxfId="8233" priority="2300" stopIfTrue="1" operator="notEqual">
      <formula>CF44</formula>
    </cfRule>
  </conditionalFormatting>
  <conditionalFormatting sqref="E45:AE45">
    <cfRule type="cellIs" dxfId="8232" priority="2301" stopIfTrue="1" operator="notEqual">
      <formula>CF45</formula>
    </cfRule>
  </conditionalFormatting>
  <conditionalFormatting sqref="E46:AE46">
    <cfRule type="cellIs" dxfId="8231" priority="2302" stopIfTrue="1" operator="notEqual">
      <formula>CF46</formula>
    </cfRule>
  </conditionalFormatting>
  <conditionalFormatting sqref="E47:AE47">
    <cfRule type="cellIs" dxfId="8230" priority="2303" stopIfTrue="1" operator="notEqual">
      <formula>CF47</formula>
    </cfRule>
  </conditionalFormatting>
  <conditionalFormatting sqref="E48:AE48">
    <cfRule type="cellIs" dxfId="8229" priority="2304" stopIfTrue="1" operator="notEqual">
      <formula>CF48</formula>
    </cfRule>
  </conditionalFormatting>
  <conditionalFormatting sqref="E49:AE49">
    <cfRule type="cellIs" dxfId="8228" priority="2305" stopIfTrue="1" operator="notEqual">
      <formula>CF49</formula>
    </cfRule>
  </conditionalFormatting>
  <conditionalFormatting sqref="E50:AE50">
    <cfRule type="cellIs" dxfId="8227" priority="2306" stopIfTrue="1" operator="notEqual">
      <formula>CF50</formula>
    </cfRule>
  </conditionalFormatting>
  <conditionalFormatting sqref="E51:AE51">
    <cfRule type="cellIs" dxfId="8226" priority="2307" stopIfTrue="1" operator="notEqual">
      <formula>CF51</formula>
    </cfRule>
  </conditionalFormatting>
  <conditionalFormatting sqref="E52:AE52">
    <cfRule type="cellIs" dxfId="8225" priority="2308" stopIfTrue="1" operator="notEqual">
      <formula>CF52</formula>
    </cfRule>
  </conditionalFormatting>
  <conditionalFormatting sqref="E53:AE53">
    <cfRule type="cellIs" dxfId="8224" priority="2309" stopIfTrue="1" operator="notEqual">
      <formula>CF53</formula>
    </cfRule>
  </conditionalFormatting>
  <conditionalFormatting sqref="E54:AE54">
    <cfRule type="cellIs" dxfId="8223" priority="2310" stopIfTrue="1" operator="notEqual">
      <formula>CF54</formula>
    </cfRule>
  </conditionalFormatting>
  <conditionalFormatting sqref="E55:AE55">
    <cfRule type="cellIs" dxfId="8222" priority="2311" stopIfTrue="1" operator="notEqual">
      <formula>CF55</formula>
    </cfRule>
  </conditionalFormatting>
  <conditionalFormatting sqref="E56:AE56">
    <cfRule type="cellIs" dxfId="8221" priority="2312" stopIfTrue="1" operator="notEqual">
      <formula>CF56</formula>
    </cfRule>
  </conditionalFormatting>
  <conditionalFormatting sqref="E57:AE57">
    <cfRule type="cellIs" dxfId="8220" priority="2313" stopIfTrue="1" operator="notEqual">
      <formula>CF57</formula>
    </cfRule>
  </conditionalFormatting>
  <conditionalFormatting sqref="E58:AE58">
    <cfRule type="cellIs" dxfId="8219" priority="2314" stopIfTrue="1" operator="notEqual">
      <formula>CF58</formula>
    </cfRule>
  </conditionalFormatting>
  <conditionalFormatting sqref="E59:AE59">
    <cfRule type="cellIs" dxfId="8218" priority="2315" stopIfTrue="1" operator="notEqual">
      <formula>CF59</formula>
    </cfRule>
  </conditionalFormatting>
  <conditionalFormatting sqref="E60:AE60">
    <cfRule type="cellIs" dxfId="8217" priority="2316" stopIfTrue="1" operator="notEqual">
      <formula>CF60</formula>
    </cfRule>
  </conditionalFormatting>
  <conditionalFormatting sqref="E61:AE61">
    <cfRule type="cellIs" dxfId="8216" priority="2317" stopIfTrue="1" operator="notEqual">
      <formula>CF61</formula>
    </cfRule>
  </conditionalFormatting>
  <conditionalFormatting sqref="E62:AE62">
    <cfRule type="cellIs" dxfId="8215" priority="2318" stopIfTrue="1" operator="notEqual">
      <formula>CF62</formula>
    </cfRule>
  </conditionalFormatting>
  <conditionalFormatting sqref="E63:AE63">
    <cfRule type="cellIs" dxfId="8214" priority="2319" stopIfTrue="1" operator="notEqual">
      <formula>CF63</formula>
    </cfRule>
  </conditionalFormatting>
  <conditionalFormatting sqref="E64:AE64">
    <cfRule type="cellIs" dxfId="8213" priority="2320" stopIfTrue="1" operator="notEqual">
      <formula>CF64</formula>
    </cfRule>
  </conditionalFormatting>
  <conditionalFormatting sqref="E65:AE65">
    <cfRule type="cellIs" dxfId="8212" priority="2321" stopIfTrue="1" operator="notEqual">
      <formula>CF65</formula>
    </cfRule>
  </conditionalFormatting>
  <conditionalFormatting sqref="E66:AE66">
    <cfRule type="cellIs" dxfId="8211" priority="2322" stopIfTrue="1" operator="notEqual">
      <formula>CF66</formula>
    </cfRule>
  </conditionalFormatting>
  <conditionalFormatting sqref="E67:AE67">
    <cfRule type="cellIs" dxfId="8210" priority="2323" stopIfTrue="1" operator="notEqual">
      <formula>CF67</formula>
    </cfRule>
  </conditionalFormatting>
  <conditionalFormatting sqref="E68:AE68">
    <cfRule type="cellIs" dxfId="8209" priority="2324" stopIfTrue="1" operator="notEqual">
      <formula>CF68</formula>
    </cfRule>
  </conditionalFormatting>
  <conditionalFormatting sqref="E69:AE69">
    <cfRule type="cellIs" dxfId="8208" priority="2325" stopIfTrue="1" operator="notEqual">
      <formula>CF69</formula>
    </cfRule>
  </conditionalFormatting>
  <conditionalFormatting sqref="E70:AE70">
    <cfRule type="cellIs" dxfId="8207" priority="2326" stopIfTrue="1" operator="notEqual">
      <formula>CF70</formula>
    </cfRule>
  </conditionalFormatting>
  <conditionalFormatting sqref="E71:AE71">
    <cfRule type="cellIs" dxfId="8206" priority="2327" stopIfTrue="1" operator="notEqual">
      <formula>CF71</formula>
    </cfRule>
  </conditionalFormatting>
  <conditionalFormatting sqref="E72:AE72">
    <cfRule type="cellIs" dxfId="8205" priority="2328" stopIfTrue="1" operator="notEqual">
      <formula>CF72</formula>
    </cfRule>
  </conditionalFormatting>
  <conditionalFormatting sqref="E73:AE73">
    <cfRule type="cellIs" dxfId="8204" priority="2329" stopIfTrue="1" operator="notEqual">
      <formula>CF73</formula>
    </cfRule>
  </conditionalFormatting>
  <conditionalFormatting sqref="E74:AE74">
    <cfRule type="cellIs" dxfId="8203" priority="2330" stopIfTrue="1" operator="notEqual">
      <formula>CF74</formula>
    </cfRule>
  </conditionalFormatting>
  <conditionalFormatting sqref="E75:AE75">
    <cfRule type="cellIs" dxfId="8202" priority="2331" stopIfTrue="1" operator="notEqual">
      <formula>CF75</formula>
    </cfRule>
  </conditionalFormatting>
  <conditionalFormatting sqref="E76:AE76">
    <cfRule type="cellIs" dxfId="8201" priority="2332" stopIfTrue="1" operator="notEqual">
      <formula>CF76</formula>
    </cfRule>
  </conditionalFormatting>
  <conditionalFormatting sqref="E77:AE77">
    <cfRule type="cellIs" dxfId="8200" priority="2333" stopIfTrue="1" operator="notEqual">
      <formula>CF77</formula>
    </cfRule>
  </conditionalFormatting>
  <conditionalFormatting sqref="E78:AE78">
    <cfRule type="cellIs" dxfId="8199" priority="2334" stopIfTrue="1" operator="notEqual">
      <formula>CF78</formula>
    </cfRule>
  </conditionalFormatting>
  <conditionalFormatting sqref="E79:AE79">
    <cfRule type="cellIs" dxfId="8198" priority="2335" stopIfTrue="1" operator="notEqual">
      <formula>CF79</formula>
    </cfRule>
  </conditionalFormatting>
  <conditionalFormatting sqref="E80:AE80">
    <cfRule type="cellIs" dxfId="8197" priority="2336" stopIfTrue="1" operator="notEqual">
      <formula>CF80</formula>
    </cfRule>
  </conditionalFormatting>
  <conditionalFormatting sqref="E81:AE81">
    <cfRule type="cellIs" dxfId="8196" priority="2337" stopIfTrue="1" operator="notEqual">
      <formula>CF81</formula>
    </cfRule>
  </conditionalFormatting>
  <conditionalFormatting sqref="E82:AE82">
    <cfRule type="cellIs" dxfId="8195" priority="2338" stopIfTrue="1" operator="notEqual">
      <formula>CF82</formula>
    </cfRule>
  </conditionalFormatting>
  <conditionalFormatting sqref="E83:AE83">
    <cfRule type="cellIs" dxfId="8194" priority="2339" stopIfTrue="1" operator="notEqual">
      <formula>CF83</formula>
    </cfRule>
  </conditionalFormatting>
  <conditionalFormatting sqref="E84:AE84">
    <cfRule type="cellIs" dxfId="8193" priority="2340" stopIfTrue="1" operator="notEqual">
      <formula>CF84</formula>
    </cfRule>
  </conditionalFormatting>
  <conditionalFormatting sqref="E85:AE85">
    <cfRule type="cellIs" dxfId="8192" priority="2341" stopIfTrue="1" operator="notEqual">
      <formula>CF85</formula>
    </cfRule>
  </conditionalFormatting>
  <conditionalFormatting sqref="E86:AE86">
    <cfRule type="cellIs" dxfId="8191" priority="2342" stopIfTrue="1" operator="notEqual">
      <formula>CF86</formula>
    </cfRule>
  </conditionalFormatting>
  <conditionalFormatting sqref="E87:AE87">
    <cfRule type="cellIs" dxfId="8190" priority="2343" stopIfTrue="1" operator="notEqual">
      <formula>CF87</formula>
    </cfRule>
  </conditionalFormatting>
  <conditionalFormatting sqref="E88:AE88">
    <cfRule type="cellIs" dxfId="8189" priority="2344" stopIfTrue="1" operator="notEqual">
      <formula>CF88</formula>
    </cfRule>
  </conditionalFormatting>
  <conditionalFormatting sqref="E89:AE89">
    <cfRule type="cellIs" dxfId="8188" priority="2345" stopIfTrue="1" operator="notEqual">
      <formula>CF89</formula>
    </cfRule>
  </conditionalFormatting>
  <conditionalFormatting sqref="E90:AE90">
    <cfRule type="cellIs" dxfId="8187" priority="2346" stopIfTrue="1" operator="notEqual">
      <formula>CF90</formula>
    </cfRule>
  </conditionalFormatting>
  <conditionalFormatting sqref="E91:AE91">
    <cfRule type="cellIs" dxfId="8186" priority="2347" stopIfTrue="1" operator="notEqual">
      <formula>CF91</formula>
    </cfRule>
  </conditionalFormatting>
  <conditionalFormatting sqref="E92:AE92">
    <cfRule type="cellIs" dxfId="8185" priority="2348" stopIfTrue="1" operator="notEqual">
      <formula>CF92</formula>
    </cfRule>
  </conditionalFormatting>
  <conditionalFormatting sqref="E93:AE93">
    <cfRule type="cellIs" dxfId="8184" priority="2349" stopIfTrue="1" operator="notEqual">
      <formula>CF93</formula>
    </cfRule>
  </conditionalFormatting>
  <conditionalFormatting sqref="E94:AE94">
    <cfRule type="cellIs" dxfId="8183" priority="2350" stopIfTrue="1" operator="notEqual">
      <formula>CF94</formula>
    </cfRule>
  </conditionalFormatting>
  <conditionalFormatting sqref="E95:AE95">
    <cfRule type="cellIs" dxfId="8182" priority="2351" stopIfTrue="1" operator="notEqual">
      <formula>CF95</formula>
    </cfRule>
  </conditionalFormatting>
  <conditionalFormatting sqref="E96:AE96">
    <cfRule type="cellIs" dxfId="8181" priority="2352" stopIfTrue="1" operator="notEqual">
      <formula>CF96</formula>
    </cfRule>
  </conditionalFormatting>
  <conditionalFormatting sqref="E97:AE97">
    <cfRule type="cellIs" dxfId="8180" priority="2353" stopIfTrue="1" operator="notEqual">
      <formula>CF97</formula>
    </cfRule>
  </conditionalFormatting>
  <conditionalFormatting sqref="E98:AE98">
    <cfRule type="cellIs" dxfId="8179" priority="2354" stopIfTrue="1" operator="notEqual">
      <formula>CF98</formula>
    </cfRule>
  </conditionalFormatting>
  <conditionalFormatting sqref="E99:AE99">
    <cfRule type="cellIs" dxfId="8178" priority="2355" stopIfTrue="1" operator="notEqual">
      <formula>CF99</formula>
    </cfRule>
  </conditionalFormatting>
  <conditionalFormatting sqref="E100:AE100">
    <cfRule type="cellIs" dxfId="8177" priority="2356" stopIfTrue="1" operator="notEqual">
      <formula>CF100</formula>
    </cfRule>
  </conditionalFormatting>
  <conditionalFormatting sqref="E101:AE101">
    <cfRule type="cellIs" dxfId="8176" priority="2357" stopIfTrue="1" operator="notEqual">
      <formula>CF101</formula>
    </cfRule>
  </conditionalFormatting>
  <conditionalFormatting sqref="E102:AE102">
    <cfRule type="cellIs" dxfId="8175" priority="2358" stopIfTrue="1" operator="notEqual">
      <formula>CF102</formula>
    </cfRule>
  </conditionalFormatting>
  <conditionalFormatting sqref="E103:AE103">
    <cfRule type="cellIs" dxfId="8174" priority="2359" stopIfTrue="1" operator="notEqual">
      <formula>CF103</formula>
    </cfRule>
  </conditionalFormatting>
  <conditionalFormatting sqref="E104:AE104">
    <cfRule type="cellIs" dxfId="8173" priority="2360" stopIfTrue="1" operator="notEqual">
      <formula>CF104</formula>
    </cfRule>
  </conditionalFormatting>
  <conditionalFormatting sqref="E105:AE105">
    <cfRule type="cellIs" dxfId="8172" priority="2361" stopIfTrue="1" operator="notEqual">
      <formula>CF105</formula>
    </cfRule>
  </conditionalFormatting>
  <conditionalFormatting sqref="E106:AE106">
    <cfRule type="cellIs" dxfId="8171" priority="2362" stopIfTrue="1" operator="notEqual">
      <formula>CF106</formula>
    </cfRule>
  </conditionalFormatting>
  <conditionalFormatting sqref="E107:AE107">
    <cfRule type="cellIs" dxfId="8170" priority="2363" stopIfTrue="1" operator="notEqual">
      <formula>CF107</formula>
    </cfRule>
  </conditionalFormatting>
  <conditionalFormatting sqref="E108:AE108">
    <cfRule type="cellIs" dxfId="8169" priority="2364" stopIfTrue="1" operator="notEqual">
      <formula>CF108</formula>
    </cfRule>
  </conditionalFormatting>
  <conditionalFormatting sqref="E109:AE109">
    <cfRule type="cellIs" dxfId="8168" priority="2365" stopIfTrue="1" operator="notEqual">
      <formula>CF109</formula>
    </cfRule>
  </conditionalFormatting>
  <conditionalFormatting sqref="E110:AE110">
    <cfRule type="cellIs" dxfId="8167" priority="2366" stopIfTrue="1" operator="notEqual">
      <formula>CF110</formula>
    </cfRule>
  </conditionalFormatting>
  <conditionalFormatting sqref="E111:AE111">
    <cfRule type="cellIs" dxfId="8166" priority="2367" stopIfTrue="1" operator="notEqual">
      <formula>CF111</formula>
    </cfRule>
  </conditionalFormatting>
  <conditionalFormatting sqref="E112:AE112">
    <cfRule type="cellIs" dxfId="8165" priority="2368" stopIfTrue="1" operator="notEqual">
      <formula>CF112</formula>
    </cfRule>
  </conditionalFormatting>
  <conditionalFormatting sqref="E113:AE113">
    <cfRule type="cellIs" dxfId="8164" priority="2369" stopIfTrue="1" operator="notEqual">
      <formula>CF113</formula>
    </cfRule>
  </conditionalFormatting>
  <conditionalFormatting sqref="E114:AE114">
    <cfRule type="cellIs" dxfId="8163" priority="2370" stopIfTrue="1" operator="notEqual">
      <formula>CF114</formula>
    </cfRule>
  </conditionalFormatting>
  <conditionalFormatting sqref="E115:AE115">
    <cfRule type="cellIs" dxfId="8162" priority="2371" stopIfTrue="1" operator="notEqual">
      <formula>CF115</formula>
    </cfRule>
  </conditionalFormatting>
  <conditionalFormatting sqref="E116:AE116">
    <cfRule type="cellIs" dxfId="8161" priority="2372" stopIfTrue="1" operator="notEqual">
      <formula>CF116</formula>
    </cfRule>
  </conditionalFormatting>
  <conditionalFormatting sqref="E117:AE117">
    <cfRule type="cellIs" dxfId="8160" priority="2373" stopIfTrue="1" operator="notEqual">
      <formula>CF117</formula>
    </cfRule>
  </conditionalFormatting>
  <conditionalFormatting sqref="E118:AE118">
    <cfRule type="cellIs" dxfId="8159" priority="2374" stopIfTrue="1" operator="notEqual">
      <formula>CF118</formula>
    </cfRule>
  </conditionalFormatting>
  <conditionalFormatting sqref="E119:AE119">
    <cfRule type="cellIs" dxfId="8158" priority="2375" stopIfTrue="1" operator="notEqual">
      <formula>CF119</formula>
    </cfRule>
  </conditionalFormatting>
  <conditionalFormatting sqref="E120:AE120">
    <cfRule type="cellIs" dxfId="8157" priority="2376" stopIfTrue="1" operator="notEqual">
      <formula>CF120</formula>
    </cfRule>
  </conditionalFormatting>
  <conditionalFormatting sqref="E121:AE121">
    <cfRule type="cellIs" dxfId="8156" priority="2377" stopIfTrue="1" operator="notEqual">
      <formula>CF121</formula>
    </cfRule>
  </conditionalFormatting>
  <conditionalFormatting sqref="E122:AE122">
    <cfRule type="cellIs" dxfId="8155" priority="2378" stopIfTrue="1" operator="notEqual">
      <formula>CF122</formula>
    </cfRule>
  </conditionalFormatting>
  <conditionalFormatting sqref="E123:AE123">
    <cfRule type="cellIs" dxfId="8154" priority="2379" stopIfTrue="1" operator="notEqual">
      <formula>CF123</formula>
    </cfRule>
  </conditionalFormatting>
  <conditionalFormatting sqref="E124:AE124">
    <cfRule type="cellIs" dxfId="8153" priority="2380" stopIfTrue="1" operator="notEqual">
      <formula>CF124</formula>
    </cfRule>
  </conditionalFormatting>
  <conditionalFormatting sqref="E125:AE125">
    <cfRule type="cellIs" dxfId="8152" priority="2381" stopIfTrue="1" operator="notEqual">
      <formula>CF125</formula>
    </cfRule>
  </conditionalFormatting>
  <conditionalFormatting sqref="E126:AE126">
    <cfRule type="cellIs" dxfId="8151" priority="2382" stopIfTrue="1" operator="notEqual">
      <formula>CF126</formula>
    </cfRule>
  </conditionalFormatting>
  <conditionalFormatting sqref="E127:AE127">
    <cfRule type="cellIs" dxfId="8150" priority="2383" stopIfTrue="1" operator="notEqual">
      <formula>CF127</formula>
    </cfRule>
  </conditionalFormatting>
  <conditionalFormatting sqref="E128:AE128">
    <cfRule type="cellIs" dxfId="8149" priority="2384" stopIfTrue="1" operator="notEqual">
      <formula>CF128</formula>
    </cfRule>
  </conditionalFormatting>
  <conditionalFormatting sqref="E129:AE129">
    <cfRule type="cellIs" dxfId="8148" priority="2385" stopIfTrue="1" operator="notEqual">
      <formula>CF129</formula>
    </cfRule>
  </conditionalFormatting>
  <conditionalFormatting sqref="E130:AE130">
    <cfRule type="cellIs" dxfId="8147" priority="2386" stopIfTrue="1" operator="notEqual">
      <formula>CF130</formula>
    </cfRule>
  </conditionalFormatting>
  <conditionalFormatting sqref="E131:AE131">
    <cfRule type="cellIs" dxfId="8146" priority="2387" stopIfTrue="1" operator="notEqual">
      <formula>CF131</formula>
    </cfRule>
  </conditionalFormatting>
  <conditionalFormatting sqref="E132:AE132">
    <cfRule type="cellIs" dxfId="8145" priority="2388" stopIfTrue="1" operator="notEqual">
      <formula>CF132</formula>
    </cfRule>
  </conditionalFormatting>
  <conditionalFormatting sqref="E141:AE141">
    <cfRule type="cellIs" dxfId="8144" priority="2397" stopIfTrue="1" operator="notEqual">
      <formula>CF141</formula>
    </cfRule>
  </conditionalFormatting>
  <conditionalFormatting sqref="E142:AE142">
    <cfRule type="cellIs" dxfId="8143" priority="2398" stopIfTrue="1" operator="notEqual">
      <formula>CF142</formula>
    </cfRule>
  </conditionalFormatting>
  <conditionalFormatting sqref="E143:AE143">
    <cfRule type="cellIs" dxfId="8142" priority="2399" stopIfTrue="1" operator="notEqual">
      <formula>CF143</formula>
    </cfRule>
  </conditionalFormatting>
  <conditionalFormatting sqref="E144:AE144">
    <cfRule type="cellIs" dxfId="8141" priority="2400" stopIfTrue="1" operator="notEqual">
      <formula>CF144</formula>
    </cfRule>
  </conditionalFormatting>
  <conditionalFormatting sqref="E145:AE145">
    <cfRule type="cellIs" dxfId="8140" priority="2401" stopIfTrue="1" operator="notEqual">
      <formula>CF145</formula>
    </cfRule>
  </conditionalFormatting>
  <conditionalFormatting sqref="E146:AE146">
    <cfRule type="cellIs" dxfId="8139" priority="2402" stopIfTrue="1" operator="notEqual">
      <formula>CF146</formula>
    </cfRule>
  </conditionalFormatting>
  <conditionalFormatting sqref="E147:AE147">
    <cfRule type="cellIs" dxfId="8138" priority="2403" stopIfTrue="1" operator="notEqual">
      <formula>CF147</formula>
    </cfRule>
  </conditionalFormatting>
  <conditionalFormatting sqref="E148:AE148">
    <cfRule type="cellIs" dxfId="8137" priority="2404" stopIfTrue="1" operator="notEqual">
      <formula>CF148</formula>
    </cfRule>
  </conditionalFormatting>
  <conditionalFormatting sqref="E149:AE149">
    <cfRule type="cellIs" dxfId="8136" priority="2405" stopIfTrue="1" operator="notEqual">
      <formula>CF149</formula>
    </cfRule>
  </conditionalFormatting>
  <conditionalFormatting sqref="E150:AE150">
    <cfRule type="cellIs" dxfId="8135" priority="2406" stopIfTrue="1" operator="notEqual">
      <formula>CF150</formula>
    </cfRule>
  </conditionalFormatting>
  <conditionalFormatting sqref="E151:AE151">
    <cfRule type="cellIs" dxfId="8134" priority="2407" stopIfTrue="1" operator="notEqual">
      <formula>CF151</formula>
    </cfRule>
  </conditionalFormatting>
  <conditionalFormatting sqref="E152:AE152">
    <cfRule type="cellIs" dxfId="8133" priority="2408" stopIfTrue="1" operator="notEqual">
      <formula>CF152</formula>
    </cfRule>
  </conditionalFormatting>
  <conditionalFormatting sqref="E153:AE153">
    <cfRule type="cellIs" dxfId="8132" priority="2409" stopIfTrue="1" operator="notEqual">
      <formula>CF153</formula>
    </cfRule>
  </conditionalFormatting>
  <conditionalFormatting sqref="E154:AE154">
    <cfRule type="cellIs" dxfId="8131" priority="2410" stopIfTrue="1" operator="notEqual">
      <formula>CF154</formula>
    </cfRule>
  </conditionalFormatting>
  <conditionalFormatting sqref="E155:AE155">
    <cfRule type="cellIs" dxfId="8130" priority="2411" stopIfTrue="1" operator="notEqual">
      <formula>CF155</formula>
    </cfRule>
  </conditionalFormatting>
  <conditionalFormatting sqref="E156:AE156">
    <cfRule type="cellIs" dxfId="8129" priority="2412" stopIfTrue="1" operator="notEqual">
      <formula>CF156</formula>
    </cfRule>
  </conditionalFormatting>
  <conditionalFormatting sqref="E157:AE157">
    <cfRule type="cellIs" dxfId="8128" priority="2413" stopIfTrue="1" operator="notEqual">
      <formula>CF157</formula>
    </cfRule>
  </conditionalFormatting>
  <conditionalFormatting sqref="E158:AE158">
    <cfRule type="cellIs" dxfId="8127" priority="2414" stopIfTrue="1" operator="notEqual">
      <formula>CF158</formula>
    </cfRule>
  </conditionalFormatting>
  <conditionalFormatting sqref="E159:AE159">
    <cfRule type="cellIs" dxfId="8126" priority="2415" stopIfTrue="1" operator="notEqual">
      <formula>CF159</formula>
    </cfRule>
  </conditionalFormatting>
  <conditionalFormatting sqref="E160:AE160">
    <cfRule type="cellIs" dxfId="8125" priority="2416" stopIfTrue="1" operator="notEqual">
      <formula>CF160</formula>
    </cfRule>
  </conditionalFormatting>
  <conditionalFormatting sqref="E161:AE161">
    <cfRule type="cellIs" dxfId="8124" priority="2417" stopIfTrue="1" operator="notEqual">
      <formula>CF161</formula>
    </cfRule>
  </conditionalFormatting>
  <conditionalFormatting sqref="E162:AE162">
    <cfRule type="cellIs" dxfId="8123" priority="2418" stopIfTrue="1" operator="notEqual">
      <formula>CF162</formula>
    </cfRule>
  </conditionalFormatting>
  <conditionalFormatting sqref="E163:AE163">
    <cfRule type="cellIs" dxfId="8122" priority="2419" stopIfTrue="1" operator="notEqual">
      <formula>CF163</formula>
    </cfRule>
  </conditionalFormatting>
  <conditionalFormatting sqref="E164:AE164">
    <cfRule type="cellIs" dxfId="8121" priority="2420" stopIfTrue="1" operator="notEqual">
      <formula>CF164</formula>
    </cfRule>
  </conditionalFormatting>
  <conditionalFormatting sqref="E165:AE165">
    <cfRule type="cellIs" dxfId="8120" priority="2421" stopIfTrue="1" operator="notEqual">
      <formula>CF165</formula>
    </cfRule>
  </conditionalFormatting>
  <conditionalFormatting sqref="E166:AE166">
    <cfRule type="cellIs" dxfId="8119" priority="2422" stopIfTrue="1" operator="notEqual">
      <formula>CF166</formula>
    </cfRule>
  </conditionalFormatting>
  <conditionalFormatting sqref="E167:AE167">
    <cfRule type="cellIs" dxfId="8118" priority="2423" stopIfTrue="1" operator="notEqual">
      <formula>CF167</formula>
    </cfRule>
  </conditionalFormatting>
  <conditionalFormatting sqref="E168:AE168">
    <cfRule type="cellIs" dxfId="8117" priority="2424" stopIfTrue="1" operator="notEqual">
      <formula>CF168</formula>
    </cfRule>
  </conditionalFormatting>
  <conditionalFormatting sqref="E169:AE169">
    <cfRule type="cellIs" dxfId="8116" priority="2425" stopIfTrue="1" operator="notEqual">
      <formula>CF169</formula>
    </cfRule>
  </conditionalFormatting>
  <conditionalFormatting sqref="E170:AE170">
    <cfRule type="cellIs" dxfId="8115" priority="2426" stopIfTrue="1" operator="notEqual">
      <formula>CF170</formula>
    </cfRule>
  </conditionalFormatting>
  <conditionalFormatting sqref="E171:AE171">
    <cfRule type="cellIs" dxfId="8114" priority="2427" stopIfTrue="1" operator="notEqual">
      <formula>CF171</formula>
    </cfRule>
  </conditionalFormatting>
  <conditionalFormatting sqref="E172:AE172">
    <cfRule type="cellIs" dxfId="8113" priority="2428" stopIfTrue="1" operator="notEqual">
      <formula>CF172</formula>
    </cfRule>
  </conditionalFormatting>
  <conditionalFormatting sqref="E173:AE173">
    <cfRule type="cellIs" dxfId="8112" priority="2429" stopIfTrue="1" operator="notEqual">
      <formula>CF173</formula>
    </cfRule>
  </conditionalFormatting>
  <conditionalFormatting sqref="E174:AE174">
    <cfRule type="cellIs" dxfId="8111" priority="2430" stopIfTrue="1" operator="notEqual">
      <formula>CF174</formula>
    </cfRule>
  </conditionalFormatting>
  <conditionalFormatting sqref="E175:AE175">
    <cfRule type="cellIs" dxfId="8110" priority="2431" stopIfTrue="1" operator="notEqual">
      <formula>CF175</formula>
    </cfRule>
  </conditionalFormatting>
  <conditionalFormatting sqref="E176:AE176">
    <cfRule type="cellIs" dxfId="8109" priority="2432" stopIfTrue="1" operator="notEqual">
      <formula>CF176</formula>
    </cfRule>
  </conditionalFormatting>
  <conditionalFormatting sqref="E177:AE177">
    <cfRule type="cellIs" dxfId="8108" priority="2433" stopIfTrue="1" operator="notEqual">
      <formula>CF177</formula>
    </cfRule>
  </conditionalFormatting>
  <conditionalFormatting sqref="E178:AE178">
    <cfRule type="cellIs" dxfId="8107" priority="2434" stopIfTrue="1" operator="notEqual">
      <formula>CF178</formula>
    </cfRule>
  </conditionalFormatting>
  <conditionalFormatting sqref="E179:AE179">
    <cfRule type="cellIs" dxfId="8106" priority="2435" stopIfTrue="1" operator="notEqual">
      <formula>CF179</formula>
    </cfRule>
  </conditionalFormatting>
  <conditionalFormatting sqref="E180:AE180">
    <cfRule type="cellIs" dxfId="8105" priority="2436" stopIfTrue="1" operator="notEqual">
      <formula>CF180</formula>
    </cfRule>
  </conditionalFormatting>
  <conditionalFormatting sqref="E181:AE181">
    <cfRule type="cellIs" dxfId="8104" priority="2437" stopIfTrue="1" operator="notEqual">
      <formula>CF181</formula>
    </cfRule>
  </conditionalFormatting>
  <conditionalFormatting sqref="E182:AE182">
    <cfRule type="cellIs" dxfId="8103" priority="2438" stopIfTrue="1" operator="notEqual">
      <formula>CF182</formula>
    </cfRule>
  </conditionalFormatting>
  <conditionalFormatting sqref="E183:AE183">
    <cfRule type="cellIs" dxfId="8102" priority="2439" stopIfTrue="1" operator="notEqual">
      <formula>CF183</formula>
    </cfRule>
  </conditionalFormatting>
  <conditionalFormatting sqref="E184:AE184">
    <cfRule type="cellIs" dxfId="8101" priority="2440" stopIfTrue="1" operator="notEqual">
      <formula>CF184</formula>
    </cfRule>
  </conditionalFormatting>
  <conditionalFormatting sqref="E185:AE185">
    <cfRule type="cellIs" dxfId="8100" priority="2441" stopIfTrue="1" operator="notEqual">
      <formula>CF185</formula>
    </cfRule>
  </conditionalFormatting>
  <conditionalFormatting sqref="E186:AE186">
    <cfRule type="cellIs" dxfId="8099" priority="2442" stopIfTrue="1" operator="notEqual">
      <formula>CF186</formula>
    </cfRule>
  </conditionalFormatting>
  <conditionalFormatting sqref="E187:AE187">
    <cfRule type="cellIs" dxfId="8098" priority="2443" stopIfTrue="1" operator="notEqual">
      <formula>CF187</formula>
    </cfRule>
  </conditionalFormatting>
  <conditionalFormatting sqref="E188:AE188">
    <cfRule type="cellIs" dxfId="8097" priority="2444" stopIfTrue="1" operator="notEqual">
      <formula>CF188</formula>
    </cfRule>
  </conditionalFormatting>
  <conditionalFormatting sqref="E189:AE189">
    <cfRule type="cellIs" dxfId="8096" priority="2445" stopIfTrue="1" operator="notEqual">
      <formula>CF189</formula>
    </cfRule>
  </conditionalFormatting>
  <conditionalFormatting sqref="E190:AE190">
    <cfRule type="cellIs" dxfId="8095" priority="2446" stopIfTrue="1" operator="notEqual">
      <formula>CF190</formula>
    </cfRule>
  </conditionalFormatting>
  <conditionalFormatting sqref="E191:AE191">
    <cfRule type="cellIs" dxfId="8094" priority="2447" stopIfTrue="1" operator="notEqual">
      <formula>CF191</formula>
    </cfRule>
  </conditionalFormatting>
  <conditionalFormatting sqref="E192:AE192">
    <cfRule type="cellIs" dxfId="8093" priority="2448" stopIfTrue="1" operator="notEqual">
      <formula>CF192</formula>
    </cfRule>
  </conditionalFormatting>
  <conditionalFormatting sqref="E193:AE193">
    <cfRule type="cellIs" dxfId="8092" priority="2449" stopIfTrue="1" operator="notEqual">
      <formula>CF193</formula>
    </cfRule>
  </conditionalFormatting>
  <conditionalFormatting sqref="E194:AE194">
    <cfRule type="cellIs" dxfId="8091" priority="2450" stopIfTrue="1" operator="notEqual">
      <formula>CF194</formula>
    </cfRule>
  </conditionalFormatting>
  <conditionalFormatting sqref="E195:AE195">
    <cfRule type="cellIs" dxfId="8090" priority="2451" stopIfTrue="1" operator="notEqual">
      <formula>CF195</formula>
    </cfRule>
  </conditionalFormatting>
  <conditionalFormatting sqref="E196:AE196">
    <cfRule type="cellIs" dxfId="8089" priority="2452" stopIfTrue="1" operator="notEqual">
      <formula>CF196</formula>
    </cfRule>
  </conditionalFormatting>
  <conditionalFormatting sqref="E197:AE197">
    <cfRule type="cellIs" dxfId="8088" priority="2453" stopIfTrue="1" operator="notEqual">
      <formula>CF197</formula>
    </cfRule>
  </conditionalFormatting>
  <conditionalFormatting sqref="E198:AE198">
    <cfRule type="cellIs" dxfId="8087" priority="2454" stopIfTrue="1" operator="notEqual">
      <formula>CF198</formula>
    </cfRule>
  </conditionalFormatting>
  <conditionalFormatting sqref="E199:AE199">
    <cfRule type="cellIs" dxfId="8086" priority="2455" stopIfTrue="1" operator="notEqual">
      <formula>CF199</formula>
    </cfRule>
  </conditionalFormatting>
  <conditionalFormatting sqref="E200:AE200">
    <cfRule type="cellIs" dxfId="8085" priority="2456" stopIfTrue="1" operator="notEqual">
      <formula>CF200</formula>
    </cfRule>
  </conditionalFormatting>
  <conditionalFormatting sqref="E201:AE201">
    <cfRule type="cellIs" dxfId="8084" priority="2457" stopIfTrue="1" operator="notEqual">
      <formula>CF201</formula>
    </cfRule>
  </conditionalFormatting>
  <conditionalFormatting sqref="E202:AE202">
    <cfRule type="cellIs" dxfId="8083" priority="2458" stopIfTrue="1" operator="notEqual">
      <formula>CF202</formula>
    </cfRule>
  </conditionalFormatting>
  <conditionalFormatting sqref="E203:AE203">
    <cfRule type="cellIs" dxfId="8082" priority="2459" stopIfTrue="1" operator="notEqual">
      <formula>CF203</formula>
    </cfRule>
  </conditionalFormatting>
  <conditionalFormatting sqref="E204:AE204">
    <cfRule type="cellIs" dxfId="8081" priority="2460" stopIfTrue="1" operator="notEqual">
      <formula>CF204</formula>
    </cfRule>
  </conditionalFormatting>
  <conditionalFormatting sqref="E205:AE205">
    <cfRule type="cellIs" dxfId="8080" priority="2461" stopIfTrue="1" operator="notEqual">
      <formula>CF205</formula>
    </cfRule>
  </conditionalFormatting>
  <conditionalFormatting sqref="E206:AE206">
    <cfRule type="cellIs" dxfId="8079" priority="2462" stopIfTrue="1" operator="notEqual">
      <formula>CF206</formula>
    </cfRule>
  </conditionalFormatting>
  <conditionalFormatting sqref="E207:AE207">
    <cfRule type="cellIs" dxfId="8078" priority="2463" stopIfTrue="1" operator="notEqual">
      <formula>CF207</formula>
    </cfRule>
  </conditionalFormatting>
  <conditionalFormatting sqref="E208:AE208">
    <cfRule type="cellIs" dxfId="8077" priority="2464" stopIfTrue="1" operator="notEqual">
      <formula>CF208</formula>
    </cfRule>
  </conditionalFormatting>
  <conditionalFormatting sqref="E209:AE209">
    <cfRule type="cellIs" dxfId="8076" priority="2465" stopIfTrue="1" operator="notEqual">
      <formula>CF209</formula>
    </cfRule>
  </conditionalFormatting>
  <conditionalFormatting sqref="E210:AE210">
    <cfRule type="cellIs" dxfId="8075" priority="2466" stopIfTrue="1" operator="notEqual">
      <formula>CF210</formula>
    </cfRule>
  </conditionalFormatting>
  <conditionalFormatting sqref="E211:AE211">
    <cfRule type="cellIs" dxfId="8074" priority="2467" stopIfTrue="1" operator="notEqual">
      <formula>CF211</formula>
    </cfRule>
  </conditionalFormatting>
  <conditionalFormatting sqref="E212:AE212">
    <cfRule type="cellIs" dxfId="8073" priority="2468" stopIfTrue="1" operator="notEqual">
      <formula>CF212</formula>
    </cfRule>
  </conditionalFormatting>
  <conditionalFormatting sqref="E213:AE213">
    <cfRule type="cellIs" dxfId="8072" priority="2469" stopIfTrue="1" operator="notEqual">
      <formula>CF213</formula>
    </cfRule>
  </conditionalFormatting>
  <conditionalFormatting sqref="E214:AE214">
    <cfRule type="cellIs" dxfId="8071" priority="2470" stopIfTrue="1" operator="notEqual">
      <formula>CF214</formula>
    </cfRule>
  </conditionalFormatting>
  <conditionalFormatting sqref="E215:AE215">
    <cfRule type="cellIs" dxfId="8070" priority="2471" stopIfTrue="1" operator="notEqual">
      <formula>CF215</formula>
    </cfRule>
  </conditionalFormatting>
  <conditionalFormatting sqref="E216:AE216">
    <cfRule type="cellIs" dxfId="8069" priority="2472" stopIfTrue="1" operator="notEqual">
      <formula>CF216</formula>
    </cfRule>
  </conditionalFormatting>
  <conditionalFormatting sqref="E217:AE217">
    <cfRule type="cellIs" dxfId="8068" priority="2473" stopIfTrue="1" operator="notEqual">
      <formula>CF217</formula>
    </cfRule>
  </conditionalFormatting>
  <conditionalFormatting sqref="E218:AE218">
    <cfRule type="cellIs" dxfId="8067" priority="2474" stopIfTrue="1" operator="notEqual">
      <formula>CF218</formula>
    </cfRule>
  </conditionalFormatting>
  <conditionalFormatting sqref="E219:AE219">
    <cfRule type="cellIs" dxfId="8066" priority="2475" stopIfTrue="1" operator="notEqual">
      <formula>CF219</formula>
    </cfRule>
  </conditionalFormatting>
  <conditionalFormatting sqref="E220:AE220">
    <cfRule type="cellIs" dxfId="8065" priority="2476" stopIfTrue="1" operator="notEqual">
      <formula>CF220</formula>
    </cfRule>
  </conditionalFormatting>
  <conditionalFormatting sqref="E221:AE221">
    <cfRule type="cellIs" dxfId="8064" priority="2477" stopIfTrue="1" operator="notEqual">
      <formula>CF221</formula>
    </cfRule>
  </conditionalFormatting>
  <conditionalFormatting sqref="E222:AE222">
    <cfRule type="cellIs" dxfId="8063" priority="2478" stopIfTrue="1" operator="notEqual">
      <formula>CF222</formula>
    </cfRule>
  </conditionalFormatting>
  <conditionalFormatting sqref="E223:AE223">
    <cfRule type="cellIs" dxfId="8062" priority="2479" stopIfTrue="1" operator="notEqual">
      <formula>CF223</formula>
    </cfRule>
  </conditionalFormatting>
  <conditionalFormatting sqref="E224:AE224">
    <cfRule type="cellIs" dxfId="8061" priority="2480" stopIfTrue="1" operator="notEqual">
      <formula>CF224</formula>
    </cfRule>
  </conditionalFormatting>
  <conditionalFormatting sqref="E225:AE225">
    <cfRule type="cellIs" dxfId="8060" priority="2481" stopIfTrue="1" operator="notEqual">
      <formula>CF225</formula>
    </cfRule>
  </conditionalFormatting>
  <conditionalFormatting sqref="E226:AE226">
    <cfRule type="cellIs" dxfId="8059" priority="2482" stopIfTrue="1" operator="notEqual">
      <formula>CF226</formula>
    </cfRule>
  </conditionalFormatting>
  <conditionalFormatting sqref="E227:AE227">
    <cfRule type="cellIs" dxfId="8058" priority="2483" stopIfTrue="1" operator="notEqual">
      <formula>CF227</formula>
    </cfRule>
  </conditionalFormatting>
  <conditionalFormatting sqref="E228:AE228">
    <cfRule type="cellIs" dxfId="8057" priority="2484" stopIfTrue="1" operator="notEqual">
      <formula>CF228</formula>
    </cfRule>
  </conditionalFormatting>
  <conditionalFormatting sqref="E229:AE229">
    <cfRule type="cellIs" dxfId="8056" priority="2485" stopIfTrue="1" operator="notEqual">
      <formula>CF229</formula>
    </cfRule>
  </conditionalFormatting>
  <conditionalFormatting sqref="E230:AE230">
    <cfRule type="cellIs" dxfId="8055" priority="2486" stopIfTrue="1" operator="notEqual">
      <formula>CF230</formula>
    </cfRule>
  </conditionalFormatting>
  <conditionalFormatting sqref="E231:AE231">
    <cfRule type="cellIs" dxfId="8054" priority="2487" stopIfTrue="1" operator="notEqual">
      <formula>CF231</formula>
    </cfRule>
  </conditionalFormatting>
  <conditionalFormatting sqref="E232:AE232">
    <cfRule type="cellIs" dxfId="8053" priority="2488" stopIfTrue="1" operator="notEqual">
      <formula>CF232</formula>
    </cfRule>
  </conditionalFormatting>
  <conditionalFormatting sqref="E233:AE233">
    <cfRule type="cellIs" dxfId="8052" priority="2489" stopIfTrue="1" operator="notEqual">
      <formula>CF233</formula>
    </cfRule>
  </conditionalFormatting>
  <conditionalFormatting sqref="E234:AE234">
    <cfRule type="cellIs" dxfId="8051" priority="2490" stopIfTrue="1" operator="notEqual">
      <formula>CF234</formula>
    </cfRule>
  </conditionalFormatting>
  <conditionalFormatting sqref="E235:AE235">
    <cfRule type="cellIs" dxfId="8050" priority="2491" stopIfTrue="1" operator="notEqual">
      <formula>CF235</formula>
    </cfRule>
  </conditionalFormatting>
  <conditionalFormatting sqref="E236:AE236">
    <cfRule type="cellIs" dxfId="8049" priority="2492" stopIfTrue="1" operator="notEqual">
      <formula>CF236</formula>
    </cfRule>
  </conditionalFormatting>
  <conditionalFormatting sqref="E237:AE237">
    <cfRule type="cellIs" dxfId="8048" priority="2493" stopIfTrue="1" operator="notEqual">
      <formula>CF237</formula>
    </cfRule>
  </conditionalFormatting>
  <conditionalFormatting sqref="E238:AE238">
    <cfRule type="cellIs" dxfId="8047" priority="2494" stopIfTrue="1" operator="notEqual">
      <formula>CF238</formula>
    </cfRule>
  </conditionalFormatting>
  <conditionalFormatting sqref="E239:AE239">
    <cfRule type="cellIs" dxfId="8046" priority="2495" stopIfTrue="1" operator="notEqual">
      <formula>CF239</formula>
    </cfRule>
  </conditionalFormatting>
  <conditionalFormatting sqref="E240:AE240">
    <cfRule type="cellIs" dxfId="8045" priority="2496" stopIfTrue="1" operator="notEqual">
      <formula>CF240</formula>
    </cfRule>
  </conditionalFormatting>
  <conditionalFormatting sqref="E241:AE241">
    <cfRule type="cellIs" dxfId="8044" priority="2497" stopIfTrue="1" operator="notEqual">
      <formula>CF241</formula>
    </cfRule>
  </conditionalFormatting>
  <conditionalFormatting sqref="E242:AE242">
    <cfRule type="cellIs" dxfId="8043" priority="2498" stopIfTrue="1" operator="notEqual">
      <formula>CF242</formula>
    </cfRule>
  </conditionalFormatting>
  <conditionalFormatting sqref="E243:AE243">
    <cfRule type="cellIs" dxfId="8042" priority="2499" stopIfTrue="1" operator="notEqual">
      <formula>CF243</formula>
    </cfRule>
  </conditionalFormatting>
  <conditionalFormatting sqref="E244:AE244">
    <cfRule type="cellIs" dxfId="8041" priority="2500" stopIfTrue="1" operator="notEqual">
      <formula>CF244</formula>
    </cfRule>
  </conditionalFormatting>
  <conditionalFormatting sqref="E245:AE245">
    <cfRule type="cellIs" dxfId="8040" priority="2501" stopIfTrue="1" operator="notEqual">
      <formula>CF245</formula>
    </cfRule>
  </conditionalFormatting>
  <conditionalFormatting sqref="E246:AE246">
    <cfRule type="cellIs" dxfId="8039" priority="2502" stopIfTrue="1" operator="notEqual">
      <formula>CF246</formula>
    </cfRule>
  </conditionalFormatting>
  <conditionalFormatting sqref="E247:AE247">
    <cfRule type="cellIs" dxfId="8038" priority="2503" stopIfTrue="1" operator="notEqual">
      <formula>CF247</formula>
    </cfRule>
  </conditionalFormatting>
  <conditionalFormatting sqref="E248:AE248">
    <cfRule type="cellIs" dxfId="8037" priority="2504" stopIfTrue="1" operator="notEqual">
      <formula>CF248</formula>
    </cfRule>
  </conditionalFormatting>
  <conditionalFormatting sqref="E249:AE249">
    <cfRule type="cellIs" dxfId="8036" priority="2505" stopIfTrue="1" operator="notEqual">
      <formula>CF249</formula>
    </cfRule>
  </conditionalFormatting>
  <conditionalFormatting sqref="E250:AE250">
    <cfRule type="cellIs" dxfId="8035" priority="2506" stopIfTrue="1" operator="notEqual">
      <formula>CF250</formula>
    </cfRule>
  </conditionalFormatting>
  <conditionalFormatting sqref="E251:AE251">
    <cfRule type="cellIs" dxfId="8034" priority="2507" stopIfTrue="1" operator="notEqual">
      <formula>CF251</formula>
    </cfRule>
  </conditionalFormatting>
  <conditionalFormatting sqref="E252:AE252">
    <cfRule type="cellIs" dxfId="8033" priority="2508" stopIfTrue="1" operator="notEqual">
      <formula>CF252</formula>
    </cfRule>
  </conditionalFormatting>
  <conditionalFormatting sqref="E253:AE253">
    <cfRule type="cellIs" dxfId="8032" priority="2509" stopIfTrue="1" operator="notEqual">
      <formula>CF253</formula>
    </cfRule>
  </conditionalFormatting>
  <conditionalFormatting sqref="E254:AE254">
    <cfRule type="cellIs" dxfId="8031" priority="2510" stopIfTrue="1" operator="notEqual">
      <formula>CF254</formula>
    </cfRule>
  </conditionalFormatting>
  <conditionalFormatting sqref="E255:AE255">
    <cfRule type="cellIs" dxfId="8030" priority="2511" stopIfTrue="1" operator="notEqual">
      <formula>CF255</formula>
    </cfRule>
  </conditionalFormatting>
  <conditionalFormatting sqref="E256:AE256">
    <cfRule type="cellIs" dxfId="8029" priority="2512" stopIfTrue="1" operator="notEqual">
      <formula>CF256</formula>
    </cfRule>
  </conditionalFormatting>
  <conditionalFormatting sqref="E257:AE257">
    <cfRule type="cellIs" dxfId="8028" priority="2513" stopIfTrue="1" operator="notEqual">
      <formula>CF257</formula>
    </cfRule>
  </conditionalFormatting>
  <conditionalFormatting sqref="E258:AE258">
    <cfRule type="cellIs" dxfId="8027" priority="2514" stopIfTrue="1" operator="notEqual">
      <formula>CF258</formula>
    </cfRule>
  </conditionalFormatting>
  <conditionalFormatting sqref="E259:AE259">
    <cfRule type="cellIs" dxfId="8026" priority="2515" stopIfTrue="1" operator="notEqual">
      <formula>CF259</formula>
    </cfRule>
  </conditionalFormatting>
  <conditionalFormatting sqref="E260:AE260">
    <cfRule type="cellIs" dxfId="8025" priority="2516" stopIfTrue="1" operator="notEqual">
      <formula>CF260</formula>
    </cfRule>
  </conditionalFormatting>
  <conditionalFormatting sqref="E261:AE261">
    <cfRule type="cellIs" dxfId="8024" priority="2517" stopIfTrue="1" operator="notEqual">
      <formula>CF261</formula>
    </cfRule>
  </conditionalFormatting>
  <conditionalFormatting sqref="E262:AE262">
    <cfRule type="cellIs" dxfId="8023" priority="2518" stopIfTrue="1" operator="notEqual">
      <formula>CF262</formula>
    </cfRule>
  </conditionalFormatting>
  <conditionalFormatting sqref="E263:AE263">
    <cfRule type="cellIs" dxfId="8022" priority="2519" stopIfTrue="1" operator="notEqual">
      <formula>CF263</formula>
    </cfRule>
  </conditionalFormatting>
  <conditionalFormatting sqref="E264:AE264">
    <cfRule type="cellIs" dxfId="8021" priority="2520" stopIfTrue="1" operator="notEqual">
      <formula>CF264</formula>
    </cfRule>
  </conditionalFormatting>
  <conditionalFormatting sqref="E265:AE265">
    <cfRule type="cellIs" dxfId="8020" priority="2521" stopIfTrue="1" operator="notEqual">
      <formula>CF265</formula>
    </cfRule>
  </conditionalFormatting>
  <conditionalFormatting sqref="E266:AE266">
    <cfRule type="cellIs" dxfId="8019" priority="2522" stopIfTrue="1" operator="notEqual">
      <formula>CF266</formula>
    </cfRule>
  </conditionalFormatting>
  <conditionalFormatting sqref="E267:AE267">
    <cfRule type="cellIs" dxfId="8018" priority="2523" stopIfTrue="1" operator="notEqual">
      <formula>CF267</formula>
    </cfRule>
  </conditionalFormatting>
  <conditionalFormatting sqref="E268:AE268">
    <cfRule type="cellIs" dxfId="8017" priority="2524" stopIfTrue="1" operator="notEqual">
      <formula>CF268</formula>
    </cfRule>
  </conditionalFormatting>
  <conditionalFormatting sqref="E269:AE269">
    <cfRule type="cellIs" dxfId="8016" priority="2525" stopIfTrue="1" operator="notEqual">
      <formula>CF269</formula>
    </cfRule>
  </conditionalFormatting>
  <conditionalFormatting sqref="E270:AE270">
    <cfRule type="cellIs" dxfId="8015" priority="2526" stopIfTrue="1" operator="notEqual">
      <formula>CF270</formula>
    </cfRule>
  </conditionalFormatting>
  <conditionalFormatting sqref="E271:AE271">
    <cfRule type="cellIs" dxfId="8014" priority="2527" stopIfTrue="1" operator="notEqual">
      <formula>CF271</formula>
    </cfRule>
  </conditionalFormatting>
  <conditionalFormatting sqref="E272:AE272">
    <cfRule type="cellIs" dxfId="8013" priority="2528" stopIfTrue="1" operator="notEqual">
      <formula>CF272</formula>
    </cfRule>
  </conditionalFormatting>
  <conditionalFormatting sqref="E273:AE273">
    <cfRule type="cellIs" dxfId="8012" priority="2529" stopIfTrue="1" operator="notEqual">
      <formula>CF273</formula>
    </cfRule>
  </conditionalFormatting>
  <conditionalFormatting sqref="E274:AE274">
    <cfRule type="cellIs" dxfId="8011" priority="2530" stopIfTrue="1" operator="notEqual">
      <formula>CF274</formula>
    </cfRule>
  </conditionalFormatting>
  <conditionalFormatting sqref="E275:AE275">
    <cfRule type="cellIs" dxfId="8010" priority="2531" stopIfTrue="1" operator="notEqual">
      <formula>CF275</formula>
    </cfRule>
  </conditionalFormatting>
  <conditionalFormatting sqref="E276:AE276">
    <cfRule type="cellIs" dxfId="8009" priority="2532" stopIfTrue="1" operator="notEqual">
      <formula>CF276</formula>
    </cfRule>
  </conditionalFormatting>
  <conditionalFormatting sqref="E277:AE277">
    <cfRule type="cellIs" dxfId="8008" priority="2533" stopIfTrue="1" operator="notEqual">
      <formula>CF277</formula>
    </cfRule>
  </conditionalFormatting>
  <conditionalFormatting sqref="E278:AE278">
    <cfRule type="cellIs" dxfId="8007" priority="2534" stopIfTrue="1" operator="notEqual">
      <formula>CF278</formula>
    </cfRule>
  </conditionalFormatting>
  <conditionalFormatting sqref="E279:AE279">
    <cfRule type="cellIs" dxfId="8006" priority="2535" stopIfTrue="1" operator="notEqual">
      <formula>CF279</formula>
    </cfRule>
  </conditionalFormatting>
  <conditionalFormatting sqref="E280:AE280">
    <cfRule type="cellIs" dxfId="8005" priority="2536" stopIfTrue="1" operator="notEqual">
      <formula>CF280</formula>
    </cfRule>
  </conditionalFormatting>
  <conditionalFormatting sqref="E281:AE281">
    <cfRule type="cellIs" dxfId="8004" priority="2537" stopIfTrue="1" operator="notEqual">
      <formula>CF281</formula>
    </cfRule>
  </conditionalFormatting>
  <conditionalFormatting sqref="E282:AE282">
    <cfRule type="cellIs" dxfId="8003" priority="2538" stopIfTrue="1" operator="notEqual">
      <formula>CF282</formula>
    </cfRule>
  </conditionalFormatting>
  <conditionalFormatting sqref="E283:AE283">
    <cfRule type="cellIs" dxfId="8002" priority="2539" stopIfTrue="1" operator="notEqual">
      <formula>CF283</formula>
    </cfRule>
  </conditionalFormatting>
  <conditionalFormatting sqref="E284:AE284">
    <cfRule type="cellIs" dxfId="8001" priority="2540" stopIfTrue="1" operator="notEqual">
      <formula>CF284</formula>
    </cfRule>
  </conditionalFormatting>
  <conditionalFormatting sqref="E285:AE285">
    <cfRule type="cellIs" dxfId="8000" priority="2541" stopIfTrue="1" operator="notEqual">
      <formula>CF285</formula>
    </cfRule>
  </conditionalFormatting>
  <conditionalFormatting sqref="E286:AE286">
    <cfRule type="cellIs" dxfId="7999" priority="2542" stopIfTrue="1" operator="notEqual">
      <formula>CF286</formula>
    </cfRule>
  </conditionalFormatting>
  <conditionalFormatting sqref="E287:AE287">
    <cfRule type="cellIs" dxfId="7998" priority="2543" stopIfTrue="1" operator="notEqual">
      <formula>CF287</formula>
    </cfRule>
  </conditionalFormatting>
  <conditionalFormatting sqref="E288:AE288">
    <cfRule type="cellIs" dxfId="7997" priority="2544" stopIfTrue="1" operator="notEqual">
      <formula>CF288</formula>
    </cfRule>
  </conditionalFormatting>
  <conditionalFormatting sqref="E289:AE289">
    <cfRule type="cellIs" dxfId="7996" priority="2545" stopIfTrue="1" operator="notEqual">
      <formula>CF289</formula>
    </cfRule>
  </conditionalFormatting>
  <conditionalFormatting sqref="E290:AE290">
    <cfRule type="cellIs" dxfId="7995" priority="2546" stopIfTrue="1" operator="notEqual">
      <formula>CF290</formula>
    </cfRule>
  </conditionalFormatting>
  <conditionalFormatting sqref="E291:AE291">
    <cfRule type="cellIs" dxfId="7994" priority="2547" stopIfTrue="1" operator="notEqual">
      <formula>CF291</formula>
    </cfRule>
  </conditionalFormatting>
  <conditionalFormatting sqref="E292:AE292">
    <cfRule type="cellIs" dxfId="7993" priority="2548" stopIfTrue="1" operator="notEqual">
      <formula>CF292</formula>
    </cfRule>
  </conditionalFormatting>
  <conditionalFormatting sqref="E293:AE293">
    <cfRule type="cellIs" dxfId="7992" priority="2549" stopIfTrue="1" operator="notEqual">
      <formula>CF293</formula>
    </cfRule>
  </conditionalFormatting>
  <conditionalFormatting sqref="E294:AE294">
    <cfRule type="cellIs" dxfId="7991" priority="2550" stopIfTrue="1" operator="notEqual">
      <formula>CF294</formula>
    </cfRule>
  </conditionalFormatting>
  <conditionalFormatting sqref="E295:AE295">
    <cfRule type="cellIs" dxfId="7990" priority="2551" stopIfTrue="1" operator="notEqual">
      <formula>CF295</formula>
    </cfRule>
  </conditionalFormatting>
  <conditionalFormatting sqref="E296:AE296">
    <cfRule type="cellIs" dxfId="7989" priority="2552" stopIfTrue="1" operator="notEqual">
      <formula>CF296</formula>
    </cfRule>
  </conditionalFormatting>
  <conditionalFormatting sqref="E297:AE297">
    <cfRule type="cellIs" dxfId="7988" priority="2553" stopIfTrue="1" operator="notEqual">
      <formula>CF297</formula>
    </cfRule>
  </conditionalFormatting>
  <conditionalFormatting sqref="E298:AE298">
    <cfRule type="cellIs" dxfId="7987" priority="2554" stopIfTrue="1" operator="notEqual">
      <formula>CF298</formula>
    </cfRule>
  </conditionalFormatting>
  <conditionalFormatting sqref="E299:AE299">
    <cfRule type="cellIs" dxfId="7986" priority="2555" stopIfTrue="1" operator="notEqual">
      <formula>CF299</formula>
    </cfRule>
  </conditionalFormatting>
  <conditionalFormatting sqref="E300:AE300">
    <cfRule type="cellIs" dxfId="7985" priority="2556" stopIfTrue="1" operator="notEqual">
      <formula>CF300</formula>
    </cfRule>
  </conditionalFormatting>
  <conditionalFormatting sqref="E301:AE301">
    <cfRule type="cellIs" dxfId="7984" priority="2557" stopIfTrue="1" operator="notEqual">
      <formula>CF301</formula>
    </cfRule>
  </conditionalFormatting>
  <conditionalFormatting sqref="E302:AE302">
    <cfRule type="cellIs" dxfId="7983" priority="2558" stopIfTrue="1" operator="notEqual">
      <formula>CF302</formula>
    </cfRule>
  </conditionalFormatting>
  <conditionalFormatting sqref="E303:AE303">
    <cfRule type="cellIs" dxfId="7982" priority="2559" stopIfTrue="1" operator="notEqual">
      <formula>CF303</formula>
    </cfRule>
  </conditionalFormatting>
  <conditionalFormatting sqref="E304:AE304">
    <cfRule type="cellIs" dxfId="7981" priority="2560" stopIfTrue="1" operator="notEqual">
      <formula>CF304</formula>
    </cfRule>
  </conditionalFormatting>
  <conditionalFormatting sqref="E305:AE305">
    <cfRule type="cellIs" dxfId="7980" priority="2561" stopIfTrue="1" operator="notEqual">
      <formula>CF305</formula>
    </cfRule>
  </conditionalFormatting>
  <conditionalFormatting sqref="E306:AE306">
    <cfRule type="cellIs" dxfId="7979" priority="2562" stopIfTrue="1" operator="notEqual">
      <formula>CF306</formula>
    </cfRule>
  </conditionalFormatting>
  <conditionalFormatting sqref="E307:AE307">
    <cfRule type="cellIs" dxfId="7978" priority="2563" stopIfTrue="1" operator="notEqual">
      <formula>CF307</formula>
    </cfRule>
  </conditionalFormatting>
  <conditionalFormatting sqref="E308:AE308">
    <cfRule type="cellIs" dxfId="7977" priority="2564" stopIfTrue="1" operator="notEqual">
      <formula>CF308</formula>
    </cfRule>
  </conditionalFormatting>
  <conditionalFormatting sqref="E309:AE309">
    <cfRule type="cellIs" dxfId="7976" priority="2565" stopIfTrue="1" operator="notEqual">
      <formula>CF309</formula>
    </cfRule>
  </conditionalFormatting>
  <conditionalFormatting sqref="E310:AE310">
    <cfRule type="cellIs" dxfId="7975" priority="2566" stopIfTrue="1" operator="notEqual">
      <formula>CF310</formula>
    </cfRule>
  </conditionalFormatting>
  <conditionalFormatting sqref="E311:AE311">
    <cfRule type="cellIs" dxfId="7974" priority="2567" stopIfTrue="1" operator="notEqual">
      <formula>CF311</formula>
    </cfRule>
  </conditionalFormatting>
  <conditionalFormatting sqref="E312:AE312">
    <cfRule type="cellIs" dxfId="7973" priority="2568" stopIfTrue="1" operator="notEqual">
      <formula>CF312</formula>
    </cfRule>
  </conditionalFormatting>
  <conditionalFormatting sqref="E313:AE313">
    <cfRule type="cellIs" dxfId="7972" priority="2569" stopIfTrue="1" operator="notEqual">
      <formula>CF313</formula>
    </cfRule>
  </conditionalFormatting>
  <conditionalFormatting sqref="E314:AE314">
    <cfRule type="cellIs" dxfId="7971" priority="2570" stopIfTrue="1" operator="notEqual">
      <formula>CF314</formula>
    </cfRule>
  </conditionalFormatting>
  <conditionalFormatting sqref="E315:AE315">
    <cfRule type="cellIs" dxfId="7970" priority="2571" stopIfTrue="1" operator="notEqual">
      <formula>CF315</formula>
    </cfRule>
  </conditionalFormatting>
  <conditionalFormatting sqref="E316:AE316">
    <cfRule type="cellIs" dxfId="7969" priority="2572" stopIfTrue="1" operator="notEqual">
      <formula>CF316</formula>
    </cfRule>
  </conditionalFormatting>
  <conditionalFormatting sqref="E317:AE317">
    <cfRule type="cellIs" dxfId="7968" priority="2573" stopIfTrue="1" operator="notEqual">
      <formula>CF317</formula>
    </cfRule>
  </conditionalFormatting>
  <conditionalFormatting sqref="E318:AE318">
    <cfRule type="cellIs" dxfId="7967" priority="2574" stopIfTrue="1" operator="notEqual">
      <formula>CF318</formula>
    </cfRule>
  </conditionalFormatting>
  <conditionalFormatting sqref="E319:AE319">
    <cfRule type="cellIs" dxfId="7966" priority="2575" stopIfTrue="1" operator="notEqual">
      <formula>CF319</formula>
    </cfRule>
  </conditionalFormatting>
  <conditionalFormatting sqref="E320:AE320">
    <cfRule type="cellIs" dxfId="7965" priority="2576" stopIfTrue="1" operator="notEqual">
      <formula>CF320</formula>
    </cfRule>
  </conditionalFormatting>
  <conditionalFormatting sqref="E321:AE321">
    <cfRule type="cellIs" dxfId="7964" priority="2577" stopIfTrue="1" operator="notEqual">
      <formula>CF321</formula>
    </cfRule>
  </conditionalFormatting>
  <conditionalFormatting sqref="E322:AE322">
    <cfRule type="cellIs" dxfId="7963" priority="2578" stopIfTrue="1" operator="notEqual">
      <formula>CF322</formula>
    </cfRule>
  </conditionalFormatting>
  <conditionalFormatting sqref="E323:AE323">
    <cfRule type="cellIs" dxfId="7962" priority="2579" stopIfTrue="1" operator="notEqual">
      <formula>CF323</formula>
    </cfRule>
  </conditionalFormatting>
  <conditionalFormatting sqref="E324:AE324">
    <cfRule type="cellIs" dxfId="7961" priority="2580" stopIfTrue="1" operator="notEqual">
      <formula>CF324</formula>
    </cfRule>
  </conditionalFormatting>
  <conditionalFormatting sqref="E325:AE325">
    <cfRule type="cellIs" dxfId="7960" priority="2581" stopIfTrue="1" operator="notEqual">
      <formula>CF325</formula>
    </cfRule>
  </conditionalFormatting>
  <conditionalFormatting sqref="E326:AE326">
    <cfRule type="cellIs" dxfId="7959" priority="2582" stopIfTrue="1" operator="notEqual">
      <formula>CF326</formula>
    </cfRule>
  </conditionalFormatting>
  <conditionalFormatting sqref="E327:AE327">
    <cfRule type="cellIs" dxfId="7958" priority="2583" stopIfTrue="1" operator="notEqual">
      <formula>CF327</formula>
    </cfRule>
  </conditionalFormatting>
  <conditionalFormatting sqref="E328:AE328">
    <cfRule type="cellIs" dxfId="7957" priority="2584" stopIfTrue="1" operator="notEqual">
      <formula>CF328</formula>
    </cfRule>
  </conditionalFormatting>
  <conditionalFormatting sqref="E329:AE329">
    <cfRule type="cellIs" dxfId="7956" priority="2585" stopIfTrue="1" operator="notEqual">
      <formula>CF329</formula>
    </cfRule>
  </conditionalFormatting>
  <conditionalFormatting sqref="E330:AE330">
    <cfRule type="cellIs" dxfId="7955" priority="2586" stopIfTrue="1" operator="notEqual">
      <formula>CF330</formula>
    </cfRule>
  </conditionalFormatting>
  <conditionalFormatting sqref="E331:AE331">
    <cfRule type="cellIs" dxfId="7954" priority="2587" stopIfTrue="1" operator="notEqual">
      <formula>CF331</formula>
    </cfRule>
  </conditionalFormatting>
  <conditionalFormatting sqref="E332:AE332">
    <cfRule type="cellIs" dxfId="7953" priority="2588" stopIfTrue="1" operator="notEqual">
      <formula>CF332</formula>
    </cfRule>
  </conditionalFormatting>
  <conditionalFormatting sqref="E333:AE333">
    <cfRule type="cellIs" dxfId="7952" priority="2589" stopIfTrue="1" operator="notEqual">
      <formula>CF333</formula>
    </cfRule>
  </conditionalFormatting>
  <conditionalFormatting sqref="E334:AE334">
    <cfRule type="cellIs" dxfId="7951" priority="2590" stopIfTrue="1" operator="notEqual">
      <formula>CF334</formula>
    </cfRule>
  </conditionalFormatting>
  <conditionalFormatting sqref="E335:AE335">
    <cfRule type="cellIs" dxfId="7950" priority="2591" stopIfTrue="1" operator="notEqual">
      <formula>CF335</formula>
    </cfRule>
  </conditionalFormatting>
  <conditionalFormatting sqref="E336:AE336">
    <cfRule type="cellIs" dxfId="7949" priority="2592" stopIfTrue="1" operator="notEqual">
      <formula>CF336</formula>
    </cfRule>
  </conditionalFormatting>
  <conditionalFormatting sqref="E337:AE337">
    <cfRule type="cellIs" dxfId="7948" priority="2593" stopIfTrue="1" operator="notEqual">
      <formula>CF337</formula>
    </cfRule>
  </conditionalFormatting>
  <conditionalFormatting sqref="E338:AE338">
    <cfRule type="cellIs" dxfId="7947" priority="2594" stopIfTrue="1" operator="notEqual">
      <formula>CF338</formula>
    </cfRule>
  </conditionalFormatting>
  <conditionalFormatting sqref="E339:AE339">
    <cfRule type="cellIs" dxfId="7946" priority="2595" stopIfTrue="1" operator="notEqual">
      <formula>CF339</formula>
    </cfRule>
  </conditionalFormatting>
  <conditionalFormatting sqref="E340:AE340">
    <cfRule type="cellIs" dxfId="7945" priority="2596" stopIfTrue="1" operator="notEqual">
      <formula>CF340</formula>
    </cfRule>
  </conditionalFormatting>
  <conditionalFormatting sqref="E341:AE341">
    <cfRule type="cellIs" dxfId="7944" priority="2597" stopIfTrue="1" operator="notEqual">
      <formula>CF341</formula>
    </cfRule>
  </conditionalFormatting>
  <conditionalFormatting sqref="E342:AE342">
    <cfRule type="cellIs" dxfId="7943" priority="2598" stopIfTrue="1" operator="notEqual">
      <formula>CF342</formula>
    </cfRule>
  </conditionalFormatting>
  <conditionalFormatting sqref="E343:AE343">
    <cfRule type="cellIs" dxfId="7942" priority="2599" stopIfTrue="1" operator="notEqual">
      <formula>CF343</formula>
    </cfRule>
  </conditionalFormatting>
  <conditionalFormatting sqref="E344:AE344">
    <cfRule type="cellIs" dxfId="7941" priority="2600" stopIfTrue="1" operator="notEqual">
      <formula>CF344</formula>
    </cfRule>
  </conditionalFormatting>
  <conditionalFormatting sqref="E345:AE345">
    <cfRule type="cellIs" dxfId="7940" priority="2601" stopIfTrue="1" operator="notEqual">
      <formula>CF345</formula>
    </cfRule>
  </conditionalFormatting>
  <conditionalFormatting sqref="E346:AE346">
    <cfRule type="cellIs" dxfId="7939" priority="2602" stopIfTrue="1" operator="notEqual">
      <formula>CF346</formula>
    </cfRule>
  </conditionalFormatting>
  <conditionalFormatting sqref="E347:AE347">
    <cfRule type="cellIs" dxfId="7938" priority="2603" stopIfTrue="1" operator="notEqual">
      <formula>CF347</formula>
    </cfRule>
  </conditionalFormatting>
  <conditionalFormatting sqref="E348:AE348">
    <cfRule type="cellIs" dxfId="7937" priority="2604" stopIfTrue="1" operator="notEqual">
      <formula>CF348</formula>
    </cfRule>
  </conditionalFormatting>
  <conditionalFormatting sqref="E349:AE349">
    <cfRule type="cellIs" dxfId="7936" priority="2605" stopIfTrue="1" operator="notEqual">
      <formula>CF349</formula>
    </cfRule>
  </conditionalFormatting>
  <conditionalFormatting sqref="E350:AE350">
    <cfRule type="cellIs" dxfId="7935" priority="2606" stopIfTrue="1" operator="notEqual">
      <formula>CF350</formula>
    </cfRule>
  </conditionalFormatting>
  <conditionalFormatting sqref="E351:AE351">
    <cfRule type="cellIs" dxfId="7934" priority="2607" stopIfTrue="1" operator="notEqual">
      <formula>CF351</formula>
    </cfRule>
  </conditionalFormatting>
  <conditionalFormatting sqref="E352:AE352">
    <cfRule type="cellIs" dxfId="7933" priority="2608" stopIfTrue="1" operator="notEqual">
      <formula>CF352</formula>
    </cfRule>
  </conditionalFormatting>
  <conditionalFormatting sqref="E353:AE353">
    <cfRule type="cellIs" dxfId="7932" priority="2609" stopIfTrue="1" operator="notEqual">
      <formula>CF353</formula>
    </cfRule>
  </conditionalFormatting>
  <conditionalFormatting sqref="E354:AE354">
    <cfRule type="cellIs" dxfId="7931" priority="2610" stopIfTrue="1" operator="notEqual">
      <formula>CF354</formula>
    </cfRule>
  </conditionalFormatting>
  <conditionalFormatting sqref="E355:AE355">
    <cfRule type="cellIs" dxfId="7930" priority="2611" stopIfTrue="1" operator="notEqual">
      <formula>CF355</formula>
    </cfRule>
  </conditionalFormatting>
  <conditionalFormatting sqref="E356:AE356">
    <cfRule type="cellIs" dxfId="7929" priority="2612" stopIfTrue="1" operator="notEqual">
      <formula>CF356</formula>
    </cfRule>
  </conditionalFormatting>
  <conditionalFormatting sqref="E357:AE357">
    <cfRule type="cellIs" dxfId="7928" priority="2613" stopIfTrue="1" operator="notEqual">
      <formula>CF357</formula>
    </cfRule>
  </conditionalFormatting>
  <conditionalFormatting sqref="E358:AE358">
    <cfRule type="cellIs" dxfId="7927" priority="2614" stopIfTrue="1" operator="notEqual">
      <formula>CF358</formula>
    </cfRule>
  </conditionalFormatting>
  <conditionalFormatting sqref="E359:AE359">
    <cfRule type="cellIs" dxfId="7926" priority="2615" stopIfTrue="1" operator="notEqual">
      <formula>CF359</formula>
    </cfRule>
  </conditionalFormatting>
  <conditionalFormatting sqref="E360:AE360">
    <cfRule type="cellIs" dxfId="7925" priority="2616" stopIfTrue="1" operator="notEqual">
      <formula>CF360</formula>
    </cfRule>
  </conditionalFormatting>
  <conditionalFormatting sqref="E361:AE361">
    <cfRule type="cellIs" dxfId="7924" priority="2617" stopIfTrue="1" operator="notEqual">
      <formula>CF361</formula>
    </cfRule>
  </conditionalFormatting>
  <conditionalFormatting sqref="E362:AE362">
    <cfRule type="cellIs" dxfId="7923" priority="2618" stopIfTrue="1" operator="notEqual">
      <formula>CF362</formula>
    </cfRule>
  </conditionalFormatting>
  <conditionalFormatting sqref="E363:AE363">
    <cfRule type="cellIs" dxfId="7922" priority="2619" stopIfTrue="1" operator="notEqual">
      <formula>CF363</formula>
    </cfRule>
  </conditionalFormatting>
  <conditionalFormatting sqref="E364:AE364">
    <cfRule type="cellIs" dxfId="7921" priority="2620" stopIfTrue="1" operator="notEqual">
      <formula>CF364</formula>
    </cfRule>
  </conditionalFormatting>
  <conditionalFormatting sqref="E365:AE365">
    <cfRule type="cellIs" dxfId="7920" priority="2621" stopIfTrue="1" operator="notEqual">
      <formula>CF365</formula>
    </cfRule>
  </conditionalFormatting>
  <conditionalFormatting sqref="E366:AE366">
    <cfRule type="cellIs" dxfId="7919" priority="2622" stopIfTrue="1" operator="notEqual">
      <formula>CF366</formula>
    </cfRule>
  </conditionalFormatting>
  <conditionalFormatting sqref="E367:AE367">
    <cfRule type="cellIs" dxfId="7918" priority="2623" stopIfTrue="1" operator="notEqual">
      <formula>CF367</formula>
    </cfRule>
  </conditionalFormatting>
  <conditionalFormatting sqref="E368:AE368">
    <cfRule type="cellIs" dxfId="7917" priority="2624" stopIfTrue="1" operator="notEqual">
      <formula>CF368</formula>
    </cfRule>
  </conditionalFormatting>
  <conditionalFormatting sqref="E369:AE369">
    <cfRule type="cellIs" dxfId="7916" priority="2625" stopIfTrue="1" operator="notEqual">
      <formula>CF369</formula>
    </cfRule>
  </conditionalFormatting>
  <conditionalFormatting sqref="E370:AE370">
    <cfRule type="cellIs" dxfId="7915" priority="2626" stopIfTrue="1" operator="notEqual">
      <formula>CF370</formula>
    </cfRule>
  </conditionalFormatting>
  <conditionalFormatting sqref="E371:AE371">
    <cfRule type="cellIs" dxfId="7914" priority="2627" stopIfTrue="1" operator="notEqual">
      <formula>CF371</formula>
    </cfRule>
  </conditionalFormatting>
  <conditionalFormatting sqref="E372:AE372">
    <cfRule type="cellIs" dxfId="7913" priority="2628" stopIfTrue="1" operator="notEqual">
      <formula>CF372</formula>
    </cfRule>
  </conditionalFormatting>
  <conditionalFormatting sqref="E373:AE373">
    <cfRule type="cellIs" dxfId="7912" priority="2629" stopIfTrue="1" operator="notEqual">
      <formula>CF373</formula>
    </cfRule>
  </conditionalFormatting>
  <conditionalFormatting sqref="E374:AE374">
    <cfRule type="cellIs" dxfId="7911" priority="2630" stopIfTrue="1" operator="notEqual">
      <formula>CF374</formula>
    </cfRule>
  </conditionalFormatting>
  <conditionalFormatting sqref="E375:AE375">
    <cfRule type="cellIs" dxfId="7910" priority="2631" stopIfTrue="1" operator="notEqual">
      <formula>CF375</formula>
    </cfRule>
  </conditionalFormatting>
  <conditionalFormatting sqref="E376:AE376">
    <cfRule type="cellIs" dxfId="7909" priority="2632" stopIfTrue="1" operator="notEqual">
      <formula>CF376</formula>
    </cfRule>
  </conditionalFormatting>
  <conditionalFormatting sqref="E22:AE22">
    <cfRule type="cellIs" dxfId="7908" priority="2652" stopIfTrue="1" operator="notEqual">
      <formula>CF22</formula>
    </cfRule>
    <cfRule type="cellIs" dxfId="7907" priority="3774" stopIfTrue="1" operator="notEqual">
      <formula>CF22</formula>
    </cfRule>
  </conditionalFormatting>
  <conditionalFormatting sqref="E23:AE23">
    <cfRule type="cellIs" dxfId="7906" priority="2653" stopIfTrue="1" operator="notEqual">
      <formula>CF23</formula>
    </cfRule>
  </conditionalFormatting>
  <conditionalFormatting sqref="E24:AE24">
    <cfRule type="cellIs" dxfId="7905" priority="2654" stopIfTrue="1" operator="notEqual">
      <formula>CF24</formula>
    </cfRule>
  </conditionalFormatting>
  <conditionalFormatting sqref="E25:AE25">
    <cfRule type="cellIs" dxfId="7904" priority="2655" stopIfTrue="1" operator="notEqual">
      <formula>CF25</formula>
    </cfRule>
  </conditionalFormatting>
  <conditionalFormatting sqref="E26:AE26">
    <cfRule type="cellIs" dxfId="7903" priority="2656" stopIfTrue="1" operator="notEqual">
      <formula>CF26</formula>
    </cfRule>
  </conditionalFormatting>
  <conditionalFormatting sqref="E27:AE27">
    <cfRule type="cellIs" dxfId="7902" priority="2657" stopIfTrue="1" operator="notEqual">
      <formula>CF27</formula>
    </cfRule>
  </conditionalFormatting>
  <conditionalFormatting sqref="E28:AE28">
    <cfRule type="cellIs" dxfId="7901" priority="2658" stopIfTrue="1" operator="notEqual">
      <formula>CF28</formula>
    </cfRule>
  </conditionalFormatting>
  <conditionalFormatting sqref="E29:AE29">
    <cfRule type="cellIs" dxfId="7900" priority="2659" stopIfTrue="1" operator="notEqual">
      <formula>CF29</formula>
    </cfRule>
  </conditionalFormatting>
  <conditionalFormatting sqref="E30:AE30">
    <cfRule type="cellIs" dxfId="7899" priority="2660" stopIfTrue="1" operator="notEqual">
      <formula>CF30</formula>
    </cfRule>
  </conditionalFormatting>
  <conditionalFormatting sqref="E31:AE31">
    <cfRule type="cellIs" dxfId="7898" priority="2661" stopIfTrue="1" operator="notEqual">
      <formula>CF31</formula>
    </cfRule>
  </conditionalFormatting>
  <conditionalFormatting sqref="E32:AE32">
    <cfRule type="cellIs" dxfId="7897" priority="2662" stopIfTrue="1" operator="notEqual">
      <formula>CF32</formula>
    </cfRule>
  </conditionalFormatting>
  <conditionalFormatting sqref="E33:AE33">
    <cfRule type="cellIs" dxfId="7896" priority="2663" stopIfTrue="1" operator="notEqual">
      <formula>CF33</formula>
    </cfRule>
  </conditionalFormatting>
  <conditionalFormatting sqref="E34:AE34">
    <cfRule type="cellIs" dxfId="7895" priority="2664" stopIfTrue="1" operator="notEqual">
      <formula>CF34</formula>
    </cfRule>
  </conditionalFormatting>
  <conditionalFormatting sqref="E35:AE35">
    <cfRule type="cellIs" dxfId="7894" priority="2665" stopIfTrue="1" operator="notEqual">
      <formula>CF35</formula>
    </cfRule>
  </conditionalFormatting>
  <conditionalFormatting sqref="E36:AE36">
    <cfRule type="cellIs" dxfId="7893" priority="2666" stopIfTrue="1" operator="notEqual">
      <formula>CF36</formula>
    </cfRule>
  </conditionalFormatting>
  <conditionalFormatting sqref="E37:AE37">
    <cfRule type="cellIs" dxfId="7892" priority="2667" stopIfTrue="1" operator="notEqual">
      <formula>CF37</formula>
    </cfRule>
  </conditionalFormatting>
  <conditionalFormatting sqref="E38:AE38">
    <cfRule type="cellIs" dxfId="7891" priority="2668" stopIfTrue="1" operator="notEqual">
      <formula>CF38</formula>
    </cfRule>
  </conditionalFormatting>
  <conditionalFormatting sqref="E39:AE39">
    <cfRule type="cellIs" dxfId="7890" priority="2669" stopIfTrue="1" operator="notEqual">
      <formula>CF39</formula>
    </cfRule>
  </conditionalFormatting>
  <conditionalFormatting sqref="E40:AE40">
    <cfRule type="cellIs" dxfId="7889" priority="2670" stopIfTrue="1" operator="notEqual">
      <formula>CF40</formula>
    </cfRule>
  </conditionalFormatting>
  <conditionalFormatting sqref="E41:AE41">
    <cfRule type="cellIs" dxfId="7888" priority="2671" stopIfTrue="1" operator="notEqual">
      <formula>CF41</formula>
    </cfRule>
  </conditionalFormatting>
  <conditionalFormatting sqref="E42:AE42">
    <cfRule type="cellIs" dxfId="7887" priority="2672" stopIfTrue="1" operator="notEqual">
      <formula>CF42</formula>
    </cfRule>
  </conditionalFormatting>
  <conditionalFormatting sqref="E43:AE43">
    <cfRule type="cellIs" dxfId="7886" priority="2673" stopIfTrue="1" operator="notEqual">
      <formula>CF43</formula>
    </cfRule>
  </conditionalFormatting>
  <conditionalFormatting sqref="E44:AE44">
    <cfRule type="cellIs" dxfId="7885" priority="2674" stopIfTrue="1" operator="notEqual">
      <formula>CF44</formula>
    </cfRule>
  </conditionalFormatting>
  <conditionalFormatting sqref="E45:AE45">
    <cfRule type="cellIs" dxfId="7884" priority="2675" stopIfTrue="1" operator="notEqual">
      <formula>CF45</formula>
    </cfRule>
  </conditionalFormatting>
  <conditionalFormatting sqref="E46:AE46">
    <cfRule type="cellIs" dxfId="7883" priority="2676" stopIfTrue="1" operator="notEqual">
      <formula>CF46</formula>
    </cfRule>
  </conditionalFormatting>
  <conditionalFormatting sqref="E47:AE47">
    <cfRule type="cellIs" dxfId="7882" priority="2677" stopIfTrue="1" operator="notEqual">
      <formula>CF47</formula>
    </cfRule>
  </conditionalFormatting>
  <conditionalFormatting sqref="E48:AE48">
    <cfRule type="cellIs" dxfId="7881" priority="2678" stopIfTrue="1" operator="notEqual">
      <formula>CF48</formula>
    </cfRule>
  </conditionalFormatting>
  <conditionalFormatting sqref="E49:AE49">
    <cfRule type="cellIs" dxfId="7880" priority="2679" stopIfTrue="1" operator="notEqual">
      <formula>CF49</formula>
    </cfRule>
  </conditionalFormatting>
  <conditionalFormatting sqref="E50:AE50">
    <cfRule type="cellIs" dxfId="7879" priority="2680" stopIfTrue="1" operator="notEqual">
      <formula>CF50</formula>
    </cfRule>
  </conditionalFormatting>
  <conditionalFormatting sqref="E51:AE51">
    <cfRule type="cellIs" dxfId="7878" priority="2681" stopIfTrue="1" operator="notEqual">
      <formula>CF51</formula>
    </cfRule>
  </conditionalFormatting>
  <conditionalFormatting sqref="E52:AE52">
    <cfRule type="cellIs" dxfId="7877" priority="2682" stopIfTrue="1" operator="notEqual">
      <formula>CF52</formula>
    </cfRule>
  </conditionalFormatting>
  <conditionalFormatting sqref="E53:AE53">
    <cfRule type="cellIs" dxfId="7876" priority="2683" stopIfTrue="1" operator="notEqual">
      <formula>CF53</formula>
    </cfRule>
  </conditionalFormatting>
  <conditionalFormatting sqref="E54:AE54">
    <cfRule type="cellIs" dxfId="7875" priority="2684" stopIfTrue="1" operator="notEqual">
      <formula>CF54</formula>
    </cfRule>
  </conditionalFormatting>
  <conditionalFormatting sqref="E55:AE55">
    <cfRule type="cellIs" dxfId="7874" priority="2685" stopIfTrue="1" operator="notEqual">
      <formula>CF55</formula>
    </cfRule>
  </conditionalFormatting>
  <conditionalFormatting sqref="E56:AE56">
    <cfRule type="cellIs" dxfId="7873" priority="2686" stopIfTrue="1" operator="notEqual">
      <formula>CF56</formula>
    </cfRule>
  </conditionalFormatting>
  <conditionalFormatting sqref="E57:AE57">
    <cfRule type="cellIs" dxfId="7872" priority="2687" stopIfTrue="1" operator="notEqual">
      <formula>CF57</formula>
    </cfRule>
  </conditionalFormatting>
  <conditionalFormatting sqref="E58:AE58">
    <cfRule type="cellIs" dxfId="7871" priority="2688" stopIfTrue="1" operator="notEqual">
      <formula>CF58</formula>
    </cfRule>
  </conditionalFormatting>
  <conditionalFormatting sqref="E59:AE59">
    <cfRule type="cellIs" dxfId="7870" priority="2689" stopIfTrue="1" operator="notEqual">
      <formula>CF59</formula>
    </cfRule>
  </conditionalFormatting>
  <conditionalFormatting sqref="E60:AE60">
    <cfRule type="cellIs" dxfId="7869" priority="2690" stopIfTrue="1" operator="notEqual">
      <formula>CF60</formula>
    </cfRule>
  </conditionalFormatting>
  <conditionalFormatting sqref="E61:AE61">
    <cfRule type="cellIs" dxfId="7868" priority="2691" stopIfTrue="1" operator="notEqual">
      <formula>CF61</formula>
    </cfRule>
  </conditionalFormatting>
  <conditionalFormatting sqref="E62:AE62">
    <cfRule type="cellIs" dxfId="7867" priority="2692" stopIfTrue="1" operator="notEqual">
      <formula>CF62</formula>
    </cfRule>
  </conditionalFormatting>
  <conditionalFormatting sqref="E63:AE63">
    <cfRule type="cellIs" dxfId="7866" priority="2693" stopIfTrue="1" operator="notEqual">
      <formula>CF63</formula>
    </cfRule>
  </conditionalFormatting>
  <conditionalFormatting sqref="E64:AE64">
    <cfRule type="cellIs" dxfId="7865" priority="2694" stopIfTrue="1" operator="notEqual">
      <formula>CF64</formula>
    </cfRule>
  </conditionalFormatting>
  <conditionalFormatting sqref="E65:AE65">
    <cfRule type="cellIs" dxfId="7864" priority="2695" stopIfTrue="1" operator="notEqual">
      <formula>CF65</formula>
    </cfRule>
  </conditionalFormatting>
  <conditionalFormatting sqref="E66:AE66">
    <cfRule type="cellIs" dxfId="7863" priority="2696" stopIfTrue="1" operator="notEqual">
      <formula>CF66</formula>
    </cfRule>
  </conditionalFormatting>
  <conditionalFormatting sqref="E67:AE67">
    <cfRule type="cellIs" dxfId="7862" priority="2697" stopIfTrue="1" operator="notEqual">
      <formula>CF67</formula>
    </cfRule>
  </conditionalFormatting>
  <conditionalFormatting sqref="E68:AE68">
    <cfRule type="cellIs" dxfId="7861" priority="2698" stopIfTrue="1" operator="notEqual">
      <formula>CF68</formula>
    </cfRule>
  </conditionalFormatting>
  <conditionalFormatting sqref="E69:AE69">
    <cfRule type="cellIs" dxfId="7860" priority="2699" stopIfTrue="1" operator="notEqual">
      <formula>CF69</formula>
    </cfRule>
  </conditionalFormatting>
  <conditionalFormatting sqref="E70:AE70">
    <cfRule type="cellIs" dxfId="7859" priority="2700" stopIfTrue="1" operator="notEqual">
      <formula>CF70</formula>
    </cfRule>
  </conditionalFormatting>
  <conditionalFormatting sqref="E71:AE71">
    <cfRule type="cellIs" dxfId="7858" priority="2701" stopIfTrue="1" operator="notEqual">
      <formula>CF71</formula>
    </cfRule>
  </conditionalFormatting>
  <conditionalFormatting sqref="E72:AE72">
    <cfRule type="cellIs" dxfId="7857" priority="2702" stopIfTrue="1" operator="notEqual">
      <formula>CF72</formula>
    </cfRule>
  </conditionalFormatting>
  <conditionalFormatting sqref="E73:AE73">
    <cfRule type="cellIs" dxfId="7856" priority="2703" stopIfTrue="1" operator="notEqual">
      <formula>CF73</formula>
    </cfRule>
  </conditionalFormatting>
  <conditionalFormatting sqref="E74:AE74">
    <cfRule type="cellIs" dxfId="7855" priority="2704" stopIfTrue="1" operator="notEqual">
      <formula>CF74</formula>
    </cfRule>
  </conditionalFormatting>
  <conditionalFormatting sqref="E75:AE75">
    <cfRule type="cellIs" dxfId="7854" priority="2705" stopIfTrue="1" operator="notEqual">
      <formula>CF75</formula>
    </cfRule>
  </conditionalFormatting>
  <conditionalFormatting sqref="E76:AE76">
    <cfRule type="cellIs" dxfId="7853" priority="2706" stopIfTrue="1" operator="notEqual">
      <formula>CF76</formula>
    </cfRule>
  </conditionalFormatting>
  <conditionalFormatting sqref="E77:AE77">
    <cfRule type="cellIs" dxfId="7852" priority="2707" stopIfTrue="1" operator="notEqual">
      <formula>CF77</formula>
    </cfRule>
  </conditionalFormatting>
  <conditionalFormatting sqref="E78:AE78">
    <cfRule type="cellIs" dxfId="7851" priority="2708" stopIfTrue="1" operator="notEqual">
      <formula>CF78</formula>
    </cfRule>
  </conditionalFormatting>
  <conditionalFormatting sqref="E79:AE79">
    <cfRule type="cellIs" dxfId="7850" priority="2709" stopIfTrue="1" operator="notEqual">
      <formula>CF79</formula>
    </cfRule>
  </conditionalFormatting>
  <conditionalFormatting sqref="E80:AE80">
    <cfRule type="cellIs" dxfId="7849" priority="2710" stopIfTrue="1" operator="notEqual">
      <formula>CF80</formula>
    </cfRule>
  </conditionalFormatting>
  <conditionalFormatting sqref="E81:AE81">
    <cfRule type="cellIs" dxfId="7848" priority="2711" stopIfTrue="1" operator="notEqual">
      <formula>CF81</formula>
    </cfRule>
  </conditionalFormatting>
  <conditionalFormatting sqref="E82:AE82">
    <cfRule type="cellIs" dxfId="7847" priority="2712" stopIfTrue="1" operator="notEqual">
      <formula>CF82</formula>
    </cfRule>
  </conditionalFormatting>
  <conditionalFormatting sqref="E83:AE83">
    <cfRule type="cellIs" dxfId="7846" priority="2713" stopIfTrue="1" operator="notEqual">
      <formula>CF83</formula>
    </cfRule>
  </conditionalFormatting>
  <conditionalFormatting sqref="E84:AE84">
    <cfRule type="cellIs" dxfId="7845" priority="2714" stopIfTrue="1" operator="notEqual">
      <formula>CF84</formula>
    </cfRule>
  </conditionalFormatting>
  <conditionalFormatting sqref="E85:AE85">
    <cfRule type="cellIs" dxfId="7844" priority="2715" stopIfTrue="1" operator="notEqual">
      <formula>CF85</formula>
    </cfRule>
  </conditionalFormatting>
  <conditionalFormatting sqref="E86:AE86">
    <cfRule type="cellIs" dxfId="7843" priority="2716" stopIfTrue="1" operator="notEqual">
      <formula>CF86</formula>
    </cfRule>
  </conditionalFormatting>
  <conditionalFormatting sqref="E87:AE87">
    <cfRule type="cellIs" dxfId="7842" priority="2717" stopIfTrue="1" operator="notEqual">
      <formula>CF87</formula>
    </cfRule>
  </conditionalFormatting>
  <conditionalFormatting sqref="E88:AE88">
    <cfRule type="cellIs" dxfId="7841" priority="2718" stopIfTrue="1" operator="notEqual">
      <formula>CF88</formula>
    </cfRule>
  </conditionalFormatting>
  <conditionalFormatting sqref="E89:AE89">
    <cfRule type="cellIs" dxfId="7840" priority="2719" stopIfTrue="1" operator="notEqual">
      <formula>CF89</formula>
    </cfRule>
  </conditionalFormatting>
  <conditionalFormatting sqref="E90:AE90">
    <cfRule type="cellIs" dxfId="7839" priority="2720" stopIfTrue="1" operator="notEqual">
      <formula>CF90</formula>
    </cfRule>
  </conditionalFormatting>
  <conditionalFormatting sqref="E91:AE91">
    <cfRule type="cellIs" dxfId="7838" priority="2721" stopIfTrue="1" operator="notEqual">
      <formula>CF91</formula>
    </cfRule>
  </conditionalFormatting>
  <conditionalFormatting sqref="E92:AE92">
    <cfRule type="cellIs" dxfId="7837" priority="2722" stopIfTrue="1" operator="notEqual">
      <formula>CF92</formula>
    </cfRule>
  </conditionalFormatting>
  <conditionalFormatting sqref="E93:AE93">
    <cfRule type="cellIs" dxfId="7836" priority="2723" stopIfTrue="1" operator="notEqual">
      <formula>CF93</formula>
    </cfRule>
  </conditionalFormatting>
  <conditionalFormatting sqref="E94:AE94">
    <cfRule type="cellIs" dxfId="7835" priority="2724" stopIfTrue="1" operator="notEqual">
      <formula>CF94</formula>
    </cfRule>
  </conditionalFormatting>
  <conditionalFormatting sqref="E95:AE95">
    <cfRule type="cellIs" dxfId="7834" priority="2725" stopIfTrue="1" operator="notEqual">
      <formula>CF95</formula>
    </cfRule>
  </conditionalFormatting>
  <conditionalFormatting sqref="E96:AE96">
    <cfRule type="cellIs" dxfId="7833" priority="2726" stopIfTrue="1" operator="notEqual">
      <formula>CF96</formula>
    </cfRule>
  </conditionalFormatting>
  <conditionalFormatting sqref="E97:AE97">
    <cfRule type="cellIs" dxfId="7832" priority="2727" stopIfTrue="1" operator="notEqual">
      <formula>CF97</formula>
    </cfRule>
  </conditionalFormatting>
  <conditionalFormatting sqref="E98:AE98">
    <cfRule type="cellIs" dxfId="7831" priority="2728" stopIfTrue="1" operator="notEqual">
      <formula>CF98</formula>
    </cfRule>
  </conditionalFormatting>
  <conditionalFormatting sqref="E99:AE99">
    <cfRule type="cellIs" dxfId="7830" priority="2729" stopIfTrue="1" operator="notEqual">
      <formula>CF99</formula>
    </cfRule>
  </conditionalFormatting>
  <conditionalFormatting sqref="E100:AE100">
    <cfRule type="cellIs" dxfId="7829" priority="2730" stopIfTrue="1" operator="notEqual">
      <formula>CF100</formula>
    </cfRule>
  </conditionalFormatting>
  <conditionalFormatting sqref="E101:AE101">
    <cfRule type="cellIs" dxfId="7828" priority="2731" stopIfTrue="1" operator="notEqual">
      <formula>CF101</formula>
    </cfRule>
  </conditionalFormatting>
  <conditionalFormatting sqref="E102:AE102">
    <cfRule type="cellIs" dxfId="7827" priority="2732" stopIfTrue="1" operator="notEqual">
      <formula>CF102</formula>
    </cfRule>
  </conditionalFormatting>
  <conditionalFormatting sqref="E103:AE103">
    <cfRule type="cellIs" dxfId="7826" priority="2733" stopIfTrue="1" operator="notEqual">
      <formula>CF103</formula>
    </cfRule>
  </conditionalFormatting>
  <conditionalFormatting sqref="E104:AE104">
    <cfRule type="cellIs" dxfId="7825" priority="2734" stopIfTrue="1" operator="notEqual">
      <formula>CF104</formula>
    </cfRule>
  </conditionalFormatting>
  <conditionalFormatting sqref="E105:AE105">
    <cfRule type="cellIs" dxfId="7824" priority="2735" stopIfTrue="1" operator="notEqual">
      <formula>CF105</formula>
    </cfRule>
  </conditionalFormatting>
  <conditionalFormatting sqref="E106:AE106">
    <cfRule type="cellIs" dxfId="7823" priority="2736" stopIfTrue="1" operator="notEqual">
      <formula>CF106</formula>
    </cfRule>
  </conditionalFormatting>
  <conditionalFormatting sqref="E107:AE107">
    <cfRule type="cellIs" dxfId="7822" priority="2737" stopIfTrue="1" operator="notEqual">
      <formula>CF107</formula>
    </cfRule>
  </conditionalFormatting>
  <conditionalFormatting sqref="E108:AE108">
    <cfRule type="cellIs" dxfId="7821" priority="2738" stopIfTrue="1" operator="notEqual">
      <formula>CF108</formula>
    </cfRule>
  </conditionalFormatting>
  <conditionalFormatting sqref="E109:AE109">
    <cfRule type="cellIs" dxfId="7820" priority="2739" stopIfTrue="1" operator="notEqual">
      <formula>CF109</formula>
    </cfRule>
  </conditionalFormatting>
  <conditionalFormatting sqref="E110:AE110">
    <cfRule type="cellIs" dxfId="7819" priority="2740" stopIfTrue="1" operator="notEqual">
      <formula>CF110</formula>
    </cfRule>
  </conditionalFormatting>
  <conditionalFormatting sqref="E111:AE111">
    <cfRule type="cellIs" dxfId="7818" priority="2741" stopIfTrue="1" operator="notEqual">
      <formula>CF111</formula>
    </cfRule>
  </conditionalFormatting>
  <conditionalFormatting sqref="E112:AE112">
    <cfRule type="cellIs" dxfId="7817" priority="2742" stopIfTrue="1" operator="notEqual">
      <formula>CF112</formula>
    </cfRule>
  </conditionalFormatting>
  <conditionalFormatting sqref="E113:AE113">
    <cfRule type="cellIs" dxfId="7816" priority="2743" stopIfTrue="1" operator="notEqual">
      <formula>CF113</formula>
    </cfRule>
  </conditionalFormatting>
  <conditionalFormatting sqref="E114:AE114">
    <cfRule type="cellIs" dxfId="7815" priority="2744" stopIfTrue="1" operator="notEqual">
      <formula>CF114</formula>
    </cfRule>
  </conditionalFormatting>
  <conditionalFormatting sqref="E115:AE115">
    <cfRule type="cellIs" dxfId="7814" priority="2745" stopIfTrue="1" operator="notEqual">
      <formula>CF115</formula>
    </cfRule>
  </conditionalFormatting>
  <conditionalFormatting sqref="E116:AE116">
    <cfRule type="cellIs" dxfId="7813" priority="2746" stopIfTrue="1" operator="notEqual">
      <formula>CF116</formula>
    </cfRule>
  </conditionalFormatting>
  <conditionalFormatting sqref="E117:AE117">
    <cfRule type="cellIs" dxfId="7812" priority="2747" stopIfTrue="1" operator="notEqual">
      <formula>CF117</formula>
    </cfRule>
  </conditionalFormatting>
  <conditionalFormatting sqref="E118:AE118">
    <cfRule type="cellIs" dxfId="7811" priority="2748" stopIfTrue="1" operator="notEqual">
      <formula>CF118</formula>
    </cfRule>
  </conditionalFormatting>
  <conditionalFormatting sqref="E119:AE119">
    <cfRule type="cellIs" dxfId="7810" priority="2749" stopIfTrue="1" operator="notEqual">
      <formula>CF119</formula>
    </cfRule>
  </conditionalFormatting>
  <conditionalFormatting sqref="E120:AE120">
    <cfRule type="cellIs" dxfId="7809" priority="2750" stopIfTrue="1" operator="notEqual">
      <formula>CF120</formula>
    </cfRule>
  </conditionalFormatting>
  <conditionalFormatting sqref="E121:AE121">
    <cfRule type="cellIs" dxfId="7808" priority="2751" stopIfTrue="1" operator="notEqual">
      <formula>CF121</formula>
    </cfRule>
  </conditionalFormatting>
  <conditionalFormatting sqref="E122:AE122">
    <cfRule type="cellIs" dxfId="7807" priority="2752" stopIfTrue="1" operator="notEqual">
      <formula>CF122</formula>
    </cfRule>
  </conditionalFormatting>
  <conditionalFormatting sqref="E123:AE123">
    <cfRule type="cellIs" dxfId="7806" priority="2753" stopIfTrue="1" operator="notEqual">
      <formula>CF123</formula>
    </cfRule>
  </conditionalFormatting>
  <conditionalFormatting sqref="E124:AE124">
    <cfRule type="cellIs" dxfId="7805" priority="2754" stopIfTrue="1" operator="notEqual">
      <formula>CF124</formula>
    </cfRule>
  </conditionalFormatting>
  <conditionalFormatting sqref="E125:AE125">
    <cfRule type="cellIs" dxfId="7804" priority="2755" stopIfTrue="1" operator="notEqual">
      <formula>CF125</formula>
    </cfRule>
  </conditionalFormatting>
  <conditionalFormatting sqref="E126:AE126">
    <cfRule type="cellIs" dxfId="7803" priority="2756" stopIfTrue="1" operator="notEqual">
      <formula>CF126</formula>
    </cfRule>
  </conditionalFormatting>
  <conditionalFormatting sqref="E127:AE127">
    <cfRule type="cellIs" dxfId="7802" priority="2757" stopIfTrue="1" operator="notEqual">
      <formula>CF127</formula>
    </cfRule>
  </conditionalFormatting>
  <conditionalFormatting sqref="E128:AE128">
    <cfRule type="cellIs" dxfId="7801" priority="2758" stopIfTrue="1" operator="notEqual">
      <formula>CF128</formula>
    </cfRule>
  </conditionalFormatting>
  <conditionalFormatting sqref="E129:AE129">
    <cfRule type="cellIs" dxfId="7800" priority="2759" stopIfTrue="1" operator="notEqual">
      <formula>CF129</formula>
    </cfRule>
  </conditionalFormatting>
  <conditionalFormatting sqref="E130:AE130">
    <cfRule type="cellIs" dxfId="7799" priority="2760" stopIfTrue="1" operator="notEqual">
      <formula>CF130</formula>
    </cfRule>
  </conditionalFormatting>
  <conditionalFormatting sqref="E131:AE131">
    <cfRule type="cellIs" dxfId="7798" priority="2761" stopIfTrue="1" operator="notEqual">
      <formula>CF131</formula>
    </cfRule>
  </conditionalFormatting>
  <conditionalFormatting sqref="E132:AE132">
    <cfRule type="cellIs" dxfId="7797" priority="2762" stopIfTrue="1" operator="notEqual">
      <formula>CF132</formula>
    </cfRule>
  </conditionalFormatting>
  <conditionalFormatting sqref="E141:AE141">
    <cfRule type="cellIs" dxfId="7796" priority="2771" stopIfTrue="1" operator="notEqual">
      <formula>CF141</formula>
    </cfRule>
  </conditionalFormatting>
  <conditionalFormatting sqref="E142:AE142">
    <cfRule type="cellIs" dxfId="7795" priority="2772" stopIfTrue="1" operator="notEqual">
      <formula>CF142</formula>
    </cfRule>
  </conditionalFormatting>
  <conditionalFormatting sqref="E143:AE143">
    <cfRule type="cellIs" dxfId="7794" priority="2773" stopIfTrue="1" operator="notEqual">
      <formula>CF143</formula>
    </cfRule>
  </conditionalFormatting>
  <conditionalFormatting sqref="E144:AE144">
    <cfRule type="cellIs" dxfId="7793" priority="2774" stopIfTrue="1" operator="notEqual">
      <formula>CF144</formula>
    </cfRule>
  </conditionalFormatting>
  <conditionalFormatting sqref="E145:AE145">
    <cfRule type="cellIs" dxfId="7792" priority="2775" stopIfTrue="1" operator="notEqual">
      <formula>CF145</formula>
    </cfRule>
  </conditionalFormatting>
  <conditionalFormatting sqref="E146:AE146">
    <cfRule type="cellIs" dxfId="7791" priority="2776" stopIfTrue="1" operator="notEqual">
      <formula>CF146</formula>
    </cfRule>
  </conditionalFormatting>
  <conditionalFormatting sqref="E147:AE147">
    <cfRule type="cellIs" dxfId="7790" priority="2777" stopIfTrue="1" operator="notEqual">
      <formula>CF147</formula>
    </cfRule>
  </conditionalFormatting>
  <conditionalFormatting sqref="E148:AE148">
    <cfRule type="cellIs" dxfId="7789" priority="2778" stopIfTrue="1" operator="notEqual">
      <formula>CF148</formula>
    </cfRule>
  </conditionalFormatting>
  <conditionalFormatting sqref="E149:AE149">
    <cfRule type="cellIs" dxfId="7788" priority="2779" stopIfTrue="1" operator="notEqual">
      <formula>CF149</formula>
    </cfRule>
  </conditionalFormatting>
  <conditionalFormatting sqref="E150:AE150">
    <cfRule type="cellIs" dxfId="7787" priority="2780" stopIfTrue="1" operator="notEqual">
      <formula>CF150</formula>
    </cfRule>
  </conditionalFormatting>
  <conditionalFormatting sqref="E151:AE151">
    <cfRule type="cellIs" dxfId="7786" priority="2781" stopIfTrue="1" operator="notEqual">
      <formula>CF151</formula>
    </cfRule>
  </conditionalFormatting>
  <conditionalFormatting sqref="E152:AE152">
    <cfRule type="cellIs" dxfId="7785" priority="2782" stopIfTrue="1" operator="notEqual">
      <formula>CF152</formula>
    </cfRule>
  </conditionalFormatting>
  <conditionalFormatting sqref="E153:AE153">
    <cfRule type="cellIs" dxfId="7784" priority="2783" stopIfTrue="1" operator="notEqual">
      <formula>CF153</formula>
    </cfRule>
  </conditionalFormatting>
  <conditionalFormatting sqref="E154:AE154">
    <cfRule type="cellIs" dxfId="7783" priority="2784" stopIfTrue="1" operator="notEqual">
      <formula>CF154</formula>
    </cfRule>
  </conditionalFormatting>
  <conditionalFormatting sqref="E155:AE155">
    <cfRule type="cellIs" dxfId="7782" priority="2785" stopIfTrue="1" operator="notEqual">
      <formula>CF155</formula>
    </cfRule>
  </conditionalFormatting>
  <conditionalFormatting sqref="E156:AE156">
    <cfRule type="cellIs" dxfId="7781" priority="2786" stopIfTrue="1" operator="notEqual">
      <formula>CF156</formula>
    </cfRule>
  </conditionalFormatting>
  <conditionalFormatting sqref="E157:AE157">
    <cfRule type="cellIs" dxfId="7780" priority="2787" stopIfTrue="1" operator="notEqual">
      <formula>CF157</formula>
    </cfRule>
  </conditionalFormatting>
  <conditionalFormatting sqref="E158:AE158">
    <cfRule type="cellIs" dxfId="7779" priority="2788" stopIfTrue="1" operator="notEqual">
      <formula>CF158</formula>
    </cfRule>
  </conditionalFormatting>
  <conditionalFormatting sqref="E159:AE159">
    <cfRule type="cellIs" dxfId="7778" priority="2789" stopIfTrue="1" operator="notEqual">
      <formula>CF159</formula>
    </cfRule>
  </conditionalFormatting>
  <conditionalFormatting sqref="E160:AE160">
    <cfRule type="cellIs" dxfId="7777" priority="2790" stopIfTrue="1" operator="notEqual">
      <formula>CF160</formula>
    </cfRule>
  </conditionalFormatting>
  <conditionalFormatting sqref="E161:AE161">
    <cfRule type="cellIs" dxfId="7776" priority="2791" stopIfTrue="1" operator="notEqual">
      <formula>CF161</formula>
    </cfRule>
  </conditionalFormatting>
  <conditionalFormatting sqref="E162:AE162">
    <cfRule type="cellIs" dxfId="7775" priority="2792" stopIfTrue="1" operator="notEqual">
      <formula>CF162</formula>
    </cfRule>
  </conditionalFormatting>
  <conditionalFormatting sqref="E163:AE163">
    <cfRule type="cellIs" dxfId="7774" priority="2793" stopIfTrue="1" operator="notEqual">
      <formula>CF163</formula>
    </cfRule>
  </conditionalFormatting>
  <conditionalFormatting sqref="E164:AE164">
    <cfRule type="cellIs" dxfId="7773" priority="2794" stopIfTrue="1" operator="notEqual">
      <formula>CF164</formula>
    </cfRule>
  </conditionalFormatting>
  <conditionalFormatting sqref="E165:AE165">
    <cfRule type="cellIs" dxfId="7772" priority="2795" stopIfTrue="1" operator="notEqual">
      <formula>CF165</formula>
    </cfRule>
  </conditionalFormatting>
  <conditionalFormatting sqref="E166:AE166">
    <cfRule type="cellIs" dxfId="7771" priority="2796" stopIfTrue="1" operator="notEqual">
      <formula>CF166</formula>
    </cfRule>
  </conditionalFormatting>
  <conditionalFormatting sqref="E167:AE167">
    <cfRule type="cellIs" dxfId="7770" priority="2797" stopIfTrue="1" operator="notEqual">
      <formula>CF167</formula>
    </cfRule>
  </conditionalFormatting>
  <conditionalFormatting sqref="E168:AE168">
    <cfRule type="cellIs" dxfId="7769" priority="2798" stopIfTrue="1" operator="notEqual">
      <formula>CF168</formula>
    </cfRule>
  </conditionalFormatting>
  <conditionalFormatting sqref="E169:AE169">
    <cfRule type="cellIs" dxfId="7768" priority="2799" stopIfTrue="1" operator="notEqual">
      <formula>CF169</formula>
    </cfRule>
  </conditionalFormatting>
  <conditionalFormatting sqref="E170:AE170">
    <cfRule type="cellIs" dxfId="7767" priority="2800" stopIfTrue="1" operator="notEqual">
      <formula>CF170</formula>
    </cfRule>
  </conditionalFormatting>
  <conditionalFormatting sqref="E171:AE171">
    <cfRule type="cellIs" dxfId="7766" priority="2801" stopIfTrue="1" operator="notEqual">
      <formula>CF171</formula>
    </cfRule>
  </conditionalFormatting>
  <conditionalFormatting sqref="E172:AE172">
    <cfRule type="cellIs" dxfId="7765" priority="2802" stopIfTrue="1" operator="notEqual">
      <formula>CF172</formula>
    </cfRule>
  </conditionalFormatting>
  <conditionalFormatting sqref="E173:AE173">
    <cfRule type="cellIs" dxfId="7764" priority="2803" stopIfTrue="1" operator="notEqual">
      <formula>CF173</formula>
    </cfRule>
  </conditionalFormatting>
  <conditionalFormatting sqref="E174:AE174">
    <cfRule type="cellIs" dxfId="7763" priority="2804" stopIfTrue="1" operator="notEqual">
      <formula>CF174</formula>
    </cfRule>
  </conditionalFormatting>
  <conditionalFormatting sqref="E175:AE175">
    <cfRule type="cellIs" dxfId="7762" priority="2805" stopIfTrue="1" operator="notEqual">
      <formula>CF175</formula>
    </cfRule>
  </conditionalFormatting>
  <conditionalFormatting sqref="E176:AE176">
    <cfRule type="cellIs" dxfId="7761" priority="2806" stopIfTrue="1" operator="notEqual">
      <formula>CF176</formula>
    </cfRule>
  </conditionalFormatting>
  <conditionalFormatting sqref="E177:AE177">
    <cfRule type="cellIs" dxfId="7760" priority="2807" stopIfTrue="1" operator="notEqual">
      <formula>CF177</formula>
    </cfRule>
  </conditionalFormatting>
  <conditionalFormatting sqref="E178:AE178">
    <cfRule type="cellIs" dxfId="7759" priority="2808" stopIfTrue="1" operator="notEqual">
      <formula>CF178</formula>
    </cfRule>
  </conditionalFormatting>
  <conditionalFormatting sqref="E179:AE179">
    <cfRule type="cellIs" dxfId="7758" priority="2809" stopIfTrue="1" operator="notEqual">
      <formula>CF179</formula>
    </cfRule>
  </conditionalFormatting>
  <conditionalFormatting sqref="E180:AE180">
    <cfRule type="cellIs" dxfId="7757" priority="2810" stopIfTrue="1" operator="notEqual">
      <formula>CF180</formula>
    </cfRule>
  </conditionalFormatting>
  <conditionalFormatting sqref="E181:AE181">
    <cfRule type="cellIs" dxfId="7756" priority="2811" stopIfTrue="1" operator="notEqual">
      <formula>CF181</formula>
    </cfRule>
  </conditionalFormatting>
  <conditionalFormatting sqref="E182:AE182">
    <cfRule type="cellIs" dxfId="7755" priority="2812" stopIfTrue="1" operator="notEqual">
      <formula>CF182</formula>
    </cfRule>
  </conditionalFormatting>
  <conditionalFormatting sqref="E183:AE183">
    <cfRule type="cellIs" dxfId="7754" priority="2813" stopIfTrue="1" operator="notEqual">
      <formula>CF183</formula>
    </cfRule>
  </conditionalFormatting>
  <conditionalFormatting sqref="E184:AE184">
    <cfRule type="cellIs" dxfId="7753" priority="2814" stopIfTrue="1" operator="notEqual">
      <formula>CF184</formula>
    </cfRule>
  </conditionalFormatting>
  <conditionalFormatting sqref="E185:AE185">
    <cfRule type="cellIs" dxfId="7752" priority="2815" stopIfTrue="1" operator="notEqual">
      <formula>CF185</formula>
    </cfRule>
  </conditionalFormatting>
  <conditionalFormatting sqref="E186:AE186">
    <cfRule type="cellIs" dxfId="7751" priority="2816" stopIfTrue="1" operator="notEqual">
      <formula>CF186</formula>
    </cfRule>
  </conditionalFormatting>
  <conditionalFormatting sqref="E187:AE187">
    <cfRule type="cellIs" dxfId="7750" priority="2817" stopIfTrue="1" operator="notEqual">
      <formula>CF187</formula>
    </cfRule>
  </conditionalFormatting>
  <conditionalFormatting sqref="E188:AE188">
    <cfRule type="cellIs" dxfId="7749" priority="2818" stopIfTrue="1" operator="notEqual">
      <formula>CF188</formula>
    </cfRule>
  </conditionalFormatting>
  <conditionalFormatting sqref="E189:AE189">
    <cfRule type="cellIs" dxfId="7748" priority="2819" stopIfTrue="1" operator="notEqual">
      <formula>CF189</formula>
    </cfRule>
  </conditionalFormatting>
  <conditionalFormatting sqref="E190:AE190">
    <cfRule type="cellIs" dxfId="7747" priority="2820" stopIfTrue="1" operator="notEqual">
      <formula>CF190</formula>
    </cfRule>
  </conditionalFormatting>
  <conditionalFormatting sqref="E191:AE191">
    <cfRule type="cellIs" dxfId="7746" priority="2821" stopIfTrue="1" operator="notEqual">
      <formula>CF191</formula>
    </cfRule>
  </conditionalFormatting>
  <conditionalFormatting sqref="E192:AE192">
    <cfRule type="cellIs" dxfId="7745" priority="2822" stopIfTrue="1" operator="notEqual">
      <formula>CF192</formula>
    </cfRule>
  </conditionalFormatting>
  <conditionalFormatting sqref="E193:AE193">
    <cfRule type="cellIs" dxfId="7744" priority="2823" stopIfTrue="1" operator="notEqual">
      <formula>CF193</formula>
    </cfRule>
  </conditionalFormatting>
  <conditionalFormatting sqref="E194:AE194">
    <cfRule type="cellIs" dxfId="7743" priority="2824" stopIfTrue="1" operator="notEqual">
      <formula>CF194</formula>
    </cfRule>
  </conditionalFormatting>
  <conditionalFormatting sqref="E195:AE195">
    <cfRule type="cellIs" dxfId="7742" priority="2825" stopIfTrue="1" operator="notEqual">
      <formula>CF195</formula>
    </cfRule>
  </conditionalFormatting>
  <conditionalFormatting sqref="E196:AE196">
    <cfRule type="cellIs" dxfId="7741" priority="2826" stopIfTrue="1" operator="notEqual">
      <formula>CF196</formula>
    </cfRule>
  </conditionalFormatting>
  <conditionalFormatting sqref="E197:AE197">
    <cfRule type="cellIs" dxfId="7740" priority="2827" stopIfTrue="1" operator="notEqual">
      <formula>CF197</formula>
    </cfRule>
  </conditionalFormatting>
  <conditionalFormatting sqref="E198:AE198">
    <cfRule type="cellIs" dxfId="7739" priority="2828" stopIfTrue="1" operator="notEqual">
      <formula>CF198</formula>
    </cfRule>
  </conditionalFormatting>
  <conditionalFormatting sqref="E199:AE199">
    <cfRule type="cellIs" dxfId="7738" priority="2829" stopIfTrue="1" operator="notEqual">
      <formula>CF199</formula>
    </cfRule>
  </conditionalFormatting>
  <conditionalFormatting sqref="E200:AE200">
    <cfRule type="cellIs" dxfId="7737" priority="2830" stopIfTrue="1" operator="notEqual">
      <formula>CF200</formula>
    </cfRule>
  </conditionalFormatting>
  <conditionalFormatting sqref="E201:AE201">
    <cfRule type="cellIs" dxfId="7736" priority="2831" stopIfTrue="1" operator="notEqual">
      <formula>CF201</formula>
    </cfRule>
  </conditionalFormatting>
  <conditionalFormatting sqref="E202:AE202">
    <cfRule type="cellIs" dxfId="7735" priority="2832" stopIfTrue="1" operator="notEqual">
      <formula>CF202</formula>
    </cfRule>
  </conditionalFormatting>
  <conditionalFormatting sqref="E203:AE203">
    <cfRule type="cellIs" dxfId="7734" priority="2833" stopIfTrue="1" operator="notEqual">
      <formula>CF203</formula>
    </cfRule>
  </conditionalFormatting>
  <conditionalFormatting sqref="E204:AE204">
    <cfRule type="cellIs" dxfId="7733" priority="2834" stopIfTrue="1" operator="notEqual">
      <formula>CF204</formula>
    </cfRule>
  </conditionalFormatting>
  <conditionalFormatting sqref="E205:AE205">
    <cfRule type="cellIs" dxfId="7732" priority="2835" stopIfTrue="1" operator="notEqual">
      <formula>CF205</formula>
    </cfRule>
  </conditionalFormatting>
  <conditionalFormatting sqref="E206:AE206">
    <cfRule type="cellIs" dxfId="7731" priority="2836" stopIfTrue="1" operator="notEqual">
      <formula>CF206</formula>
    </cfRule>
  </conditionalFormatting>
  <conditionalFormatting sqref="E207:AE207">
    <cfRule type="cellIs" dxfId="7730" priority="2837" stopIfTrue="1" operator="notEqual">
      <formula>CF207</formula>
    </cfRule>
  </conditionalFormatting>
  <conditionalFormatting sqref="E208:AE208">
    <cfRule type="cellIs" dxfId="7729" priority="2838" stopIfTrue="1" operator="notEqual">
      <formula>CF208</formula>
    </cfRule>
  </conditionalFormatting>
  <conditionalFormatting sqref="E209:AE209">
    <cfRule type="cellIs" dxfId="7728" priority="2839" stopIfTrue="1" operator="notEqual">
      <formula>CF209</formula>
    </cfRule>
  </conditionalFormatting>
  <conditionalFormatting sqref="E210:AE210">
    <cfRule type="cellIs" dxfId="7727" priority="2840" stopIfTrue="1" operator="notEqual">
      <formula>CF210</formula>
    </cfRule>
  </conditionalFormatting>
  <conditionalFormatting sqref="E211:AE211">
    <cfRule type="cellIs" dxfId="7726" priority="2841" stopIfTrue="1" operator="notEqual">
      <formula>CF211</formula>
    </cfRule>
  </conditionalFormatting>
  <conditionalFormatting sqref="E212:AE212">
    <cfRule type="cellIs" dxfId="7725" priority="2842" stopIfTrue="1" operator="notEqual">
      <formula>CF212</formula>
    </cfRule>
  </conditionalFormatting>
  <conditionalFormatting sqref="E213:AE213">
    <cfRule type="cellIs" dxfId="7724" priority="2843" stopIfTrue="1" operator="notEqual">
      <formula>CF213</formula>
    </cfRule>
  </conditionalFormatting>
  <conditionalFormatting sqref="E214:AE214">
    <cfRule type="cellIs" dxfId="7723" priority="2844" stopIfTrue="1" operator="notEqual">
      <formula>CF214</formula>
    </cfRule>
  </conditionalFormatting>
  <conditionalFormatting sqref="E215:AE215">
    <cfRule type="cellIs" dxfId="7722" priority="2845" stopIfTrue="1" operator="notEqual">
      <formula>CF215</formula>
    </cfRule>
  </conditionalFormatting>
  <conditionalFormatting sqref="E216:AE216">
    <cfRule type="cellIs" dxfId="7721" priority="2846" stopIfTrue="1" operator="notEqual">
      <formula>CF216</formula>
    </cfRule>
  </conditionalFormatting>
  <conditionalFormatting sqref="E217:AE217">
    <cfRule type="cellIs" dxfId="7720" priority="2847" stopIfTrue="1" operator="notEqual">
      <formula>CF217</formula>
    </cfRule>
  </conditionalFormatting>
  <conditionalFormatting sqref="E218:AE218">
    <cfRule type="cellIs" dxfId="7719" priority="2848" stopIfTrue="1" operator="notEqual">
      <formula>CF218</formula>
    </cfRule>
  </conditionalFormatting>
  <conditionalFormatting sqref="E219:AE219">
    <cfRule type="cellIs" dxfId="7718" priority="2849" stopIfTrue="1" operator="notEqual">
      <formula>CF219</formula>
    </cfRule>
  </conditionalFormatting>
  <conditionalFormatting sqref="E220:AE220">
    <cfRule type="cellIs" dxfId="7717" priority="2850" stopIfTrue="1" operator="notEqual">
      <formula>CF220</formula>
    </cfRule>
  </conditionalFormatting>
  <conditionalFormatting sqref="E221:AE221">
    <cfRule type="cellIs" dxfId="7716" priority="2851" stopIfTrue="1" operator="notEqual">
      <formula>CF221</formula>
    </cfRule>
  </conditionalFormatting>
  <conditionalFormatting sqref="E222:AE222">
    <cfRule type="cellIs" dxfId="7715" priority="2852" stopIfTrue="1" operator="notEqual">
      <formula>CF222</formula>
    </cfRule>
  </conditionalFormatting>
  <conditionalFormatting sqref="E223:AE223">
    <cfRule type="cellIs" dxfId="7714" priority="2853" stopIfTrue="1" operator="notEqual">
      <formula>CF223</formula>
    </cfRule>
  </conditionalFormatting>
  <conditionalFormatting sqref="E224:AE224">
    <cfRule type="cellIs" dxfId="7713" priority="2854" stopIfTrue="1" operator="notEqual">
      <formula>CF224</formula>
    </cfRule>
  </conditionalFormatting>
  <conditionalFormatting sqref="E225:AE225">
    <cfRule type="cellIs" dxfId="7712" priority="2855" stopIfTrue="1" operator="notEqual">
      <formula>CF225</formula>
    </cfRule>
  </conditionalFormatting>
  <conditionalFormatting sqref="E226:AE226">
    <cfRule type="cellIs" dxfId="7711" priority="2856" stopIfTrue="1" operator="notEqual">
      <formula>CF226</formula>
    </cfRule>
  </conditionalFormatting>
  <conditionalFormatting sqref="E227:AE227">
    <cfRule type="cellIs" dxfId="7710" priority="2857" stopIfTrue="1" operator="notEqual">
      <formula>CF227</formula>
    </cfRule>
  </conditionalFormatting>
  <conditionalFormatting sqref="E228:AE228">
    <cfRule type="cellIs" dxfId="7709" priority="2858" stopIfTrue="1" operator="notEqual">
      <formula>CF228</formula>
    </cfRule>
  </conditionalFormatting>
  <conditionalFormatting sqref="E229:AE229">
    <cfRule type="cellIs" dxfId="7708" priority="2859" stopIfTrue="1" operator="notEqual">
      <formula>CF229</formula>
    </cfRule>
  </conditionalFormatting>
  <conditionalFormatting sqref="E230:AE230">
    <cfRule type="cellIs" dxfId="7707" priority="2860" stopIfTrue="1" operator="notEqual">
      <formula>CF230</formula>
    </cfRule>
  </conditionalFormatting>
  <conditionalFormatting sqref="E231:AE231">
    <cfRule type="cellIs" dxfId="7706" priority="2861" stopIfTrue="1" operator="notEqual">
      <formula>CF231</formula>
    </cfRule>
  </conditionalFormatting>
  <conditionalFormatting sqref="E232:AE232">
    <cfRule type="cellIs" dxfId="7705" priority="2862" stopIfTrue="1" operator="notEqual">
      <formula>CF232</formula>
    </cfRule>
  </conditionalFormatting>
  <conditionalFormatting sqref="E233:AE233">
    <cfRule type="cellIs" dxfId="7704" priority="2863" stopIfTrue="1" operator="notEqual">
      <formula>CF233</formula>
    </cfRule>
  </conditionalFormatting>
  <conditionalFormatting sqref="E234:AE234">
    <cfRule type="cellIs" dxfId="7703" priority="2864" stopIfTrue="1" operator="notEqual">
      <formula>CF234</formula>
    </cfRule>
  </conditionalFormatting>
  <conditionalFormatting sqref="E235:AE235">
    <cfRule type="cellIs" dxfId="7702" priority="2865" stopIfTrue="1" operator="notEqual">
      <formula>CF235</formula>
    </cfRule>
  </conditionalFormatting>
  <conditionalFormatting sqref="E236:AE236">
    <cfRule type="cellIs" dxfId="7701" priority="2866" stopIfTrue="1" operator="notEqual">
      <formula>CF236</formula>
    </cfRule>
  </conditionalFormatting>
  <conditionalFormatting sqref="E237:AE237">
    <cfRule type="cellIs" dxfId="7700" priority="2867" stopIfTrue="1" operator="notEqual">
      <formula>CF237</formula>
    </cfRule>
  </conditionalFormatting>
  <conditionalFormatting sqref="E238:AE238">
    <cfRule type="cellIs" dxfId="7699" priority="2868" stopIfTrue="1" operator="notEqual">
      <formula>CF238</formula>
    </cfRule>
  </conditionalFormatting>
  <conditionalFormatting sqref="E239:AE239">
    <cfRule type="cellIs" dxfId="7698" priority="2869" stopIfTrue="1" operator="notEqual">
      <formula>CF239</formula>
    </cfRule>
  </conditionalFormatting>
  <conditionalFormatting sqref="E240:AE240">
    <cfRule type="cellIs" dxfId="7697" priority="2870" stopIfTrue="1" operator="notEqual">
      <formula>CF240</formula>
    </cfRule>
  </conditionalFormatting>
  <conditionalFormatting sqref="E241:AE241">
    <cfRule type="cellIs" dxfId="7696" priority="2871" stopIfTrue="1" operator="notEqual">
      <formula>CF241</formula>
    </cfRule>
  </conditionalFormatting>
  <conditionalFormatting sqref="E242:AE242">
    <cfRule type="cellIs" dxfId="7695" priority="2872" stopIfTrue="1" operator="notEqual">
      <formula>CF242</formula>
    </cfRule>
  </conditionalFormatting>
  <conditionalFormatting sqref="E243:AE243">
    <cfRule type="cellIs" dxfId="7694" priority="2873" stopIfTrue="1" operator="notEqual">
      <formula>CF243</formula>
    </cfRule>
  </conditionalFormatting>
  <conditionalFormatting sqref="E244:AE244">
    <cfRule type="cellIs" dxfId="7693" priority="2874" stopIfTrue="1" operator="notEqual">
      <formula>CF244</formula>
    </cfRule>
  </conditionalFormatting>
  <conditionalFormatting sqref="E245:AE245">
    <cfRule type="cellIs" dxfId="7692" priority="2875" stopIfTrue="1" operator="notEqual">
      <formula>CF245</formula>
    </cfRule>
  </conditionalFormatting>
  <conditionalFormatting sqref="E246:AE246">
    <cfRule type="cellIs" dxfId="7691" priority="2876" stopIfTrue="1" operator="notEqual">
      <formula>CF246</formula>
    </cfRule>
  </conditionalFormatting>
  <conditionalFormatting sqref="E247:AE247">
    <cfRule type="cellIs" dxfId="7690" priority="2877" stopIfTrue="1" operator="notEqual">
      <formula>CF247</formula>
    </cfRule>
  </conditionalFormatting>
  <conditionalFormatting sqref="E248:AE248">
    <cfRule type="cellIs" dxfId="7689" priority="2878" stopIfTrue="1" operator="notEqual">
      <formula>CF248</formula>
    </cfRule>
  </conditionalFormatting>
  <conditionalFormatting sqref="E249:AE249">
    <cfRule type="cellIs" dxfId="7688" priority="2879" stopIfTrue="1" operator="notEqual">
      <formula>CF249</formula>
    </cfRule>
  </conditionalFormatting>
  <conditionalFormatting sqref="E250:AE250">
    <cfRule type="cellIs" dxfId="7687" priority="2880" stopIfTrue="1" operator="notEqual">
      <formula>CF250</formula>
    </cfRule>
  </conditionalFormatting>
  <conditionalFormatting sqref="E251:AE251">
    <cfRule type="cellIs" dxfId="7686" priority="2881" stopIfTrue="1" operator="notEqual">
      <formula>CF251</formula>
    </cfRule>
  </conditionalFormatting>
  <conditionalFormatting sqref="E252:AE252">
    <cfRule type="cellIs" dxfId="7685" priority="2882" stopIfTrue="1" operator="notEqual">
      <formula>CF252</formula>
    </cfRule>
  </conditionalFormatting>
  <conditionalFormatting sqref="E253:AE253">
    <cfRule type="cellIs" dxfId="7684" priority="2883" stopIfTrue="1" operator="notEqual">
      <formula>CF253</formula>
    </cfRule>
  </conditionalFormatting>
  <conditionalFormatting sqref="E254:AE254">
    <cfRule type="cellIs" dxfId="7683" priority="2884" stopIfTrue="1" operator="notEqual">
      <formula>CF254</formula>
    </cfRule>
  </conditionalFormatting>
  <conditionalFormatting sqref="E255:AE255">
    <cfRule type="cellIs" dxfId="7682" priority="2885" stopIfTrue="1" operator="notEqual">
      <formula>CF255</formula>
    </cfRule>
  </conditionalFormatting>
  <conditionalFormatting sqref="E256:AE256">
    <cfRule type="cellIs" dxfId="7681" priority="2886" stopIfTrue="1" operator="notEqual">
      <formula>CF256</formula>
    </cfRule>
  </conditionalFormatting>
  <conditionalFormatting sqref="E257:AE257">
    <cfRule type="cellIs" dxfId="7680" priority="2887" stopIfTrue="1" operator="notEqual">
      <formula>CF257</formula>
    </cfRule>
  </conditionalFormatting>
  <conditionalFormatting sqref="E258:AE258">
    <cfRule type="cellIs" dxfId="7679" priority="2888" stopIfTrue="1" operator="notEqual">
      <formula>CF258</formula>
    </cfRule>
  </conditionalFormatting>
  <conditionalFormatting sqref="E259:AE259">
    <cfRule type="cellIs" dxfId="7678" priority="2889" stopIfTrue="1" operator="notEqual">
      <formula>CF259</formula>
    </cfRule>
  </conditionalFormatting>
  <conditionalFormatting sqref="E260:AE260">
    <cfRule type="cellIs" dxfId="7677" priority="2890" stopIfTrue="1" operator="notEqual">
      <formula>CF260</formula>
    </cfRule>
  </conditionalFormatting>
  <conditionalFormatting sqref="E261:AE261">
    <cfRule type="cellIs" dxfId="7676" priority="2891" stopIfTrue="1" operator="notEqual">
      <formula>CF261</formula>
    </cfRule>
  </conditionalFormatting>
  <conditionalFormatting sqref="E262:AE262">
    <cfRule type="cellIs" dxfId="7675" priority="2892" stopIfTrue="1" operator="notEqual">
      <formula>CF262</formula>
    </cfRule>
  </conditionalFormatting>
  <conditionalFormatting sqref="E263:AE263">
    <cfRule type="cellIs" dxfId="7674" priority="2893" stopIfTrue="1" operator="notEqual">
      <formula>CF263</formula>
    </cfRule>
  </conditionalFormatting>
  <conditionalFormatting sqref="E264:AE264">
    <cfRule type="cellIs" dxfId="7673" priority="2894" stopIfTrue="1" operator="notEqual">
      <formula>CF264</formula>
    </cfRule>
  </conditionalFormatting>
  <conditionalFormatting sqref="E265:AE265">
    <cfRule type="cellIs" dxfId="7672" priority="2895" stopIfTrue="1" operator="notEqual">
      <formula>CF265</formula>
    </cfRule>
  </conditionalFormatting>
  <conditionalFormatting sqref="E266:AE266">
    <cfRule type="cellIs" dxfId="7671" priority="2896" stopIfTrue="1" operator="notEqual">
      <formula>CF266</formula>
    </cfRule>
  </conditionalFormatting>
  <conditionalFormatting sqref="E267:AE267">
    <cfRule type="cellIs" dxfId="7670" priority="2897" stopIfTrue="1" operator="notEqual">
      <formula>CF267</formula>
    </cfRule>
  </conditionalFormatting>
  <conditionalFormatting sqref="E268:AE268">
    <cfRule type="cellIs" dxfId="7669" priority="2898" stopIfTrue="1" operator="notEqual">
      <formula>CF268</formula>
    </cfRule>
  </conditionalFormatting>
  <conditionalFormatting sqref="E269:AE269">
    <cfRule type="cellIs" dxfId="7668" priority="2899" stopIfTrue="1" operator="notEqual">
      <formula>CF269</formula>
    </cfRule>
  </conditionalFormatting>
  <conditionalFormatting sqref="E270:AE270">
    <cfRule type="cellIs" dxfId="7667" priority="2900" stopIfTrue="1" operator="notEqual">
      <formula>CF270</formula>
    </cfRule>
  </conditionalFormatting>
  <conditionalFormatting sqref="E271:AE271">
    <cfRule type="cellIs" dxfId="7666" priority="2901" stopIfTrue="1" operator="notEqual">
      <formula>CF271</formula>
    </cfRule>
  </conditionalFormatting>
  <conditionalFormatting sqref="E272:AE272">
    <cfRule type="cellIs" dxfId="7665" priority="2902" stopIfTrue="1" operator="notEqual">
      <formula>CF272</formula>
    </cfRule>
  </conditionalFormatting>
  <conditionalFormatting sqref="E273:AE273">
    <cfRule type="cellIs" dxfId="7664" priority="2903" stopIfTrue="1" operator="notEqual">
      <formula>CF273</formula>
    </cfRule>
  </conditionalFormatting>
  <conditionalFormatting sqref="E274:AE274">
    <cfRule type="cellIs" dxfId="7663" priority="2904" stopIfTrue="1" operator="notEqual">
      <formula>CF274</formula>
    </cfRule>
  </conditionalFormatting>
  <conditionalFormatting sqref="E275:AE275">
    <cfRule type="cellIs" dxfId="7662" priority="2905" stopIfTrue="1" operator="notEqual">
      <formula>CF275</formula>
    </cfRule>
  </conditionalFormatting>
  <conditionalFormatting sqref="E276:AE276">
    <cfRule type="cellIs" dxfId="7661" priority="2906" stopIfTrue="1" operator="notEqual">
      <formula>CF276</formula>
    </cfRule>
  </conditionalFormatting>
  <conditionalFormatting sqref="E277:AE277">
    <cfRule type="cellIs" dxfId="7660" priority="2907" stopIfTrue="1" operator="notEqual">
      <formula>CF277</formula>
    </cfRule>
  </conditionalFormatting>
  <conditionalFormatting sqref="E278:AE278">
    <cfRule type="cellIs" dxfId="7659" priority="2908" stopIfTrue="1" operator="notEqual">
      <formula>CF278</formula>
    </cfRule>
  </conditionalFormatting>
  <conditionalFormatting sqref="E279:AE279">
    <cfRule type="cellIs" dxfId="7658" priority="2909" stopIfTrue="1" operator="notEqual">
      <formula>CF279</formula>
    </cfRule>
  </conditionalFormatting>
  <conditionalFormatting sqref="E280:AE280">
    <cfRule type="cellIs" dxfId="7657" priority="2910" stopIfTrue="1" operator="notEqual">
      <formula>CF280</formula>
    </cfRule>
  </conditionalFormatting>
  <conditionalFormatting sqref="E281:AE281">
    <cfRule type="cellIs" dxfId="7656" priority="2911" stopIfTrue="1" operator="notEqual">
      <formula>CF281</formula>
    </cfRule>
  </conditionalFormatting>
  <conditionalFormatting sqref="E282:AE282">
    <cfRule type="cellIs" dxfId="7655" priority="2912" stopIfTrue="1" operator="notEqual">
      <formula>CF282</formula>
    </cfRule>
  </conditionalFormatting>
  <conditionalFormatting sqref="E283:AE283">
    <cfRule type="cellIs" dxfId="7654" priority="2913" stopIfTrue="1" operator="notEqual">
      <formula>CF283</formula>
    </cfRule>
  </conditionalFormatting>
  <conditionalFormatting sqref="E284:AE284">
    <cfRule type="cellIs" dxfId="7653" priority="2914" stopIfTrue="1" operator="notEqual">
      <formula>CF284</formula>
    </cfRule>
  </conditionalFormatting>
  <conditionalFormatting sqref="E285:AE285">
    <cfRule type="cellIs" dxfId="7652" priority="2915" stopIfTrue="1" operator="notEqual">
      <formula>CF285</formula>
    </cfRule>
  </conditionalFormatting>
  <conditionalFormatting sqref="E286:AE286">
    <cfRule type="cellIs" dxfId="7651" priority="2916" stopIfTrue="1" operator="notEqual">
      <formula>CF286</formula>
    </cfRule>
  </conditionalFormatting>
  <conditionalFormatting sqref="E287:AE287">
    <cfRule type="cellIs" dxfId="7650" priority="2917" stopIfTrue="1" operator="notEqual">
      <formula>CF287</formula>
    </cfRule>
  </conditionalFormatting>
  <conditionalFormatting sqref="E288:AE288">
    <cfRule type="cellIs" dxfId="7649" priority="2918" stopIfTrue="1" operator="notEqual">
      <formula>CF288</formula>
    </cfRule>
  </conditionalFormatting>
  <conditionalFormatting sqref="E289:AE289">
    <cfRule type="cellIs" dxfId="7648" priority="2919" stopIfTrue="1" operator="notEqual">
      <formula>CF289</formula>
    </cfRule>
  </conditionalFormatting>
  <conditionalFormatting sqref="E290:AE290">
    <cfRule type="cellIs" dxfId="7647" priority="2920" stopIfTrue="1" operator="notEqual">
      <formula>CF290</formula>
    </cfRule>
  </conditionalFormatting>
  <conditionalFormatting sqref="E291:AE291">
    <cfRule type="cellIs" dxfId="7646" priority="2921" stopIfTrue="1" operator="notEqual">
      <formula>CF291</formula>
    </cfRule>
  </conditionalFormatting>
  <conditionalFormatting sqref="E292:AE292">
    <cfRule type="cellIs" dxfId="7645" priority="2922" stopIfTrue="1" operator="notEqual">
      <formula>CF292</formula>
    </cfRule>
  </conditionalFormatting>
  <conditionalFormatting sqref="E293:AE293">
    <cfRule type="cellIs" dxfId="7644" priority="2923" stopIfTrue="1" operator="notEqual">
      <formula>CF293</formula>
    </cfRule>
  </conditionalFormatting>
  <conditionalFormatting sqref="E294:AE294">
    <cfRule type="cellIs" dxfId="7643" priority="2924" stopIfTrue="1" operator="notEqual">
      <formula>CF294</formula>
    </cfRule>
  </conditionalFormatting>
  <conditionalFormatting sqref="E295:AE295">
    <cfRule type="cellIs" dxfId="7642" priority="2925" stopIfTrue="1" operator="notEqual">
      <formula>CF295</formula>
    </cfRule>
  </conditionalFormatting>
  <conditionalFormatting sqref="E296:AE296">
    <cfRule type="cellIs" dxfId="7641" priority="2926" stopIfTrue="1" operator="notEqual">
      <formula>CF296</formula>
    </cfRule>
  </conditionalFormatting>
  <conditionalFormatting sqref="E297:AE297">
    <cfRule type="cellIs" dxfId="7640" priority="2927" stopIfTrue="1" operator="notEqual">
      <formula>CF297</formula>
    </cfRule>
  </conditionalFormatting>
  <conditionalFormatting sqref="E298:AE298">
    <cfRule type="cellIs" dxfId="7639" priority="2928" stopIfTrue="1" operator="notEqual">
      <formula>CF298</formula>
    </cfRule>
  </conditionalFormatting>
  <conditionalFormatting sqref="E299:AE299">
    <cfRule type="cellIs" dxfId="7638" priority="2929" stopIfTrue="1" operator="notEqual">
      <formula>CF299</formula>
    </cfRule>
  </conditionalFormatting>
  <conditionalFormatting sqref="E300:AE300">
    <cfRule type="cellIs" dxfId="7637" priority="2930" stopIfTrue="1" operator="notEqual">
      <formula>CF300</formula>
    </cfRule>
  </conditionalFormatting>
  <conditionalFormatting sqref="E301:AE301">
    <cfRule type="cellIs" dxfId="7636" priority="2931" stopIfTrue="1" operator="notEqual">
      <formula>CF301</formula>
    </cfRule>
  </conditionalFormatting>
  <conditionalFormatting sqref="E302:AE302">
    <cfRule type="cellIs" dxfId="7635" priority="2932" stopIfTrue="1" operator="notEqual">
      <formula>CF302</formula>
    </cfRule>
  </conditionalFormatting>
  <conditionalFormatting sqref="E303:AE303">
    <cfRule type="cellIs" dxfId="7634" priority="2933" stopIfTrue="1" operator="notEqual">
      <formula>CF303</formula>
    </cfRule>
  </conditionalFormatting>
  <conditionalFormatting sqref="E304:AE304">
    <cfRule type="cellIs" dxfId="7633" priority="2934" stopIfTrue="1" operator="notEqual">
      <formula>CF304</formula>
    </cfRule>
  </conditionalFormatting>
  <conditionalFormatting sqref="E305:AE305">
    <cfRule type="cellIs" dxfId="7632" priority="2935" stopIfTrue="1" operator="notEqual">
      <formula>CF305</formula>
    </cfRule>
  </conditionalFormatting>
  <conditionalFormatting sqref="E306:AE306">
    <cfRule type="cellIs" dxfId="7631" priority="2936" stopIfTrue="1" operator="notEqual">
      <formula>CF306</formula>
    </cfRule>
  </conditionalFormatting>
  <conditionalFormatting sqref="E307:AE307">
    <cfRule type="cellIs" dxfId="7630" priority="2937" stopIfTrue="1" operator="notEqual">
      <formula>CF307</formula>
    </cfRule>
  </conditionalFormatting>
  <conditionalFormatting sqref="E308:AE308">
    <cfRule type="cellIs" dxfId="7629" priority="2938" stopIfTrue="1" operator="notEqual">
      <formula>CF308</formula>
    </cfRule>
  </conditionalFormatting>
  <conditionalFormatting sqref="E309:AE309">
    <cfRule type="cellIs" dxfId="7628" priority="2939" stopIfTrue="1" operator="notEqual">
      <formula>CF309</formula>
    </cfRule>
  </conditionalFormatting>
  <conditionalFormatting sqref="E310:AE310">
    <cfRule type="cellIs" dxfId="7627" priority="2940" stopIfTrue="1" operator="notEqual">
      <formula>CF310</formula>
    </cfRule>
  </conditionalFormatting>
  <conditionalFormatting sqref="E311:AE311">
    <cfRule type="cellIs" dxfId="7626" priority="2941" stopIfTrue="1" operator="notEqual">
      <formula>CF311</formula>
    </cfRule>
  </conditionalFormatting>
  <conditionalFormatting sqref="E312:AE312">
    <cfRule type="cellIs" dxfId="7625" priority="2942" stopIfTrue="1" operator="notEqual">
      <formula>CF312</formula>
    </cfRule>
  </conditionalFormatting>
  <conditionalFormatting sqref="E313:AE313">
    <cfRule type="cellIs" dxfId="7624" priority="2943" stopIfTrue="1" operator="notEqual">
      <formula>CF313</formula>
    </cfRule>
  </conditionalFormatting>
  <conditionalFormatting sqref="E314:AE314">
    <cfRule type="cellIs" dxfId="7623" priority="2944" stopIfTrue="1" operator="notEqual">
      <formula>CF314</formula>
    </cfRule>
  </conditionalFormatting>
  <conditionalFormatting sqref="E315:AE315">
    <cfRule type="cellIs" dxfId="7622" priority="2945" stopIfTrue="1" operator="notEqual">
      <formula>CF315</formula>
    </cfRule>
  </conditionalFormatting>
  <conditionalFormatting sqref="E316:AE316">
    <cfRule type="cellIs" dxfId="7621" priority="2946" stopIfTrue="1" operator="notEqual">
      <formula>CF316</formula>
    </cfRule>
  </conditionalFormatting>
  <conditionalFormatting sqref="E317:AE317">
    <cfRule type="cellIs" dxfId="7620" priority="2947" stopIfTrue="1" operator="notEqual">
      <formula>CF317</formula>
    </cfRule>
  </conditionalFormatting>
  <conditionalFormatting sqref="E318:AE318">
    <cfRule type="cellIs" dxfId="7619" priority="2948" stopIfTrue="1" operator="notEqual">
      <formula>CF318</formula>
    </cfRule>
  </conditionalFormatting>
  <conditionalFormatting sqref="E319:AE319">
    <cfRule type="cellIs" dxfId="7618" priority="2949" stopIfTrue="1" operator="notEqual">
      <formula>CF319</formula>
    </cfRule>
  </conditionalFormatting>
  <conditionalFormatting sqref="E320:AE320">
    <cfRule type="cellIs" dxfId="7617" priority="2950" stopIfTrue="1" operator="notEqual">
      <formula>CF320</formula>
    </cfRule>
  </conditionalFormatting>
  <conditionalFormatting sqref="E321:AE321">
    <cfRule type="cellIs" dxfId="7616" priority="2951" stopIfTrue="1" operator="notEqual">
      <formula>CF321</formula>
    </cfRule>
  </conditionalFormatting>
  <conditionalFormatting sqref="E322:AE322">
    <cfRule type="cellIs" dxfId="7615" priority="2952" stopIfTrue="1" operator="notEqual">
      <formula>CF322</formula>
    </cfRule>
  </conditionalFormatting>
  <conditionalFormatting sqref="E323:AE323">
    <cfRule type="cellIs" dxfId="7614" priority="2953" stopIfTrue="1" operator="notEqual">
      <formula>CF323</formula>
    </cfRule>
  </conditionalFormatting>
  <conditionalFormatting sqref="E324:AE324">
    <cfRule type="cellIs" dxfId="7613" priority="2954" stopIfTrue="1" operator="notEqual">
      <formula>CF324</formula>
    </cfRule>
  </conditionalFormatting>
  <conditionalFormatting sqref="E325:AE325">
    <cfRule type="cellIs" dxfId="7612" priority="2955" stopIfTrue="1" operator="notEqual">
      <formula>CF325</formula>
    </cfRule>
  </conditionalFormatting>
  <conditionalFormatting sqref="E326:AE326">
    <cfRule type="cellIs" dxfId="7611" priority="2956" stopIfTrue="1" operator="notEqual">
      <formula>CF326</formula>
    </cfRule>
  </conditionalFormatting>
  <conditionalFormatting sqref="E327:AE327">
    <cfRule type="cellIs" dxfId="7610" priority="2957" stopIfTrue="1" operator="notEqual">
      <formula>CF327</formula>
    </cfRule>
  </conditionalFormatting>
  <conditionalFormatting sqref="E328:AE328">
    <cfRule type="cellIs" dxfId="7609" priority="2958" stopIfTrue="1" operator="notEqual">
      <formula>CF328</formula>
    </cfRule>
  </conditionalFormatting>
  <conditionalFormatting sqref="E329:AE329">
    <cfRule type="cellIs" dxfId="7608" priority="2959" stopIfTrue="1" operator="notEqual">
      <formula>CF329</formula>
    </cfRule>
  </conditionalFormatting>
  <conditionalFormatting sqref="E330:AE330">
    <cfRule type="cellIs" dxfId="7607" priority="2960" stopIfTrue="1" operator="notEqual">
      <formula>CF330</formula>
    </cfRule>
  </conditionalFormatting>
  <conditionalFormatting sqref="E331:AE331">
    <cfRule type="cellIs" dxfId="7606" priority="2961" stopIfTrue="1" operator="notEqual">
      <formula>CF331</formula>
    </cfRule>
  </conditionalFormatting>
  <conditionalFormatting sqref="E332:AE332">
    <cfRule type="cellIs" dxfId="7605" priority="2962" stopIfTrue="1" operator="notEqual">
      <formula>CF332</formula>
    </cfRule>
  </conditionalFormatting>
  <conditionalFormatting sqref="E333:AE333">
    <cfRule type="cellIs" dxfId="7604" priority="2963" stopIfTrue="1" operator="notEqual">
      <formula>CF333</formula>
    </cfRule>
  </conditionalFormatting>
  <conditionalFormatting sqref="E334:AE334">
    <cfRule type="cellIs" dxfId="7603" priority="2964" stopIfTrue="1" operator="notEqual">
      <formula>CF334</formula>
    </cfRule>
  </conditionalFormatting>
  <conditionalFormatting sqref="E335:AE335">
    <cfRule type="cellIs" dxfId="7602" priority="2965" stopIfTrue="1" operator="notEqual">
      <formula>CF335</formula>
    </cfRule>
  </conditionalFormatting>
  <conditionalFormatting sqref="E336:AE336">
    <cfRule type="cellIs" dxfId="7601" priority="2966" stopIfTrue="1" operator="notEqual">
      <formula>CF336</formula>
    </cfRule>
  </conditionalFormatting>
  <conditionalFormatting sqref="E337:AE337">
    <cfRule type="cellIs" dxfId="7600" priority="2967" stopIfTrue="1" operator="notEqual">
      <formula>CF337</formula>
    </cfRule>
  </conditionalFormatting>
  <conditionalFormatting sqref="E338:AE338">
    <cfRule type="cellIs" dxfId="7599" priority="2968" stopIfTrue="1" operator="notEqual">
      <formula>CF338</formula>
    </cfRule>
  </conditionalFormatting>
  <conditionalFormatting sqref="E339:AE339">
    <cfRule type="cellIs" dxfId="7598" priority="2969" stopIfTrue="1" operator="notEqual">
      <formula>CF339</formula>
    </cfRule>
  </conditionalFormatting>
  <conditionalFormatting sqref="E340:AE340">
    <cfRule type="cellIs" dxfId="7597" priority="2970" stopIfTrue="1" operator="notEqual">
      <formula>CF340</formula>
    </cfRule>
  </conditionalFormatting>
  <conditionalFormatting sqref="E341:AE341">
    <cfRule type="cellIs" dxfId="7596" priority="2971" stopIfTrue="1" operator="notEqual">
      <formula>CF341</formula>
    </cfRule>
  </conditionalFormatting>
  <conditionalFormatting sqref="E342:AE342">
    <cfRule type="cellIs" dxfId="7595" priority="2972" stopIfTrue="1" operator="notEqual">
      <formula>CF342</formula>
    </cfRule>
  </conditionalFormatting>
  <conditionalFormatting sqref="E343:AE343">
    <cfRule type="cellIs" dxfId="7594" priority="2973" stopIfTrue="1" operator="notEqual">
      <formula>CF343</formula>
    </cfRule>
  </conditionalFormatting>
  <conditionalFormatting sqref="E344:AE344">
    <cfRule type="cellIs" dxfId="7593" priority="2974" stopIfTrue="1" operator="notEqual">
      <formula>CF344</formula>
    </cfRule>
  </conditionalFormatting>
  <conditionalFormatting sqref="E345:AE345">
    <cfRule type="cellIs" dxfId="7592" priority="2975" stopIfTrue="1" operator="notEqual">
      <formula>CF345</formula>
    </cfRule>
  </conditionalFormatting>
  <conditionalFormatting sqref="E346:AE346">
    <cfRule type="cellIs" dxfId="7591" priority="2976" stopIfTrue="1" operator="notEqual">
      <formula>CF346</formula>
    </cfRule>
  </conditionalFormatting>
  <conditionalFormatting sqref="E347:AE347">
    <cfRule type="cellIs" dxfId="7590" priority="2977" stopIfTrue="1" operator="notEqual">
      <formula>CF347</formula>
    </cfRule>
  </conditionalFormatting>
  <conditionalFormatting sqref="E348:AE348">
    <cfRule type="cellIs" dxfId="7589" priority="2978" stopIfTrue="1" operator="notEqual">
      <formula>CF348</formula>
    </cfRule>
  </conditionalFormatting>
  <conditionalFormatting sqref="E349:AE349">
    <cfRule type="cellIs" dxfId="7588" priority="2979" stopIfTrue="1" operator="notEqual">
      <formula>CF349</formula>
    </cfRule>
  </conditionalFormatting>
  <conditionalFormatting sqref="E350:AE350">
    <cfRule type="cellIs" dxfId="7587" priority="2980" stopIfTrue="1" operator="notEqual">
      <formula>CF350</formula>
    </cfRule>
  </conditionalFormatting>
  <conditionalFormatting sqref="E351:AE351">
    <cfRule type="cellIs" dxfId="7586" priority="2981" stopIfTrue="1" operator="notEqual">
      <formula>CF351</formula>
    </cfRule>
  </conditionalFormatting>
  <conditionalFormatting sqref="E352:AE352">
    <cfRule type="cellIs" dxfId="7585" priority="2982" stopIfTrue="1" operator="notEqual">
      <formula>CF352</formula>
    </cfRule>
  </conditionalFormatting>
  <conditionalFormatting sqref="E353:AE353">
    <cfRule type="cellIs" dxfId="7584" priority="2983" stopIfTrue="1" operator="notEqual">
      <formula>CF353</formula>
    </cfRule>
  </conditionalFormatting>
  <conditionalFormatting sqref="E354:AE354">
    <cfRule type="cellIs" dxfId="7583" priority="2984" stopIfTrue="1" operator="notEqual">
      <formula>CF354</formula>
    </cfRule>
  </conditionalFormatting>
  <conditionalFormatting sqref="E355:AE355">
    <cfRule type="cellIs" dxfId="7582" priority="2985" stopIfTrue="1" operator="notEqual">
      <formula>CF355</formula>
    </cfRule>
  </conditionalFormatting>
  <conditionalFormatting sqref="E356:AE356">
    <cfRule type="cellIs" dxfId="7581" priority="2986" stopIfTrue="1" operator="notEqual">
      <formula>CF356</formula>
    </cfRule>
  </conditionalFormatting>
  <conditionalFormatting sqref="E357:AE357">
    <cfRule type="cellIs" dxfId="7580" priority="2987" stopIfTrue="1" operator="notEqual">
      <formula>CF357</formula>
    </cfRule>
  </conditionalFormatting>
  <conditionalFormatting sqref="E358:AE358">
    <cfRule type="cellIs" dxfId="7579" priority="2988" stopIfTrue="1" operator="notEqual">
      <formula>CF358</formula>
    </cfRule>
  </conditionalFormatting>
  <conditionalFormatting sqref="E359:AE359">
    <cfRule type="cellIs" dxfId="7578" priority="2989" stopIfTrue="1" operator="notEqual">
      <formula>CF359</formula>
    </cfRule>
  </conditionalFormatting>
  <conditionalFormatting sqref="E360:AE360">
    <cfRule type="cellIs" dxfId="7577" priority="2990" stopIfTrue="1" operator="notEqual">
      <formula>CF360</formula>
    </cfRule>
  </conditionalFormatting>
  <conditionalFormatting sqref="E361:AE361">
    <cfRule type="cellIs" dxfId="7576" priority="2991" stopIfTrue="1" operator="notEqual">
      <formula>CF361</formula>
    </cfRule>
  </conditionalFormatting>
  <conditionalFormatting sqref="E362:AE362">
    <cfRule type="cellIs" dxfId="7575" priority="2992" stopIfTrue="1" operator="notEqual">
      <formula>CF362</formula>
    </cfRule>
  </conditionalFormatting>
  <conditionalFormatting sqref="E363:AE363">
    <cfRule type="cellIs" dxfId="7574" priority="2993" stopIfTrue="1" operator="notEqual">
      <formula>CF363</formula>
    </cfRule>
  </conditionalFormatting>
  <conditionalFormatting sqref="E364:AE364">
    <cfRule type="cellIs" dxfId="7573" priority="2994" stopIfTrue="1" operator="notEqual">
      <formula>CF364</formula>
    </cfRule>
  </conditionalFormatting>
  <conditionalFormatting sqref="E365:AE365">
    <cfRule type="cellIs" dxfId="7572" priority="2995" stopIfTrue="1" operator="notEqual">
      <formula>CF365</formula>
    </cfRule>
  </conditionalFormatting>
  <conditionalFormatting sqref="E366:AE366">
    <cfRule type="cellIs" dxfId="7571" priority="2996" stopIfTrue="1" operator="notEqual">
      <formula>CF366</formula>
    </cfRule>
  </conditionalFormatting>
  <conditionalFormatting sqref="E367:AE367">
    <cfRule type="cellIs" dxfId="7570" priority="2997" stopIfTrue="1" operator="notEqual">
      <formula>CF367</formula>
    </cfRule>
  </conditionalFormatting>
  <conditionalFormatting sqref="E368:AE368">
    <cfRule type="cellIs" dxfId="7569" priority="2998" stopIfTrue="1" operator="notEqual">
      <formula>CF368</formula>
    </cfRule>
  </conditionalFormatting>
  <conditionalFormatting sqref="E369:AE369">
    <cfRule type="cellIs" dxfId="7568" priority="2999" stopIfTrue="1" operator="notEqual">
      <formula>CF369</formula>
    </cfRule>
  </conditionalFormatting>
  <conditionalFormatting sqref="E370:AE370">
    <cfRule type="cellIs" dxfId="7567" priority="3000" stopIfTrue="1" operator="notEqual">
      <formula>CF370</formula>
    </cfRule>
  </conditionalFormatting>
  <conditionalFormatting sqref="E371:AE371">
    <cfRule type="cellIs" dxfId="7566" priority="3001" stopIfTrue="1" operator="notEqual">
      <formula>CF371</formula>
    </cfRule>
  </conditionalFormatting>
  <conditionalFormatting sqref="E372:AE372">
    <cfRule type="cellIs" dxfId="7565" priority="3002" stopIfTrue="1" operator="notEqual">
      <formula>CF372</formula>
    </cfRule>
  </conditionalFormatting>
  <conditionalFormatting sqref="E373:AE373">
    <cfRule type="cellIs" dxfId="7564" priority="3003" stopIfTrue="1" operator="notEqual">
      <formula>CF373</formula>
    </cfRule>
  </conditionalFormatting>
  <conditionalFormatting sqref="E374:AE374">
    <cfRule type="cellIs" dxfId="7563" priority="3004" stopIfTrue="1" operator="notEqual">
      <formula>CF374</formula>
    </cfRule>
  </conditionalFormatting>
  <conditionalFormatting sqref="E375:AE375">
    <cfRule type="cellIs" dxfId="7562" priority="3005" stopIfTrue="1" operator="notEqual">
      <formula>CF375</formula>
    </cfRule>
  </conditionalFormatting>
  <conditionalFormatting sqref="E376:AE376">
    <cfRule type="cellIs" dxfId="7561" priority="3006" stopIfTrue="1" operator="notEqual">
      <formula>CF376</formula>
    </cfRule>
  </conditionalFormatting>
  <conditionalFormatting sqref="AB133:AE133">
    <cfRule type="cellIs" dxfId="7560" priority="7" stopIfTrue="1" operator="notBetween">
      <formula>0.98*ROUND(AB120+AB84,4)</formula>
      <formula>1.02*ROUND(AB120+AB84,4)</formula>
    </cfRule>
  </conditionalFormatting>
  <conditionalFormatting sqref="AB134:AE134">
    <cfRule type="cellIs" dxfId="7559" priority="6" stopIfTrue="1" operator="notBetween">
      <formula>0.98*ROUND(AB121+AB85,4)</formula>
      <formula>1.02*ROUND(AB121+AB85,4)</formula>
    </cfRule>
  </conditionalFormatting>
  <conditionalFormatting sqref="AB135:AE135">
    <cfRule type="cellIs" dxfId="7558" priority="5" stopIfTrue="1" operator="notBetween">
      <formula>0.92*ROUND(AB122+AB86,4)</formula>
      <formula>1.02*ROUND(AB122+AB86,4)</formula>
    </cfRule>
  </conditionalFormatting>
  <conditionalFormatting sqref="AB136:AE136">
    <cfRule type="cellIs" dxfId="7557" priority="4" stopIfTrue="1" operator="notBetween">
      <formula>0.92*ROUND(AB123+AB87,4)</formula>
      <formula>1.02*ROUND(AB123+AB87,4)</formula>
    </cfRule>
  </conditionalFormatting>
  <conditionalFormatting sqref="AB137:AE137">
    <cfRule type="cellIs" dxfId="7556" priority="3" stopIfTrue="1" operator="notBetween">
      <formula>0.92*ROUND(AB124+AB88,4)</formula>
      <formula>1.02*ROUND(AB124+AB88,4)</formula>
    </cfRule>
  </conditionalFormatting>
  <conditionalFormatting sqref="AB138:AE138">
    <cfRule type="cellIs" dxfId="7555" priority="2" stopIfTrue="1" operator="notBetween">
      <formula>0.95*ROUND(AB125+AB89,4)</formula>
      <formula>1.05*ROUND(AB125+AB89,4)</formula>
    </cfRule>
  </conditionalFormatting>
  <conditionalFormatting sqref="AB139:AE139">
    <cfRule type="cellIs" dxfId="7554" priority="1" stopIfTrue="1" operator="notBetween">
      <formula>0.98*ROUND(AB126+AB90,4)</formula>
      <formula>1.02*ROUND(AB126+AB90,4)</formula>
    </cfRule>
  </conditionalFormatting>
  <conditionalFormatting sqref="E133:AE133">
    <cfRule type="cellIs" dxfId="7553" priority="8" stopIfTrue="1" operator="notEqual">
      <formula>CF133</formula>
    </cfRule>
  </conditionalFormatting>
  <conditionalFormatting sqref="E134:AE134">
    <cfRule type="cellIs" dxfId="7552" priority="9" stopIfTrue="1" operator="notEqual">
      <formula>CF134</formula>
    </cfRule>
  </conditionalFormatting>
  <conditionalFormatting sqref="E135:AE135">
    <cfRule type="cellIs" dxfId="7551" priority="10" stopIfTrue="1" operator="notEqual">
      <formula>CF135</formula>
    </cfRule>
  </conditionalFormatting>
  <conditionalFormatting sqref="E136:AE136">
    <cfRule type="cellIs" dxfId="7550" priority="11" stopIfTrue="1" operator="notEqual">
      <formula>CF136</formula>
    </cfRule>
  </conditionalFormatting>
  <conditionalFormatting sqref="E137:AE137">
    <cfRule type="cellIs" dxfId="7549" priority="12" stopIfTrue="1" operator="notEqual">
      <formula>CF137</formula>
    </cfRule>
  </conditionalFormatting>
  <conditionalFormatting sqref="E138:AE138">
    <cfRule type="cellIs" dxfId="7548" priority="13" stopIfTrue="1" operator="notEqual">
      <formula>CF138</formula>
    </cfRule>
  </conditionalFormatting>
  <conditionalFormatting sqref="E139:AE139">
    <cfRule type="cellIs" dxfId="7547" priority="14" stopIfTrue="1" operator="notEqual">
      <formula>CF139</formula>
    </cfRule>
  </conditionalFormatting>
  <conditionalFormatting sqref="E140:AE140">
    <cfRule type="cellIs" dxfId="7546" priority="15" stopIfTrue="1" operator="notEqual">
      <formula>CF140</formula>
    </cfRule>
  </conditionalFormatting>
  <conditionalFormatting sqref="E133:AE133">
    <cfRule type="cellIs" dxfId="7545" priority="16" stopIfTrue="1" operator="notEqual">
      <formula>CF133</formula>
    </cfRule>
  </conditionalFormatting>
  <conditionalFormatting sqref="E134:AE134">
    <cfRule type="cellIs" dxfId="7544" priority="17" stopIfTrue="1" operator="notEqual">
      <formula>CF134</formula>
    </cfRule>
  </conditionalFormatting>
  <conditionalFormatting sqref="E135:AE135">
    <cfRule type="cellIs" dxfId="7543" priority="18" stopIfTrue="1" operator="notEqual">
      <formula>CF135</formula>
    </cfRule>
  </conditionalFormatting>
  <conditionalFormatting sqref="E136:AE136">
    <cfRule type="cellIs" dxfId="7542" priority="19" stopIfTrue="1" operator="notEqual">
      <formula>CF136</formula>
    </cfRule>
  </conditionalFormatting>
  <conditionalFormatting sqref="E137:AE137">
    <cfRule type="cellIs" dxfId="7541" priority="20" stopIfTrue="1" operator="notEqual">
      <formula>CF137</formula>
    </cfRule>
  </conditionalFormatting>
  <conditionalFormatting sqref="E138:AE138">
    <cfRule type="cellIs" dxfId="7540" priority="21" stopIfTrue="1" operator="notEqual">
      <formula>CF138</formula>
    </cfRule>
  </conditionalFormatting>
  <conditionalFormatting sqref="E139:AE139">
    <cfRule type="cellIs" dxfId="7539" priority="22" stopIfTrue="1" operator="notEqual">
      <formula>CF139</formula>
    </cfRule>
  </conditionalFormatting>
  <conditionalFormatting sqref="E140:AE140">
    <cfRule type="cellIs" dxfId="7538" priority="23" stopIfTrue="1" operator="notEqual">
      <formula>CF140</formula>
    </cfRule>
  </conditionalFormatting>
  <conditionalFormatting sqref="E133:AE133">
    <cfRule type="cellIs" dxfId="7537" priority="24" stopIfTrue="1" operator="notEqual">
      <formula>CF133</formula>
    </cfRule>
  </conditionalFormatting>
  <conditionalFormatting sqref="E134:AE134">
    <cfRule type="cellIs" dxfId="7536" priority="25" stopIfTrue="1" operator="notEqual">
      <formula>CF134</formula>
    </cfRule>
  </conditionalFormatting>
  <conditionalFormatting sqref="E135:AE135">
    <cfRule type="cellIs" dxfId="7535" priority="26" stopIfTrue="1" operator="notEqual">
      <formula>CF135</formula>
    </cfRule>
  </conditionalFormatting>
  <conditionalFormatting sqref="E136:AE136">
    <cfRule type="cellIs" dxfId="7534" priority="27" stopIfTrue="1" operator="notEqual">
      <formula>CF136</formula>
    </cfRule>
  </conditionalFormatting>
  <conditionalFormatting sqref="E137:AE137">
    <cfRule type="cellIs" dxfId="7533" priority="28" stopIfTrue="1" operator="notEqual">
      <formula>CF137</formula>
    </cfRule>
  </conditionalFormatting>
  <conditionalFormatting sqref="E138:AE138">
    <cfRule type="cellIs" dxfId="7532" priority="29" stopIfTrue="1" operator="notEqual">
      <formula>CF138</formula>
    </cfRule>
  </conditionalFormatting>
  <conditionalFormatting sqref="E139:AE139">
    <cfRule type="cellIs" dxfId="7531" priority="30" stopIfTrue="1" operator="notEqual">
      <formula>CF139</formula>
    </cfRule>
  </conditionalFormatting>
  <conditionalFormatting sqref="E140:AE140">
    <cfRule type="cellIs" dxfId="7530" priority="31" stopIfTrue="1" operator="notEqual">
      <formula>CF140</formula>
    </cfRule>
  </conditionalFormatting>
  <conditionalFormatting sqref="E133:AE133">
    <cfRule type="cellIs" dxfId="7529" priority="32" stopIfTrue="1" operator="notEqual">
      <formula>CF133</formula>
    </cfRule>
  </conditionalFormatting>
  <conditionalFormatting sqref="E134:AE134">
    <cfRule type="cellIs" dxfId="7528" priority="33" stopIfTrue="1" operator="notEqual">
      <formula>CF134</formula>
    </cfRule>
  </conditionalFormatting>
  <conditionalFormatting sqref="E135:AE135">
    <cfRule type="cellIs" dxfId="7527" priority="34" stopIfTrue="1" operator="notEqual">
      <formula>CF135</formula>
    </cfRule>
  </conditionalFormatting>
  <conditionalFormatting sqref="E136:AE136">
    <cfRule type="cellIs" dxfId="7526" priority="35" stopIfTrue="1" operator="notEqual">
      <formula>CF136</formula>
    </cfRule>
  </conditionalFormatting>
  <conditionalFormatting sqref="E137:AE137">
    <cfRule type="cellIs" dxfId="7525" priority="36" stopIfTrue="1" operator="notEqual">
      <formula>CF137</formula>
    </cfRule>
  </conditionalFormatting>
  <conditionalFormatting sqref="E138:AE138">
    <cfRule type="cellIs" dxfId="7524" priority="37" stopIfTrue="1" operator="notEqual">
      <formula>CF138</formula>
    </cfRule>
  </conditionalFormatting>
  <conditionalFormatting sqref="E139:AE139">
    <cfRule type="cellIs" dxfId="7523" priority="38" stopIfTrue="1" operator="notEqual">
      <formula>CF139</formula>
    </cfRule>
  </conditionalFormatting>
  <conditionalFormatting sqref="E140:AE140">
    <cfRule type="cellIs" dxfId="7522" priority="39" stopIfTrue="1" operator="notEqual">
      <formula>CF140</formula>
    </cfRule>
  </conditionalFormatting>
  <conditionalFormatting sqref="E133:AE133">
    <cfRule type="cellIs" dxfId="7521" priority="40" stopIfTrue="1" operator="notEqual">
      <formula>CF133</formula>
    </cfRule>
  </conditionalFormatting>
  <conditionalFormatting sqref="E134:AE134">
    <cfRule type="cellIs" dxfId="7520" priority="41" stopIfTrue="1" operator="notEqual">
      <formula>CF134</formula>
    </cfRule>
  </conditionalFormatting>
  <conditionalFormatting sqref="E135:AE135">
    <cfRule type="cellIs" dxfId="7519" priority="42" stopIfTrue="1" operator="notEqual">
      <formula>CF135</formula>
    </cfRule>
  </conditionalFormatting>
  <conditionalFormatting sqref="E136:AE136">
    <cfRule type="cellIs" dxfId="7518" priority="43" stopIfTrue="1" operator="notEqual">
      <formula>CF136</formula>
    </cfRule>
  </conditionalFormatting>
  <conditionalFormatting sqref="E137:AE137">
    <cfRule type="cellIs" dxfId="7517" priority="44" stopIfTrue="1" operator="notEqual">
      <formula>CF137</formula>
    </cfRule>
  </conditionalFormatting>
  <conditionalFormatting sqref="E138:AE138">
    <cfRule type="cellIs" dxfId="7516" priority="45" stopIfTrue="1" operator="notEqual">
      <formula>CF138</formula>
    </cfRule>
  </conditionalFormatting>
  <conditionalFormatting sqref="E139:AE139">
    <cfRule type="cellIs" dxfId="7515" priority="46" stopIfTrue="1" operator="notEqual">
      <formula>CF139</formula>
    </cfRule>
  </conditionalFormatting>
  <conditionalFormatting sqref="E140:AE140">
    <cfRule type="cellIs" dxfId="7514" priority="47" stopIfTrue="1" operator="notEqual">
      <formula>CF140</formula>
    </cfRule>
  </conditionalFormatting>
  <conditionalFormatting sqref="E133:AE133">
    <cfRule type="cellIs" dxfId="7513" priority="48" stopIfTrue="1" operator="notEqual">
      <formula>CF133</formula>
    </cfRule>
  </conditionalFormatting>
  <conditionalFormatting sqref="E134:AE134">
    <cfRule type="cellIs" dxfId="7512" priority="49" stopIfTrue="1" operator="notEqual">
      <formula>CF134</formula>
    </cfRule>
  </conditionalFormatting>
  <conditionalFormatting sqref="E135:AE135">
    <cfRule type="cellIs" dxfId="7511" priority="50" stopIfTrue="1" operator="notEqual">
      <formula>CF135</formula>
    </cfRule>
  </conditionalFormatting>
  <conditionalFormatting sqref="E136:AE136">
    <cfRule type="cellIs" dxfId="7510" priority="51" stopIfTrue="1" operator="notEqual">
      <formula>CF136</formula>
    </cfRule>
  </conditionalFormatting>
  <conditionalFormatting sqref="E137:AE137">
    <cfRule type="cellIs" dxfId="7509" priority="52" stopIfTrue="1" operator="notEqual">
      <formula>CF137</formula>
    </cfRule>
  </conditionalFormatting>
  <conditionalFormatting sqref="E138:AE138">
    <cfRule type="cellIs" dxfId="7508" priority="53" stopIfTrue="1" operator="notEqual">
      <formula>CF138</formula>
    </cfRule>
  </conditionalFormatting>
  <conditionalFormatting sqref="E139:AE139">
    <cfRule type="cellIs" dxfId="7507" priority="54" stopIfTrue="1" operator="notEqual">
      <formula>CF139</formula>
    </cfRule>
  </conditionalFormatting>
  <conditionalFormatting sqref="E140:AE140">
    <cfRule type="cellIs" dxfId="7506" priority="55" stopIfTrue="1" operator="notEqual">
      <formula>CF140</formula>
    </cfRule>
  </conditionalFormatting>
  <conditionalFormatting sqref="E133:AE133">
    <cfRule type="cellIs" dxfId="7505" priority="56" stopIfTrue="1" operator="notEqual">
      <formula>CF133</formula>
    </cfRule>
  </conditionalFormatting>
  <conditionalFormatting sqref="E134:AE134">
    <cfRule type="cellIs" dxfId="7504" priority="57" stopIfTrue="1" operator="notEqual">
      <formula>CF134</formula>
    </cfRule>
  </conditionalFormatting>
  <conditionalFormatting sqref="E135:AE135">
    <cfRule type="cellIs" dxfId="7503" priority="58" stopIfTrue="1" operator="notEqual">
      <formula>CF135</formula>
    </cfRule>
  </conditionalFormatting>
  <conditionalFormatting sqref="E136:AE136">
    <cfRule type="cellIs" dxfId="7502" priority="59" stopIfTrue="1" operator="notEqual">
      <formula>CF136</formula>
    </cfRule>
  </conditionalFormatting>
  <conditionalFormatting sqref="E137:AE137">
    <cfRule type="cellIs" dxfId="7501" priority="60" stopIfTrue="1" operator="notEqual">
      <formula>CF137</formula>
    </cfRule>
  </conditionalFormatting>
  <conditionalFormatting sqref="E138:AE138">
    <cfRule type="cellIs" dxfId="7500" priority="61" stopIfTrue="1" operator="notEqual">
      <formula>CF138</formula>
    </cfRule>
  </conditionalFormatting>
  <conditionalFormatting sqref="E139:AE139">
    <cfRule type="cellIs" dxfId="7499" priority="62" stopIfTrue="1" operator="notEqual">
      <formula>CF139</formula>
    </cfRule>
  </conditionalFormatting>
  <conditionalFormatting sqref="E140:AE140">
    <cfRule type="cellIs" dxfId="7498" priority="63" stopIfTrue="1" operator="notEqual">
      <formula>CF140</formula>
    </cfRule>
  </conditionalFormatting>
  <conditionalFormatting sqref="E23:AE23">
    <cfRule type="cellIs" dxfId="7497" priority="3027" stopIfTrue="1" operator="notEqual">
      <formula>CF23</formula>
    </cfRule>
  </conditionalFormatting>
  <conditionalFormatting sqref="E24:AE24">
    <cfRule type="cellIs" dxfId="7496" priority="3028" stopIfTrue="1" operator="notEqual">
      <formula>CF24</formula>
    </cfRule>
  </conditionalFormatting>
  <conditionalFormatting sqref="E25:AE25">
    <cfRule type="cellIs" dxfId="7495" priority="3029" stopIfTrue="1" operator="notEqual">
      <formula>CF25</formula>
    </cfRule>
  </conditionalFormatting>
  <conditionalFormatting sqref="E26:AE26">
    <cfRule type="cellIs" dxfId="7494" priority="3030" stopIfTrue="1" operator="notEqual">
      <formula>CF26</formula>
    </cfRule>
  </conditionalFormatting>
  <conditionalFormatting sqref="E27:AE27">
    <cfRule type="cellIs" dxfId="7493" priority="3031" stopIfTrue="1" operator="notEqual">
      <formula>CF27</formula>
    </cfRule>
  </conditionalFormatting>
  <conditionalFormatting sqref="E28:AE28">
    <cfRule type="cellIs" dxfId="7492" priority="3032" stopIfTrue="1" operator="notEqual">
      <formula>CF28</formula>
    </cfRule>
  </conditionalFormatting>
  <conditionalFormatting sqref="E29:AE29">
    <cfRule type="cellIs" dxfId="7491" priority="3033" stopIfTrue="1" operator="notEqual">
      <formula>CF29</formula>
    </cfRule>
  </conditionalFormatting>
  <conditionalFormatting sqref="E30:AE30">
    <cfRule type="cellIs" dxfId="7490" priority="3034" stopIfTrue="1" operator="notEqual">
      <formula>CF30</formula>
    </cfRule>
  </conditionalFormatting>
  <conditionalFormatting sqref="E31:AE31">
    <cfRule type="cellIs" dxfId="7489" priority="3035" stopIfTrue="1" operator="notEqual">
      <formula>CF31</formula>
    </cfRule>
  </conditionalFormatting>
  <conditionalFormatting sqref="E32:AE32">
    <cfRule type="cellIs" dxfId="7488" priority="3036" stopIfTrue="1" operator="notEqual">
      <formula>CF32</formula>
    </cfRule>
  </conditionalFormatting>
  <conditionalFormatting sqref="E33:AE33">
    <cfRule type="cellIs" dxfId="7487" priority="3037" stopIfTrue="1" operator="notEqual">
      <formula>CF33</formula>
    </cfRule>
  </conditionalFormatting>
  <conditionalFormatting sqref="E34:AE34">
    <cfRule type="cellIs" dxfId="7486" priority="3038" stopIfTrue="1" operator="notEqual">
      <formula>CF34</formula>
    </cfRule>
  </conditionalFormatting>
  <conditionalFormatting sqref="E35:AE35">
    <cfRule type="cellIs" dxfId="7485" priority="3039" stopIfTrue="1" operator="notEqual">
      <formula>CF35</formula>
    </cfRule>
  </conditionalFormatting>
  <conditionalFormatting sqref="E36:AE36">
    <cfRule type="cellIs" dxfId="7484" priority="3040" stopIfTrue="1" operator="notEqual">
      <formula>CF36</formula>
    </cfRule>
  </conditionalFormatting>
  <conditionalFormatting sqref="E37:AE37">
    <cfRule type="cellIs" dxfId="7483" priority="3041" stopIfTrue="1" operator="notEqual">
      <formula>CF37</formula>
    </cfRule>
  </conditionalFormatting>
  <conditionalFormatting sqref="E38:AE38">
    <cfRule type="cellIs" dxfId="7482" priority="3042" stopIfTrue="1" operator="notEqual">
      <formula>CF38</formula>
    </cfRule>
  </conditionalFormatting>
  <conditionalFormatting sqref="E39:AE39">
    <cfRule type="cellIs" dxfId="7481" priority="3043" stopIfTrue="1" operator="notEqual">
      <formula>CF39</formula>
    </cfRule>
  </conditionalFormatting>
  <conditionalFormatting sqref="E40:AE40">
    <cfRule type="cellIs" dxfId="7480" priority="3044" stopIfTrue="1" operator="notEqual">
      <formula>CF40</formula>
    </cfRule>
  </conditionalFormatting>
  <conditionalFormatting sqref="E41:AE41">
    <cfRule type="cellIs" dxfId="7479" priority="3045" stopIfTrue="1" operator="notEqual">
      <formula>CF41</formula>
    </cfRule>
  </conditionalFormatting>
  <conditionalFormatting sqref="E42:AE42">
    <cfRule type="cellIs" dxfId="7478" priority="3046" stopIfTrue="1" operator="notEqual">
      <formula>CF42</formula>
    </cfRule>
  </conditionalFormatting>
  <conditionalFormatting sqref="E43:AE43">
    <cfRule type="cellIs" dxfId="7477" priority="3047" stopIfTrue="1" operator="notEqual">
      <formula>CF43</formula>
    </cfRule>
  </conditionalFormatting>
  <conditionalFormatting sqref="E44:AE44">
    <cfRule type="cellIs" dxfId="7476" priority="3048" stopIfTrue="1" operator="notEqual">
      <formula>CF44</formula>
    </cfRule>
  </conditionalFormatting>
  <conditionalFormatting sqref="E45:AE45">
    <cfRule type="cellIs" dxfId="7475" priority="3049" stopIfTrue="1" operator="notEqual">
      <formula>CF45</formula>
    </cfRule>
  </conditionalFormatting>
  <conditionalFormatting sqref="E46:AE46">
    <cfRule type="cellIs" dxfId="7474" priority="3050" stopIfTrue="1" operator="notEqual">
      <formula>CF46</formula>
    </cfRule>
  </conditionalFormatting>
  <conditionalFormatting sqref="E47:AE47">
    <cfRule type="cellIs" dxfId="7473" priority="3051" stopIfTrue="1" operator="notEqual">
      <formula>CF47</formula>
    </cfRule>
  </conditionalFormatting>
  <conditionalFormatting sqref="E48:AE48">
    <cfRule type="cellIs" dxfId="7472" priority="3052" stopIfTrue="1" operator="notEqual">
      <formula>CF48</formula>
    </cfRule>
  </conditionalFormatting>
  <conditionalFormatting sqref="E49:AE49">
    <cfRule type="cellIs" dxfId="7471" priority="3053" stopIfTrue="1" operator="notEqual">
      <formula>CF49</formula>
    </cfRule>
  </conditionalFormatting>
  <conditionalFormatting sqref="E50:AE50">
    <cfRule type="cellIs" dxfId="7470" priority="3054" stopIfTrue="1" operator="notEqual">
      <formula>CF50</formula>
    </cfRule>
  </conditionalFormatting>
  <conditionalFormatting sqref="E51:AE51">
    <cfRule type="cellIs" dxfId="7469" priority="3055" stopIfTrue="1" operator="notEqual">
      <formula>CF51</formula>
    </cfRule>
  </conditionalFormatting>
  <conditionalFormatting sqref="E52:AE52">
    <cfRule type="cellIs" dxfId="7468" priority="3056" stopIfTrue="1" operator="notEqual">
      <formula>CF52</formula>
    </cfRule>
  </conditionalFormatting>
  <conditionalFormatting sqref="E53:AE53">
    <cfRule type="cellIs" dxfId="7467" priority="3057" stopIfTrue="1" operator="notEqual">
      <formula>CF53</formula>
    </cfRule>
  </conditionalFormatting>
  <conditionalFormatting sqref="E54:AE54">
    <cfRule type="cellIs" dxfId="7466" priority="3058" stopIfTrue="1" operator="notEqual">
      <formula>CF54</formula>
    </cfRule>
  </conditionalFormatting>
  <conditionalFormatting sqref="E55:AE55">
    <cfRule type="cellIs" dxfId="7465" priority="3059" stopIfTrue="1" operator="notEqual">
      <formula>CF55</formula>
    </cfRule>
  </conditionalFormatting>
  <conditionalFormatting sqref="E56:AE56">
    <cfRule type="cellIs" dxfId="7464" priority="3060" stopIfTrue="1" operator="notEqual">
      <formula>CF56</formula>
    </cfRule>
  </conditionalFormatting>
  <conditionalFormatting sqref="E57:AE57">
    <cfRule type="cellIs" dxfId="7463" priority="3061" stopIfTrue="1" operator="notEqual">
      <formula>CF57</formula>
    </cfRule>
  </conditionalFormatting>
  <conditionalFormatting sqref="E58:AE58">
    <cfRule type="cellIs" dxfId="7462" priority="3062" stopIfTrue="1" operator="notEqual">
      <formula>CF58</formula>
    </cfRule>
  </conditionalFormatting>
  <conditionalFormatting sqref="E59:AE59">
    <cfRule type="cellIs" dxfId="7461" priority="3063" stopIfTrue="1" operator="notEqual">
      <formula>CF59</formula>
    </cfRule>
  </conditionalFormatting>
  <conditionalFormatting sqref="E60:AE60">
    <cfRule type="cellIs" dxfId="7460" priority="3064" stopIfTrue="1" operator="notEqual">
      <formula>CF60</formula>
    </cfRule>
  </conditionalFormatting>
  <conditionalFormatting sqref="E61:AE61">
    <cfRule type="cellIs" dxfId="7459" priority="3065" stopIfTrue="1" operator="notEqual">
      <formula>CF61</formula>
    </cfRule>
  </conditionalFormatting>
  <conditionalFormatting sqref="E62:AE62">
    <cfRule type="cellIs" dxfId="7458" priority="3066" stopIfTrue="1" operator="notEqual">
      <formula>CF62</formula>
    </cfRule>
  </conditionalFormatting>
  <conditionalFormatting sqref="E63:AE63">
    <cfRule type="cellIs" dxfId="7457" priority="3067" stopIfTrue="1" operator="notEqual">
      <formula>CF63</formula>
    </cfRule>
  </conditionalFormatting>
  <conditionalFormatting sqref="E64:AE64">
    <cfRule type="cellIs" dxfId="7456" priority="3068" stopIfTrue="1" operator="notEqual">
      <formula>CF64</formula>
    </cfRule>
  </conditionalFormatting>
  <conditionalFormatting sqref="E65:AE65">
    <cfRule type="cellIs" dxfId="7455" priority="3069" stopIfTrue="1" operator="notEqual">
      <formula>CF65</formula>
    </cfRule>
  </conditionalFormatting>
  <conditionalFormatting sqref="E66:AE66">
    <cfRule type="cellIs" dxfId="7454" priority="3070" stopIfTrue="1" operator="notEqual">
      <formula>CF66</formula>
    </cfRule>
  </conditionalFormatting>
  <conditionalFormatting sqref="E67:AE67">
    <cfRule type="cellIs" dxfId="7453" priority="3071" stopIfTrue="1" operator="notEqual">
      <formula>CF67</formula>
    </cfRule>
  </conditionalFormatting>
  <conditionalFormatting sqref="E68:AE68">
    <cfRule type="cellIs" dxfId="7452" priority="3072" stopIfTrue="1" operator="notEqual">
      <formula>CF68</formula>
    </cfRule>
  </conditionalFormatting>
  <conditionalFormatting sqref="E69:AE69">
    <cfRule type="cellIs" dxfId="7451" priority="3073" stopIfTrue="1" operator="notEqual">
      <formula>CF69</formula>
    </cfRule>
  </conditionalFormatting>
  <conditionalFormatting sqref="E70:AE70">
    <cfRule type="cellIs" dxfId="7450" priority="3074" stopIfTrue="1" operator="notEqual">
      <formula>CF70</formula>
    </cfRule>
  </conditionalFormatting>
  <conditionalFormatting sqref="E71:AE71">
    <cfRule type="cellIs" dxfId="7449" priority="3075" stopIfTrue="1" operator="notEqual">
      <formula>CF71</formula>
    </cfRule>
  </conditionalFormatting>
  <conditionalFormatting sqref="E72:AE72">
    <cfRule type="cellIs" dxfId="7448" priority="3076" stopIfTrue="1" operator="notEqual">
      <formula>CF72</formula>
    </cfRule>
  </conditionalFormatting>
  <conditionalFormatting sqref="E73:AE73">
    <cfRule type="cellIs" dxfId="7447" priority="3077" stopIfTrue="1" operator="notEqual">
      <formula>CF73</formula>
    </cfRule>
  </conditionalFormatting>
  <conditionalFormatting sqref="E74:AE74">
    <cfRule type="cellIs" dxfId="7446" priority="3078" stopIfTrue="1" operator="notEqual">
      <formula>CF74</formula>
    </cfRule>
  </conditionalFormatting>
  <conditionalFormatting sqref="E75:AE75">
    <cfRule type="cellIs" dxfId="7445" priority="3079" stopIfTrue="1" operator="notEqual">
      <formula>CF75</formula>
    </cfRule>
  </conditionalFormatting>
  <conditionalFormatting sqref="E76:AE76">
    <cfRule type="cellIs" dxfId="7444" priority="3080" stopIfTrue="1" operator="notEqual">
      <formula>CF76</formula>
    </cfRule>
  </conditionalFormatting>
  <conditionalFormatting sqref="E77:AE77">
    <cfRule type="cellIs" dxfId="7443" priority="3081" stopIfTrue="1" operator="notEqual">
      <formula>CF77</formula>
    </cfRule>
  </conditionalFormatting>
  <conditionalFormatting sqref="E78:AE78">
    <cfRule type="cellIs" dxfId="7442" priority="3082" stopIfTrue="1" operator="notEqual">
      <formula>CF78</formula>
    </cfRule>
  </conditionalFormatting>
  <conditionalFormatting sqref="E79:AE79">
    <cfRule type="cellIs" dxfId="7441" priority="3083" stopIfTrue="1" operator="notEqual">
      <formula>CF79</formula>
    </cfRule>
  </conditionalFormatting>
  <conditionalFormatting sqref="E80:AE80">
    <cfRule type="cellIs" dxfId="7440" priority="3084" stopIfTrue="1" operator="notEqual">
      <formula>CF80</formula>
    </cfRule>
  </conditionalFormatting>
  <conditionalFormatting sqref="E81:AE81">
    <cfRule type="cellIs" dxfId="7439" priority="3085" stopIfTrue="1" operator="notEqual">
      <formula>CF81</formula>
    </cfRule>
  </conditionalFormatting>
  <conditionalFormatting sqref="E82:AE82">
    <cfRule type="cellIs" dxfId="7438" priority="3086" stopIfTrue="1" operator="notEqual">
      <formula>CF82</formula>
    </cfRule>
  </conditionalFormatting>
  <conditionalFormatting sqref="E83:AE83">
    <cfRule type="cellIs" dxfId="7437" priority="3087" stopIfTrue="1" operator="notEqual">
      <formula>CF83</formula>
    </cfRule>
  </conditionalFormatting>
  <conditionalFormatting sqref="E84:AE84">
    <cfRule type="cellIs" dxfId="7436" priority="3088" stopIfTrue="1" operator="notEqual">
      <formula>CF84</formula>
    </cfRule>
  </conditionalFormatting>
  <conditionalFormatting sqref="E85:AE85">
    <cfRule type="cellIs" dxfId="7435" priority="3089" stopIfTrue="1" operator="notEqual">
      <formula>CF85</formula>
    </cfRule>
  </conditionalFormatting>
  <conditionalFormatting sqref="E86:AE86">
    <cfRule type="cellIs" dxfId="7434" priority="3090" stopIfTrue="1" operator="notEqual">
      <formula>CF86</formula>
    </cfRule>
  </conditionalFormatting>
  <conditionalFormatting sqref="E87:AE87">
    <cfRule type="cellIs" dxfId="7433" priority="3091" stopIfTrue="1" operator="notEqual">
      <formula>CF87</formula>
    </cfRule>
  </conditionalFormatting>
  <conditionalFormatting sqref="E88:AE88">
    <cfRule type="cellIs" dxfId="7432" priority="3092" stopIfTrue="1" operator="notEqual">
      <formula>CF88</formula>
    </cfRule>
  </conditionalFormatting>
  <conditionalFormatting sqref="E89:AE89">
    <cfRule type="cellIs" dxfId="7431" priority="3093" stopIfTrue="1" operator="notEqual">
      <formula>CF89</formula>
    </cfRule>
  </conditionalFormatting>
  <conditionalFormatting sqref="E90:AE90">
    <cfRule type="cellIs" dxfId="7430" priority="3094" stopIfTrue="1" operator="notEqual">
      <formula>CF90</formula>
    </cfRule>
  </conditionalFormatting>
  <conditionalFormatting sqref="E91:AE91">
    <cfRule type="cellIs" dxfId="7429" priority="3095" stopIfTrue="1" operator="notEqual">
      <formula>CF91</formula>
    </cfRule>
  </conditionalFormatting>
  <conditionalFormatting sqref="E92:AE92">
    <cfRule type="cellIs" dxfId="7428" priority="3096" stopIfTrue="1" operator="notEqual">
      <formula>CF92</formula>
    </cfRule>
  </conditionalFormatting>
  <conditionalFormatting sqref="E93:AE93">
    <cfRule type="cellIs" dxfId="7427" priority="3097" stopIfTrue="1" operator="notEqual">
      <formula>CF93</formula>
    </cfRule>
  </conditionalFormatting>
  <conditionalFormatting sqref="E94:AE94">
    <cfRule type="cellIs" dxfId="7426" priority="3098" stopIfTrue="1" operator="notEqual">
      <formula>CF94</formula>
    </cfRule>
  </conditionalFormatting>
  <conditionalFormatting sqref="E95:AE95">
    <cfRule type="cellIs" dxfId="7425" priority="3099" stopIfTrue="1" operator="notEqual">
      <formula>CF95</formula>
    </cfRule>
  </conditionalFormatting>
  <conditionalFormatting sqref="E96:AE96">
    <cfRule type="cellIs" dxfId="7424" priority="3100" stopIfTrue="1" operator="notEqual">
      <formula>CF96</formula>
    </cfRule>
  </conditionalFormatting>
  <conditionalFormatting sqref="E97:AE97">
    <cfRule type="cellIs" dxfId="7423" priority="3101" stopIfTrue="1" operator="notEqual">
      <formula>CF97</formula>
    </cfRule>
  </conditionalFormatting>
  <conditionalFormatting sqref="E98:AE98">
    <cfRule type="cellIs" dxfId="7422" priority="3102" stopIfTrue="1" operator="notEqual">
      <formula>CF98</formula>
    </cfRule>
  </conditionalFormatting>
  <conditionalFormatting sqref="E99:AE99">
    <cfRule type="cellIs" dxfId="7421" priority="3103" stopIfTrue="1" operator="notEqual">
      <formula>CF99</formula>
    </cfRule>
  </conditionalFormatting>
  <conditionalFormatting sqref="E100:AE100">
    <cfRule type="cellIs" dxfId="7420" priority="3104" stopIfTrue="1" operator="notEqual">
      <formula>CF100</formula>
    </cfRule>
  </conditionalFormatting>
  <conditionalFormatting sqref="E101:AE101">
    <cfRule type="cellIs" dxfId="7419" priority="3105" stopIfTrue="1" operator="notEqual">
      <formula>CF101</formula>
    </cfRule>
  </conditionalFormatting>
  <conditionalFormatting sqref="E102:AE102">
    <cfRule type="cellIs" dxfId="7418" priority="3106" stopIfTrue="1" operator="notEqual">
      <formula>CF102</formula>
    </cfRule>
  </conditionalFormatting>
  <conditionalFormatting sqref="E103:AE103">
    <cfRule type="cellIs" dxfId="7417" priority="3107" stopIfTrue="1" operator="notEqual">
      <formula>CF103</formula>
    </cfRule>
  </conditionalFormatting>
  <conditionalFormatting sqref="E104:AE104">
    <cfRule type="cellIs" dxfId="7416" priority="3108" stopIfTrue="1" operator="notEqual">
      <formula>CF104</formula>
    </cfRule>
  </conditionalFormatting>
  <conditionalFormatting sqref="E105:AE105">
    <cfRule type="cellIs" dxfId="7415" priority="3109" stopIfTrue="1" operator="notEqual">
      <formula>CF105</formula>
    </cfRule>
  </conditionalFormatting>
  <conditionalFormatting sqref="E106:AE106">
    <cfRule type="cellIs" dxfId="7414" priority="3110" stopIfTrue="1" operator="notEqual">
      <formula>CF106</formula>
    </cfRule>
  </conditionalFormatting>
  <conditionalFormatting sqref="E107:AE107">
    <cfRule type="cellIs" dxfId="7413" priority="3111" stopIfTrue="1" operator="notEqual">
      <formula>CF107</formula>
    </cfRule>
  </conditionalFormatting>
  <conditionalFormatting sqref="E108:AE108">
    <cfRule type="cellIs" dxfId="7412" priority="3112" stopIfTrue="1" operator="notEqual">
      <formula>CF108</formula>
    </cfRule>
  </conditionalFormatting>
  <conditionalFormatting sqref="E109:AE109">
    <cfRule type="cellIs" dxfId="7411" priority="3113" stopIfTrue="1" operator="notEqual">
      <formula>CF109</formula>
    </cfRule>
  </conditionalFormatting>
  <conditionalFormatting sqref="E110:AE110">
    <cfRule type="cellIs" dxfId="7410" priority="3114" stopIfTrue="1" operator="notEqual">
      <formula>CF110</formula>
    </cfRule>
  </conditionalFormatting>
  <conditionalFormatting sqref="E111:AE111">
    <cfRule type="cellIs" dxfId="7409" priority="3115" stopIfTrue="1" operator="notEqual">
      <formula>CF111</formula>
    </cfRule>
  </conditionalFormatting>
  <conditionalFormatting sqref="E112:AE112">
    <cfRule type="cellIs" dxfId="7408" priority="3116" stopIfTrue="1" operator="notEqual">
      <formula>CF112</formula>
    </cfRule>
  </conditionalFormatting>
  <conditionalFormatting sqref="E113:AE113">
    <cfRule type="cellIs" dxfId="7407" priority="3117" stopIfTrue="1" operator="notEqual">
      <formula>CF113</formula>
    </cfRule>
  </conditionalFormatting>
  <conditionalFormatting sqref="E114:AE114">
    <cfRule type="cellIs" dxfId="7406" priority="3118" stopIfTrue="1" operator="notEqual">
      <formula>CF114</formula>
    </cfRule>
  </conditionalFormatting>
  <conditionalFormatting sqref="E115:AE115">
    <cfRule type="cellIs" dxfId="7405" priority="3119" stopIfTrue="1" operator="notEqual">
      <formula>CF115</formula>
    </cfRule>
  </conditionalFormatting>
  <conditionalFormatting sqref="E116:AE116">
    <cfRule type="cellIs" dxfId="7404" priority="3120" stopIfTrue="1" operator="notEqual">
      <formula>CF116</formula>
    </cfRule>
  </conditionalFormatting>
  <conditionalFormatting sqref="E117:AE117">
    <cfRule type="cellIs" dxfId="7403" priority="3121" stopIfTrue="1" operator="notEqual">
      <formula>CF117</formula>
    </cfRule>
  </conditionalFormatting>
  <conditionalFormatting sqref="E118:AE118">
    <cfRule type="cellIs" dxfId="7402" priority="3122" stopIfTrue="1" operator="notEqual">
      <formula>CF118</formula>
    </cfRule>
  </conditionalFormatting>
  <conditionalFormatting sqref="E119:AE119">
    <cfRule type="cellIs" dxfId="7401" priority="3123" stopIfTrue="1" operator="notEqual">
      <formula>CF119</formula>
    </cfRule>
  </conditionalFormatting>
  <conditionalFormatting sqref="E120:AE120">
    <cfRule type="cellIs" dxfId="7400" priority="3124" stopIfTrue="1" operator="notEqual">
      <formula>CF120</formula>
    </cfRule>
  </conditionalFormatting>
  <conditionalFormatting sqref="E121:AE121">
    <cfRule type="cellIs" dxfId="7399" priority="3125" stopIfTrue="1" operator="notEqual">
      <formula>CF121</formula>
    </cfRule>
  </conditionalFormatting>
  <conditionalFormatting sqref="E122:AE122">
    <cfRule type="cellIs" dxfId="7398" priority="3126" stopIfTrue="1" operator="notEqual">
      <formula>CF122</formula>
    </cfRule>
  </conditionalFormatting>
  <conditionalFormatting sqref="E123:AE123">
    <cfRule type="cellIs" dxfId="7397" priority="3127" stopIfTrue="1" operator="notEqual">
      <formula>CF123</formula>
    </cfRule>
  </conditionalFormatting>
  <conditionalFormatting sqref="E124:AE124">
    <cfRule type="cellIs" dxfId="7396" priority="3128" stopIfTrue="1" operator="notEqual">
      <formula>CF124</formula>
    </cfRule>
  </conditionalFormatting>
  <conditionalFormatting sqref="E125:AE125">
    <cfRule type="cellIs" dxfId="7395" priority="3129" stopIfTrue="1" operator="notEqual">
      <formula>CF125</formula>
    </cfRule>
  </conditionalFormatting>
  <conditionalFormatting sqref="E126:AE126">
    <cfRule type="cellIs" dxfId="7394" priority="3130" stopIfTrue="1" operator="notEqual">
      <formula>CF126</formula>
    </cfRule>
  </conditionalFormatting>
  <conditionalFormatting sqref="E127:AE127">
    <cfRule type="cellIs" dxfId="7393" priority="3131" stopIfTrue="1" operator="notEqual">
      <formula>CF127</formula>
    </cfRule>
  </conditionalFormatting>
  <conditionalFormatting sqref="E128:AE128">
    <cfRule type="cellIs" dxfId="7392" priority="3132" stopIfTrue="1" operator="notEqual">
      <formula>CF128</formula>
    </cfRule>
  </conditionalFormatting>
  <conditionalFormatting sqref="E129:AE129">
    <cfRule type="cellIs" dxfId="7391" priority="3133" stopIfTrue="1" operator="notEqual">
      <formula>CF129</formula>
    </cfRule>
  </conditionalFormatting>
  <conditionalFormatting sqref="E130:AE130">
    <cfRule type="cellIs" dxfId="7390" priority="3134" stopIfTrue="1" operator="notEqual">
      <formula>CF130</formula>
    </cfRule>
  </conditionalFormatting>
  <conditionalFormatting sqref="E131:AE131">
    <cfRule type="cellIs" dxfId="7389" priority="3135" stopIfTrue="1" operator="notEqual">
      <formula>CF131</formula>
    </cfRule>
  </conditionalFormatting>
  <conditionalFormatting sqref="E132:AE132">
    <cfRule type="cellIs" dxfId="7388" priority="3136" stopIfTrue="1" operator="notEqual">
      <formula>CF132</formula>
    </cfRule>
  </conditionalFormatting>
  <conditionalFormatting sqref="E133:AE133">
    <cfRule type="cellIs" dxfId="7387" priority="3137" stopIfTrue="1" operator="notEqual">
      <formula>CF133</formula>
    </cfRule>
  </conditionalFormatting>
  <conditionalFormatting sqref="E134:AE134">
    <cfRule type="cellIs" dxfId="7386" priority="3138" stopIfTrue="1" operator="notEqual">
      <formula>CF134</formula>
    </cfRule>
  </conditionalFormatting>
  <conditionalFormatting sqref="E135:AE135">
    <cfRule type="cellIs" dxfId="7385" priority="3139" stopIfTrue="1" operator="notEqual">
      <formula>CF135</formula>
    </cfRule>
  </conditionalFormatting>
  <conditionalFormatting sqref="E136:AE136">
    <cfRule type="cellIs" dxfId="7384" priority="3140" stopIfTrue="1" operator="notEqual">
      <formula>CF136</formula>
    </cfRule>
  </conditionalFormatting>
  <conditionalFormatting sqref="E137:AE137">
    <cfRule type="cellIs" dxfId="7383" priority="3141" stopIfTrue="1" operator="notEqual">
      <formula>CF137</formula>
    </cfRule>
  </conditionalFormatting>
  <conditionalFormatting sqref="E138:AE138">
    <cfRule type="cellIs" dxfId="7382" priority="3142" stopIfTrue="1" operator="notEqual">
      <formula>CF138</formula>
    </cfRule>
  </conditionalFormatting>
  <conditionalFormatting sqref="E139:AE139">
    <cfRule type="cellIs" dxfId="7381" priority="3143" stopIfTrue="1" operator="notEqual">
      <formula>CF139</formula>
    </cfRule>
  </conditionalFormatting>
  <conditionalFormatting sqref="E140:AE140">
    <cfRule type="cellIs" dxfId="7380" priority="3144" stopIfTrue="1" operator="notEqual">
      <formula>CF140</formula>
    </cfRule>
  </conditionalFormatting>
  <conditionalFormatting sqref="E141:AE141">
    <cfRule type="cellIs" dxfId="7379" priority="3145" stopIfTrue="1" operator="notEqual">
      <formula>CF141</formula>
    </cfRule>
  </conditionalFormatting>
  <conditionalFormatting sqref="E142:AE142">
    <cfRule type="cellIs" dxfId="7378" priority="3146" stopIfTrue="1" operator="notEqual">
      <formula>CF142</formula>
    </cfRule>
  </conditionalFormatting>
  <conditionalFormatting sqref="E143:AE143">
    <cfRule type="cellIs" dxfId="7377" priority="3147" stopIfTrue="1" operator="notEqual">
      <formula>CF143</formula>
    </cfRule>
  </conditionalFormatting>
  <conditionalFormatting sqref="E144:AE144">
    <cfRule type="cellIs" dxfId="7376" priority="3148" stopIfTrue="1" operator="notEqual">
      <formula>CF144</formula>
    </cfRule>
  </conditionalFormatting>
  <conditionalFormatting sqref="E145:AE145">
    <cfRule type="cellIs" dxfId="7375" priority="3149" stopIfTrue="1" operator="notEqual">
      <formula>CF145</formula>
    </cfRule>
  </conditionalFormatting>
  <conditionalFormatting sqref="E146:AE146">
    <cfRule type="cellIs" dxfId="7374" priority="3150" stopIfTrue="1" operator="notEqual">
      <formula>CF146</formula>
    </cfRule>
  </conditionalFormatting>
  <conditionalFormatting sqref="E147:AE147">
    <cfRule type="cellIs" dxfId="7373" priority="3151" stopIfTrue="1" operator="notEqual">
      <formula>CF147</formula>
    </cfRule>
  </conditionalFormatting>
  <conditionalFormatting sqref="E148:AE148">
    <cfRule type="cellIs" dxfId="7372" priority="3152" stopIfTrue="1" operator="notEqual">
      <formula>CF148</formula>
    </cfRule>
  </conditionalFormatting>
  <conditionalFormatting sqref="E149:AE149">
    <cfRule type="cellIs" dxfId="7371" priority="3153" stopIfTrue="1" operator="notEqual">
      <formula>CF149</formula>
    </cfRule>
  </conditionalFormatting>
  <conditionalFormatting sqref="E150:AE150">
    <cfRule type="cellIs" dxfId="7370" priority="3154" stopIfTrue="1" operator="notEqual">
      <formula>CF150</formula>
    </cfRule>
  </conditionalFormatting>
  <conditionalFormatting sqref="E151:AE151">
    <cfRule type="cellIs" dxfId="7369" priority="3155" stopIfTrue="1" operator="notEqual">
      <formula>CF151</formula>
    </cfRule>
  </conditionalFormatting>
  <conditionalFormatting sqref="E152:AE152">
    <cfRule type="cellIs" dxfId="7368" priority="3156" stopIfTrue="1" operator="notEqual">
      <formula>CF152</formula>
    </cfRule>
  </conditionalFormatting>
  <conditionalFormatting sqref="E153:AE153">
    <cfRule type="cellIs" dxfId="7367" priority="3157" stopIfTrue="1" operator="notEqual">
      <formula>CF153</formula>
    </cfRule>
  </conditionalFormatting>
  <conditionalFormatting sqref="E154:AE154">
    <cfRule type="cellIs" dxfId="7366" priority="3158" stopIfTrue="1" operator="notEqual">
      <formula>CF154</formula>
    </cfRule>
  </conditionalFormatting>
  <conditionalFormatting sqref="E155:AE155">
    <cfRule type="cellIs" dxfId="7365" priority="3159" stopIfTrue="1" operator="notEqual">
      <formula>CF155</formula>
    </cfRule>
  </conditionalFormatting>
  <conditionalFormatting sqref="E156:AE156">
    <cfRule type="cellIs" dxfId="7364" priority="3160" stopIfTrue="1" operator="notEqual">
      <formula>CF156</formula>
    </cfRule>
  </conditionalFormatting>
  <conditionalFormatting sqref="E157:AE157">
    <cfRule type="cellIs" dxfId="7363" priority="3161" stopIfTrue="1" operator="notEqual">
      <formula>CF157</formula>
    </cfRule>
  </conditionalFormatting>
  <conditionalFormatting sqref="E158:AE158">
    <cfRule type="cellIs" dxfId="7362" priority="3162" stopIfTrue="1" operator="notEqual">
      <formula>CF158</formula>
    </cfRule>
  </conditionalFormatting>
  <conditionalFormatting sqref="E159:AE159">
    <cfRule type="cellIs" dxfId="7361" priority="3163" stopIfTrue="1" operator="notEqual">
      <formula>CF159</formula>
    </cfRule>
  </conditionalFormatting>
  <conditionalFormatting sqref="E160:AE160">
    <cfRule type="cellIs" dxfId="7360" priority="3164" stopIfTrue="1" operator="notEqual">
      <formula>CF160</formula>
    </cfRule>
  </conditionalFormatting>
  <conditionalFormatting sqref="E161:AE161">
    <cfRule type="cellIs" dxfId="7359" priority="3165" stopIfTrue="1" operator="notEqual">
      <formula>CF161</formula>
    </cfRule>
  </conditionalFormatting>
  <conditionalFormatting sqref="E162:AE162">
    <cfRule type="cellIs" dxfId="7358" priority="3166" stopIfTrue="1" operator="notEqual">
      <formula>CF162</formula>
    </cfRule>
  </conditionalFormatting>
  <conditionalFormatting sqref="E163:AE163">
    <cfRule type="cellIs" dxfId="7357" priority="3167" stopIfTrue="1" operator="notEqual">
      <formula>CF163</formula>
    </cfRule>
  </conditionalFormatting>
  <conditionalFormatting sqref="E164:AE164">
    <cfRule type="cellIs" dxfId="7356" priority="3168" stopIfTrue="1" operator="notEqual">
      <formula>CF164</formula>
    </cfRule>
  </conditionalFormatting>
  <conditionalFormatting sqref="E165:AE165">
    <cfRule type="cellIs" dxfId="7355" priority="3169" stopIfTrue="1" operator="notEqual">
      <formula>CF165</formula>
    </cfRule>
  </conditionalFormatting>
  <conditionalFormatting sqref="E166:AE166">
    <cfRule type="cellIs" dxfId="7354" priority="3170" stopIfTrue="1" operator="notEqual">
      <formula>CF166</formula>
    </cfRule>
  </conditionalFormatting>
  <conditionalFormatting sqref="E167:AE167">
    <cfRule type="cellIs" dxfId="7353" priority="3171" stopIfTrue="1" operator="notEqual">
      <formula>CF167</formula>
    </cfRule>
  </conditionalFormatting>
  <conditionalFormatting sqref="E168:AE168">
    <cfRule type="cellIs" dxfId="7352" priority="3172" stopIfTrue="1" operator="notEqual">
      <formula>CF168</formula>
    </cfRule>
  </conditionalFormatting>
  <conditionalFormatting sqref="E169:AE169">
    <cfRule type="cellIs" dxfId="7351" priority="3173" stopIfTrue="1" operator="notEqual">
      <formula>CF169</formula>
    </cfRule>
  </conditionalFormatting>
  <conditionalFormatting sqref="E170:AE170">
    <cfRule type="cellIs" dxfId="7350" priority="3174" stopIfTrue="1" operator="notEqual">
      <formula>CF170</formula>
    </cfRule>
  </conditionalFormatting>
  <conditionalFormatting sqref="E171:AE171">
    <cfRule type="cellIs" dxfId="7349" priority="3175" stopIfTrue="1" operator="notEqual">
      <formula>CF171</formula>
    </cfRule>
  </conditionalFormatting>
  <conditionalFormatting sqref="E172:AE172">
    <cfRule type="cellIs" dxfId="7348" priority="3176" stopIfTrue="1" operator="notEqual">
      <formula>CF172</formula>
    </cfRule>
  </conditionalFormatting>
  <conditionalFormatting sqref="E173:AE173">
    <cfRule type="cellIs" dxfId="7347" priority="3177" stopIfTrue="1" operator="notEqual">
      <formula>CF173</formula>
    </cfRule>
  </conditionalFormatting>
  <conditionalFormatting sqref="E174:AE174">
    <cfRule type="cellIs" dxfId="7346" priority="3178" stopIfTrue="1" operator="notEqual">
      <formula>CF174</formula>
    </cfRule>
  </conditionalFormatting>
  <conditionalFormatting sqref="E175:AE175">
    <cfRule type="cellIs" dxfId="7345" priority="3179" stopIfTrue="1" operator="notEqual">
      <formula>CF175</formula>
    </cfRule>
  </conditionalFormatting>
  <conditionalFormatting sqref="E176:AE176">
    <cfRule type="cellIs" dxfId="7344" priority="3180" stopIfTrue="1" operator="notEqual">
      <formula>CF176</formula>
    </cfRule>
  </conditionalFormatting>
  <conditionalFormatting sqref="E177:AE177">
    <cfRule type="cellIs" dxfId="7343" priority="3181" stopIfTrue="1" operator="notEqual">
      <formula>CF177</formula>
    </cfRule>
  </conditionalFormatting>
  <conditionalFormatting sqref="E178:AE178">
    <cfRule type="cellIs" dxfId="7342" priority="3182" stopIfTrue="1" operator="notEqual">
      <formula>CF178</formula>
    </cfRule>
  </conditionalFormatting>
  <conditionalFormatting sqref="E179:AE179">
    <cfRule type="cellIs" dxfId="7341" priority="3183" stopIfTrue="1" operator="notEqual">
      <formula>CF179</formula>
    </cfRule>
  </conditionalFormatting>
  <conditionalFormatting sqref="E180:AE180">
    <cfRule type="cellIs" dxfId="7340" priority="3184" stopIfTrue="1" operator="notEqual">
      <formula>CF180</formula>
    </cfRule>
  </conditionalFormatting>
  <conditionalFormatting sqref="E181:AE181">
    <cfRule type="cellIs" dxfId="7339" priority="3185" stopIfTrue="1" operator="notEqual">
      <formula>CF181</formula>
    </cfRule>
  </conditionalFormatting>
  <conditionalFormatting sqref="E182:AE182">
    <cfRule type="cellIs" dxfId="7338" priority="3186" stopIfTrue="1" operator="notEqual">
      <formula>CF182</formula>
    </cfRule>
  </conditionalFormatting>
  <conditionalFormatting sqref="E183:AE183">
    <cfRule type="cellIs" dxfId="7337" priority="3187" stopIfTrue="1" operator="notEqual">
      <formula>CF183</formula>
    </cfRule>
  </conditionalFormatting>
  <conditionalFormatting sqref="E184:AE184">
    <cfRule type="cellIs" dxfId="7336" priority="3188" stopIfTrue="1" operator="notEqual">
      <formula>CF184</formula>
    </cfRule>
  </conditionalFormatting>
  <conditionalFormatting sqref="E185:AE185">
    <cfRule type="cellIs" dxfId="7335" priority="3189" stopIfTrue="1" operator="notEqual">
      <formula>CF185</formula>
    </cfRule>
  </conditionalFormatting>
  <conditionalFormatting sqref="E186:AE186">
    <cfRule type="cellIs" dxfId="7334" priority="3190" stopIfTrue="1" operator="notEqual">
      <formula>CF186</formula>
    </cfRule>
  </conditionalFormatting>
  <conditionalFormatting sqref="E187:AE187">
    <cfRule type="cellIs" dxfId="7333" priority="3191" stopIfTrue="1" operator="notEqual">
      <formula>CF187</formula>
    </cfRule>
  </conditionalFormatting>
  <conditionalFormatting sqref="E188:AE188">
    <cfRule type="cellIs" dxfId="7332" priority="3192" stopIfTrue="1" operator="notEqual">
      <formula>CF188</formula>
    </cfRule>
  </conditionalFormatting>
  <conditionalFormatting sqref="E189:AE189">
    <cfRule type="cellIs" dxfId="7331" priority="3193" stopIfTrue="1" operator="notEqual">
      <formula>CF189</formula>
    </cfRule>
  </conditionalFormatting>
  <conditionalFormatting sqref="E190:AE190">
    <cfRule type="cellIs" dxfId="7330" priority="3194" stopIfTrue="1" operator="notEqual">
      <formula>CF190</formula>
    </cfRule>
  </conditionalFormatting>
  <conditionalFormatting sqref="E191:AE191">
    <cfRule type="cellIs" dxfId="7329" priority="3195" stopIfTrue="1" operator="notEqual">
      <formula>CF191</formula>
    </cfRule>
  </conditionalFormatting>
  <conditionalFormatting sqref="E192:AE192">
    <cfRule type="cellIs" dxfId="7328" priority="3196" stopIfTrue="1" operator="notEqual">
      <formula>CF192</formula>
    </cfRule>
  </conditionalFormatting>
  <conditionalFormatting sqref="E193:AE193">
    <cfRule type="cellIs" dxfId="7327" priority="3197" stopIfTrue="1" operator="notEqual">
      <formula>CF193</formula>
    </cfRule>
  </conditionalFormatting>
  <conditionalFormatting sqref="E194:AE194">
    <cfRule type="cellIs" dxfId="7326" priority="3198" stopIfTrue="1" operator="notEqual">
      <formula>CF194</formula>
    </cfRule>
  </conditionalFormatting>
  <conditionalFormatting sqref="E195:AE195">
    <cfRule type="cellIs" dxfId="7325" priority="3199" stopIfTrue="1" operator="notEqual">
      <formula>CF195</formula>
    </cfRule>
  </conditionalFormatting>
  <conditionalFormatting sqref="E196:AE196">
    <cfRule type="cellIs" dxfId="7324" priority="3200" stopIfTrue="1" operator="notEqual">
      <formula>CF196</formula>
    </cfRule>
  </conditionalFormatting>
  <conditionalFormatting sqref="E197:AE197">
    <cfRule type="cellIs" dxfId="7323" priority="3201" stopIfTrue="1" operator="notEqual">
      <formula>CF197</formula>
    </cfRule>
  </conditionalFormatting>
  <conditionalFormatting sqref="E198:AE198">
    <cfRule type="cellIs" dxfId="7322" priority="3202" stopIfTrue="1" operator="notEqual">
      <formula>CF198</formula>
    </cfRule>
  </conditionalFormatting>
  <conditionalFormatting sqref="E199:AE199">
    <cfRule type="cellIs" dxfId="7321" priority="3203" stopIfTrue="1" operator="notEqual">
      <formula>CF199</formula>
    </cfRule>
  </conditionalFormatting>
  <conditionalFormatting sqref="E200:AE200">
    <cfRule type="cellIs" dxfId="7320" priority="3204" stopIfTrue="1" operator="notEqual">
      <formula>CF200</formula>
    </cfRule>
  </conditionalFormatting>
  <conditionalFormatting sqref="E201:AE201">
    <cfRule type="cellIs" dxfId="7319" priority="3205" stopIfTrue="1" operator="notEqual">
      <formula>CF201</formula>
    </cfRule>
  </conditionalFormatting>
  <conditionalFormatting sqref="E202:AE202">
    <cfRule type="cellIs" dxfId="7318" priority="3206" stopIfTrue="1" operator="notEqual">
      <formula>CF202</formula>
    </cfRule>
  </conditionalFormatting>
  <conditionalFormatting sqref="E203:AE203">
    <cfRule type="cellIs" dxfId="7317" priority="3207" stopIfTrue="1" operator="notEqual">
      <formula>CF203</formula>
    </cfRule>
  </conditionalFormatting>
  <conditionalFormatting sqref="E204:AE204">
    <cfRule type="cellIs" dxfId="7316" priority="3208" stopIfTrue="1" operator="notEqual">
      <formula>CF204</formula>
    </cfRule>
  </conditionalFormatting>
  <conditionalFormatting sqref="E205:AE205">
    <cfRule type="cellIs" dxfId="7315" priority="3209" stopIfTrue="1" operator="notEqual">
      <formula>CF205</formula>
    </cfRule>
  </conditionalFormatting>
  <conditionalFormatting sqref="E206:AE206">
    <cfRule type="cellIs" dxfId="7314" priority="3210" stopIfTrue="1" operator="notEqual">
      <formula>CF206</formula>
    </cfRule>
  </conditionalFormatting>
  <conditionalFormatting sqref="E207:AE207">
    <cfRule type="cellIs" dxfId="7313" priority="3211" stopIfTrue="1" operator="notEqual">
      <formula>CF207</formula>
    </cfRule>
  </conditionalFormatting>
  <conditionalFormatting sqref="E208:AE208">
    <cfRule type="cellIs" dxfId="7312" priority="3212" stopIfTrue="1" operator="notEqual">
      <formula>CF208</formula>
    </cfRule>
  </conditionalFormatting>
  <conditionalFormatting sqref="E209:AE209">
    <cfRule type="cellIs" dxfId="7311" priority="3213" stopIfTrue="1" operator="notEqual">
      <formula>CF209</formula>
    </cfRule>
  </conditionalFormatting>
  <conditionalFormatting sqref="E210:AE210">
    <cfRule type="cellIs" dxfId="7310" priority="3214" stopIfTrue="1" operator="notEqual">
      <formula>CF210</formula>
    </cfRule>
  </conditionalFormatting>
  <conditionalFormatting sqref="E211:AE211">
    <cfRule type="cellIs" dxfId="7309" priority="3215" stopIfTrue="1" operator="notEqual">
      <formula>CF211</formula>
    </cfRule>
  </conditionalFormatting>
  <conditionalFormatting sqref="E212:AE212">
    <cfRule type="cellIs" dxfId="7308" priority="3216" stopIfTrue="1" operator="notEqual">
      <formula>CF212</formula>
    </cfRule>
  </conditionalFormatting>
  <conditionalFormatting sqref="E213:AE213">
    <cfRule type="cellIs" dxfId="7307" priority="3217" stopIfTrue="1" operator="notEqual">
      <formula>CF213</formula>
    </cfRule>
  </conditionalFormatting>
  <conditionalFormatting sqref="E214:AE214">
    <cfRule type="cellIs" dxfId="7306" priority="3218" stopIfTrue="1" operator="notEqual">
      <formula>CF214</formula>
    </cfRule>
  </conditionalFormatting>
  <conditionalFormatting sqref="E215:AE215">
    <cfRule type="cellIs" dxfId="7305" priority="3219" stopIfTrue="1" operator="notEqual">
      <formula>CF215</formula>
    </cfRule>
  </conditionalFormatting>
  <conditionalFormatting sqref="E216:AE216">
    <cfRule type="cellIs" dxfId="7304" priority="3220" stopIfTrue="1" operator="notEqual">
      <formula>CF216</formula>
    </cfRule>
  </conditionalFormatting>
  <conditionalFormatting sqref="E217:AE217">
    <cfRule type="cellIs" dxfId="7303" priority="3221" stopIfTrue="1" operator="notEqual">
      <formula>CF217</formula>
    </cfRule>
  </conditionalFormatting>
  <conditionalFormatting sqref="E218:AE218">
    <cfRule type="cellIs" dxfId="7302" priority="3222" stopIfTrue="1" operator="notEqual">
      <formula>CF218</formula>
    </cfRule>
  </conditionalFormatting>
  <conditionalFormatting sqref="E219:AE219">
    <cfRule type="cellIs" dxfId="7301" priority="3223" stopIfTrue="1" operator="notEqual">
      <formula>CF219</formula>
    </cfRule>
  </conditionalFormatting>
  <conditionalFormatting sqref="E220:AE220">
    <cfRule type="cellIs" dxfId="7300" priority="3224" stopIfTrue="1" operator="notEqual">
      <formula>CF220</formula>
    </cfRule>
  </conditionalFormatting>
  <conditionalFormatting sqref="E221:AE221">
    <cfRule type="cellIs" dxfId="7299" priority="3225" stopIfTrue="1" operator="notEqual">
      <formula>CF221</formula>
    </cfRule>
  </conditionalFormatting>
  <conditionalFormatting sqref="E222:AE222">
    <cfRule type="cellIs" dxfId="7298" priority="3226" stopIfTrue="1" operator="notEqual">
      <formula>CF222</formula>
    </cfRule>
  </conditionalFormatting>
  <conditionalFormatting sqref="E223:AE223">
    <cfRule type="cellIs" dxfId="7297" priority="3227" stopIfTrue="1" operator="notEqual">
      <formula>CF223</formula>
    </cfRule>
  </conditionalFormatting>
  <conditionalFormatting sqref="E224:AE224">
    <cfRule type="cellIs" dxfId="7296" priority="3228" stopIfTrue="1" operator="notEqual">
      <formula>CF224</formula>
    </cfRule>
  </conditionalFormatting>
  <conditionalFormatting sqref="E225:AE225">
    <cfRule type="cellIs" dxfId="7295" priority="3229" stopIfTrue="1" operator="notEqual">
      <formula>CF225</formula>
    </cfRule>
  </conditionalFormatting>
  <conditionalFormatting sqref="E226:AE226">
    <cfRule type="cellIs" dxfId="7294" priority="3230" stopIfTrue="1" operator="notEqual">
      <formula>CF226</formula>
    </cfRule>
  </conditionalFormatting>
  <conditionalFormatting sqref="E227:AE227">
    <cfRule type="cellIs" dxfId="7293" priority="3231" stopIfTrue="1" operator="notEqual">
      <formula>CF227</formula>
    </cfRule>
  </conditionalFormatting>
  <conditionalFormatting sqref="E228:AE228">
    <cfRule type="cellIs" dxfId="7292" priority="3232" stopIfTrue="1" operator="notEqual">
      <formula>CF228</formula>
    </cfRule>
  </conditionalFormatting>
  <conditionalFormatting sqref="E229:AE229">
    <cfRule type="cellIs" dxfId="7291" priority="3233" stopIfTrue="1" operator="notEqual">
      <formula>CF229</formula>
    </cfRule>
  </conditionalFormatting>
  <conditionalFormatting sqref="E230:AE230">
    <cfRule type="cellIs" dxfId="7290" priority="3234" stopIfTrue="1" operator="notEqual">
      <formula>CF230</formula>
    </cfRule>
  </conditionalFormatting>
  <conditionalFormatting sqref="E231:AE231">
    <cfRule type="cellIs" dxfId="7289" priority="3235" stopIfTrue="1" operator="notEqual">
      <formula>CF231</formula>
    </cfRule>
  </conditionalFormatting>
  <conditionalFormatting sqref="E232:AE232">
    <cfRule type="cellIs" dxfId="7288" priority="3236" stopIfTrue="1" operator="notEqual">
      <formula>CF232</formula>
    </cfRule>
  </conditionalFormatting>
  <conditionalFormatting sqref="E233:AE233">
    <cfRule type="cellIs" dxfId="7287" priority="3237" stopIfTrue="1" operator="notEqual">
      <formula>CF233</formula>
    </cfRule>
  </conditionalFormatting>
  <conditionalFormatting sqref="E234:AE234">
    <cfRule type="cellIs" dxfId="7286" priority="3238" stopIfTrue="1" operator="notEqual">
      <formula>CF234</formula>
    </cfRule>
  </conditionalFormatting>
  <conditionalFormatting sqref="E235:AE235">
    <cfRule type="cellIs" dxfId="7285" priority="3239" stopIfTrue="1" operator="notEqual">
      <formula>CF235</formula>
    </cfRule>
  </conditionalFormatting>
  <conditionalFormatting sqref="E236:AE236">
    <cfRule type="cellIs" dxfId="7284" priority="3240" stopIfTrue="1" operator="notEqual">
      <formula>CF236</formula>
    </cfRule>
  </conditionalFormatting>
  <conditionalFormatting sqref="E237:AE237">
    <cfRule type="cellIs" dxfId="7283" priority="3241" stopIfTrue="1" operator="notEqual">
      <formula>CF237</formula>
    </cfRule>
  </conditionalFormatting>
  <conditionalFormatting sqref="E238:AE238">
    <cfRule type="cellIs" dxfId="7282" priority="3242" stopIfTrue="1" operator="notEqual">
      <formula>CF238</formula>
    </cfRule>
  </conditionalFormatting>
  <conditionalFormatting sqref="E239:AE239">
    <cfRule type="cellIs" dxfId="7281" priority="3243" stopIfTrue="1" operator="notEqual">
      <formula>CF239</formula>
    </cfRule>
  </conditionalFormatting>
  <conditionalFormatting sqref="E240:AE240">
    <cfRule type="cellIs" dxfId="7280" priority="3244" stopIfTrue="1" operator="notEqual">
      <formula>CF240</formula>
    </cfRule>
  </conditionalFormatting>
  <conditionalFormatting sqref="E241:AE241">
    <cfRule type="cellIs" dxfId="7279" priority="3245" stopIfTrue="1" operator="notEqual">
      <formula>CF241</formula>
    </cfRule>
  </conditionalFormatting>
  <conditionalFormatting sqref="E242:AE242">
    <cfRule type="cellIs" dxfId="7278" priority="3246" stopIfTrue="1" operator="notEqual">
      <formula>CF242</formula>
    </cfRule>
  </conditionalFormatting>
  <conditionalFormatting sqref="E243:AE243">
    <cfRule type="cellIs" dxfId="7277" priority="3247" stopIfTrue="1" operator="notEqual">
      <formula>CF243</formula>
    </cfRule>
  </conditionalFormatting>
  <conditionalFormatting sqref="E244:AE244">
    <cfRule type="cellIs" dxfId="7276" priority="3248" stopIfTrue="1" operator="notEqual">
      <formula>CF244</formula>
    </cfRule>
  </conditionalFormatting>
  <conditionalFormatting sqref="E245:AE245">
    <cfRule type="cellIs" dxfId="7275" priority="3249" stopIfTrue="1" operator="notEqual">
      <formula>CF245</formula>
    </cfRule>
  </conditionalFormatting>
  <conditionalFormatting sqref="E246:AE246">
    <cfRule type="cellIs" dxfId="7274" priority="3250" stopIfTrue="1" operator="notEqual">
      <formula>CF246</formula>
    </cfRule>
  </conditionalFormatting>
  <conditionalFormatting sqref="E247:AE247">
    <cfRule type="cellIs" dxfId="7273" priority="3251" stopIfTrue="1" operator="notEqual">
      <formula>CF247</formula>
    </cfRule>
  </conditionalFormatting>
  <conditionalFormatting sqref="E248:AE248">
    <cfRule type="cellIs" dxfId="7272" priority="3252" stopIfTrue="1" operator="notEqual">
      <formula>CF248</formula>
    </cfRule>
  </conditionalFormatting>
  <conditionalFormatting sqref="E249:AE249">
    <cfRule type="cellIs" dxfId="7271" priority="3253" stopIfTrue="1" operator="notEqual">
      <formula>CF249</formula>
    </cfRule>
  </conditionalFormatting>
  <conditionalFormatting sqref="E250:AE250">
    <cfRule type="cellIs" dxfId="7270" priority="3254" stopIfTrue="1" operator="notEqual">
      <formula>CF250</formula>
    </cfRule>
  </conditionalFormatting>
  <conditionalFormatting sqref="E251:AE251">
    <cfRule type="cellIs" dxfId="7269" priority="3255" stopIfTrue="1" operator="notEqual">
      <formula>CF251</formula>
    </cfRule>
  </conditionalFormatting>
  <conditionalFormatting sqref="E252:AE252">
    <cfRule type="cellIs" dxfId="7268" priority="3256" stopIfTrue="1" operator="notEqual">
      <formula>CF252</formula>
    </cfRule>
  </conditionalFormatting>
  <conditionalFormatting sqref="E253:AE253">
    <cfRule type="cellIs" dxfId="7267" priority="3257" stopIfTrue="1" operator="notEqual">
      <formula>CF253</formula>
    </cfRule>
  </conditionalFormatting>
  <conditionalFormatting sqref="E254:AE254">
    <cfRule type="cellIs" dxfId="7266" priority="3258" stopIfTrue="1" operator="notEqual">
      <formula>CF254</formula>
    </cfRule>
  </conditionalFormatting>
  <conditionalFormatting sqref="E255:AE255">
    <cfRule type="cellIs" dxfId="7265" priority="3259" stopIfTrue="1" operator="notEqual">
      <formula>CF255</formula>
    </cfRule>
  </conditionalFormatting>
  <conditionalFormatting sqref="E256:AE256">
    <cfRule type="cellIs" dxfId="7264" priority="3260" stopIfTrue="1" operator="notEqual">
      <formula>CF256</formula>
    </cfRule>
  </conditionalFormatting>
  <conditionalFormatting sqref="E257:AE257">
    <cfRule type="cellIs" dxfId="7263" priority="3261" stopIfTrue="1" operator="notEqual">
      <formula>CF257</formula>
    </cfRule>
  </conditionalFormatting>
  <conditionalFormatting sqref="E258:AE258">
    <cfRule type="cellIs" dxfId="7262" priority="3262" stopIfTrue="1" operator="notEqual">
      <formula>CF258</formula>
    </cfRule>
  </conditionalFormatting>
  <conditionalFormatting sqref="E259:AE259">
    <cfRule type="cellIs" dxfId="7261" priority="3263" stopIfTrue="1" operator="notEqual">
      <formula>CF259</formula>
    </cfRule>
  </conditionalFormatting>
  <conditionalFormatting sqref="E260:AE260">
    <cfRule type="cellIs" dxfId="7260" priority="3264" stopIfTrue="1" operator="notEqual">
      <formula>CF260</formula>
    </cfRule>
  </conditionalFormatting>
  <conditionalFormatting sqref="E261:AE261">
    <cfRule type="cellIs" dxfId="7259" priority="3265" stopIfTrue="1" operator="notEqual">
      <formula>CF261</formula>
    </cfRule>
  </conditionalFormatting>
  <conditionalFormatting sqref="E262:AE262">
    <cfRule type="cellIs" dxfId="7258" priority="3266" stopIfTrue="1" operator="notEqual">
      <formula>CF262</formula>
    </cfRule>
  </conditionalFormatting>
  <conditionalFormatting sqref="E263:AE263">
    <cfRule type="cellIs" dxfId="7257" priority="3267" stopIfTrue="1" operator="notEqual">
      <formula>CF263</formula>
    </cfRule>
  </conditionalFormatting>
  <conditionalFormatting sqref="E264:AE264">
    <cfRule type="cellIs" dxfId="7256" priority="3268" stopIfTrue="1" operator="notEqual">
      <formula>CF264</formula>
    </cfRule>
  </conditionalFormatting>
  <conditionalFormatting sqref="E265:AE265">
    <cfRule type="cellIs" dxfId="7255" priority="3269" stopIfTrue="1" operator="notEqual">
      <formula>CF265</formula>
    </cfRule>
  </conditionalFormatting>
  <conditionalFormatting sqref="E266:AE266">
    <cfRule type="cellIs" dxfId="7254" priority="3270" stopIfTrue="1" operator="notEqual">
      <formula>CF266</formula>
    </cfRule>
  </conditionalFormatting>
  <conditionalFormatting sqref="E267:AE267">
    <cfRule type="cellIs" dxfId="7253" priority="3271" stopIfTrue="1" operator="notEqual">
      <formula>CF267</formula>
    </cfRule>
  </conditionalFormatting>
  <conditionalFormatting sqref="E268:AE268">
    <cfRule type="cellIs" dxfId="7252" priority="3272" stopIfTrue="1" operator="notEqual">
      <formula>CF268</formula>
    </cfRule>
  </conditionalFormatting>
  <conditionalFormatting sqref="E269:AE269">
    <cfRule type="cellIs" dxfId="7251" priority="3273" stopIfTrue="1" operator="notEqual">
      <formula>CF269</formula>
    </cfRule>
  </conditionalFormatting>
  <conditionalFormatting sqref="E270:AE270">
    <cfRule type="cellIs" dxfId="7250" priority="3274" stopIfTrue="1" operator="notEqual">
      <formula>CF270</formula>
    </cfRule>
  </conditionalFormatting>
  <conditionalFormatting sqref="E271:AE271">
    <cfRule type="cellIs" dxfId="7249" priority="3275" stopIfTrue="1" operator="notEqual">
      <formula>CF271</formula>
    </cfRule>
  </conditionalFormatting>
  <conditionalFormatting sqref="E272:AE272">
    <cfRule type="cellIs" dxfId="7248" priority="3276" stopIfTrue="1" operator="notEqual">
      <formula>CF272</formula>
    </cfRule>
  </conditionalFormatting>
  <conditionalFormatting sqref="E273:AE273">
    <cfRule type="cellIs" dxfId="7247" priority="3277" stopIfTrue="1" operator="notEqual">
      <formula>CF273</formula>
    </cfRule>
  </conditionalFormatting>
  <conditionalFormatting sqref="E274:AE274">
    <cfRule type="cellIs" dxfId="7246" priority="3278" stopIfTrue="1" operator="notEqual">
      <formula>CF274</formula>
    </cfRule>
  </conditionalFormatting>
  <conditionalFormatting sqref="E275:AE275">
    <cfRule type="cellIs" dxfId="7245" priority="3279" stopIfTrue="1" operator="notEqual">
      <formula>CF275</formula>
    </cfRule>
  </conditionalFormatting>
  <conditionalFormatting sqref="E276:AE276">
    <cfRule type="cellIs" dxfId="7244" priority="3280" stopIfTrue="1" operator="notEqual">
      <formula>CF276</formula>
    </cfRule>
  </conditionalFormatting>
  <conditionalFormatting sqref="E277:AE277">
    <cfRule type="cellIs" dxfId="7243" priority="3281" stopIfTrue="1" operator="notEqual">
      <formula>CF277</formula>
    </cfRule>
  </conditionalFormatting>
  <conditionalFormatting sqref="E278:AE278">
    <cfRule type="cellIs" dxfId="7242" priority="3282" stopIfTrue="1" operator="notEqual">
      <formula>CF278</formula>
    </cfRule>
  </conditionalFormatting>
  <conditionalFormatting sqref="E279:AE279">
    <cfRule type="cellIs" dxfId="7241" priority="3283" stopIfTrue="1" operator="notEqual">
      <formula>CF279</formula>
    </cfRule>
  </conditionalFormatting>
  <conditionalFormatting sqref="E280:AE280">
    <cfRule type="cellIs" dxfId="7240" priority="3284" stopIfTrue="1" operator="notEqual">
      <formula>CF280</formula>
    </cfRule>
  </conditionalFormatting>
  <conditionalFormatting sqref="E281:AE281">
    <cfRule type="cellIs" dxfId="7239" priority="3285" stopIfTrue="1" operator="notEqual">
      <formula>CF281</formula>
    </cfRule>
  </conditionalFormatting>
  <conditionalFormatting sqref="E282:AE282">
    <cfRule type="cellIs" dxfId="7238" priority="3286" stopIfTrue="1" operator="notEqual">
      <formula>CF282</formula>
    </cfRule>
  </conditionalFormatting>
  <conditionalFormatting sqref="E283:AE283">
    <cfRule type="cellIs" dxfId="7237" priority="3287" stopIfTrue="1" operator="notEqual">
      <formula>CF283</formula>
    </cfRule>
  </conditionalFormatting>
  <conditionalFormatting sqref="E284:AE284">
    <cfRule type="cellIs" dxfId="7236" priority="3288" stopIfTrue="1" operator="notEqual">
      <formula>CF284</formula>
    </cfRule>
  </conditionalFormatting>
  <conditionalFormatting sqref="E285:AE285">
    <cfRule type="cellIs" dxfId="7235" priority="3289" stopIfTrue="1" operator="notEqual">
      <formula>CF285</formula>
    </cfRule>
  </conditionalFormatting>
  <conditionalFormatting sqref="E286:AE286">
    <cfRule type="cellIs" dxfId="7234" priority="3290" stopIfTrue="1" operator="notEqual">
      <formula>CF286</formula>
    </cfRule>
  </conditionalFormatting>
  <conditionalFormatting sqref="E287:AE287">
    <cfRule type="cellIs" dxfId="7233" priority="3291" stopIfTrue="1" operator="notEqual">
      <formula>CF287</formula>
    </cfRule>
  </conditionalFormatting>
  <conditionalFormatting sqref="E288:AE288">
    <cfRule type="cellIs" dxfId="7232" priority="3292" stopIfTrue="1" operator="notEqual">
      <formula>CF288</formula>
    </cfRule>
  </conditionalFormatting>
  <conditionalFormatting sqref="E289:AE289">
    <cfRule type="cellIs" dxfId="7231" priority="3293" stopIfTrue="1" operator="notEqual">
      <formula>CF289</formula>
    </cfRule>
  </conditionalFormatting>
  <conditionalFormatting sqref="E290:AE290">
    <cfRule type="cellIs" dxfId="7230" priority="3294" stopIfTrue="1" operator="notEqual">
      <formula>CF290</formula>
    </cfRule>
  </conditionalFormatting>
  <conditionalFormatting sqref="E291:AE291">
    <cfRule type="cellIs" dxfId="7229" priority="3295" stopIfTrue="1" operator="notEqual">
      <formula>CF291</formula>
    </cfRule>
  </conditionalFormatting>
  <conditionalFormatting sqref="E292:AE292">
    <cfRule type="cellIs" dxfId="7228" priority="3296" stopIfTrue="1" operator="notEqual">
      <formula>CF292</formula>
    </cfRule>
  </conditionalFormatting>
  <conditionalFormatting sqref="E293:AE293">
    <cfRule type="cellIs" dxfId="7227" priority="3297" stopIfTrue="1" operator="notEqual">
      <formula>CF293</formula>
    </cfRule>
  </conditionalFormatting>
  <conditionalFormatting sqref="E294:AE294">
    <cfRule type="cellIs" dxfId="7226" priority="3298" stopIfTrue="1" operator="notEqual">
      <formula>CF294</formula>
    </cfRule>
  </conditionalFormatting>
  <conditionalFormatting sqref="E295:AE295">
    <cfRule type="cellIs" dxfId="7225" priority="3299" stopIfTrue="1" operator="notEqual">
      <formula>CF295</formula>
    </cfRule>
  </conditionalFormatting>
  <conditionalFormatting sqref="E296:AE296">
    <cfRule type="cellIs" dxfId="7224" priority="3300" stopIfTrue="1" operator="notEqual">
      <formula>CF296</formula>
    </cfRule>
  </conditionalFormatting>
  <conditionalFormatting sqref="E297:AE297">
    <cfRule type="cellIs" dxfId="7223" priority="3301" stopIfTrue="1" operator="notEqual">
      <formula>CF297</formula>
    </cfRule>
  </conditionalFormatting>
  <conditionalFormatting sqref="E298:AE298">
    <cfRule type="cellIs" dxfId="7222" priority="3302" stopIfTrue="1" operator="notEqual">
      <formula>CF298</formula>
    </cfRule>
  </conditionalFormatting>
  <conditionalFormatting sqref="E299:AE299">
    <cfRule type="cellIs" dxfId="7221" priority="3303" stopIfTrue="1" operator="notEqual">
      <formula>CF299</formula>
    </cfRule>
  </conditionalFormatting>
  <conditionalFormatting sqref="E300:AE300">
    <cfRule type="cellIs" dxfId="7220" priority="3304" stopIfTrue="1" operator="notEqual">
      <formula>CF300</formula>
    </cfRule>
  </conditionalFormatting>
  <conditionalFormatting sqref="E301:AE301">
    <cfRule type="cellIs" dxfId="7219" priority="3305" stopIfTrue="1" operator="notEqual">
      <formula>CF301</formula>
    </cfRule>
  </conditionalFormatting>
  <conditionalFormatting sqref="E302:AE302">
    <cfRule type="cellIs" dxfId="7218" priority="3306" stopIfTrue="1" operator="notEqual">
      <formula>CF302</formula>
    </cfRule>
  </conditionalFormatting>
  <conditionalFormatting sqref="E303:AE303">
    <cfRule type="cellIs" dxfId="7217" priority="3307" stopIfTrue="1" operator="notEqual">
      <formula>CF303</formula>
    </cfRule>
  </conditionalFormatting>
  <conditionalFormatting sqref="E304:AE304">
    <cfRule type="cellIs" dxfId="7216" priority="3308" stopIfTrue="1" operator="notEqual">
      <formula>CF304</formula>
    </cfRule>
  </conditionalFormatting>
  <conditionalFormatting sqref="E305:AE305">
    <cfRule type="cellIs" dxfId="7215" priority="3309" stopIfTrue="1" operator="notEqual">
      <formula>CF305</formula>
    </cfRule>
  </conditionalFormatting>
  <conditionalFormatting sqref="E306:AE306">
    <cfRule type="cellIs" dxfId="7214" priority="3310" stopIfTrue="1" operator="notEqual">
      <formula>CF306</formula>
    </cfRule>
  </conditionalFormatting>
  <conditionalFormatting sqref="E307:AE307">
    <cfRule type="cellIs" dxfId="7213" priority="3311" stopIfTrue="1" operator="notEqual">
      <formula>CF307</formula>
    </cfRule>
  </conditionalFormatting>
  <conditionalFormatting sqref="E308:AE308">
    <cfRule type="cellIs" dxfId="7212" priority="3312" stopIfTrue="1" operator="notEqual">
      <formula>CF308</formula>
    </cfRule>
  </conditionalFormatting>
  <conditionalFormatting sqref="E309:AE309">
    <cfRule type="cellIs" dxfId="7211" priority="3313" stopIfTrue="1" operator="notEqual">
      <formula>CF309</formula>
    </cfRule>
  </conditionalFormatting>
  <conditionalFormatting sqref="E310:AE310">
    <cfRule type="cellIs" dxfId="7210" priority="3314" stopIfTrue="1" operator="notEqual">
      <formula>CF310</formula>
    </cfRule>
  </conditionalFormatting>
  <conditionalFormatting sqref="E311:AE311">
    <cfRule type="cellIs" dxfId="7209" priority="3315" stopIfTrue="1" operator="notEqual">
      <formula>CF311</formula>
    </cfRule>
  </conditionalFormatting>
  <conditionalFormatting sqref="E312:AE312">
    <cfRule type="cellIs" dxfId="7208" priority="3316" stopIfTrue="1" operator="notEqual">
      <formula>CF312</formula>
    </cfRule>
  </conditionalFormatting>
  <conditionalFormatting sqref="E313:AE313">
    <cfRule type="cellIs" dxfId="7207" priority="3317" stopIfTrue="1" operator="notEqual">
      <formula>CF313</formula>
    </cfRule>
  </conditionalFormatting>
  <conditionalFormatting sqref="E314:AE314">
    <cfRule type="cellIs" dxfId="7206" priority="3318" stopIfTrue="1" operator="notEqual">
      <formula>CF314</formula>
    </cfRule>
  </conditionalFormatting>
  <conditionalFormatting sqref="E315:AE315">
    <cfRule type="cellIs" dxfId="7205" priority="3319" stopIfTrue="1" operator="notEqual">
      <formula>CF315</formula>
    </cfRule>
  </conditionalFormatting>
  <conditionalFormatting sqref="E316:AE316">
    <cfRule type="cellIs" dxfId="7204" priority="3320" stopIfTrue="1" operator="notEqual">
      <formula>CF316</formula>
    </cfRule>
  </conditionalFormatting>
  <conditionalFormatting sqref="E317:AE317">
    <cfRule type="cellIs" dxfId="7203" priority="3321" stopIfTrue="1" operator="notEqual">
      <formula>CF317</formula>
    </cfRule>
  </conditionalFormatting>
  <conditionalFormatting sqref="E318:AE318">
    <cfRule type="cellIs" dxfId="7202" priority="3322" stopIfTrue="1" operator="notEqual">
      <formula>CF318</formula>
    </cfRule>
  </conditionalFormatting>
  <conditionalFormatting sqref="E319:AE319">
    <cfRule type="cellIs" dxfId="7201" priority="3323" stopIfTrue="1" operator="notEqual">
      <formula>CF319</formula>
    </cfRule>
  </conditionalFormatting>
  <conditionalFormatting sqref="E320:AE320">
    <cfRule type="cellIs" dxfId="7200" priority="3324" stopIfTrue="1" operator="notEqual">
      <formula>CF320</formula>
    </cfRule>
  </conditionalFormatting>
  <conditionalFormatting sqref="E321:AE321">
    <cfRule type="cellIs" dxfId="7199" priority="3325" stopIfTrue="1" operator="notEqual">
      <formula>CF321</formula>
    </cfRule>
  </conditionalFormatting>
  <conditionalFormatting sqref="E322:AE322">
    <cfRule type="cellIs" dxfId="7198" priority="3326" stopIfTrue="1" operator="notEqual">
      <formula>CF322</formula>
    </cfRule>
  </conditionalFormatting>
  <conditionalFormatting sqref="E323:AE323">
    <cfRule type="cellIs" dxfId="7197" priority="3327" stopIfTrue="1" operator="notEqual">
      <formula>CF323</formula>
    </cfRule>
  </conditionalFormatting>
  <conditionalFormatting sqref="E324:AE324">
    <cfRule type="cellIs" dxfId="7196" priority="3328" stopIfTrue="1" operator="notEqual">
      <formula>CF324</formula>
    </cfRule>
  </conditionalFormatting>
  <conditionalFormatting sqref="E325:AE325">
    <cfRule type="cellIs" dxfId="7195" priority="3329" stopIfTrue="1" operator="notEqual">
      <formula>CF325</formula>
    </cfRule>
  </conditionalFormatting>
  <conditionalFormatting sqref="E326:AE326">
    <cfRule type="cellIs" dxfId="7194" priority="3330" stopIfTrue="1" operator="notEqual">
      <formula>CF326</formula>
    </cfRule>
  </conditionalFormatting>
  <conditionalFormatting sqref="E327:AE327">
    <cfRule type="cellIs" dxfId="7193" priority="3331" stopIfTrue="1" operator="notEqual">
      <formula>CF327</formula>
    </cfRule>
  </conditionalFormatting>
  <conditionalFormatting sqref="E328:AE328">
    <cfRule type="cellIs" dxfId="7192" priority="3332" stopIfTrue="1" operator="notEqual">
      <formula>CF328</formula>
    </cfRule>
  </conditionalFormatting>
  <conditionalFormatting sqref="E329:AE329">
    <cfRule type="cellIs" dxfId="7191" priority="3333" stopIfTrue="1" operator="notEqual">
      <formula>CF329</formula>
    </cfRule>
  </conditionalFormatting>
  <conditionalFormatting sqref="E330:AE330">
    <cfRule type="cellIs" dxfId="7190" priority="3334" stopIfTrue="1" operator="notEqual">
      <formula>CF330</formula>
    </cfRule>
  </conditionalFormatting>
  <conditionalFormatting sqref="E331:AE331">
    <cfRule type="cellIs" dxfId="7189" priority="3335" stopIfTrue="1" operator="notEqual">
      <formula>CF331</formula>
    </cfRule>
  </conditionalFormatting>
  <conditionalFormatting sqref="E332:AE332">
    <cfRule type="cellIs" dxfId="7188" priority="3336" stopIfTrue="1" operator="notEqual">
      <formula>CF332</formula>
    </cfRule>
  </conditionalFormatting>
  <conditionalFormatting sqref="E333:AE333">
    <cfRule type="cellIs" dxfId="7187" priority="3337" stopIfTrue="1" operator="notEqual">
      <formula>CF333</formula>
    </cfRule>
  </conditionalFormatting>
  <conditionalFormatting sqref="E334:AE334">
    <cfRule type="cellIs" dxfId="7186" priority="3338" stopIfTrue="1" operator="notEqual">
      <formula>CF334</formula>
    </cfRule>
  </conditionalFormatting>
  <conditionalFormatting sqref="E335:AE335">
    <cfRule type="cellIs" dxfId="7185" priority="3339" stopIfTrue="1" operator="notEqual">
      <formula>CF335</formula>
    </cfRule>
  </conditionalFormatting>
  <conditionalFormatting sqref="E336:AE336">
    <cfRule type="cellIs" dxfId="7184" priority="3340" stopIfTrue="1" operator="notEqual">
      <formula>CF336</formula>
    </cfRule>
  </conditionalFormatting>
  <conditionalFormatting sqref="E337:AE337">
    <cfRule type="cellIs" dxfId="7183" priority="3341" stopIfTrue="1" operator="notEqual">
      <formula>CF337</formula>
    </cfRule>
  </conditionalFormatting>
  <conditionalFormatting sqref="E338:AE338">
    <cfRule type="cellIs" dxfId="7182" priority="3342" stopIfTrue="1" operator="notEqual">
      <formula>CF338</formula>
    </cfRule>
  </conditionalFormatting>
  <conditionalFormatting sqref="E339:AE339">
    <cfRule type="cellIs" dxfId="7181" priority="3343" stopIfTrue="1" operator="notEqual">
      <formula>CF339</formula>
    </cfRule>
  </conditionalFormatting>
  <conditionalFormatting sqref="E340:AE340">
    <cfRule type="cellIs" dxfId="7180" priority="3344" stopIfTrue="1" operator="notEqual">
      <formula>CF340</formula>
    </cfRule>
  </conditionalFormatting>
  <conditionalFormatting sqref="E341:AE341">
    <cfRule type="cellIs" dxfId="7179" priority="3345" stopIfTrue="1" operator="notEqual">
      <formula>CF341</formula>
    </cfRule>
  </conditionalFormatting>
  <conditionalFormatting sqref="E342:AE342">
    <cfRule type="cellIs" dxfId="7178" priority="3346" stopIfTrue="1" operator="notEqual">
      <formula>CF342</formula>
    </cfRule>
  </conditionalFormatting>
  <conditionalFormatting sqref="E343:AE343">
    <cfRule type="cellIs" dxfId="7177" priority="3347" stopIfTrue="1" operator="notEqual">
      <formula>CF343</formula>
    </cfRule>
  </conditionalFormatting>
  <conditionalFormatting sqref="E344:AE344">
    <cfRule type="cellIs" dxfId="7176" priority="3348" stopIfTrue="1" operator="notEqual">
      <formula>CF344</formula>
    </cfRule>
  </conditionalFormatting>
  <conditionalFormatting sqref="E345:AE345">
    <cfRule type="cellIs" dxfId="7175" priority="3349" stopIfTrue="1" operator="notEqual">
      <formula>CF345</formula>
    </cfRule>
  </conditionalFormatting>
  <conditionalFormatting sqref="E346:AE346">
    <cfRule type="cellIs" dxfId="7174" priority="3350" stopIfTrue="1" operator="notEqual">
      <formula>CF346</formula>
    </cfRule>
  </conditionalFormatting>
  <conditionalFormatting sqref="E347:AE347">
    <cfRule type="cellIs" dxfId="7173" priority="3351" stopIfTrue="1" operator="notEqual">
      <formula>CF347</formula>
    </cfRule>
  </conditionalFormatting>
  <conditionalFormatting sqref="E348:AE348">
    <cfRule type="cellIs" dxfId="7172" priority="3352" stopIfTrue="1" operator="notEqual">
      <formula>CF348</formula>
    </cfRule>
  </conditionalFormatting>
  <conditionalFormatting sqref="E349:AE349">
    <cfRule type="cellIs" dxfId="7171" priority="3353" stopIfTrue="1" operator="notEqual">
      <formula>CF349</formula>
    </cfRule>
  </conditionalFormatting>
  <conditionalFormatting sqref="E350:AE350">
    <cfRule type="cellIs" dxfId="7170" priority="3354" stopIfTrue="1" operator="notEqual">
      <formula>CF350</formula>
    </cfRule>
  </conditionalFormatting>
  <conditionalFormatting sqref="E351:AE351">
    <cfRule type="cellIs" dxfId="7169" priority="3355" stopIfTrue="1" operator="notEqual">
      <formula>CF351</formula>
    </cfRule>
  </conditionalFormatting>
  <conditionalFormatting sqref="E352:AE352">
    <cfRule type="cellIs" dxfId="7168" priority="3356" stopIfTrue="1" operator="notEqual">
      <formula>CF352</formula>
    </cfRule>
  </conditionalFormatting>
  <conditionalFormatting sqref="E353:AE353">
    <cfRule type="cellIs" dxfId="7167" priority="3357" stopIfTrue="1" operator="notEqual">
      <formula>CF353</formula>
    </cfRule>
  </conditionalFormatting>
  <conditionalFormatting sqref="E354:AE354">
    <cfRule type="cellIs" dxfId="7166" priority="3358" stopIfTrue="1" operator="notEqual">
      <formula>CF354</formula>
    </cfRule>
  </conditionalFormatting>
  <conditionalFormatting sqref="E355:AE355">
    <cfRule type="cellIs" dxfId="7165" priority="3359" stopIfTrue="1" operator="notEqual">
      <formula>CF355</formula>
    </cfRule>
  </conditionalFormatting>
  <conditionalFormatting sqref="E356:AE356">
    <cfRule type="cellIs" dxfId="7164" priority="3360" stopIfTrue="1" operator="notEqual">
      <formula>CF356</formula>
    </cfRule>
  </conditionalFormatting>
  <conditionalFormatting sqref="E357:AE357">
    <cfRule type="cellIs" dxfId="7163" priority="3361" stopIfTrue="1" operator="notEqual">
      <formula>CF357</formula>
    </cfRule>
  </conditionalFormatting>
  <conditionalFormatting sqref="E358:AE358">
    <cfRule type="cellIs" dxfId="7162" priority="3362" stopIfTrue="1" operator="notEqual">
      <formula>CF358</formula>
    </cfRule>
  </conditionalFormatting>
  <conditionalFormatting sqref="E359:AE359">
    <cfRule type="cellIs" dxfId="7161" priority="3363" stopIfTrue="1" operator="notEqual">
      <formula>CF359</formula>
    </cfRule>
  </conditionalFormatting>
  <conditionalFormatting sqref="E360:AE360">
    <cfRule type="cellIs" dxfId="7160" priority="3364" stopIfTrue="1" operator="notEqual">
      <formula>CF360</formula>
    </cfRule>
  </conditionalFormatting>
  <conditionalFormatting sqref="E361:AE361">
    <cfRule type="cellIs" dxfId="7159" priority="3365" stopIfTrue="1" operator="notEqual">
      <formula>CF361</formula>
    </cfRule>
  </conditionalFormatting>
  <conditionalFormatting sqref="E362:AE362">
    <cfRule type="cellIs" dxfId="7158" priority="3366" stopIfTrue="1" operator="notEqual">
      <formula>CF362</formula>
    </cfRule>
  </conditionalFormatting>
  <conditionalFormatting sqref="E363:AE363">
    <cfRule type="cellIs" dxfId="7157" priority="3367" stopIfTrue="1" operator="notEqual">
      <formula>CF363</formula>
    </cfRule>
  </conditionalFormatting>
  <conditionalFormatting sqref="E364:AE364">
    <cfRule type="cellIs" dxfId="7156" priority="3368" stopIfTrue="1" operator="notEqual">
      <formula>CF364</formula>
    </cfRule>
  </conditionalFormatting>
  <conditionalFormatting sqref="E365:AE365">
    <cfRule type="cellIs" dxfId="7155" priority="3369" stopIfTrue="1" operator="notEqual">
      <formula>CF365</formula>
    </cfRule>
  </conditionalFormatting>
  <conditionalFormatting sqref="E366:AE366">
    <cfRule type="cellIs" dxfId="7154" priority="3370" stopIfTrue="1" operator="notEqual">
      <formula>CF366</formula>
    </cfRule>
  </conditionalFormatting>
  <conditionalFormatting sqref="E367:AE367">
    <cfRule type="cellIs" dxfId="7153" priority="3371" stopIfTrue="1" operator="notEqual">
      <formula>CF367</formula>
    </cfRule>
  </conditionalFormatting>
  <conditionalFormatting sqref="E368:AE368">
    <cfRule type="cellIs" dxfId="7152" priority="3372" stopIfTrue="1" operator="notEqual">
      <formula>CF368</formula>
    </cfRule>
  </conditionalFormatting>
  <conditionalFormatting sqref="E369:AE369">
    <cfRule type="cellIs" dxfId="7151" priority="3373" stopIfTrue="1" operator="notEqual">
      <formula>CF369</formula>
    </cfRule>
  </conditionalFormatting>
  <conditionalFormatting sqref="E370:AE370">
    <cfRule type="cellIs" dxfId="7150" priority="3374" stopIfTrue="1" operator="notEqual">
      <formula>CF370</formula>
    </cfRule>
  </conditionalFormatting>
  <conditionalFormatting sqref="E371:AE371">
    <cfRule type="cellIs" dxfId="7149" priority="3375" stopIfTrue="1" operator="notEqual">
      <formula>CF371</formula>
    </cfRule>
  </conditionalFormatting>
  <conditionalFormatting sqref="E372:AE372">
    <cfRule type="cellIs" dxfId="7148" priority="3376" stopIfTrue="1" operator="notEqual">
      <formula>CF372</formula>
    </cfRule>
  </conditionalFormatting>
  <conditionalFormatting sqref="E373:AE373">
    <cfRule type="cellIs" dxfId="7147" priority="3377" stopIfTrue="1" operator="notEqual">
      <formula>CF373</formula>
    </cfRule>
  </conditionalFormatting>
  <conditionalFormatting sqref="E374:AE374">
    <cfRule type="cellIs" dxfId="7146" priority="3378" stopIfTrue="1" operator="notEqual">
      <formula>CF374</formula>
    </cfRule>
  </conditionalFormatting>
  <conditionalFormatting sqref="E375:AE375">
    <cfRule type="cellIs" dxfId="7145" priority="3379" stopIfTrue="1" operator="notEqual">
      <formula>CF375</formula>
    </cfRule>
  </conditionalFormatting>
  <conditionalFormatting sqref="E376:AE376">
    <cfRule type="cellIs" dxfId="7144" priority="3380" stopIfTrue="1" operator="notEqual">
      <formula>CF376</formula>
    </cfRule>
  </conditionalFormatting>
  <conditionalFormatting sqref="E23:AE23">
    <cfRule type="cellIs" dxfId="7143" priority="3401" stopIfTrue="1" operator="notEqual">
      <formula>CF23</formula>
    </cfRule>
  </conditionalFormatting>
  <conditionalFormatting sqref="E24:AE24">
    <cfRule type="cellIs" dxfId="7142" priority="3402" stopIfTrue="1" operator="notEqual">
      <formula>CF24</formula>
    </cfRule>
  </conditionalFormatting>
  <conditionalFormatting sqref="E25:AE25">
    <cfRule type="cellIs" dxfId="7141" priority="3403" stopIfTrue="1" operator="notEqual">
      <formula>CF25</formula>
    </cfRule>
  </conditionalFormatting>
  <conditionalFormatting sqref="E26:AE26">
    <cfRule type="cellIs" dxfId="7140" priority="3404" stopIfTrue="1" operator="notEqual">
      <formula>CF26</formula>
    </cfRule>
  </conditionalFormatting>
  <conditionalFormatting sqref="E27:AE27">
    <cfRule type="cellIs" dxfId="7139" priority="3405" stopIfTrue="1" operator="notEqual">
      <formula>CF27</formula>
    </cfRule>
  </conditionalFormatting>
  <conditionalFormatting sqref="E28:AE28">
    <cfRule type="cellIs" dxfId="7138" priority="3406" stopIfTrue="1" operator="notEqual">
      <formula>CF28</formula>
    </cfRule>
  </conditionalFormatting>
  <conditionalFormatting sqref="E29:AE29">
    <cfRule type="cellIs" dxfId="7137" priority="3407" stopIfTrue="1" operator="notEqual">
      <formula>CF29</formula>
    </cfRule>
  </conditionalFormatting>
  <conditionalFormatting sqref="E30:AE30">
    <cfRule type="cellIs" dxfId="7136" priority="3408" stopIfTrue="1" operator="notEqual">
      <formula>CF30</formula>
    </cfRule>
  </conditionalFormatting>
  <conditionalFormatting sqref="E31:AE31">
    <cfRule type="cellIs" dxfId="7135" priority="3409" stopIfTrue="1" operator="notEqual">
      <formula>CF31</formula>
    </cfRule>
  </conditionalFormatting>
  <conditionalFormatting sqref="E32:AE32">
    <cfRule type="cellIs" dxfId="7134" priority="3410" stopIfTrue="1" operator="notEqual">
      <formula>CF32</formula>
    </cfRule>
  </conditionalFormatting>
  <conditionalFormatting sqref="E33:AE33">
    <cfRule type="cellIs" dxfId="7133" priority="3411" stopIfTrue="1" operator="notEqual">
      <formula>CF33</formula>
    </cfRule>
  </conditionalFormatting>
  <conditionalFormatting sqref="E34:AE34">
    <cfRule type="cellIs" dxfId="7132" priority="3412" stopIfTrue="1" operator="notEqual">
      <formula>CF34</formula>
    </cfRule>
  </conditionalFormatting>
  <conditionalFormatting sqref="E35:AE35">
    <cfRule type="cellIs" dxfId="7131" priority="3413" stopIfTrue="1" operator="notEqual">
      <formula>CF35</formula>
    </cfRule>
  </conditionalFormatting>
  <conditionalFormatting sqref="E36:AE36">
    <cfRule type="cellIs" dxfId="7130" priority="3414" stopIfTrue="1" operator="notEqual">
      <formula>CF36</formula>
    </cfRule>
  </conditionalFormatting>
  <conditionalFormatting sqref="E37:AE37">
    <cfRule type="cellIs" dxfId="7129" priority="3415" stopIfTrue="1" operator="notEqual">
      <formula>CF37</formula>
    </cfRule>
  </conditionalFormatting>
  <conditionalFormatting sqref="E38:AE38">
    <cfRule type="cellIs" dxfId="7128" priority="3416" stopIfTrue="1" operator="notEqual">
      <formula>CF38</formula>
    </cfRule>
  </conditionalFormatting>
  <conditionalFormatting sqref="E39:AE39">
    <cfRule type="cellIs" dxfId="7127" priority="3417" stopIfTrue="1" operator="notEqual">
      <formula>CF39</formula>
    </cfRule>
  </conditionalFormatting>
  <conditionalFormatting sqref="E40:AE40">
    <cfRule type="cellIs" dxfId="7126" priority="3418" stopIfTrue="1" operator="notEqual">
      <formula>CF40</formula>
    </cfRule>
  </conditionalFormatting>
  <conditionalFormatting sqref="E41:AE41">
    <cfRule type="cellIs" dxfId="7125" priority="3419" stopIfTrue="1" operator="notEqual">
      <formula>CF41</formula>
    </cfRule>
  </conditionalFormatting>
  <conditionalFormatting sqref="E42:AE42">
    <cfRule type="cellIs" dxfId="7124" priority="3420" stopIfTrue="1" operator="notEqual">
      <formula>CF42</formula>
    </cfRule>
  </conditionalFormatting>
  <conditionalFormatting sqref="E43:AE43">
    <cfRule type="cellIs" dxfId="7123" priority="3421" stopIfTrue="1" operator="notEqual">
      <formula>CF43</formula>
    </cfRule>
  </conditionalFormatting>
  <conditionalFormatting sqref="E44:AE44">
    <cfRule type="cellIs" dxfId="7122" priority="3422" stopIfTrue="1" operator="notEqual">
      <formula>CF44</formula>
    </cfRule>
  </conditionalFormatting>
  <conditionalFormatting sqref="E45:AE45">
    <cfRule type="cellIs" dxfId="7121" priority="3423" stopIfTrue="1" operator="notEqual">
      <formula>CF45</formula>
    </cfRule>
  </conditionalFormatting>
  <conditionalFormatting sqref="E46:AE46">
    <cfRule type="cellIs" dxfId="7120" priority="3424" stopIfTrue="1" operator="notEqual">
      <formula>CF46</formula>
    </cfRule>
  </conditionalFormatting>
  <conditionalFormatting sqref="E47:AE47">
    <cfRule type="cellIs" dxfId="7119" priority="3425" stopIfTrue="1" operator="notEqual">
      <formula>CF47</formula>
    </cfRule>
  </conditionalFormatting>
  <conditionalFormatting sqref="E48:AE48">
    <cfRule type="cellIs" dxfId="7118" priority="3426" stopIfTrue="1" operator="notEqual">
      <formula>CF48</formula>
    </cfRule>
  </conditionalFormatting>
  <conditionalFormatting sqref="E49:AE49">
    <cfRule type="cellIs" dxfId="7117" priority="3427" stopIfTrue="1" operator="notEqual">
      <formula>CF49</formula>
    </cfRule>
  </conditionalFormatting>
  <conditionalFormatting sqref="E50:AE50">
    <cfRule type="cellIs" dxfId="7116" priority="3428" stopIfTrue="1" operator="notEqual">
      <formula>CF50</formula>
    </cfRule>
  </conditionalFormatting>
  <conditionalFormatting sqref="E51:AE51">
    <cfRule type="cellIs" dxfId="7115" priority="3429" stopIfTrue="1" operator="notEqual">
      <formula>CF51</formula>
    </cfRule>
  </conditionalFormatting>
  <conditionalFormatting sqref="E52:AE52">
    <cfRule type="cellIs" dxfId="7114" priority="3430" stopIfTrue="1" operator="notEqual">
      <formula>CF52</formula>
    </cfRule>
  </conditionalFormatting>
  <conditionalFormatting sqref="E53:AE53">
    <cfRule type="cellIs" dxfId="7113" priority="3431" stopIfTrue="1" operator="notEqual">
      <formula>CF53</formula>
    </cfRule>
  </conditionalFormatting>
  <conditionalFormatting sqref="E54:AE54">
    <cfRule type="cellIs" dxfId="7112" priority="3432" stopIfTrue="1" operator="notEqual">
      <formula>CF54</formula>
    </cfRule>
  </conditionalFormatting>
  <conditionalFormatting sqref="E55:AE55">
    <cfRule type="cellIs" dxfId="7111" priority="3433" stopIfTrue="1" operator="notEqual">
      <formula>CF55</formula>
    </cfRule>
  </conditionalFormatting>
  <conditionalFormatting sqref="E56:AE56">
    <cfRule type="cellIs" dxfId="7110" priority="3434" stopIfTrue="1" operator="notEqual">
      <formula>CF56</formula>
    </cfRule>
  </conditionalFormatting>
  <conditionalFormatting sqref="E57:AE57">
    <cfRule type="cellIs" dxfId="7109" priority="3435" stopIfTrue="1" operator="notEqual">
      <formula>CF57</formula>
    </cfRule>
  </conditionalFormatting>
  <conditionalFormatting sqref="E58:AE58">
    <cfRule type="cellIs" dxfId="7108" priority="3436" stopIfTrue="1" operator="notEqual">
      <formula>CF58</formula>
    </cfRule>
  </conditionalFormatting>
  <conditionalFormatting sqref="E59:AE59">
    <cfRule type="cellIs" dxfId="7107" priority="3437" stopIfTrue="1" operator="notEqual">
      <formula>CF59</formula>
    </cfRule>
  </conditionalFormatting>
  <conditionalFormatting sqref="E60:AE60">
    <cfRule type="cellIs" dxfId="7106" priority="3438" stopIfTrue="1" operator="notEqual">
      <formula>CF60</formula>
    </cfRule>
  </conditionalFormatting>
  <conditionalFormatting sqref="E61:AE61">
    <cfRule type="cellIs" dxfId="7105" priority="3439" stopIfTrue="1" operator="notEqual">
      <formula>CF61</formula>
    </cfRule>
  </conditionalFormatting>
  <conditionalFormatting sqref="E62:AE62">
    <cfRule type="cellIs" dxfId="7104" priority="3440" stopIfTrue="1" operator="notEqual">
      <formula>CF62</formula>
    </cfRule>
  </conditionalFormatting>
  <conditionalFormatting sqref="E63:AE63">
    <cfRule type="cellIs" dxfId="7103" priority="3441" stopIfTrue="1" operator="notEqual">
      <formula>CF63</formula>
    </cfRule>
  </conditionalFormatting>
  <conditionalFormatting sqref="E64:AE64">
    <cfRule type="cellIs" dxfId="7102" priority="3442" stopIfTrue="1" operator="notEqual">
      <formula>CF64</formula>
    </cfRule>
  </conditionalFormatting>
  <conditionalFormatting sqref="E65:AE65">
    <cfRule type="cellIs" dxfId="7101" priority="3443" stopIfTrue="1" operator="notEqual">
      <formula>CF65</formula>
    </cfRule>
  </conditionalFormatting>
  <conditionalFormatting sqref="E66:AE66">
    <cfRule type="cellIs" dxfId="7100" priority="3444" stopIfTrue="1" operator="notEqual">
      <formula>CF66</formula>
    </cfRule>
  </conditionalFormatting>
  <conditionalFormatting sqref="E67:AE67">
    <cfRule type="cellIs" dxfId="7099" priority="3445" stopIfTrue="1" operator="notEqual">
      <formula>CF67</formula>
    </cfRule>
  </conditionalFormatting>
  <conditionalFormatting sqref="E68:AE68">
    <cfRule type="cellIs" dxfId="7098" priority="3446" stopIfTrue="1" operator="notEqual">
      <formula>CF68</formula>
    </cfRule>
  </conditionalFormatting>
  <conditionalFormatting sqref="E69:AE69">
    <cfRule type="cellIs" dxfId="7097" priority="3447" stopIfTrue="1" operator="notEqual">
      <formula>CF69</formula>
    </cfRule>
  </conditionalFormatting>
  <conditionalFormatting sqref="E70:AE70">
    <cfRule type="cellIs" dxfId="7096" priority="3448" stopIfTrue="1" operator="notEqual">
      <formula>CF70</formula>
    </cfRule>
  </conditionalFormatting>
  <conditionalFormatting sqref="E71:AE71">
    <cfRule type="cellIs" dxfId="7095" priority="3449" stopIfTrue="1" operator="notEqual">
      <formula>CF71</formula>
    </cfRule>
  </conditionalFormatting>
  <conditionalFormatting sqref="E72:AE72">
    <cfRule type="cellIs" dxfId="7094" priority="3450" stopIfTrue="1" operator="notEqual">
      <formula>CF72</formula>
    </cfRule>
  </conditionalFormatting>
  <conditionalFormatting sqref="E73:AE73">
    <cfRule type="cellIs" dxfId="7093" priority="3451" stopIfTrue="1" operator="notEqual">
      <formula>CF73</formula>
    </cfRule>
  </conditionalFormatting>
  <conditionalFormatting sqref="E74:AE74">
    <cfRule type="cellIs" dxfId="7092" priority="3452" stopIfTrue="1" operator="notEqual">
      <formula>CF74</formula>
    </cfRule>
  </conditionalFormatting>
  <conditionalFormatting sqref="E75:AE75">
    <cfRule type="cellIs" dxfId="7091" priority="3453" stopIfTrue="1" operator="notEqual">
      <formula>CF75</formula>
    </cfRule>
  </conditionalFormatting>
  <conditionalFormatting sqref="E76:AE76">
    <cfRule type="cellIs" dxfId="7090" priority="3454" stopIfTrue="1" operator="notEqual">
      <formula>CF76</formula>
    </cfRule>
  </conditionalFormatting>
  <conditionalFormatting sqref="E77:AE77">
    <cfRule type="cellIs" dxfId="7089" priority="3455" stopIfTrue="1" operator="notEqual">
      <formula>CF77</formula>
    </cfRule>
  </conditionalFormatting>
  <conditionalFormatting sqref="E78:AE78">
    <cfRule type="cellIs" dxfId="7088" priority="3456" stopIfTrue="1" operator="notEqual">
      <formula>CF78</formula>
    </cfRule>
  </conditionalFormatting>
  <conditionalFormatting sqref="E79:AE79">
    <cfRule type="cellIs" dxfId="7087" priority="3457" stopIfTrue="1" operator="notEqual">
      <formula>CF79</formula>
    </cfRule>
  </conditionalFormatting>
  <conditionalFormatting sqref="E80:AE80">
    <cfRule type="cellIs" dxfId="7086" priority="3458" stopIfTrue="1" operator="notEqual">
      <formula>CF80</formula>
    </cfRule>
  </conditionalFormatting>
  <conditionalFormatting sqref="E81:AE81">
    <cfRule type="cellIs" dxfId="7085" priority="3459" stopIfTrue="1" operator="notEqual">
      <formula>CF81</formula>
    </cfRule>
  </conditionalFormatting>
  <conditionalFormatting sqref="E82:AE82">
    <cfRule type="cellIs" dxfId="7084" priority="3460" stopIfTrue="1" operator="notEqual">
      <formula>CF82</formula>
    </cfRule>
  </conditionalFormatting>
  <conditionalFormatting sqref="E83:AE83">
    <cfRule type="cellIs" dxfId="7083" priority="3461" stopIfTrue="1" operator="notEqual">
      <formula>CF83</formula>
    </cfRule>
  </conditionalFormatting>
  <conditionalFormatting sqref="E84:AE84">
    <cfRule type="cellIs" dxfId="7082" priority="3462" stopIfTrue="1" operator="notEqual">
      <formula>CF84</formula>
    </cfRule>
  </conditionalFormatting>
  <conditionalFormatting sqref="E85:AE85">
    <cfRule type="cellIs" dxfId="7081" priority="3463" stopIfTrue="1" operator="notEqual">
      <formula>CF85</formula>
    </cfRule>
  </conditionalFormatting>
  <conditionalFormatting sqref="E86:AE86">
    <cfRule type="cellIs" dxfId="7080" priority="3464" stopIfTrue="1" operator="notEqual">
      <formula>CF86</formula>
    </cfRule>
  </conditionalFormatting>
  <conditionalFormatting sqref="E87:AE87">
    <cfRule type="cellIs" dxfId="7079" priority="3465" stopIfTrue="1" operator="notEqual">
      <formula>CF87</formula>
    </cfRule>
  </conditionalFormatting>
  <conditionalFormatting sqref="E88:AE88">
    <cfRule type="cellIs" dxfId="7078" priority="3466" stopIfTrue="1" operator="notEqual">
      <formula>CF88</formula>
    </cfRule>
  </conditionalFormatting>
  <conditionalFormatting sqref="E89:AE89">
    <cfRule type="cellIs" dxfId="7077" priority="3467" stopIfTrue="1" operator="notEqual">
      <formula>CF89</formula>
    </cfRule>
  </conditionalFormatting>
  <conditionalFormatting sqref="E90:AE90">
    <cfRule type="cellIs" dxfId="7076" priority="3468" stopIfTrue="1" operator="notEqual">
      <formula>CF90</formula>
    </cfRule>
  </conditionalFormatting>
  <conditionalFormatting sqref="E91:AE91">
    <cfRule type="cellIs" dxfId="7075" priority="3469" stopIfTrue="1" operator="notEqual">
      <formula>CF91</formula>
    </cfRule>
  </conditionalFormatting>
  <conditionalFormatting sqref="E92:AE92">
    <cfRule type="cellIs" dxfId="7074" priority="3470" stopIfTrue="1" operator="notEqual">
      <formula>CF92</formula>
    </cfRule>
  </conditionalFormatting>
  <conditionalFormatting sqref="E93:AE93">
    <cfRule type="cellIs" dxfId="7073" priority="3471" stopIfTrue="1" operator="notEqual">
      <formula>CF93</formula>
    </cfRule>
  </conditionalFormatting>
  <conditionalFormatting sqref="E94:AE94">
    <cfRule type="cellIs" dxfId="7072" priority="3472" stopIfTrue="1" operator="notEqual">
      <formula>CF94</formula>
    </cfRule>
  </conditionalFormatting>
  <conditionalFormatting sqref="E95:AE95">
    <cfRule type="cellIs" dxfId="7071" priority="3473" stopIfTrue="1" operator="notEqual">
      <formula>CF95</formula>
    </cfRule>
  </conditionalFormatting>
  <conditionalFormatting sqref="E96:AE96">
    <cfRule type="cellIs" dxfId="7070" priority="3474" stopIfTrue="1" operator="notEqual">
      <formula>CF96</formula>
    </cfRule>
  </conditionalFormatting>
  <conditionalFormatting sqref="E97:AE97">
    <cfRule type="cellIs" dxfId="7069" priority="3475" stopIfTrue="1" operator="notEqual">
      <formula>CF97</formula>
    </cfRule>
  </conditionalFormatting>
  <conditionalFormatting sqref="E98:AE98">
    <cfRule type="cellIs" dxfId="7068" priority="3476" stopIfTrue="1" operator="notEqual">
      <formula>CF98</formula>
    </cfRule>
  </conditionalFormatting>
  <conditionalFormatting sqref="E99:AE99">
    <cfRule type="cellIs" dxfId="7067" priority="3477" stopIfTrue="1" operator="notEqual">
      <formula>CF99</formula>
    </cfRule>
  </conditionalFormatting>
  <conditionalFormatting sqref="E100:AE100">
    <cfRule type="cellIs" dxfId="7066" priority="3478" stopIfTrue="1" operator="notEqual">
      <formula>CF100</formula>
    </cfRule>
  </conditionalFormatting>
  <conditionalFormatting sqref="E101:AE101">
    <cfRule type="cellIs" dxfId="7065" priority="3479" stopIfTrue="1" operator="notEqual">
      <formula>CF101</formula>
    </cfRule>
  </conditionalFormatting>
  <conditionalFormatting sqref="E102:AE102">
    <cfRule type="cellIs" dxfId="7064" priority="3480" stopIfTrue="1" operator="notEqual">
      <formula>CF102</formula>
    </cfRule>
  </conditionalFormatting>
  <conditionalFormatting sqref="E103:AE103">
    <cfRule type="cellIs" dxfId="7063" priority="3481" stopIfTrue="1" operator="notEqual">
      <formula>CF103</formula>
    </cfRule>
  </conditionalFormatting>
  <conditionalFormatting sqref="E104:AE104">
    <cfRule type="cellIs" dxfId="7062" priority="3482" stopIfTrue="1" operator="notEqual">
      <formula>CF104</formula>
    </cfRule>
  </conditionalFormatting>
  <conditionalFormatting sqref="E105:AE105">
    <cfRule type="cellIs" dxfId="7061" priority="3483" stopIfTrue="1" operator="notEqual">
      <formula>CF105</formula>
    </cfRule>
  </conditionalFormatting>
  <conditionalFormatting sqref="E106:AE106">
    <cfRule type="cellIs" dxfId="7060" priority="3484" stopIfTrue="1" operator="notEqual">
      <formula>CF106</formula>
    </cfRule>
  </conditionalFormatting>
  <conditionalFormatting sqref="E107:AE107">
    <cfRule type="cellIs" dxfId="7059" priority="3485" stopIfTrue="1" operator="notEqual">
      <formula>CF107</formula>
    </cfRule>
  </conditionalFormatting>
  <conditionalFormatting sqref="E108:AE108">
    <cfRule type="cellIs" dxfId="7058" priority="3486" stopIfTrue="1" operator="notEqual">
      <formula>CF108</formula>
    </cfRule>
  </conditionalFormatting>
  <conditionalFormatting sqref="E109:AE109">
    <cfRule type="cellIs" dxfId="7057" priority="3487" stopIfTrue="1" operator="notEqual">
      <formula>CF109</formula>
    </cfRule>
  </conditionalFormatting>
  <conditionalFormatting sqref="E110:AE110">
    <cfRule type="cellIs" dxfId="7056" priority="3488" stopIfTrue="1" operator="notEqual">
      <formula>CF110</formula>
    </cfRule>
  </conditionalFormatting>
  <conditionalFormatting sqref="E111:AE111">
    <cfRule type="cellIs" dxfId="7055" priority="3489" stopIfTrue="1" operator="notEqual">
      <formula>CF111</formula>
    </cfRule>
  </conditionalFormatting>
  <conditionalFormatting sqref="E112:AE112">
    <cfRule type="cellIs" dxfId="7054" priority="3490" stopIfTrue="1" operator="notEqual">
      <formula>CF112</formula>
    </cfRule>
  </conditionalFormatting>
  <conditionalFormatting sqref="E113:AE113">
    <cfRule type="cellIs" dxfId="7053" priority="3491" stopIfTrue="1" operator="notEqual">
      <formula>CF113</formula>
    </cfRule>
  </conditionalFormatting>
  <conditionalFormatting sqref="E114:AE114">
    <cfRule type="cellIs" dxfId="7052" priority="3492" stopIfTrue="1" operator="notEqual">
      <formula>CF114</formula>
    </cfRule>
  </conditionalFormatting>
  <conditionalFormatting sqref="E115:AE115">
    <cfRule type="cellIs" dxfId="7051" priority="3493" stopIfTrue="1" operator="notEqual">
      <formula>CF115</formula>
    </cfRule>
  </conditionalFormatting>
  <conditionalFormatting sqref="E116:AE116">
    <cfRule type="cellIs" dxfId="7050" priority="3494" stopIfTrue="1" operator="notEqual">
      <formula>CF116</formula>
    </cfRule>
  </conditionalFormatting>
  <conditionalFormatting sqref="E117:AE117">
    <cfRule type="cellIs" dxfId="7049" priority="3495" stopIfTrue="1" operator="notEqual">
      <formula>CF117</formula>
    </cfRule>
  </conditionalFormatting>
  <conditionalFormatting sqref="E118:AE118">
    <cfRule type="cellIs" dxfId="7048" priority="3496" stopIfTrue="1" operator="notEqual">
      <formula>CF118</formula>
    </cfRule>
  </conditionalFormatting>
  <conditionalFormatting sqref="E119:AE119">
    <cfRule type="cellIs" dxfId="7047" priority="3497" stopIfTrue="1" operator="notEqual">
      <formula>CF119</formula>
    </cfRule>
  </conditionalFormatting>
  <conditionalFormatting sqref="E120:AE120">
    <cfRule type="cellIs" dxfId="7046" priority="3498" stopIfTrue="1" operator="notEqual">
      <formula>CF120</formula>
    </cfRule>
  </conditionalFormatting>
  <conditionalFormatting sqref="E121:AE121">
    <cfRule type="cellIs" dxfId="7045" priority="3499" stopIfTrue="1" operator="notEqual">
      <formula>CF121</formula>
    </cfRule>
  </conditionalFormatting>
  <conditionalFormatting sqref="E122:AE122">
    <cfRule type="cellIs" dxfId="7044" priority="3500" stopIfTrue="1" operator="notEqual">
      <formula>CF122</formula>
    </cfRule>
  </conditionalFormatting>
  <conditionalFormatting sqref="E123:AE123">
    <cfRule type="cellIs" dxfId="7043" priority="3501" stopIfTrue="1" operator="notEqual">
      <formula>CF123</formula>
    </cfRule>
  </conditionalFormatting>
  <conditionalFormatting sqref="E124:AE124">
    <cfRule type="cellIs" dxfId="7042" priority="3502" stopIfTrue="1" operator="notEqual">
      <formula>CF124</formula>
    </cfRule>
  </conditionalFormatting>
  <conditionalFormatting sqref="E125:AE125">
    <cfRule type="cellIs" dxfId="7041" priority="3503" stopIfTrue="1" operator="notEqual">
      <formula>CF125</formula>
    </cfRule>
  </conditionalFormatting>
  <conditionalFormatting sqref="E126:AE126">
    <cfRule type="cellIs" dxfId="7040" priority="3504" stopIfTrue="1" operator="notEqual">
      <formula>CF126</formula>
    </cfRule>
  </conditionalFormatting>
  <conditionalFormatting sqref="E127:AE127">
    <cfRule type="cellIs" dxfId="7039" priority="3505" stopIfTrue="1" operator="notEqual">
      <formula>CF127</formula>
    </cfRule>
  </conditionalFormatting>
  <conditionalFormatting sqref="E128:AE128">
    <cfRule type="cellIs" dxfId="7038" priority="3506" stopIfTrue="1" operator="notEqual">
      <formula>CF128</formula>
    </cfRule>
  </conditionalFormatting>
  <conditionalFormatting sqref="E129:AE129">
    <cfRule type="cellIs" dxfId="7037" priority="3507" stopIfTrue="1" operator="notEqual">
      <formula>CF129</formula>
    </cfRule>
  </conditionalFormatting>
  <conditionalFormatting sqref="E130:AE130">
    <cfRule type="cellIs" dxfId="7036" priority="3508" stopIfTrue="1" operator="notEqual">
      <formula>CF130</formula>
    </cfRule>
  </conditionalFormatting>
  <conditionalFormatting sqref="E131:AE131">
    <cfRule type="cellIs" dxfId="7035" priority="3509" stopIfTrue="1" operator="notEqual">
      <formula>CF131</formula>
    </cfRule>
  </conditionalFormatting>
  <conditionalFormatting sqref="E132:AE132">
    <cfRule type="cellIs" dxfId="7034" priority="3510" stopIfTrue="1" operator="notEqual">
      <formula>CF132</formula>
    </cfRule>
  </conditionalFormatting>
  <conditionalFormatting sqref="E133:AE133">
    <cfRule type="cellIs" dxfId="7033" priority="3511" stopIfTrue="1" operator="notEqual">
      <formula>CF133</formula>
    </cfRule>
  </conditionalFormatting>
  <conditionalFormatting sqref="E134:AE134">
    <cfRule type="cellIs" dxfId="7032" priority="3512" stopIfTrue="1" operator="notEqual">
      <formula>CF134</formula>
    </cfRule>
  </conditionalFormatting>
  <conditionalFormatting sqref="E135:AE135">
    <cfRule type="cellIs" dxfId="7031" priority="3513" stopIfTrue="1" operator="notEqual">
      <formula>CF135</formula>
    </cfRule>
  </conditionalFormatting>
  <conditionalFormatting sqref="E136:AE136">
    <cfRule type="cellIs" dxfId="7030" priority="3514" stopIfTrue="1" operator="notEqual">
      <formula>CF136</formula>
    </cfRule>
  </conditionalFormatting>
  <conditionalFormatting sqref="E137:AE137">
    <cfRule type="cellIs" dxfId="7029" priority="3515" stopIfTrue="1" operator="notEqual">
      <formula>CF137</formula>
    </cfRule>
  </conditionalFormatting>
  <conditionalFormatting sqref="E138:AE138">
    <cfRule type="cellIs" dxfId="7028" priority="3516" stopIfTrue="1" operator="notEqual">
      <formula>CF138</formula>
    </cfRule>
  </conditionalFormatting>
  <conditionalFormatting sqref="E139:AE139">
    <cfRule type="cellIs" dxfId="7027" priority="3517" stopIfTrue="1" operator="notEqual">
      <formula>CF139</formula>
    </cfRule>
  </conditionalFormatting>
  <conditionalFormatting sqref="E140:AE140">
    <cfRule type="cellIs" dxfId="7026" priority="3518" stopIfTrue="1" operator="notEqual">
      <formula>CF140</formula>
    </cfRule>
  </conditionalFormatting>
  <conditionalFormatting sqref="E141:AE141">
    <cfRule type="cellIs" dxfId="7025" priority="3519" stopIfTrue="1" operator="notEqual">
      <formula>CF141</formula>
    </cfRule>
  </conditionalFormatting>
  <conditionalFormatting sqref="E142:AE142">
    <cfRule type="cellIs" dxfId="7024" priority="3520" stopIfTrue="1" operator="notEqual">
      <formula>CF142</formula>
    </cfRule>
  </conditionalFormatting>
  <conditionalFormatting sqref="E143:AE143">
    <cfRule type="cellIs" dxfId="7023" priority="3521" stopIfTrue="1" operator="notEqual">
      <formula>CF143</formula>
    </cfRule>
  </conditionalFormatting>
  <conditionalFormatting sqref="E144:AE144">
    <cfRule type="cellIs" dxfId="7022" priority="3522" stopIfTrue="1" operator="notEqual">
      <formula>CF144</formula>
    </cfRule>
  </conditionalFormatting>
  <conditionalFormatting sqref="E145:AE145">
    <cfRule type="cellIs" dxfId="7021" priority="3523" stopIfTrue="1" operator="notEqual">
      <formula>CF145</formula>
    </cfRule>
  </conditionalFormatting>
  <conditionalFormatting sqref="E146:AE146">
    <cfRule type="cellIs" dxfId="7020" priority="3524" stopIfTrue="1" operator="notEqual">
      <formula>CF146</formula>
    </cfRule>
  </conditionalFormatting>
  <conditionalFormatting sqref="E147:AE147">
    <cfRule type="cellIs" dxfId="7019" priority="3525" stopIfTrue="1" operator="notEqual">
      <formula>CF147</formula>
    </cfRule>
  </conditionalFormatting>
  <conditionalFormatting sqref="E148:AE148">
    <cfRule type="cellIs" dxfId="7018" priority="3526" stopIfTrue="1" operator="notEqual">
      <formula>CF148</formula>
    </cfRule>
  </conditionalFormatting>
  <conditionalFormatting sqref="E149:AE149">
    <cfRule type="cellIs" dxfId="7017" priority="3527" stopIfTrue="1" operator="notEqual">
      <formula>CF149</formula>
    </cfRule>
  </conditionalFormatting>
  <conditionalFormatting sqref="E150:AE150">
    <cfRule type="cellIs" dxfId="7016" priority="3528" stopIfTrue="1" operator="notEqual">
      <formula>CF150</formula>
    </cfRule>
  </conditionalFormatting>
  <conditionalFormatting sqref="E151:AE151">
    <cfRule type="cellIs" dxfId="7015" priority="3529" stopIfTrue="1" operator="notEqual">
      <formula>CF151</formula>
    </cfRule>
  </conditionalFormatting>
  <conditionalFormatting sqref="E152:AE152">
    <cfRule type="cellIs" dxfId="7014" priority="3530" stopIfTrue="1" operator="notEqual">
      <formula>CF152</formula>
    </cfRule>
  </conditionalFormatting>
  <conditionalFormatting sqref="E153:AE153">
    <cfRule type="cellIs" dxfId="7013" priority="3531" stopIfTrue="1" operator="notEqual">
      <formula>CF153</formula>
    </cfRule>
  </conditionalFormatting>
  <conditionalFormatting sqref="E154:AE154">
    <cfRule type="cellIs" dxfId="7012" priority="3532" stopIfTrue="1" operator="notEqual">
      <formula>CF154</formula>
    </cfRule>
  </conditionalFormatting>
  <conditionalFormatting sqref="E155:AE155">
    <cfRule type="cellIs" dxfId="7011" priority="3533" stopIfTrue="1" operator="notEqual">
      <formula>CF155</formula>
    </cfRule>
  </conditionalFormatting>
  <conditionalFormatting sqref="E156:AE156">
    <cfRule type="cellIs" dxfId="7010" priority="3534" stopIfTrue="1" operator="notEqual">
      <formula>CF156</formula>
    </cfRule>
  </conditionalFormatting>
  <conditionalFormatting sqref="E157:AE157">
    <cfRule type="cellIs" dxfId="7009" priority="3535" stopIfTrue="1" operator="notEqual">
      <formula>CF157</formula>
    </cfRule>
  </conditionalFormatting>
  <conditionalFormatting sqref="E158:AE158">
    <cfRule type="cellIs" dxfId="7008" priority="3536" stopIfTrue="1" operator="notEqual">
      <formula>CF158</formula>
    </cfRule>
  </conditionalFormatting>
  <conditionalFormatting sqref="E159:AE159">
    <cfRule type="cellIs" dxfId="7007" priority="3537" stopIfTrue="1" operator="notEqual">
      <formula>CF159</formula>
    </cfRule>
  </conditionalFormatting>
  <conditionalFormatting sqref="E160:AE160">
    <cfRule type="cellIs" dxfId="7006" priority="3538" stopIfTrue="1" operator="notEqual">
      <formula>CF160</formula>
    </cfRule>
  </conditionalFormatting>
  <conditionalFormatting sqref="E161:AE161">
    <cfRule type="cellIs" dxfId="7005" priority="3539" stopIfTrue="1" operator="notEqual">
      <formula>CF161</formula>
    </cfRule>
  </conditionalFormatting>
  <conditionalFormatting sqref="E162:AE162">
    <cfRule type="cellIs" dxfId="7004" priority="3540" stopIfTrue="1" operator="notEqual">
      <formula>CF162</formula>
    </cfRule>
  </conditionalFormatting>
  <conditionalFormatting sqref="E163:AE163">
    <cfRule type="cellIs" dxfId="7003" priority="3541" stopIfTrue="1" operator="notEqual">
      <formula>CF163</formula>
    </cfRule>
  </conditionalFormatting>
  <conditionalFormatting sqref="E164:AE164">
    <cfRule type="cellIs" dxfId="7002" priority="3542" stopIfTrue="1" operator="notEqual">
      <formula>CF164</formula>
    </cfRule>
  </conditionalFormatting>
  <conditionalFormatting sqref="E165:AE165">
    <cfRule type="cellIs" dxfId="7001" priority="3543" stopIfTrue="1" operator="notEqual">
      <formula>CF165</formula>
    </cfRule>
  </conditionalFormatting>
  <conditionalFormatting sqref="E166:AE166">
    <cfRule type="cellIs" dxfId="7000" priority="3544" stopIfTrue="1" operator="notEqual">
      <formula>CF166</formula>
    </cfRule>
  </conditionalFormatting>
  <conditionalFormatting sqref="E167:AE167">
    <cfRule type="cellIs" dxfId="6999" priority="3545" stopIfTrue="1" operator="notEqual">
      <formula>CF167</formula>
    </cfRule>
  </conditionalFormatting>
  <conditionalFormatting sqref="E168:AE168">
    <cfRule type="cellIs" dxfId="6998" priority="3546" stopIfTrue="1" operator="notEqual">
      <formula>CF168</formula>
    </cfRule>
  </conditionalFormatting>
  <conditionalFormatting sqref="E169:AE169">
    <cfRule type="cellIs" dxfId="6997" priority="3547" stopIfTrue="1" operator="notEqual">
      <formula>CF169</formula>
    </cfRule>
  </conditionalFormatting>
  <conditionalFormatting sqref="E170:AE170">
    <cfRule type="cellIs" dxfId="6996" priority="3548" stopIfTrue="1" operator="notEqual">
      <formula>CF170</formula>
    </cfRule>
  </conditionalFormatting>
  <conditionalFormatting sqref="E171:AE171">
    <cfRule type="cellIs" dxfId="6995" priority="3549" stopIfTrue="1" operator="notEqual">
      <formula>CF171</formula>
    </cfRule>
  </conditionalFormatting>
  <conditionalFormatting sqref="E172:AE172">
    <cfRule type="cellIs" dxfId="6994" priority="3550" stopIfTrue="1" operator="notEqual">
      <formula>CF172</formula>
    </cfRule>
  </conditionalFormatting>
  <conditionalFormatting sqref="E173:AE173">
    <cfRule type="cellIs" dxfId="6993" priority="3551" stopIfTrue="1" operator="notEqual">
      <formula>CF173</formula>
    </cfRule>
  </conditionalFormatting>
  <conditionalFormatting sqref="E174:AE174">
    <cfRule type="cellIs" dxfId="6992" priority="3552" stopIfTrue="1" operator="notEqual">
      <formula>CF174</formula>
    </cfRule>
  </conditionalFormatting>
  <conditionalFormatting sqref="E175:AE175">
    <cfRule type="cellIs" dxfId="6991" priority="3553" stopIfTrue="1" operator="notEqual">
      <formula>CF175</formula>
    </cfRule>
  </conditionalFormatting>
  <conditionalFormatting sqref="E176:AE176">
    <cfRule type="cellIs" dxfId="6990" priority="3554" stopIfTrue="1" operator="notEqual">
      <formula>CF176</formula>
    </cfRule>
  </conditionalFormatting>
  <conditionalFormatting sqref="E177:AE177">
    <cfRule type="cellIs" dxfId="6989" priority="3555" stopIfTrue="1" operator="notEqual">
      <formula>CF177</formula>
    </cfRule>
  </conditionalFormatting>
  <conditionalFormatting sqref="E178:AE178">
    <cfRule type="cellIs" dxfId="6988" priority="3556" stopIfTrue="1" operator="notEqual">
      <formula>CF178</formula>
    </cfRule>
  </conditionalFormatting>
  <conditionalFormatting sqref="E179:AE179">
    <cfRule type="cellIs" dxfId="6987" priority="3557" stopIfTrue="1" operator="notEqual">
      <formula>CF179</formula>
    </cfRule>
  </conditionalFormatting>
  <conditionalFormatting sqref="E180:AE180">
    <cfRule type="cellIs" dxfId="6986" priority="3558" stopIfTrue="1" operator="notEqual">
      <formula>CF180</formula>
    </cfRule>
  </conditionalFormatting>
  <conditionalFormatting sqref="E181:AE181">
    <cfRule type="cellIs" dxfId="6985" priority="3559" stopIfTrue="1" operator="notEqual">
      <formula>CF181</formula>
    </cfRule>
  </conditionalFormatting>
  <conditionalFormatting sqref="E182:AE182">
    <cfRule type="cellIs" dxfId="6984" priority="3560" stopIfTrue="1" operator="notEqual">
      <formula>CF182</formula>
    </cfRule>
  </conditionalFormatting>
  <conditionalFormatting sqref="E183:AE183">
    <cfRule type="cellIs" dxfId="6983" priority="3561" stopIfTrue="1" operator="notEqual">
      <formula>CF183</formula>
    </cfRule>
  </conditionalFormatting>
  <conditionalFormatting sqref="E184:AE184">
    <cfRule type="cellIs" dxfId="6982" priority="3562" stopIfTrue="1" operator="notEqual">
      <formula>CF184</formula>
    </cfRule>
  </conditionalFormatting>
  <conditionalFormatting sqref="E185:AE185">
    <cfRule type="cellIs" dxfId="6981" priority="3563" stopIfTrue="1" operator="notEqual">
      <formula>CF185</formula>
    </cfRule>
  </conditionalFormatting>
  <conditionalFormatting sqref="E186:AE186">
    <cfRule type="cellIs" dxfId="6980" priority="3564" stopIfTrue="1" operator="notEqual">
      <formula>CF186</formula>
    </cfRule>
  </conditionalFormatting>
  <conditionalFormatting sqref="E187:AE187">
    <cfRule type="cellIs" dxfId="6979" priority="3565" stopIfTrue="1" operator="notEqual">
      <formula>CF187</formula>
    </cfRule>
  </conditionalFormatting>
  <conditionalFormatting sqref="E188:AE188">
    <cfRule type="cellIs" dxfId="6978" priority="3566" stopIfTrue="1" operator="notEqual">
      <formula>CF188</formula>
    </cfRule>
  </conditionalFormatting>
  <conditionalFormatting sqref="E189:AE189">
    <cfRule type="cellIs" dxfId="6977" priority="3567" stopIfTrue="1" operator="notEqual">
      <formula>CF189</formula>
    </cfRule>
  </conditionalFormatting>
  <conditionalFormatting sqref="E190:AE190">
    <cfRule type="cellIs" dxfId="6976" priority="3568" stopIfTrue="1" operator="notEqual">
      <formula>CF190</formula>
    </cfRule>
  </conditionalFormatting>
  <conditionalFormatting sqref="E191:AE191">
    <cfRule type="cellIs" dxfId="6975" priority="3569" stopIfTrue="1" operator="notEqual">
      <formula>CF191</formula>
    </cfRule>
  </conditionalFormatting>
  <conditionalFormatting sqref="E192:AE192">
    <cfRule type="cellIs" dxfId="6974" priority="3570" stopIfTrue="1" operator="notEqual">
      <formula>CF192</formula>
    </cfRule>
  </conditionalFormatting>
  <conditionalFormatting sqref="E193:AE193">
    <cfRule type="cellIs" dxfId="6973" priority="3571" stopIfTrue="1" operator="notEqual">
      <formula>CF193</formula>
    </cfRule>
  </conditionalFormatting>
  <conditionalFormatting sqref="E194:AE194">
    <cfRule type="cellIs" dxfId="6972" priority="3572" stopIfTrue="1" operator="notEqual">
      <formula>CF194</formula>
    </cfRule>
  </conditionalFormatting>
  <conditionalFormatting sqref="E195:AE195">
    <cfRule type="cellIs" dxfId="6971" priority="3573" stopIfTrue="1" operator="notEqual">
      <formula>CF195</formula>
    </cfRule>
  </conditionalFormatting>
  <conditionalFormatting sqref="E196:AE196">
    <cfRule type="cellIs" dxfId="6970" priority="3574" stopIfTrue="1" operator="notEqual">
      <formula>CF196</formula>
    </cfRule>
  </conditionalFormatting>
  <conditionalFormatting sqref="E197:AE197">
    <cfRule type="cellIs" dxfId="6969" priority="3575" stopIfTrue="1" operator="notEqual">
      <formula>CF197</formula>
    </cfRule>
  </conditionalFormatting>
  <conditionalFormatting sqref="E198:AE198">
    <cfRule type="cellIs" dxfId="6968" priority="3576" stopIfTrue="1" operator="notEqual">
      <formula>CF198</formula>
    </cfRule>
  </conditionalFormatting>
  <conditionalFormatting sqref="E199:AE199">
    <cfRule type="cellIs" dxfId="6967" priority="3577" stopIfTrue="1" operator="notEqual">
      <formula>CF199</formula>
    </cfRule>
  </conditionalFormatting>
  <conditionalFormatting sqref="E200:AE200">
    <cfRule type="cellIs" dxfId="6966" priority="3578" stopIfTrue="1" operator="notEqual">
      <formula>CF200</formula>
    </cfRule>
  </conditionalFormatting>
  <conditionalFormatting sqref="E201:AE201">
    <cfRule type="cellIs" dxfId="6965" priority="3579" stopIfTrue="1" operator="notEqual">
      <formula>CF201</formula>
    </cfRule>
  </conditionalFormatting>
  <conditionalFormatting sqref="E202:AE202">
    <cfRule type="cellIs" dxfId="6964" priority="3580" stopIfTrue="1" operator="notEqual">
      <formula>CF202</formula>
    </cfRule>
  </conditionalFormatting>
  <conditionalFormatting sqref="E203:AE203">
    <cfRule type="cellIs" dxfId="6963" priority="3581" stopIfTrue="1" operator="notEqual">
      <formula>CF203</formula>
    </cfRule>
  </conditionalFormatting>
  <conditionalFormatting sqref="E204:AE204">
    <cfRule type="cellIs" dxfId="6962" priority="3582" stopIfTrue="1" operator="notEqual">
      <formula>CF204</formula>
    </cfRule>
  </conditionalFormatting>
  <conditionalFormatting sqref="E205:AE205">
    <cfRule type="cellIs" dxfId="6961" priority="3583" stopIfTrue="1" operator="notEqual">
      <formula>CF205</formula>
    </cfRule>
  </conditionalFormatting>
  <conditionalFormatting sqref="E206:AE206">
    <cfRule type="cellIs" dxfId="6960" priority="3584" stopIfTrue="1" operator="notEqual">
      <formula>CF206</formula>
    </cfRule>
  </conditionalFormatting>
  <conditionalFormatting sqref="E207:AE207">
    <cfRule type="cellIs" dxfId="6959" priority="3585" stopIfTrue="1" operator="notEqual">
      <formula>CF207</formula>
    </cfRule>
  </conditionalFormatting>
  <conditionalFormatting sqref="E208:AE208">
    <cfRule type="cellIs" dxfId="6958" priority="3586" stopIfTrue="1" operator="notEqual">
      <formula>CF208</formula>
    </cfRule>
  </conditionalFormatting>
  <conditionalFormatting sqref="E209:AE209">
    <cfRule type="cellIs" dxfId="6957" priority="3587" stopIfTrue="1" operator="notEqual">
      <formula>CF209</formula>
    </cfRule>
  </conditionalFormatting>
  <conditionalFormatting sqref="E210:AE210">
    <cfRule type="cellIs" dxfId="6956" priority="3588" stopIfTrue="1" operator="notEqual">
      <formula>CF210</formula>
    </cfRule>
  </conditionalFormatting>
  <conditionalFormatting sqref="E211:AE211">
    <cfRule type="cellIs" dxfId="6955" priority="3589" stopIfTrue="1" operator="notEqual">
      <formula>CF211</formula>
    </cfRule>
  </conditionalFormatting>
  <conditionalFormatting sqref="E212:AE212">
    <cfRule type="cellIs" dxfId="6954" priority="3590" stopIfTrue="1" operator="notEqual">
      <formula>CF212</formula>
    </cfRule>
  </conditionalFormatting>
  <conditionalFormatting sqref="E213:AE213">
    <cfRule type="cellIs" dxfId="6953" priority="3591" stopIfTrue="1" operator="notEqual">
      <formula>CF213</formula>
    </cfRule>
  </conditionalFormatting>
  <conditionalFormatting sqref="E214:AE214">
    <cfRule type="cellIs" dxfId="6952" priority="3592" stopIfTrue="1" operator="notEqual">
      <formula>CF214</formula>
    </cfRule>
  </conditionalFormatting>
  <conditionalFormatting sqref="E215:AE215">
    <cfRule type="cellIs" dxfId="6951" priority="3593" stopIfTrue="1" operator="notEqual">
      <formula>CF215</formula>
    </cfRule>
  </conditionalFormatting>
  <conditionalFormatting sqref="E216:AE216">
    <cfRule type="cellIs" dxfId="6950" priority="3594" stopIfTrue="1" operator="notEqual">
      <formula>CF216</formula>
    </cfRule>
  </conditionalFormatting>
  <conditionalFormatting sqref="E217:AE217">
    <cfRule type="cellIs" dxfId="6949" priority="3595" stopIfTrue="1" operator="notEqual">
      <formula>CF217</formula>
    </cfRule>
  </conditionalFormatting>
  <conditionalFormatting sqref="E218:AE218">
    <cfRule type="cellIs" dxfId="6948" priority="3596" stopIfTrue="1" operator="notEqual">
      <formula>CF218</formula>
    </cfRule>
  </conditionalFormatting>
  <conditionalFormatting sqref="E219:AE219">
    <cfRule type="cellIs" dxfId="6947" priority="3597" stopIfTrue="1" operator="notEqual">
      <formula>CF219</formula>
    </cfRule>
  </conditionalFormatting>
  <conditionalFormatting sqref="E220:AE220">
    <cfRule type="cellIs" dxfId="6946" priority="3598" stopIfTrue="1" operator="notEqual">
      <formula>CF220</formula>
    </cfRule>
  </conditionalFormatting>
  <conditionalFormatting sqref="E221:AE221">
    <cfRule type="cellIs" dxfId="6945" priority="3599" stopIfTrue="1" operator="notEqual">
      <formula>CF221</formula>
    </cfRule>
  </conditionalFormatting>
  <conditionalFormatting sqref="E222:AE222">
    <cfRule type="cellIs" dxfId="6944" priority="3600" stopIfTrue="1" operator="notEqual">
      <formula>CF222</formula>
    </cfRule>
  </conditionalFormatting>
  <conditionalFormatting sqref="E223:AE223">
    <cfRule type="cellIs" dxfId="6943" priority="3601" stopIfTrue="1" operator="notEqual">
      <formula>CF223</formula>
    </cfRule>
  </conditionalFormatting>
  <conditionalFormatting sqref="E224:AE224">
    <cfRule type="cellIs" dxfId="6942" priority="3602" stopIfTrue="1" operator="notEqual">
      <formula>CF224</formula>
    </cfRule>
  </conditionalFormatting>
  <conditionalFormatting sqref="E225:AE225">
    <cfRule type="cellIs" dxfId="6941" priority="3603" stopIfTrue="1" operator="notEqual">
      <formula>CF225</formula>
    </cfRule>
  </conditionalFormatting>
  <conditionalFormatting sqref="E226:AE226">
    <cfRule type="cellIs" dxfId="6940" priority="3604" stopIfTrue="1" operator="notEqual">
      <formula>CF226</formula>
    </cfRule>
  </conditionalFormatting>
  <conditionalFormatting sqref="E227:AE227">
    <cfRule type="cellIs" dxfId="6939" priority="3605" stopIfTrue="1" operator="notEqual">
      <formula>CF227</formula>
    </cfRule>
  </conditionalFormatting>
  <conditionalFormatting sqref="E228:AE228">
    <cfRule type="cellIs" dxfId="6938" priority="3606" stopIfTrue="1" operator="notEqual">
      <formula>CF228</formula>
    </cfRule>
  </conditionalFormatting>
  <conditionalFormatting sqref="E229:AE229">
    <cfRule type="cellIs" dxfId="6937" priority="3607" stopIfTrue="1" operator="notEqual">
      <formula>CF229</formula>
    </cfRule>
  </conditionalFormatting>
  <conditionalFormatting sqref="E230:AE230">
    <cfRule type="cellIs" dxfId="6936" priority="3608" stopIfTrue="1" operator="notEqual">
      <formula>CF230</formula>
    </cfRule>
  </conditionalFormatting>
  <conditionalFormatting sqref="E231:AE231">
    <cfRule type="cellIs" dxfId="6935" priority="3609" stopIfTrue="1" operator="notEqual">
      <formula>CF231</formula>
    </cfRule>
  </conditionalFormatting>
  <conditionalFormatting sqref="E232:AE232">
    <cfRule type="cellIs" dxfId="6934" priority="3610" stopIfTrue="1" operator="notEqual">
      <formula>CF232</formula>
    </cfRule>
  </conditionalFormatting>
  <conditionalFormatting sqref="E233:AE233">
    <cfRule type="cellIs" dxfId="6933" priority="3611" stopIfTrue="1" operator="notEqual">
      <formula>CF233</formula>
    </cfRule>
  </conditionalFormatting>
  <conditionalFormatting sqref="E234:AE234">
    <cfRule type="cellIs" dxfId="6932" priority="3612" stopIfTrue="1" operator="notEqual">
      <formula>CF234</formula>
    </cfRule>
  </conditionalFormatting>
  <conditionalFormatting sqref="E235:AE235">
    <cfRule type="cellIs" dxfId="6931" priority="3613" stopIfTrue="1" operator="notEqual">
      <formula>CF235</formula>
    </cfRule>
  </conditionalFormatting>
  <conditionalFormatting sqref="E236:AE236">
    <cfRule type="cellIs" dxfId="6930" priority="3614" stopIfTrue="1" operator="notEqual">
      <formula>CF236</formula>
    </cfRule>
  </conditionalFormatting>
  <conditionalFormatting sqref="E237:AE237">
    <cfRule type="cellIs" dxfId="6929" priority="3615" stopIfTrue="1" operator="notEqual">
      <formula>CF237</formula>
    </cfRule>
  </conditionalFormatting>
  <conditionalFormatting sqref="E238:AE238">
    <cfRule type="cellIs" dxfId="6928" priority="3616" stopIfTrue="1" operator="notEqual">
      <formula>CF238</formula>
    </cfRule>
  </conditionalFormatting>
  <conditionalFormatting sqref="E239:AE239">
    <cfRule type="cellIs" dxfId="6927" priority="3617" stopIfTrue="1" operator="notEqual">
      <formula>CF239</formula>
    </cfRule>
  </conditionalFormatting>
  <conditionalFormatting sqref="E240:AE240">
    <cfRule type="cellIs" dxfId="6926" priority="3618" stopIfTrue="1" operator="notEqual">
      <formula>CF240</formula>
    </cfRule>
  </conditionalFormatting>
  <conditionalFormatting sqref="E241:AE241">
    <cfRule type="cellIs" dxfId="6925" priority="3619" stopIfTrue="1" operator="notEqual">
      <formula>CF241</formula>
    </cfRule>
  </conditionalFormatting>
  <conditionalFormatting sqref="E242:AE242">
    <cfRule type="cellIs" dxfId="6924" priority="3620" stopIfTrue="1" operator="notEqual">
      <formula>CF242</formula>
    </cfRule>
  </conditionalFormatting>
  <conditionalFormatting sqref="E243:AE243">
    <cfRule type="cellIs" dxfId="6923" priority="3621" stopIfTrue="1" operator="notEqual">
      <formula>CF243</formula>
    </cfRule>
  </conditionalFormatting>
  <conditionalFormatting sqref="E244:AE244">
    <cfRule type="cellIs" dxfId="6922" priority="3622" stopIfTrue="1" operator="notEqual">
      <formula>CF244</formula>
    </cfRule>
  </conditionalFormatting>
  <conditionalFormatting sqref="E245:AE245">
    <cfRule type="cellIs" dxfId="6921" priority="3623" stopIfTrue="1" operator="notEqual">
      <formula>CF245</formula>
    </cfRule>
  </conditionalFormatting>
  <conditionalFormatting sqref="E246:AE246">
    <cfRule type="cellIs" dxfId="6920" priority="3624" stopIfTrue="1" operator="notEqual">
      <formula>CF246</formula>
    </cfRule>
  </conditionalFormatting>
  <conditionalFormatting sqref="E247:AE247">
    <cfRule type="cellIs" dxfId="6919" priority="3625" stopIfTrue="1" operator="notEqual">
      <formula>CF247</formula>
    </cfRule>
  </conditionalFormatting>
  <conditionalFormatting sqref="E248:AE248">
    <cfRule type="cellIs" dxfId="6918" priority="3626" stopIfTrue="1" operator="notEqual">
      <formula>CF248</formula>
    </cfRule>
  </conditionalFormatting>
  <conditionalFormatting sqref="E249:AE249">
    <cfRule type="cellIs" dxfId="6917" priority="3627" stopIfTrue="1" operator="notEqual">
      <formula>CF249</formula>
    </cfRule>
  </conditionalFormatting>
  <conditionalFormatting sqref="E250:AE250">
    <cfRule type="cellIs" dxfId="6916" priority="3628" stopIfTrue="1" operator="notEqual">
      <formula>CF250</formula>
    </cfRule>
  </conditionalFormatting>
  <conditionalFormatting sqref="E251:AE251">
    <cfRule type="cellIs" dxfId="6915" priority="3629" stopIfTrue="1" operator="notEqual">
      <formula>CF251</formula>
    </cfRule>
  </conditionalFormatting>
  <conditionalFormatting sqref="E252:AE252">
    <cfRule type="cellIs" dxfId="6914" priority="3630" stopIfTrue="1" operator="notEqual">
      <formula>CF252</formula>
    </cfRule>
  </conditionalFormatting>
  <conditionalFormatting sqref="E253:AE253">
    <cfRule type="cellIs" dxfId="6913" priority="3631" stopIfTrue="1" operator="notEqual">
      <formula>CF253</formula>
    </cfRule>
  </conditionalFormatting>
  <conditionalFormatting sqref="E254:AE254">
    <cfRule type="cellIs" dxfId="6912" priority="3632" stopIfTrue="1" operator="notEqual">
      <formula>CF254</formula>
    </cfRule>
  </conditionalFormatting>
  <conditionalFormatting sqref="E255:AE255">
    <cfRule type="cellIs" dxfId="6911" priority="3633" stopIfTrue="1" operator="notEqual">
      <formula>CF255</formula>
    </cfRule>
  </conditionalFormatting>
  <conditionalFormatting sqref="E256:AE256">
    <cfRule type="cellIs" dxfId="6910" priority="3634" stopIfTrue="1" operator="notEqual">
      <formula>CF256</formula>
    </cfRule>
  </conditionalFormatting>
  <conditionalFormatting sqref="E257:AE257">
    <cfRule type="cellIs" dxfId="6909" priority="3635" stopIfTrue="1" operator="notEqual">
      <formula>CF257</formula>
    </cfRule>
  </conditionalFormatting>
  <conditionalFormatting sqref="E258:AE258">
    <cfRule type="cellIs" dxfId="6908" priority="3636" stopIfTrue="1" operator="notEqual">
      <formula>CF258</formula>
    </cfRule>
  </conditionalFormatting>
  <conditionalFormatting sqref="E259:AE259">
    <cfRule type="cellIs" dxfId="6907" priority="3637" stopIfTrue="1" operator="notEqual">
      <formula>CF259</formula>
    </cfRule>
  </conditionalFormatting>
  <conditionalFormatting sqref="E260:AE260">
    <cfRule type="cellIs" dxfId="6906" priority="3638" stopIfTrue="1" operator="notEqual">
      <formula>CF260</formula>
    </cfRule>
  </conditionalFormatting>
  <conditionalFormatting sqref="E261:AE261">
    <cfRule type="cellIs" dxfId="6905" priority="3639" stopIfTrue="1" operator="notEqual">
      <formula>CF261</formula>
    </cfRule>
  </conditionalFormatting>
  <conditionalFormatting sqref="E262:AE262">
    <cfRule type="cellIs" dxfId="6904" priority="3640" stopIfTrue="1" operator="notEqual">
      <formula>CF262</formula>
    </cfRule>
  </conditionalFormatting>
  <conditionalFormatting sqref="E263:AE263">
    <cfRule type="cellIs" dxfId="6903" priority="3641" stopIfTrue="1" operator="notEqual">
      <formula>CF263</formula>
    </cfRule>
  </conditionalFormatting>
  <conditionalFormatting sqref="E264:AE264">
    <cfRule type="cellIs" dxfId="6902" priority="3642" stopIfTrue="1" operator="notEqual">
      <formula>CF264</formula>
    </cfRule>
  </conditionalFormatting>
  <conditionalFormatting sqref="E265:AE265">
    <cfRule type="cellIs" dxfId="6901" priority="3643" stopIfTrue="1" operator="notEqual">
      <formula>CF265</formula>
    </cfRule>
  </conditionalFormatting>
  <conditionalFormatting sqref="E266:AE266">
    <cfRule type="cellIs" dxfId="6900" priority="3644" stopIfTrue="1" operator="notEqual">
      <formula>CF266</formula>
    </cfRule>
  </conditionalFormatting>
  <conditionalFormatting sqref="E267:AE267">
    <cfRule type="cellIs" dxfId="6899" priority="3645" stopIfTrue="1" operator="notEqual">
      <formula>CF267</formula>
    </cfRule>
  </conditionalFormatting>
  <conditionalFormatting sqref="E268:AE268">
    <cfRule type="cellIs" dxfId="6898" priority="3646" stopIfTrue="1" operator="notEqual">
      <formula>CF268</formula>
    </cfRule>
  </conditionalFormatting>
  <conditionalFormatting sqref="E269:AE269">
    <cfRule type="cellIs" dxfId="6897" priority="3647" stopIfTrue="1" operator="notEqual">
      <formula>CF269</formula>
    </cfRule>
  </conditionalFormatting>
  <conditionalFormatting sqref="E270:AE270">
    <cfRule type="cellIs" dxfId="6896" priority="3648" stopIfTrue="1" operator="notEqual">
      <formula>CF270</formula>
    </cfRule>
  </conditionalFormatting>
  <conditionalFormatting sqref="E271:AE271">
    <cfRule type="cellIs" dxfId="6895" priority="3649" stopIfTrue="1" operator="notEqual">
      <formula>CF271</formula>
    </cfRule>
  </conditionalFormatting>
  <conditionalFormatting sqref="E272:AE272">
    <cfRule type="cellIs" dxfId="6894" priority="3650" stopIfTrue="1" operator="notEqual">
      <formula>CF272</formula>
    </cfRule>
  </conditionalFormatting>
  <conditionalFormatting sqref="E273:AE273">
    <cfRule type="cellIs" dxfId="6893" priority="3651" stopIfTrue="1" operator="notEqual">
      <formula>CF273</formula>
    </cfRule>
  </conditionalFormatting>
  <conditionalFormatting sqref="E274:AE274">
    <cfRule type="cellIs" dxfId="6892" priority="3652" stopIfTrue="1" operator="notEqual">
      <formula>CF274</formula>
    </cfRule>
  </conditionalFormatting>
  <conditionalFormatting sqref="E275:AE275">
    <cfRule type="cellIs" dxfId="6891" priority="3653" stopIfTrue="1" operator="notEqual">
      <formula>CF275</formula>
    </cfRule>
  </conditionalFormatting>
  <conditionalFormatting sqref="E276:AE276">
    <cfRule type="cellIs" dxfId="6890" priority="3654" stopIfTrue="1" operator="notEqual">
      <formula>CF276</formula>
    </cfRule>
  </conditionalFormatting>
  <conditionalFormatting sqref="E277:AE277">
    <cfRule type="cellIs" dxfId="6889" priority="3655" stopIfTrue="1" operator="notEqual">
      <formula>CF277</formula>
    </cfRule>
  </conditionalFormatting>
  <conditionalFormatting sqref="E278:AE278">
    <cfRule type="cellIs" dxfId="6888" priority="3656" stopIfTrue="1" operator="notEqual">
      <formula>CF278</formula>
    </cfRule>
  </conditionalFormatting>
  <conditionalFormatting sqref="E279:AE279">
    <cfRule type="cellIs" dxfId="6887" priority="3657" stopIfTrue="1" operator="notEqual">
      <formula>CF279</formula>
    </cfRule>
  </conditionalFormatting>
  <conditionalFormatting sqref="E280:AE280">
    <cfRule type="cellIs" dxfId="6886" priority="3658" stopIfTrue="1" operator="notEqual">
      <formula>CF280</formula>
    </cfRule>
  </conditionalFormatting>
  <conditionalFormatting sqref="E281:AE281">
    <cfRule type="cellIs" dxfId="6885" priority="3659" stopIfTrue="1" operator="notEqual">
      <formula>CF281</formula>
    </cfRule>
  </conditionalFormatting>
  <conditionalFormatting sqref="E282:AE282">
    <cfRule type="cellIs" dxfId="6884" priority="3660" stopIfTrue="1" operator="notEqual">
      <formula>CF282</formula>
    </cfRule>
  </conditionalFormatting>
  <conditionalFormatting sqref="E283:AE283">
    <cfRule type="cellIs" dxfId="6883" priority="3661" stopIfTrue="1" operator="notEqual">
      <formula>CF283</formula>
    </cfRule>
  </conditionalFormatting>
  <conditionalFormatting sqref="E284:AE284">
    <cfRule type="cellIs" dxfId="6882" priority="3662" stopIfTrue="1" operator="notEqual">
      <formula>CF284</formula>
    </cfRule>
  </conditionalFormatting>
  <conditionalFormatting sqref="E285:AE285">
    <cfRule type="cellIs" dxfId="6881" priority="3663" stopIfTrue="1" operator="notEqual">
      <formula>CF285</formula>
    </cfRule>
  </conditionalFormatting>
  <conditionalFormatting sqref="E286:AE286">
    <cfRule type="cellIs" dxfId="6880" priority="3664" stopIfTrue="1" operator="notEqual">
      <formula>CF286</formula>
    </cfRule>
  </conditionalFormatting>
  <conditionalFormatting sqref="E287:AE287">
    <cfRule type="cellIs" dxfId="6879" priority="3665" stopIfTrue="1" operator="notEqual">
      <formula>CF287</formula>
    </cfRule>
  </conditionalFormatting>
  <conditionalFormatting sqref="E288:AE288">
    <cfRule type="cellIs" dxfId="6878" priority="3666" stopIfTrue="1" operator="notEqual">
      <formula>CF288</formula>
    </cfRule>
  </conditionalFormatting>
  <conditionalFormatting sqref="E289:AE289">
    <cfRule type="cellIs" dxfId="6877" priority="3667" stopIfTrue="1" operator="notEqual">
      <formula>CF289</formula>
    </cfRule>
  </conditionalFormatting>
  <conditionalFormatting sqref="E290:AE290">
    <cfRule type="cellIs" dxfId="6876" priority="3668" stopIfTrue="1" operator="notEqual">
      <formula>CF290</formula>
    </cfRule>
  </conditionalFormatting>
  <conditionalFormatting sqref="E291:AE291">
    <cfRule type="cellIs" dxfId="6875" priority="3669" stopIfTrue="1" operator="notEqual">
      <formula>CF291</formula>
    </cfRule>
  </conditionalFormatting>
  <conditionalFormatting sqref="E292:AE292">
    <cfRule type="cellIs" dxfId="6874" priority="3670" stopIfTrue="1" operator="notEqual">
      <formula>CF292</formula>
    </cfRule>
  </conditionalFormatting>
  <conditionalFormatting sqref="E293:AE293">
    <cfRule type="cellIs" dxfId="6873" priority="3671" stopIfTrue="1" operator="notEqual">
      <formula>CF293</formula>
    </cfRule>
  </conditionalFormatting>
  <conditionalFormatting sqref="E294:AE294">
    <cfRule type="cellIs" dxfId="6872" priority="3672" stopIfTrue="1" operator="notEqual">
      <formula>CF294</formula>
    </cfRule>
  </conditionalFormatting>
  <conditionalFormatting sqref="E295:AE295">
    <cfRule type="cellIs" dxfId="6871" priority="3673" stopIfTrue="1" operator="notEqual">
      <formula>CF295</formula>
    </cfRule>
  </conditionalFormatting>
  <conditionalFormatting sqref="E296:AE296">
    <cfRule type="cellIs" dxfId="6870" priority="3674" stopIfTrue="1" operator="notEqual">
      <formula>CF296</formula>
    </cfRule>
  </conditionalFormatting>
  <conditionalFormatting sqref="E297:AE297">
    <cfRule type="cellIs" dxfId="6869" priority="3675" stopIfTrue="1" operator="notEqual">
      <formula>CF297</formula>
    </cfRule>
  </conditionalFormatting>
  <conditionalFormatting sqref="E298:AE298">
    <cfRule type="cellIs" dxfId="6868" priority="3676" stopIfTrue="1" operator="notEqual">
      <formula>CF298</formula>
    </cfRule>
  </conditionalFormatting>
  <conditionalFormatting sqref="E299:AE299">
    <cfRule type="cellIs" dxfId="6867" priority="3677" stopIfTrue="1" operator="notEqual">
      <formula>CF299</formula>
    </cfRule>
  </conditionalFormatting>
  <conditionalFormatting sqref="E300:AE300">
    <cfRule type="cellIs" dxfId="6866" priority="3678" stopIfTrue="1" operator="notEqual">
      <formula>CF300</formula>
    </cfRule>
  </conditionalFormatting>
  <conditionalFormatting sqref="E301:AE301">
    <cfRule type="cellIs" dxfId="6865" priority="3679" stopIfTrue="1" operator="notEqual">
      <formula>CF301</formula>
    </cfRule>
  </conditionalFormatting>
  <conditionalFormatting sqref="E302:AE302">
    <cfRule type="cellIs" dxfId="6864" priority="3680" stopIfTrue="1" operator="notEqual">
      <formula>CF302</formula>
    </cfRule>
  </conditionalFormatting>
  <conditionalFormatting sqref="E303:AE303">
    <cfRule type="cellIs" dxfId="6863" priority="3681" stopIfTrue="1" operator="notEqual">
      <formula>CF303</formula>
    </cfRule>
  </conditionalFormatting>
  <conditionalFormatting sqref="E304:AE304">
    <cfRule type="cellIs" dxfId="6862" priority="3682" stopIfTrue="1" operator="notEqual">
      <formula>CF304</formula>
    </cfRule>
  </conditionalFormatting>
  <conditionalFormatting sqref="E305:AE305">
    <cfRule type="cellIs" dxfId="6861" priority="3683" stopIfTrue="1" operator="notEqual">
      <formula>CF305</formula>
    </cfRule>
  </conditionalFormatting>
  <conditionalFormatting sqref="E306:AE306">
    <cfRule type="cellIs" dxfId="6860" priority="3684" stopIfTrue="1" operator="notEqual">
      <formula>CF306</formula>
    </cfRule>
  </conditionalFormatting>
  <conditionalFormatting sqref="E307:AE307">
    <cfRule type="cellIs" dxfId="6859" priority="3685" stopIfTrue="1" operator="notEqual">
      <formula>CF307</formula>
    </cfRule>
  </conditionalFormatting>
  <conditionalFormatting sqref="E308:AE308">
    <cfRule type="cellIs" dxfId="6858" priority="3686" stopIfTrue="1" operator="notEqual">
      <formula>CF308</formula>
    </cfRule>
  </conditionalFormatting>
  <conditionalFormatting sqref="E309:AE309">
    <cfRule type="cellIs" dxfId="6857" priority="3687" stopIfTrue="1" operator="notEqual">
      <formula>CF309</formula>
    </cfRule>
  </conditionalFormatting>
  <conditionalFormatting sqref="E310:AE310">
    <cfRule type="cellIs" dxfId="6856" priority="3688" stopIfTrue="1" operator="notEqual">
      <formula>CF310</formula>
    </cfRule>
  </conditionalFormatting>
  <conditionalFormatting sqref="E311:AE311">
    <cfRule type="cellIs" dxfId="6855" priority="3689" stopIfTrue="1" operator="notEqual">
      <formula>CF311</formula>
    </cfRule>
  </conditionalFormatting>
  <conditionalFormatting sqref="E312:AE312">
    <cfRule type="cellIs" dxfId="6854" priority="3690" stopIfTrue="1" operator="notEqual">
      <formula>CF312</formula>
    </cfRule>
  </conditionalFormatting>
  <conditionalFormatting sqref="E313:AE313">
    <cfRule type="cellIs" dxfId="6853" priority="3691" stopIfTrue="1" operator="notEqual">
      <formula>CF313</formula>
    </cfRule>
  </conditionalFormatting>
  <conditionalFormatting sqref="E314:AE314">
    <cfRule type="cellIs" dxfId="6852" priority="3692" stopIfTrue="1" operator="notEqual">
      <formula>CF314</formula>
    </cfRule>
  </conditionalFormatting>
  <conditionalFormatting sqref="E315:AE315">
    <cfRule type="cellIs" dxfId="6851" priority="3693" stopIfTrue="1" operator="notEqual">
      <formula>CF315</formula>
    </cfRule>
  </conditionalFormatting>
  <conditionalFormatting sqref="E316:AE316">
    <cfRule type="cellIs" dxfId="6850" priority="3694" stopIfTrue="1" operator="notEqual">
      <formula>CF316</formula>
    </cfRule>
  </conditionalFormatting>
  <conditionalFormatting sqref="E317:AE317">
    <cfRule type="cellIs" dxfId="6849" priority="3695" stopIfTrue="1" operator="notEqual">
      <formula>CF317</formula>
    </cfRule>
  </conditionalFormatting>
  <conditionalFormatting sqref="E318:AE318">
    <cfRule type="cellIs" dxfId="6848" priority="3696" stopIfTrue="1" operator="notEqual">
      <formula>CF318</formula>
    </cfRule>
  </conditionalFormatting>
  <conditionalFormatting sqref="E319:AE319">
    <cfRule type="cellIs" dxfId="6847" priority="3697" stopIfTrue="1" operator="notEqual">
      <formula>CF319</formula>
    </cfRule>
  </conditionalFormatting>
  <conditionalFormatting sqref="E320:AE320">
    <cfRule type="cellIs" dxfId="6846" priority="3698" stopIfTrue="1" operator="notEqual">
      <formula>CF320</formula>
    </cfRule>
  </conditionalFormatting>
  <conditionalFormatting sqref="E321:AE321">
    <cfRule type="cellIs" dxfId="6845" priority="3699" stopIfTrue="1" operator="notEqual">
      <formula>CF321</formula>
    </cfRule>
  </conditionalFormatting>
  <conditionalFormatting sqref="E322:AE322">
    <cfRule type="cellIs" dxfId="6844" priority="3700" stopIfTrue="1" operator="notEqual">
      <formula>CF322</formula>
    </cfRule>
  </conditionalFormatting>
  <conditionalFormatting sqref="E323:AE323">
    <cfRule type="cellIs" dxfId="6843" priority="3701" stopIfTrue="1" operator="notEqual">
      <formula>CF323</formula>
    </cfRule>
  </conditionalFormatting>
  <conditionalFormatting sqref="E324:AE324">
    <cfRule type="cellIs" dxfId="6842" priority="3702" stopIfTrue="1" operator="notEqual">
      <formula>CF324</formula>
    </cfRule>
  </conditionalFormatting>
  <conditionalFormatting sqref="E325:AE325">
    <cfRule type="cellIs" dxfId="6841" priority="3703" stopIfTrue="1" operator="notEqual">
      <formula>CF325</formula>
    </cfRule>
  </conditionalFormatting>
  <conditionalFormatting sqref="E326:AE326">
    <cfRule type="cellIs" dxfId="6840" priority="3704" stopIfTrue="1" operator="notEqual">
      <formula>CF326</formula>
    </cfRule>
  </conditionalFormatting>
  <conditionalFormatting sqref="E327:AE327">
    <cfRule type="cellIs" dxfId="6839" priority="3705" stopIfTrue="1" operator="notEqual">
      <formula>CF327</formula>
    </cfRule>
  </conditionalFormatting>
  <conditionalFormatting sqref="E328:AE328">
    <cfRule type="cellIs" dxfId="6838" priority="3706" stopIfTrue="1" operator="notEqual">
      <formula>CF328</formula>
    </cfRule>
  </conditionalFormatting>
  <conditionalFormatting sqref="E329:AE329">
    <cfRule type="cellIs" dxfId="6837" priority="3707" stopIfTrue="1" operator="notEqual">
      <formula>CF329</formula>
    </cfRule>
  </conditionalFormatting>
  <conditionalFormatting sqref="E330:AE330">
    <cfRule type="cellIs" dxfId="6836" priority="3708" stopIfTrue="1" operator="notEqual">
      <formula>CF330</formula>
    </cfRule>
  </conditionalFormatting>
  <conditionalFormatting sqref="E331:AE331">
    <cfRule type="cellIs" dxfId="6835" priority="3709" stopIfTrue="1" operator="notEqual">
      <formula>CF331</formula>
    </cfRule>
  </conditionalFormatting>
  <conditionalFormatting sqref="E332:AE332">
    <cfRule type="cellIs" dxfId="6834" priority="3710" stopIfTrue="1" operator="notEqual">
      <formula>CF332</formula>
    </cfRule>
  </conditionalFormatting>
  <conditionalFormatting sqref="E333:AE333">
    <cfRule type="cellIs" dxfId="6833" priority="3711" stopIfTrue="1" operator="notEqual">
      <formula>CF333</formula>
    </cfRule>
  </conditionalFormatting>
  <conditionalFormatting sqref="E334:AE334">
    <cfRule type="cellIs" dxfId="6832" priority="3712" stopIfTrue="1" operator="notEqual">
      <formula>CF334</formula>
    </cfRule>
  </conditionalFormatting>
  <conditionalFormatting sqref="E335:AE335">
    <cfRule type="cellIs" dxfId="6831" priority="3713" stopIfTrue="1" operator="notEqual">
      <formula>CF335</formula>
    </cfRule>
  </conditionalFormatting>
  <conditionalFormatting sqref="E336:AE336">
    <cfRule type="cellIs" dxfId="6830" priority="3714" stopIfTrue="1" operator="notEqual">
      <formula>CF336</formula>
    </cfRule>
  </conditionalFormatting>
  <conditionalFormatting sqref="E337:AE337">
    <cfRule type="cellIs" dxfId="6829" priority="3715" stopIfTrue="1" operator="notEqual">
      <formula>CF337</formula>
    </cfRule>
  </conditionalFormatting>
  <conditionalFormatting sqref="E338:AE338">
    <cfRule type="cellIs" dxfId="6828" priority="3716" stopIfTrue="1" operator="notEqual">
      <formula>CF338</formula>
    </cfRule>
  </conditionalFormatting>
  <conditionalFormatting sqref="E339:AE339">
    <cfRule type="cellIs" dxfId="6827" priority="3717" stopIfTrue="1" operator="notEqual">
      <formula>CF339</formula>
    </cfRule>
  </conditionalFormatting>
  <conditionalFormatting sqref="E340:AE340">
    <cfRule type="cellIs" dxfId="6826" priority="3718" stopIfTrue="1" operator="notEqual">
      <formula>CF340</formula>
    </cfRule>
  </conditionalFormatting>
  <conditionalFormatting sqref="E341:AE341">
    <cfRule type="cellIs" dxfId="6825" priority="3719" stopIfTrue="1" operator="notEqual">
      <formula>CF341</formula>
    </cfRule>
  </conditionalFormatting>
  <conditionalFormatting sqref="E342:AE342">
    <cfRule type="cellIs" dxfId="6824" priority="3720" stopIfTrue="1" operator="notEqual">
      <formula>CF342</formula>
    </cfRule>
  </conditionalFormatting>
  <conditionalFormatting sqref="E343:AE343">
    <cfRule type="cellIs" dxfId="6823" priority="3721" stopIfTrue="1" operator="notEqual">
      <formula>CF343</formula>
    </cfRule>
  </conditionalFormatting>
  <conditionalFormatting sqref="E344:AE344">
    <cfRule type="cellIs" dxfId="6822" priority="3722" stopIfTrue="1" operator="notEqual">
      <formula>CF344</formula>
    </cfRule>
  </conditionalFormatting>
  <conditionalFormatting sqref="E345:AE345">
    <cfRule type="cellIs" dxfId="6821" priority="3723" stopIfTrue="1" operator="notEqual">
      <formula>CF345</formula>
    </cfRule>
  </conditionalFormatting>
  <conditionalFormatting sqref="E346:AE346">
    <cfRule type="cellIs" dxfId="6820" priority="3724" stopIfTrue="1" operator="notEqual">
      <formula>CF346</formula>
    </cfRule>
  </conditionalFormatting>
  <conditionalFormatting sqref="E347:AE347">
    <cfRule type="cellIs" dxfId="6819" priority="3725" stopIfTrue="1" operator="notEqual">
      <formula>CF347</formula>
    </cfRule>
  </conditionalFormatting>
  <conditionalFormatting sqref="E348:AE348">
    <cfRule type="cellIs" dxfId="6818" priority="3726" stopIfTrue="1" operator="notEqual">
      <formula>CF348</formula>
    </cfRule>
  </conditionalFormatting>
  <conditionalFormatting sqref="E349:AE349">
    <cfRule type="cellIs" dxfId="6817" priority="3727" stopIfTrue="1" operator="notEqual">
      <formula>CF349</formula>
    </cfRule>
  </conditionalFormatting>
  <conditionalFormatting sqref="E350:AE350">
    <cfRule type="cellIs" dxfId="6816" priority="3728" stopIfTrue="1" operator="notEqual">
      <formula>CF350</formula>
    </cfRule>
  </conditionalFormatting>
  <conditionalFormatting sqref="E351:AE351">
    <cfRule type="cellIs" dxfId="6815" priority="3729" stopIfTrue="1" operator="notEqual">
      <formula>CF351</formula>
    </cfRule>
  </conditionalFormatting>
  <conditionalFormatting sqref="E352:AE352">
    <cfRule type="cellIs" dxfId="6814" priority="3730" stopIfTrue="1" operator="notEqual">
      <formula>CF352</formula>
    </cfRule>
  </conditionalFormatting>
  <conditionalFormatting sqref="E353:AE353">
    <cfRule type="cellIs" dxfId="6813" priority="3731" stopIfTrue="1" operator="notEqual">
      <formula>CF353</formula>
    </cfRule>
  </conditionalFormatting>
  <conditionalFormatting sqref="E354:AE354">
    <cfRule type="cellIs" dxfId="6812" priority="3732" stopIfTrue="1" operator="notEqual">
      <formula>CF354</formula>
    </cfRule>
  </conditionalFormatting>
  <conditionalFormatting sqref="E355:AE355">
    <cfRule type="cellIs" dxfId="6811" priority="3733" stopIfTrue="1" operator="notEqual">
      <formula>CF355</formula>
    </cfRule>
  </conditionalFormatting>
  <conditionalFormatting sqref="E356:AE356">
    <cfRule type="cellIs" dxfId="6810" priority="3734" stopIfTrue="1" operator="notEqual">
      <formula>CF356</formula>
    </cfRule>
  </conditionalFormatting>
  <conditionalFormatting sqref="E357:AE357">
    <cfRule type="cellIs" dxfId="6809" priority="3735" stopIfTrue="1" operator="notEqual">
      <formula>CF357</formula>
    </cfRule>
  </conditionalFormatting>
  <conditionalFormatting sqref="E358:AE358">
    <cfRule type="cellIs" dxfId="6808" priority="3736" stopIfTrue="1" operator="notEqual">
      <formula>CF358</formula>
    </cfRule>
  </conditionalFormatting>
  <conditionalFormatting sqref="E359:AE359">
    <cfRule type="cellIs" dxfId="6807" priority="3737" stopIfTrue="1" operator="notEqual">
      <formula>CF359</formula>
    </cfRule>
  </conditionalFormatting>
  <conditionalFormatting sqref="E360:AE360">
    <cfRule type="cellIs" dxfId="6806" priority="3738" stopIfTrue="1" operator="notEqual">
      <formula>CF360</formula>
    </cfRule>
  </conditionalFormatting>
  <conditionalFormatting sqref="E361:AE361">
    <cfRule type="cellIs" dxfId="6805" priority="3739" stopIfTrue="1" operator="notEqual">
      <formula>CF361</formula>
    </cfRule>
  </conditionalFormatting>
  <conditionalFormatting sqref="E362:AE362">
    <cfRule type="cellIs" dxfId="6804" priority="3740" stopIfTrue="1" operator="notEqual">
      <formula>CF362</formula>
    </cfRule>
  </conditionalFormatting>
  <conditionalFormatting sqref="E363:AE363">
    <cfRule type="cellIs" dxfId="6803" priority="3741" stopIfTrue="1" operator="notEqual">
      <formula>CF363</formula>
    </cfRule>
  </conditionalFormatting>
  <conditionalFormatting sqref="E364:AE364">
    <cfRule type="cellIs" dxfId="6802" priority="3742" stopIfTrue="1" operator="notEqual">
      <formula>CF364</formula>
    </cfRule>
  </conditionalFormatting>
  <conditionalFormatting sqref="E365:AE365">
    <cfRule type="cellIs" dxfId="6801" priority="3743" stopIfTrue="1" operator="notEqual">
      <formula>CF365</formula>
    </cfRule>
  </conditionalFormatting>
  <conditionalFormatting sqref="E366:AE366">
    <cfRule type="cellIs" dxfId="6800" priority="3744" stopIfTrue="1" operator="notEqual">
      <formula>CF366</formula>
    </cfRule>
  </conditionalFormatting>
  <conditionalFormatting sqref="E367:AE367">
    <cfRule type="cellIs" dxfId="6799" priority="3745" stopIfTrue="1" operator="notEqual">
      <formula>CF367</formula>
    </cfRule>
  </conditionalFormatting>
  <conditionalFormatting sqref="E368:AE368">
    <cfRule type="cellIs" dxfId="6798" priority="3746" stopIfTrue="1" operator="notEqual">
      <formula>CF368</formula>
    </cfRule>
  </conditionalFormatting>
  <conditionalFormatting sqref="E369:AE369">
    <cfRule type="cellIs" dxfId="6797" priority="3747" stopIfTrue="1" operator="notEqual">
      <formula>CF369</formula>
    </cfRule>
  </conditionalFormatting>
  <conditionalFormatting sqref="E370:AE370">
    <cfRule type="cellIs" dxfId="6796" priority="3748" stopIfTrue="1" operator="notEqual">
      <formula>CF370</formula>
    </cfRule>
  </conditionalFormatting>
  <conditionalFormatting sqref="E371:AE371">
    <cfRule type="cellIs" dxfId="6795" priority="3749" stopIfTrue="1" operator="notEqual">
      <formula>CF371</formula>
    </cfRule>
  </conditionalFormatting>
  <conditionalFormatting sqref="E372:AE372">
    <cfRule type="cellIs" dxfId="6794" priority="3750" stopIfTrue="1" operator="notEqual">
      <formula>CF372</formula>
    </cfRule>
  </conditionalFormatting>
  <conditionalFormatting sqref="E373:AE373">
    <cfRule type="cellIs" dxfId="6793" priority="3751" stopIfTrue="1" operator="notEqual">
      <formula>CF373</formula>
    </cfRule>
  </conditionalFormatting>
  <conditionalFormatting sqref="E374:AE374">
    <cfRule type="cellIs" dxfId="6792" priority="3752" stopIfTrue="1" operator="notEqual">
      <formula>CF374</formula>
    </cfRule>
  </conditionalFormatting>
  <conditionalFormatting sqref="E375:AE375">
    <cfRule type="cellIs" dxfId="6791" priority="3753" stopIfTrue="1" operator="notEqual">
      <formula>CF375</formula>
    </cfRule>
  </conditionalFormatting>
  <conditionalFormatting sqref="E376:AE376">
    <cfRule type="cellIs" dxfId="6790" priority="3754" stopIfTrue="1" operator="notEqual">
      <formula>CF376</formula>
    </cfRule>
  </conditionalFormatting>
  <conditionalFormatting sqref="E23:AE23">
    <cfRule type="cellIs" dxfId="6789" priority="3775" stopIfTrue="1" operator="notEqual">
      <formula>CF23</formula>
    </cfRule>
  </conditionalFormatting>
  <conditionalFormatting sqref="E24:AE24">
    <cfRule type="cellIs" dxfId="6788" priority="3776" stopIfTrue="1" operator="notEqual">
      <formula>CF24</formula>
    </cfRule>
  </conditionalFormatting>
  <conditionalFormatting sqref="E25:AE25">
    <cfRule type="cellIs" dxfId="6787" priority="3777" stopIfTrue="1" operator="notEqual">
      <formula>CF25</formula>
    </cfRule>
  </conditionalFormatting>
  <conditionalFormatting sqref="E26:AE26">
    <cfRule type="cellIs" dxfId="6786" priority="3778" stopIfTrue="1" operator="notEqual">
      <formula>CF26</formula>
    </cfRule>
  </conditionalFormatting>
  <conditionalFormatting sqref="E27:AE27">
    <cfRule type="cellIs" dxfId="6785" priority="3779" stopIfTrue="1" operator="notEqual">
      <formula>CF27</formula>
    </cfRule>
  </conditionalFormatting>
  <conditionalFormatting sqref="E28:AE28">
    <cfRule type="cellIs" dxfId="6784" priority="3780" stopIfTrue="1" operator="notEqual">
      <formula>CF28</formula>
    </cfRule>
  </conditionalFormatting>
  <conditionalFormatting sqref="E29:AE29">
    <cfRule type="cellIs" dxfId="6783" priority="3781" stopIfTrue="1" operator="notEqual">
      <formula>CF29</formula>
    </cfRule>
  </conditionalFormatting>
  <conditionalFormatting sqref="E30:AE30">
    <cfRule type="cellIs" dxfId="6782" priority="3782" stopIfTrue="1" operator="notEqual">
      <formula>CF30</formula>
    </cfRule>
  </conditionalFormatting>
  <conditionalFormatting sqref="E31:AE31">
    <cfRule type="cellIs" dxfId="6781" priority="3783" stopIfTrue="1" operator="notEqual">
      <formula>CF31</formula>
    </cfRule>
  </conditionalFormatting>
  <conditionalFormatting sqref="E32:AE32">
    <cfRule type="cellIs" dxfId="6780" priority="3784" stopIfTrue="1" operator="notEqual">
      <formula>CF32</formula>
    </cfRule>
  </conditionalFormatting>
  <conditionalFormatting sqref="E33:AE33">
    <cfRule type="cellIs" dxfId="6779" priority="3785" stopIfTrue="1" operator="notEqual">
      <formula>CF33</formula>
    </cfRule>
  </conditionalFormatting>
  <conditionalFormatting sqref="E34:AE34">
    <cfRule type="cellIs" dxfId="6778" priority="3786" stopIfTrue="1" operator="notEqual">
      <formula>CF34</formula>
    </cfRule>
  </conditionalFormatting>
  <conditionalFormatting sqref="E35:AE35">
    <cfRule type="cellIs" dxfId="6777" priority="3787" stopIfTrue="1" operator="notEqual">
      <formula>CF35</formula>
    </cfRule>
  </conditionalFormatting>
  <conditionalFormatting sqref="E36:AE36">
    <cfRule type="cellIs" dxfId="6776" priority="3788" stopIfTrue="1" operator="notEqual">
      <formula>CF36</formula>
    </cfRule>
  </conditionalFormatting>
  <conditionalFormatting sqref="E37:AE37">
    <cfRule type="cellIs" dxfId="6775" priority="3789" stopIfTrue="1" operator="notEqual">
      <formula>CF37</formula>
    </cfRule>
  </conditionalFormatting>
  <conditionalFormatting sqref="E38:AE38">
    <cfRule type="cellIs" dxfId="6774" priority="3790" stopIfTrue="1" operator="notEqual">
      <formula>CF38</formula>
    </cfRule>
  </conditionalFormatting>
  <conditionalFormatting sqref="E39:AE39">
    <cfRule type="cellIs" dxfId="6773" priority="3791" stopIfTrue="1" operator="notEqual">
      <formula>CF39</formula>
    </cfRule>
  </conditionalFormatting>
  <conditionalFormatting sqref="E40:AE40">
    <cfRule type="cellIs" dxfId="6772" priority="3792" stopIfTrue="1" operator="notEqual">
      <formula>CF40</formula>
    </cfRule>
  </conditionalFormatting>
  <conditionalFormatting sqref="E41:AE41">
    <cfRule type="cellIs" dxfId="6771" priority="3793" stopIfTrue="1" operator="notEqual">
      <formula>CF41</formula>
    </cfRule>
  </conditionalFormatting>
  <conditionalFormatting sqref="E42:AE42">
    <cfRule type="cellIs" dxfId="6770" priority="3794" stopIfTrue="1" operator="notEqual">
      <formula>CF42</formula>
    </cfRule>
  </conditionalFormatting>
  <conditionalFormatting sqref="E43:AE43">
    <cfRule type="cellIs" dxfId="6769" priority="3795" stopIfTrue="1" operator="notEqual">
      <formula>CF43</formula>
    </cfRule>
  </conditionalFormatting>
  <conditionalFormatting sqref="E44:AE44">
    <cfRule type="cellIs" dxfId="6768" priority="3796" stopIfTrue="1" operator="notEqual">
      <formula>CF44</formula>
    </cfRule>
  </conditionalFormatting>
  <conditionalFormatting sqref="E45:AE45">
    <cfRule type="cellIs" dxfId="6767" priority="3797" stopIfTrue="1" operator="notEqual">
      <formula>CF45</formula>
    </cfRule>
  </conditionalFormatting>
  <conditionalFormatting sqref="E46:AE46">
    <cfRule type="cellIs" dxfId="6766" priority="3798" stopIfTrue="1" operator="notEqual">
      <formula>CF46</formula>
    </cfRule>
  </conditionalFormatting>
  <conditionalFormatting sqref="E47:AE47">
    <cfRule type="cellIs" dxfId="6765" priority="3799" stopIfTrue="1" operator="notEqual">
      <formula>CF47</formula>
    </cfRule>
  </conditionalFormatting>
  <conditionalFormatting sqref="E48:AE48">
    <cfRule type="cellIs" dxfId="6764" priority="3800" stopIfTrue="1" operator="notEqual">
      <formula>CF48</formula>
    </cfRule>
  </conditionalFormatting>
  <conditionalFormatting sqref="E49:AE49">
    <cfRule type="cellIs" dxfId="6763" priority="3801" stopIfTrue="1" operator="notEqual">
      <formula>CF49</formula>
    </cfRule>
  </conditionalFormatting>
  <conditionalFormatting sqref="E50:AE50">
    <cfRule type="cellIs" dxfId="6762" priority="3802" stopIfTrue="1" operator="notEqual">
      <formula>CF50</formula>
    </cfRule>
  </conditionalFormatting>
  <conditionalFormatting sqref="E51:AE51">
    <cfRule type="cellIs" dxfId="6761" priority="3803" stopIfTrue="1" operator="notEqual">
      <formula>CF51</formula>
    </cfRule>
  </conditionalFormatting>
  <conditionalFormatting sqref="E52:AE52">
    <cfRule type="cellIs" dxfId="6760" priority="3804" stopIfTrue="1" operator="notEqual">
      <formula>CF52</formula>
    </cfRule>
  </conditionalFormatting>
  <conditionalFormatting sqref="E53:AE53">
    <cfRule type="cellIs" dxfId="6759" priority="3805" stopIfTrue="1" operator="notEqual">
      <formula>CF53</formula>
    </cfRule>
  </conditionalFormatting>
  <conditionalFormatting sqref="E54:AE54">
    <cfRule type="cellIs" dxfId="6758" priority="3806" stopIfTrue="1" operator="notEqual">
      <formula>CF54</formula>
    </cfRule>
  </conditionalFormatting>
  <conditionalFormatting sqref="E55:AE55">
    <cfRule type="cellIs" dxfId="6757" priority="3807" stopIfTrue="1" operator="notEqual">
      <formula>CF55</formula>
    </cfRule>
  </conditionalFormatting>
  <conditionalFormatting sqref="E56:AE56">
    <cfRule type="cellIs" dxfId="6756" priority="3808" stopIfTrue="1" operator="notEqual">
      <formula>CF56</formula>
    </cfRule>
  </conditionalFormatting>
  <conditionalFormatting sqref="E57:AE57">
    <cfRule type="cellIs" dxfId="6755" priority="3809" stopIfTrue="1" operator="notEqual">
      <formula>CF57</formula>
    </cfRule>
  </conditionalFormatting>
  <conditionalFormatting sqref="E58:AE58">
    <cfRule type="cellIs" dxfId="6754" priority="3810" stopIfTrue="1" operator="notEqual">
      <formula>CF58</formula>
    </cfRule>
  </conditionalFormatting>
  <conditionalFormatting sqref="E59:AE59">
    <cfRule type="cellIs" dxfId="6753" priority="3811" stopIfTrue="1" operator="notEqual">
      <formula>CF59</formula>
    </cfRule>
  </conditionalFormatting>
  <conditionalFormatting sqref="E60:AE60">
    <cfRule type="cellIs" dxfId="6752" priority="3812" stopIfTrue="1" operator="notEqual">
      <formula>CF60</formula>
    </cfRule>
  </conditionalFormatting>
  <conditionalFormatting sqref="E61:AE61">
    <cfRule type="cellIs" dxfId="6751" priority="3813" stopIfTrue="1" operator="notEqual">
      <formula>CF61</formula>
    </cfRule>
  </conditionalFormatting>
  <conditionalFormatting sqref="E62:AE62">
    <cfRule type="cellIs" dxfId="6750" priority="3814" stopIfTrue="1" operator="notEqual">
      <formula>CF62</formula>
    </cfRule>
  </conditionalFormatting>
  <conditionalFormatting sqref="E63:AE63">
    <cfRule type="cellIs" dxfId="6749" priority="3815" stopIfTrue="1" operator="notEqual">
      <formula>CF63</formula>
    </cfRule>
  </conditionalFormatting>
  <conditionalFormatting sqref="E64:AE64">
    <cfRule type="cellIs" dxfId="6748" priority="3816" stopIfTrue="1" operator="notEqual">
      <formula>CF64</formula>
    </cfRule>
  </conditionalFormatting>
  <conditionalFormatting sqref="E65:AE65">
    <cfRule type="cellIs" dxfId="6747" priority="3817" stopIfTrue="1" operator="notEqual">
      <formula>CF65</formula>
    </cfRule>
  </conditionalFormatting>
  <conditionalFormatting sqref="E66:AE66">
    <cfRule type="cellIs" dxfId="6746" priority="3818" stopIfTrue="1" operator="notEqual">
      <formula>CF66</formula>
    </cfRule>
  </conditionalFormatting>
  <conditionalFormatting sqref="E67:AE67">
    <cfRule type="cellIs" dxfId="6745" priority="3819" stopIfTrue="1" operator="notEqual">
      <formula>CF67</formula>
    </cfRule>
  </conditionalFormatting>
  <conditionalFormatting sqref="E68:AE68">
    <cfRule type="cellIs" dxfId="6744" priority="3820" stopIfTrue="1" operator="notEqual">
      <formula>CF68</formula>
    </cfRule>
  </conditionalFormatting>
  <conditionalFormatting sqref="E69:AE69">
    <cfRule type="cellIs" dxfId="6743" priority="3821" stopIfTrue="1" operator="notEqual">
      <formula>CF69</formula>
    </cfRule>
  </conditionalFormatting>
  <conditionalFormatting sqref="E70:AE70">
    <cfRule type="cellIs" dxfId="6742" priority="3822" stopIfTrue="1" operator="notEqual">
      <formula>CF70</formula>
    </cfRule>
  </conditionalFormatting>
  <conditionalFormatting sqref="E71:AE71">
    <cfRule type="cellIs" dxfId="6741" priority="3823" stopIfTrue="1" operator="notEqual">
      <formula>CF71</formula>
    </cfRule>
  </conditionalFormatting>
  <conditionalFormatting sqref="E72:AE72">
    <cfRule type="cellIs" dxfId="6740" priority="3824" stopIfTrue="1" operator="notEqual">
      <formula>CF72</formula>
    </cfRule>
  </conditionalFormatting>
  <conditionalFormatting sqref="E73:AE73">
    <cfRule type="cellIs" dxfId="6739" priority="3825" stopIfTrue="1" operator="notEqual">
      <formula>CF73</formula>
    </cfRule>
  </conditionalFormatting>
  <conditionalFormatting sqref="E74:AE74">
    <cfRule type="cellIs" dxfId="6738" priority="3826" stopIfTrue="1" operator="notEqual">
      <formula>CF74</formula>
    </cfRule>
  </conditionalFormatting>
  <conditionalFormatting sqref="E75:AE75">
    <cfRule type="cellIs" dxfId="6737" priority="3827" stopIfTrue="1" operator="notEqual">
      <formula>CF75</formula>
    </cfRule>
  </conditionalFormatting>
  <conditionalFormatting sqref="E76:AE76">
    <cfRule type="cellIs" dxfId="6736" priority="3828" stopIfTrue="1" operator="notEqual">
      <formula>CF76</formula>
    </cfRule>
  </conditionalFormatting>
  <conditionalFormatting sqref="E77:AE77">
    <cfRule type="cellIs" dxfId="6735" priority="3829" stopIfTrue="1" operator="notEqual">
      <formula>CF77</formula>
    </cfRule>
  </conditionalFormatting>
  <conditionalFormatting sqref="E78:AE78">
    <cfRule type="cellIs" dxfId="6734" priority="3830" stopIfTrue="1" operator="notEqual">
      <formula>CF78</formula>
    </cfRule>
  </conditionalFormatting>
  <conditionalFormatting sqref="E79:AE79">
    <cfRule type="cellIs" dxfId="6733" priority="3831" stopIfTrue="1" operator="notEqual">
      <formula>CF79</formula>
    </cfRule>
  </conditionalFormatting>
  <conditionalFormatting sqref="E80:AE80">
    <cfRule type="cellIs" dxfId="6732" priority="3832" stopIfTrue="1" operator="notEqual">
      <formula>CF80</formula>
    </cfRule>
  </conditionalFormatting>
  <conditionalFormatting sqref="E81:AE81">
    <cfRule type="cellIs" dxfId="6731" priority="3833" stopIfTrue="1" operator="notEqual">
      <formula>CF81</formula>
    </cfRule>
  </conditionalFormatting>
  <conditionalFormatting sqref="E82:AE82">
    <cfRule type="cellIs" dxfId="6730" priority="3834" stopIfTrue="1" operator="notEqual">
      <formula>CF82</formula>
    </cfRule>
  </conditionalFormatting>
  <conditionalFormatting sqref="E83:AE83">
    <cfRule type="cellIs" dxfId="6729" priority="3835" stopIfTrue="1" operator="notEqual">
      <formula>CF83</formula>
    </cfRule>
  </conditionalFormatting>
  <conditionalFormatting sqref="E84:AE84">
    <cfRule type="cellIs" dxfId="6728" priority="3836" stopIfTrue="1" operator="notEqual">
      <formula>CF84</formula>
    </cfRule>
  </conditionalFormatting>
  <conditionalFormatting sqref="E85:AE85">
    <cfRule type="cellIs" dxfId="6727" priority="3837" stopIfTrue="1" operator="notEqual">
      <formula>CF85</formula>
    </cfRule>
  </conditionalFormatting>
  <conditionalFormatting sqref="E86:AE86">
    <cfRule type="cellIs" dxfId="6726" priority="3838" stopIfTrue="1" operator="notEqual">
      <formula>CF86</formula>
    </cfRule>
  </conditionalFormatting>
  <conditionalFormatting sqref="E87:AE87">
    <cfRule type="cellIs" dxfId="6725" priority="3839" stopIfTrue="1" operator="notEqual">
      <formula>CF87</formula>
    </cfRule>
  </conditionalFormatting>
  <conditionalFormatting sqref="E88:AE88">
    <cfRule type="cellIs" dxfId="6724" priority="3840" stopIfTrue="1" operator="notEqual">
      <formula>CF88</formula>
    </cfRule>
  </conditionalFormatting>
  <conditionalFormatting sqref="E89:AE89">
    <cfRule type="cellIs" dxfId="6723" priority="3841" stopIfTrue="1" operator="notEqual">
      <formula>CF89</formula>
    </cfRule>
  </conditionalFormatting>
  <conditionalFormatting sqref="E90:AE90">
    <cfRule type="cellIs" dxfId="6722" priority="3842" stopIfTrue="1" operator="notEqual">
      <formula>CF90</formula>
    </cfRule>
  </conditionalFormatting>
  <conditionalFormatting sqref="E91:AE91">
    <cfRule type="cellIs" dxfId="6721" priority="3843" stopIfTrue="1" operator="notEqual">
      <formula>CF91</formula>
    </cfRule>
  </conditionalFormatting>
  <conditionalFormatting sqref="E92:AE92">
    <cfRule type="cellIs" dxfId="6720" priority="3844" stopIfTrue="1" operator="notEqual">
      <formula>CF92</formula>
    </cfRule>
  </conditionalFormatting>
  <conditionalFormatting sqref="E93:AE93">
    <cfRule type="cellIs" dxfId="6719" priority="3845" stopIfTrue="1" operator="notEqual">
      <formula>CF93</formula>
    </cfRule>
  </conditionalFormatting>
  <conditionalFormatting sqref="E94:AE94">
    <cfRule type="cellIs" dxfId="6718" priority="3846" stopIfTrue="1" operator="notEqual">
      <formula>CF94</formula>
    </cfRule>
  </conditionalFormatting>
  <conditionalFormatting sqref="E95:AE95">
    <cfRule type="cellIs" dxfId="6717" priority="3847" stopIfTrue="1" operator="notEqual">
      <formula>CF95</formula>
    </cfRule>
  </conditionalFormatting>
  <conditionalFormatting sqref="E96:AE96">
    <cfRule type="cellIs" dxfId="6716" priority="3848" stopIfTrue="1" operator="notEqual">
      <formula>CF96</formula>
    </cfRule>
  </conditionalFormatting>
  <conditionalFormatting sqref="E97:AE97">
    <cfRule type="cellIs" dxfId="6715" priority="3849" stopIfTrue="1" operator="notEqual">
      <formula>CF97</formula>
    </cfRule>
  </conditionalFormatting>
  <conditionalFormatting sqref="E98:AE98">
    <cfRule type="cellIs" dxfId="6714" priority="3850" stopIfTrue="1" operator="notEqual">
      <formula>CF98</formula>
    </cfRule>
  </conditionalFormatting>
  <conditionalFormatting sqref="E99:AE99">
    <cfRule type="cellIs" dxfId="6713" priority="3851" stopIfTrue="1" operator="notEqual">
      <formula>CF99</formula>
    </cfRule>
  </conditionalFormatting>
  <conditionalFormatting sqref="E100:AE100">
    <cfRule type="cellIs" dxfId="6712" priority="3852" stopIfTrue="1" operator="notEqual">
      <formula>CF100</formula>
    </cfRule>
  </conditionalFormatting>
  <conditionalFormatting sqref="E101:AE101">
    <cfRule type="cellIs" dxfId="6711" priority="3853" stopIfTrue="1" operator="notEqual">
      <formula>CF101</formula>
    </cfRule>
  </conditionalFormatting>
  <conditionalFormatting sqref="E102:AE102">
    <cfRule type="cellIs" dxfId="6710" priority="3854" stopIfTrue="1" operator="notEqual">
      <formula>CF102</formula>
    </cfRule>
  </conditionalFormatting>
  <conditionalFormatting sqref="E103:AE103">
    <cfRule type="cellIs" dxfId="6709" priority="3855" stopIfTrue="1" operator="notEqual">
      <formula>CF103</formula>
    </cfRule>
  </conditionalFormatting>
  <conditionalFormatting sqref="E104:AE104">
    <cfRule type="cellIs" dxfId="6708" priority="3856" stopIfTrue="1" operator="notEqual">
      <formula>CF104</formula>
    </cfRule>
  </conditionalFormatting>
  <conditionalFormatting sqref="E105:AE105">
    <cfRule type="cellIs" dxfId="6707" priority="3857" stopIfTrue="1" operator="notEqual">
      <formula>CF105</formula>
    </cfRule>
  </conditionalFormatting>
  <conditionalFormatting sqref="E106:AE106">
    <cfRule type="cellIs" dxfId="6706" priority="3858" stopIfTrue="1" operator="notEqual">
      <formula>CF106</formula>
    </cfRule>
  </conditionalFormatting>
  <conditionalFormatting sqref="E107:AE107">
    <cfRule type="cellIs" dxfId="6705" priority="3859" stopIfTrue="1" operator="notEqual">
      <formula>CF107</formula>
    </cfRule>
  </conditionalFormatting>
  <conditionalFormatting sqref="E108:AE108">
    <cfRule type="cellIs" dxfId="6704" priority="3860" stopIfTrue="1" operator="notEqual">
      <formula>CF108</formula>
    </cfRule>
  </conditionalFormatting>
  <conditionalFormatting sqref="E109:AE109">
    <cfRule type="cellIs" dxfId="6703" priority="3861" stopIfTrue="1" operator="notEqual">
      <formula>CF109</formula>
    </cfRule>
  </conditionalFormatting>
  <conditionalFormatting sqref="E110:AE110">
    <cfRule type="cellIs" dxfId="6702" priority="3862" stopIfTrue="1" operator="notEqual">
      <formula>CF110</formula>
    </cfRule>
  </conditionalFormatting>
  <conditionalFormatting sqref="E111:AE111">
    <cfRule type="cellIs" dxfId="6701" priority="3863" stopIfTrue="1" operator="notEqual">
      <formula>CF111</formula>
    </cfRule>
  </conditionalFormatting>
  <conditionalFormatting sqref="E112:AE112">
    <cfRule type="cellIs" dxfId="6700" priority="3864" stopIfTrue="1" operator="notEqual">
      <formula>CF112</formula>
    </cfRule>
  </conditionalFormatting>
  <conditionalFormatting sqref="E113:AE113">
    <cfRule type="cellIs" dxfId="6699" priority="3865" stopIfTrue="1" operator="notEqual">
      <formula>CF113</formula>
    </cfRule>
  </conditionalFormatting>
  <conditionalFormatting sqref="E114:AE114">
    <cfRule type="cellIs" dxfId="6698" priority="3866" stopIfTrue="1" operator="notEqual">
      <formula>CF114</formula>
    </cfRule>
  </conditionalFormatting>
  <conditionalFormatting sqref="E115:AE115">
    <cfRule type="cellIs" dxfId="6697" priority="3867" stopIfTrue="1" operator="notEqual">
      <formula>CF115</formula>
    </cfRule>
  </conditionalFormatting>
  <conditionalFormatting sqref="E116:AE116">
    <cfRule type="cellIs" dxfId="6696" priority="3868" stopIfTrue="1" operator="notEqual">
      <formula>CF116</formula>
    </cfRule>
  </conditionalFormatting>
  <conditionalFormatting sqref="E117:AE117">
    <cfRule type="cellIs" dxfId="6695" priority="3869" stopIfTrue="1" operator="notEqual">
      <formula>CF117</formula>
    </cfRule>
  </conditionalFormatting>
  <conditionalFormatting sqref="E118:AE118">
    <cfRule type="cellIs" dxfId="6694" priority="3870" stopIfTrue="1" operator="notEqual">
      <formula>CF118</formula>
    </cfRule>
  </conditionalFormatting>
  <conditionalFormatting sqref="E119:AE119">
    <cfRule type="cellIs" dxfId="6693" priority="3871" stopIfTrue="1" operator="notEqual">
      <formula>CF119</formula>
    </cfRule>
  </conditionalFormatting>
  <conditionalFormatting sqref="E120:AE120">
    <cfRule type="cellIs" dxfId="6692" priority="3872" stopIfTrue="1" operator="notEqual">
      <formula>CF120</formula>
    </cfRule>
  </conditionalFormatting>
  <conditionalFormatting sqref="E121:AE121">
    <cfRule type="cellIs" dxfId="6691" priority="3873" stopIfTrue="1" operator="notEqual">
      <formula>CF121</formula>
    </cfRule>
  </conditionalFormatting>
  <conditionalFormatting sqref="E122:AE122">
    <cfRule type="cellIs" dxfId="6690" priority="3874" stopIfTrue="1" operator="notEqual">
      <formula>CF122</formula>
    </cfRule>
  </conditionalFormatting>
  <conditionalFormatting sqref="E123:AE123">
    <cfRule type="cellIs" dxfId="6689" priority="3875" stopIfTrue="1" operator="notEqual">
      <formula>CF123</formula>
    </cfRule>
  </conditionalFormatting>
  <conditionalFormatting sqref="E124:AE124">
    <cfRule type="cellIs" dxfId="6688" priority="3876" stopIfTrue="1" operator="notEqual">
      <formula>CF124</formula>
    </cfRule>
  </conditionalFormatting>
  <conditionalFormatting sqref="E125:AE125">
    <cfRule type="cellIs" dxfId="6687" priority="3877" stopIfTrue="1" operator="notEqual">
      <formula>CF125</formula>
    </cfRule>
  </conditionalFormatting>
  <conditionalFormatting sqref="E126:AE126">
    <cfRule type="cellIs" dxfId="6686" priority="3878" stopIfTrue="1" operator="notEqual">
      <formula>CF126</formula>
    </cfRule>
  </conditionalFormatting>
  <conditionalFormatting sqref="E127:AE127">
    <cfRule type="cellIs" dxfId="6685" priority="3879" stopIfTrue="1" operator="notEqual">
      <formula>CF127</formula>
    </cfRule>
  </conditionalFormatting>
  <conditionalFormatting sqref="E128:AE128">
    <cfRule type="cellIs" dxfId="6684" priority="3880" stopIfTrue="1" operator="notEqual">
      <formula>CF128</formula>
    </cfRule>
  </conditionalFormatting>
  <conditionalFormatting sqref="E129:AE129">
    <cfRule type="cellIs" dxfId="6683" priority="3881" stopIfTrue="1" operator="notEqual">
      <formula>CF129</formula>
    </cfRule>
  </conditionalFormatting>
  <conditionalFormatting sqref="E130:AE130">
    <cfRule type="cellIs" dxfId="6682" priority="3882" stopIfTrue="1" operator="notEqual">
      <formula>CF130</formula>
    </cfRule>
  </conditionalFormatting>
  <conditionalFormatting sqref="E131:AE131">
    <cfRule type="cellIs" dxfId="6681" priority="3883" stopIfTrue="1" operator="notEqual">
      <formula>CF131</formula>
    </cfRule>
  </conditionalFormatting>
  <conditionalFormatting sqref="E132:AE132">
    <cfRule type="cellIs" dxfId="6680" priority="3884" stopIfTrue="1" operator="notEqual">
      <formula>CF132</formula>
    </cfRule>
  </conditionalFormatting>
  <conditionalFormatting sqref="E133:AE133">
    <cfRule type="cellIs" dxfId="6679" priority="3885" stopIfTrue="1" operator="notEqual">
      <formula>CF133</formula>
    </cfRule>
  </conditionalFormatting>
  <conditionalFormatting sqref="E134:AE134">
    <cfRule type="cellIs" dxfId="6678" priority="3886" stopIfTrue="1" operator="notEqual">
      <formula>CF134</formula>
    </cfRule>
  </conditionalFormatting>
  <conditionalFormatting sqref="E135:AE135">
    <cfRule type="cellIs" dxfId="6677" priority="3887" stopIfTrue="1" operator="notEqual">
      <formula>CF135</formula>
    </cfRule>
  </conditionalFormatting>
  <conditionalFormatting sqref="E136:AE136">
    <cfRule type="cellIs" dxfId="6676" priority="3888" stopIfTrue="1" operator="notEqual">
      <formula>CF136</formula>
    </cfRule>
  </conditionalFormatting>
  <conditionalFormatting sqref="E137:AE137">
    <cfRule type="cellIs" dxfId="6675" priority="3889" stopIfTrue="1" operator="notEqual">
      <formula>CF137</formula>
    </cfRule>
  </conditionalFormatting>
  <conditionalFormatting sqref="E138:AE138">
    <cfRule type="cellIs" dxfId="6674" priority="3890" stopIfTrue="1" operator="notEqual">
      <formula>CF138</formula>
    </cfRule>
  </conditionalFormatting>
  <conditionalFormatting sqref="E139:AE139">
    <cfRule type="cellIs" dxfId="6673" priority="3891" stopIfTrue="1" operator="notEqual">
      <formula>CF139</formula>
    </cfRule>
  </conditionalFormatting>
  <conditionalFormatting sqref="E140:AE140">
    <cfRule type="cellIs" dxfId="6672" priority="3892" stopIfTrue="1" operator="notEqual">
      <formula>CF140</formula>
    </cfRule>
  </conditionalFormatting>
  <conditionalFormatting sqref="E141:AE141">
    <cfRule type="cellIs" dxfId="6671" priority="3893" stopIfTrue="1" operator="notEqual">
      <formula>CF141</formula>
    </cfRule>
  </conditionalFormatting>
  <conditionalFormatting sqref="E142:AE142">
    <cfRule type="cellIs" dxfId="6670" priority="3894" stopIfTrue="1" operator="notEqual">
      <formula>CF142</formula>
    </cfRule>
  </conditionalFormatting>
  <conditionalFormatting sqref="E143:AE143">
    <cfRule type="cellIs" dxfId="6669" priority="3895" stopIfTrue="1" operator="notEqual">
      <formula>CF143</formula>
    </cfRule>
  </conditionalFormatting>
  <conditionalFormatting sqref="E144:AE144">
    <cfRule type="cellIs" dxfId="6668" priority="3896" stopIfTrue="1" operator="notEqual">
      <formula>CF144</formula>
    </cfRule>
  </conditionalFormatting>
  <conditionalFormatting sqref="E145:AE145">
    <cfRule type="cellIs" dxfId="6667" priority="3897" stopIfTrue="1" operator="notEqual">
      <formula>CF145</formula>
    </cfRule>
  </conditionalFormatting>
  <conditionalFormatting sqref="E146:AE146">
    <cfRule type="cellIs" dxfId="6666" priority="3898" stopIfTrue="1" operator="notEqual">
      <formula>CF146</formula>
    </cfRule>
  </conditionalFormatting>
  <conditionalFormatting sqref="E147:AE147">
    <cfRule type="cellIs" dxfId="6665" priority="3899" stopIfTrue="1" operator="notEqual">
      <formula>CF147</formula>
    </cfRule>
  </conditionalFormatting>
  <conditionalFormatting sqref="E148:AE148">
    <cfRule type="cellIs" dxfId="6664" priority="3900" stopIfTrue="1" operator="notEqual">
      <formula>CF148</formula>
    </cfRule>
  </conditionalFormatting>
  <conditionalFormatting sqref="E149:AE149">
    <cfRule type="cellIs" dxfId="6663" priority="3901" stopIfTrue="1" operator="notEqual">
      <formula>CF149</formula>
    </cfRule>
  </conditionalFormatting>
  <conditionalFormatting sqref="E150:AE150">
    <cfRule type="cellIs" dxfId="6662" priority="3902" stopIfTrue="1" operator="notEqual">
      <formula>CF150</formula>
    </cfRule>
  </conditionalFormatting>
  <conditionalFormatting sqref="E151:AE151">
    <cfRule type="cellIs" dxfId="6661" priority="3903" stopIfTrue="1" operator="notEqual">
      <formula>CF151</formula>
    </cfRule>
  </conditionalFormatting>
  <conditionalFormatting sqref="E152:AE152">
    <cfRule type="cellIs" dxfId="6660" priority="3904" stopIfTrue="1" operator="notEqual">
      <formula>CF152</formula>
    </cfRule>
  </conditionalFormatting>
  <conditionalFormatting sqref="E153:AE153">
    <cfRule type="cellIs" dxfId="6659" priority="3905" stopIfTrue="1" operator="notEqual">
      <formula>CF153</formula>
    </cfRule>
  </conditionalFormatting>
  <conditionalFormatting sqref="E154:AE154">
    <cfRule type="cellIs" dxfId="6658" priority="3906" stopIfTrue="1" operator="notEqual">
      <formula>CF154</formula>
    </cfRule>
  </conditionalFormatting>
  <conditionalFormatting sqref="E155:AE155">
    <cfRule type="cellIs" dxfId="6657" priority="3907" stopIfTrue="1" operator="notEqual">
      <formula>CF155</formula>
    </cfRule>
  </conditionalFormatting>
  <conditionalFormatting sqref="E156:AE156">
    <cfRule type="cellIs" dxfId="6656" priority="3908" stopIfTrue="1" operator="notEqual">
      <formula>CF156</formula>
    </cfRule>
  </conditionalFormatting>
  <conditionalFormatting sqref="E157:AE157">
    <cfRule type="cellIs" dxfId="6655" priority="3909" stopIfTrue="1" operator="notEqual">
      <formula>CF157</formula>
    </cfRule>
  </conditionalFormatting>
  <conditionalFormatting sqref="E158:AE158">
    <cfRule type="cellIs" dxfId="6654" priority="3910" stopIfTrue="1" operator="notEqual">
      <formula>CF158</formula>
    </cfRule>
  </conditionalFormatting>
  <conditionalFormatting sqref="E159:AE159">
    <cfRule type="cellIs" dxfId="6653" priority="3911" stopIfTrue="1" operator="notEqual">
      <formula>CF159</formula>
    </cfRule>
  </conditionalFormatting>
  <conditionalFormatting sqref="E160:AE160">
    <cfRule type="cellIs" dxfId="6652" priority="3912" stopIfTrue="1" operator="notEqual">
      <formula>CF160</formula>
    </cfRule>
  </conditionalFormatting>
  <conditionalFormatting sqref="E161:AE161">
    <cfRule type="cellIs" dxfId="6651" priority="3913" stopIfTrue="1" operator="notEqual">
      <formula>CF161</formula>
    </cfRule>
  </conditionalFormatting>
  <conditionalFormatting sqref="E162:AE162">
    <cfRule type="cellIs" dxfId="6650" priority="3914" stopIfTrue="1" operator="notEqual">
      <formula>CF162</formula>
    </cfRule>
  </conditionalFormatting>
  <conditionalFormatting sqref="E163:AE163">
    <cfRule type="cellIs" dxfId="6649" priority="3915" stopIfTrue="1" operator="notEqual">
      <formula>CF163</formula>
    </cfRule>
  </conditionalFormatting>
  <conditionalFormatting sqref="E164:AE164">
    <cfRule type="cellIs" dxfId="6648" priority="3916" stopIfTrue="1" operator="notEqual">
      <formula>CF164</formula>
    </cfRule>
  </conditionalFormatting>
  <conditionalFormatting sqref="E165:AE165">
    <cfRule type="cellIs" dxfId="6647" priority="3917" stopIfTrue="1" operator="notEqual">
      <formula>CF165</formula>
    </cfRule>
  </conditionalFormatting>
  <conditionalFormatting sqref="E166:AE166">
    <cfRule type="cellIs" dxfId="6646" priority="3918" stopIfTrue="1" operator="notEqual">
      <formula>CF166</formula>
    </cfRule>
  </conditionalFormatting>
  <conditionalFormatting sqref="E167:AE167">
    <cfRule type="cellIs" dxfId="6645" priority="3919" stopIfTrue="1" operator="notEqual">
      <formula>CF167</formula>
    </cfRule>
  </conditionalFormatting>
  <conditionalFormatting sqref="E168:AE168">
    <cfRule type="cellIs" dxfId="6644" priority="3920" stopIfTrue="1" operator="notEqual">
      <formula>CF168</formula>
    </cfRule>
  </conditionalFormatting>
  <conditionalFormatting sqref="E169:AE169">
    <cfRule type="cellIs" dxfId="6643" priority="3921" stopIfTrue="1" operator="notEqual">
      <formula>CF169</formula>
    </cfRule>
  </conditionalFormatting>
  <conditionalFormatting sqref="E170:AE170">
    <cfRule type="cellIs" dxfId="6642" priority="3922" stopIfTrue="1" operator="notEqual">
      <formula>CF170</formula>
    </cfRule>
  </conditionalFormatting>
  <conditionalFormatting sqref="E171:AE171">
    <cfRule type="cellIs" dxfId="6641" priority="3923" stopIfTrue="1" operator="notEqual">
      <formula>CF171</formula>
    </cfRule>
  </conditionalFormatting>
  <conditionalFormatting sqref="E172:AE172">
    <cfRule type="cellIs" dxfId="6640" priority="3924" stopIfTrue="1" operator="notEqual">
      <formula>CF172</formula>
    </cfRule>
  </conditionalFormatting>
  <conditionalFormatting sqref="E173:AE173">
    <cfRule type="cellIs" dxfId="6639" priority="3925" stopIfTrue="1" operator="notEqual">
      <formula>CF173</formula>
    </cfRule>
  </conditionalFormatting>
  <conditionalFormatting sqref="E174:AE174">
    <cfRule type="cellIs" dxfId="6638" priority="3926" stopIfTrue="1" operator="notEqual">
      <formula>CF174</formula>
    </cfRule>
  </conditionalFormatting>
  <conditionalFormatting sqref="E175:AE175">
    <cfRule type="cellIs" dxfId="6637" priority="3927" stopIfTrue="1" operator="notEqual">
      <formula>CF175</formula>
    </cfRule>
  </conditionalFormatting>
  <conditionalFormatting sqref="E176:AE176">
    <cfRule type="cellIs" dxfId="6636" priority="3928" stopIfTrue="1" operator="notEqual">
      <formula>CF176</formula>
    </cfRule>
  </conditionalFormatting>
  <conditionalFormatting sqref="E177:AE177">
    <cfRule type="cellIs" dxfId="6635" priority="3929" stopIfTrue="1" operator="notEqual">
      <formula>CF177</formula>
    </cfRule>
  </conditionalFormatting>
  <conditionalFormatting sqref="E178:AE178">
    <cfRule type="cellIs" dxfId="6634" priority="3930" stopIfTrue="1" operator="notEqual">
      <formula>CF178</formula>
    </cfRule>
  </conditionalFormatting>
  <conditionalFormatting sqref="E179:AE179">
    <cfRule type="cellIs" dxfId="6633" priority="3931" stopIfTrue="1" operator="notEqual">
      <formula>CF179</formula>
    </cfRule>
  </conditionalFormatting>
  <conditionalFormatting sqref="E180:AE180">
    <cfRule type="cellIs" dxfId="6632" priority="3932" stopIfTrue="1" operator="notEqual">
      <formula>CF180</formula>
    </cfRule>
  </conditionalFormatting>
  <conditionalFormatting sqref="E181:AE181">
    <cfRule type="cellIs" dxfId="6631" priority="3933" stopIfTrue="1" operator="notEqual">
      <formula>CF181</formula>
    </cfRule>
  </conditionalFormatting>
  <conditionalFormatting sqref="E182:AE182">
    <cfRule type="cellIs" dxfId="6630" priority="3934" stopIfTrue="1" operator="notEqual">
      <formula>CF182</formula>
    </cfRule>
  </conditionalFormatting>
  <conditionalFormatting sqref="E183:AE183">
    <cfRule type="cellIs" dxfId="6629" priority="3935" stopIfTrue="1" operator="notEqual">
      <formula>CF183</formula>
    </cfRule>
  </conditionalFormatting>
  <conditionalFormatting sqref="E184:AE184">
    <cfRule type="cellIs" dxfId="6628" priority="3936" stopIfTrue="1" operator="notEqual">
      <formula>CF184</formula>
    </cfRule>
  </conditionalFormatting>
  <conditionalFormatting sqref="E185:AE185">
    <cfRule type="cellIs" dxfId="6627" priority="3937" stopIfTrue="1" operator="notEqual">
      <formula>CF185</formula>
    </cfRule>
  </conditionalFormatting>
  <conditionalFormatting sqref="E186:AE186">
    <cfRule type="cellIs" dxfId="6626" priority="3938" stopIfTrue="1" operator="notEqual">
      <formula>CF186</formula>
    </cfRule>
  </conditionalFormatting>
  <conditionalFormatting sqref="E187:AE187">
    <cfRule type="cellIs" dxfId="6625" priority="3939" stopIfTrue="1" operator="notEqual">
      <formula>CF187</formula>
    </cfRule>
  </conditionalFormatting>
  <conditionalFormatting sqref="E188:AE188">
    <cfRule type="cellIs" dxfId="6624" priority="3940" stopIfTrue="1" operator="notEqual">
      <formula>CF188</formula>
    </cfRule>
  </conditionalFormatting>
  <conditionalFormatting sqref="E189:AE189">
    <cfRule type="cellIs" dxfId="6623" priority="3941" stopIfTrue="1" operator="notEqual">
      <formula>CF189</formula>
    </cfRule>
  </conditionalFormatting>
  <conditionalFormatting sqref="E190:AE190">
    <cfRule type="cellIs" dxfId="6622" priority="3942" stopIfTrue="1" operator="notEqual">
      <formula>CF190</formula>
    </cfRule>
  </conditionalFormatting>
  <conditionalFormatting sqref="E191:AE191">
    <cfRule type="cellIs" dxfId="6621" priority="3943" stopIfTrue="1" operator="notEqual">
      <formula>CF191</formula>
    </cfRule>
  </conditionalFormatting>
  <conditionalFormatting sqref="E192:AE192">
    <cfRule type="cellIs" dxfId="6620" priority="3944" stopIfTrue="1" operator="notEqual">
      <formula>CF192</formula>
    </cfRule>
  </conditionalFormatting>
  <conditionalFormatting sqref="E193:AE193">
    <cfRule type="cellIs" dxfId="6619" priority="3945" stopIfTrue="1" operator="notEqual">
      <formula>CF193</formula>
    </cfRule>
  </conditionalFormatting>
  <conditionalFormatting sqref="E194:AE194">
    <cfRule type="cellIs" dxfId="6618" priority="3946" stopIfTrue="1" operator="notEqual">
      <formula>CF194</formula>
    </cfRule>
  </conditionalFormatting>
  <conditionalFormatting sqref="E195:AE195">
    <cfRule type="cellIs" dxfId="6617" priority="3947" stopIfTrue="1" operator="notEqual">
      <formula>CF195</formula>
    </cfRule>
  </conditionalFormatting>
  <conditionalFormatting sqref="E196:AE196">
    <cfRule type="cellIs" dxfId="6616" priority="3948" stopIfTrue="1" operator="notEqual">
      <formula>CF196</formula>
    </cfRule>
  </conditionalFormatting>
  <conditionalFormatting sqref="E197:AE197">
    <cfRule type="cellIs" dxfId="6615" priority="3949" stopIfTrue="1" operator="notEqual">
      <formula>CF197</formula>
    </cfRule>
  </conditionalFormatting>
  <conditionalFormatting sqref="E198:AE198">
    <cfRule type="cellIs" dxfId="6614" priority="3950" stopIfTrue="1" operator="notEqual">
      <formula>CF198</formula>
    </cfRule>
  </conditionalFormatting>
  <conditionalFormatting sqref="E199:AE199">
    <cfRule type="cellIs" dxfId="6613" priority="3951" stopIfTrue="1" operator="notEqual">
      <formula>CF199</formula>
    </cfRule>
  </conditionalFormatting>
  <conditionalFormatting sqref="E200:AE200">
    <cfRule type="cellIs" dxfId="6612" priority="3952" stopIfTrue="1" operator="notEqual">
      <formula>CF200</formula>
    </cfRule>
  </conditionalFormatting>
  <conditionalFormatting sqref="E201:AE201">
    <cfRule type="cellIs" dxfId="6611" priority="3953" stopIfTrue="1" operator="notEqual">
      <formula>CF201</formula>
    </cfRule>
  </conditionalFormatting>
  <conditionalFormatting sqref="E202:AE202">
    <cfRule type="cellIs" dxfId="6610" priority="3954" stopIfTrue="1" operator="notEqual">
      <formula>CF202</formula>
    </cfRule>
  </conditionalFormatting>
  <conditionalFormatting sqref="E203:AE203">
    <cfRule type="cellIs" dxfId="6609" priority="3955" stopIfTrue="1" operator="notEqual">
      <formula>CF203</formula>
    </cfRule>
  </conditionalFormatting>
  <conditionalFormatting sqref="E204:AE204">
    <cfRule type="cellIs" dxfId="6608" priority="3956" stopIfTrue="1" operator="notEqual">
      <formula>CF204</formula>
    </cfRule>
  </conditionalFormatting>
  <conditionalFormatting sqref="E205:AE205">
    <cfRule type="cellIs" dxfId="6607" priority="3957" stopIfTrue="1" operator="notEqual">
      <formula>CF205</formula>
    </cfRule>
  </conditionalFormatting>
  <conditionalFormatting sqref="E206:AE206">
    <cfRule type="cellIs" dxfId="6606" priority="3958" stopIfTrue="1" operator="notEqual">
      <formula>CF206</formula>
    </cfRule>
  </conditionalFormatting>
  <conditionalFormatting sqref="E207:AE207">
    <cfRule type="cellIs" dxfId="6605" priority="3959" stopIfTrue="1" operator="notEqual">
      <formula>CF207</formula>
    </cfRule>
  </conditionalFormatting>
  <conditionalFormatting sqref="E208:AE208">
    <cfRule type="cellIs" dxfId="6604" priority="3960" stopIfTrue="1" operator="notEqual">
      <formula>CF208</formula>
    </cfRule>
  </conditionalFormatting>
  <conditionalFormatting sqref="E209:AE209">
    <cfRule type="cellIs" dxfId="6603" priority="3961" stopIfTrue="1" operator="notEqual">
      <formula>CF209</formula>
    </cfRule>
  </conditionalFormatting>
  <conditionalFormatting sqref="E210:AE210">
    <cfRule type="cellIs" dxfId="6602" priority="3962" stopIfTrue="1" operator="notEqual">
      <formula>CF210</formula>
    </cfRule>
  </conditionalFormatting>
  <conditionalFormatting sqref="E211:AE211">
    <cfRule type="cellIs" dxfId="6601" priority="3963" stopIfTrue="1" operator="notEqual">
      <formula>CF211</formula>
    </cfRule>
  </conditionalFormatting>
  <conditionalFormatting sqref="E212:AE212">
    <cfRule type="cellIs" dxfId="6600" priority="3964" stopIfTrue="1" operator="notEqual">
      <formula>CF212</formula>
    </cfRule>
  </conditionalFormatting>
  <conditionalFormatting sqref="E213:AE213">
    <cfRule type="cellIs" dxfId="6599" priority="3965" stopIfTrue="1" operator="notEqual">
      <formula>CF213</formula>
    </cfRule>
  </conditionalFormatting>
  <conditionalFormatting sqref="E214:AE214">
    <cfRule type="cellIs" dxfId="6598" priority="3966" stopIfTrue="1" operator="notEqual">
      <formula>CF214</formula>
    </cfRule>
  </conditionalFormatting>
  <conditionalFormatting sqref="E215:AE215">
    <cfRule type="cellIs" dxfId="6597" priority="3967" stopIfTrue="1" operator="notEqual">
      <formula>CF215</formula>
    </cfRule>
  </conditionalFormatting>
  <conditionalFormatting sqref="E216:AE216">
    <cfRule type="cellIs" dxfId="6596" priority="3968" stopIfTrue="1" operator="notEqual">
      <formula>CF216</formula>
    </cfRule>
  </conditionalFormatting>
  <conditionalFormatting sqref="E217:AE217">
    <cfRule type="cellIs" dxfId="6595" priority="3969" stopIfTrue="1" operator="notEqual">
      <formula>CF217</formula>
    </cfRule>
  </conditionalFormatting>
  <conditionalFormatting sqref="E218:AE218">
    <cfRule type="cellIs" dxfId="6594" priority="3970" stopIfTrue="1" operator="notEqual">
      <formula>CF218</formula>
    </cfRule>
  </conditionalFormatting>
  <conditionalFormatting sqref="E219:AE219">
    <cfRule type="cellIs" dxfId="6593" priority="3971" stopIfTrue="1" operator="notEqual">
      <formula>CF219</formula>
    </cfRule>
  </conditionalFormatting>
  <conditionalFormatting sqref="E220:AE220">
    <cfRule type="cellIs" dxfId="6592" priority="3972" stopIfTrue="1" operator="notEqual">
      <formula>CF220</formula>
    </cfRule>
  </conditionalFormatting>
  <conditionalFormatting sqref="E221:AE221">
    <cfRule type="cellIs" dxfId="6591" priority="3973" stopIfTrue="1" operator="notEqual">
      <formula>CF221</formula>
    </cfRule>
  </conditionalFormatting>
  <conditionalFormatting sqref="E222:AE222">
    <cfRule type="cellIs" dxfId="6590" priority="3974" stopIfTrue="1" operator="notEqual">
      <formula>CF222</formula>
    </cfRule>
  </conditionalFormatting>
  <conditionalFormatting sqref="E223:AE223">
    <cfRule type="cellIs" dxfId="6589" priority="3975" stopIfTrue="1" operator="notEqual">
      <formula>CF223</formula>
    </cfRule>
  </conditionalFormatting>
  <conditionalFormatting sqref="E224:AE224">
    <cfRule type="cellIs" dxfId="6588" priority="3976" stopIfTrue="1" operator="notEqual">
      <formula>CF224</formula>
    </cfRule>
  </conditionalFormatting>
  <conditionalFormatting sqref="E225:AE225">
    <cfRule type="cellIs" dxfId="6587" priority="3977" stopIfTrue="1" operator="notEqual">
      <formula>CF225</formula>
    </cfRule>
  </conditionalFormatting>
  <conditionalFormatting sqref="E226:AE226">
    <cfRule type="cellIs" dxfId="6586" priority="3978" stopIfTrue="1" operator="notEqual">
      <formula>CF226</formula>
    </cfRule>
  </conditionalFormatting>
  <conditionalFormatting sqref="E227:AE227">
    <cfRule type="cellIs" dxfId="6585" priority="3979" stopIfTrue="1" operator="notEqual">
      <formula>CF227</formula>
    </cfRule>
  </conditionalFormatting>
  <conditionalFormatting sqref="E228:AE228">
    <cfRule type="cellIs" dxfId="6584" priority="3980" stopIfTrue="1" operator="notEqual">
      <formula>CF228</formula>
    </cfRule>
  </conditionalFormatting>
  <conditionalFormatting sqref="E229:AE229">
    <cfRule type="cellIs" dxfId="6583" priority="3981" stopIfTrue="1" operator="notEqual">
      <formula>CF229</formula>
    </cfRule>
  </conditionalFormatting>
  <conditionalFormatting sqref="E230:AE230">
    <cfRule type="cellIs" dxfId="6582" priority="3982" stopIfTrue="1" operator="notEqual">
      <formula>CF230</formula>
    </cfRule>
  </conditionalFormatting>
  <conditionalFormatting sqref="E231:AE231">
    <cfRule type="cellIs" dxfId="6581" priority="3983" stopIfTrue="1" operator="notEqual">
      <formula>CF231</formula>
    </cfRule>
  </conditionalFormatting>
  <conditionalFormatting sqref="E232:AE232">
    <cfRule type="cellIs" dxfId="6580" priority="3984" stopIfTrue="1" operator="notEqual">
      <formula>CF232</formula>
    </cfRule>
  </conditionalFormatting>
  <conditionalFormatting sqref="E233:AE233">
    <cfRule type="cellIs" dxfId="6579" priority="3985" stopIfTrue="1" operator="notEqual">
      <formula>CF233</formula>
    </cfRule>
  </conditionalFormatting>
  <conditionalFormatting sqref="E234:AE234">
    <cfRule type="cellIs" dxfId="6578" priority="3986" stopIfTrue="1" operator="notEqual">
      <formula>CF234</formula>
    </cfRule>
  </conditionalFormatting>
  <conditionalFormatting sqref="E235:AE235">
    <cfRule type="cellIs" dxfId="6577" priority="3987" stopIfTrue="1" operator="notEqual">
      <formula>CF235</formula>
    </cfRule>
  </conditionalFormatting>
  <conditionalFormatting sqref="E236:AE236">
    <cfRule type="cellIs" dxfId="6576" priority="3988" stopIfTrue="1" operator="notEqual">
      <formula>CF236</formula>
    </cfRule>
  </conditionalFormatting>
  <conditionalFormatting sqref="E237:AE237">
    <cfRule type="cellIs" dxfId="6575" priority="3989" stopIfTrue="1" operator="notEqual">
      <formula>CF237</formula>
    </cfRule>
  </conditionalFormatting>
  <conditionalFormatting sqref="E238:AE238">
    <cfRule type="cellIs" dxfId="6574" priority="3990" stopIfTrue="1" operator="notEqual">
      <formula>CF238</formula>
    </cfRule>
  </conditionalFormatting>
  <conditionalFormatting sqref="E239:AE239">
    <cfRule type="cellIs" dxfId="6573" priority="3991" stopIfTrue="1" operator="notEqual">
      <formula>CF239</formula>
    </cfRule>
  </conditionalFormatting>
  <conditionalFormatting sqref="E240:AE240">
    <cfRule type="cellIs" dxfId="6572" priority="3992" stopIfTrue="1" operator="notEqual">
      <formula>CF240</formula>
    </cfRule>
  </conditionalFormatting>
  <conditionalFormatting sqref="E241:AE241">
    <cfRule type="cellIs" dxfId="6571" priority="3993" stopIfTrue="1" operator="notEqual">
      <formula>CF241</formula>
    </cfRule>
  </conditionalFormatting>
  <conditionalFormatting sqref="E242:AE242">
    <cfRule type="cellIs" dxfId="6570" priority="3994" stopIfTrue="1" operator="notEqual">
      <formula>CF242</formula>
    </cfRule>
  </conditionalFormatting>
  <conditionalFormatting sqref="E243:AE243">
    <cfRule type="cellIs" dxfId="6569" priority="3995" stopIfTrue="1" operator="notEqual">
      <formula>CF243</formula>
    </cfRule>
  </conditionalFormatting>
  <conditionalFormatting sqref="E244:AE244">
    <cfRule type="cellIs" dxfId="6568" priority="3996" stopIfTrue="1" operator="notEqual">
      <formula>CF244</formula>
    </cfRule>
  </conditionalFormatting>
  <conditionalFormatting sqref="E245:AE245">
    <cfRule type="cellIs" dxfId="6567" priority="3997" stopIfTrue="1" operator="notEqual">
      <formula>CF245</formula>
    </cfRule>
  </conditionalFormatting>
  <conditionalFormatting sqref="E246:AE246">
    <cfRule type="cellIs" dxfId="6566" priority="3998" stopIfTrue="1" operator="notEqual">
      <formula>CF246</formula>
    </cfRule>
  </conditionalFormatting>
  <conditionalFormatting sqref="E247:AE247">
    <cfRule type="cellIs" dxfId="6565" priority="3999" stopIfTrue="1" operator="notEqual">
      <formula>CF247</formula>
    </cfRule>
  </conditionalFormatting>
  <conditionalFormatting sqref="E248:AE248">
    <cfRule type="cellIs" dxfId="6564" priority="4000" stopIfTrue="1" operator="notEqual">
      <formula>CF248</formula>
    </cfRule>
  </conditionalFormatting>
  <conditionalFormatting sqref="E249:AE249">
    <cfRule type="cellIs" dxfId="6563" priority="4001" stopIfTrue="1" operator="notEqual">
      <formula>CF249</formula>
    </cfRule>
  </conditionalFormatting>
  <conditionalFormatting sqref="E250:AE250">
    <cfRule type="cellIs" dxfId="6562" priority="4002" stopIfTrue="1" operator="notEqual">
      <formula>CF250</formula>
    </cfRule>
  </conditionalFormatting>
  <conditionalFormatting sqref="E251:AE251">
    <cfRule type="cellIs" dxfId="6561" priority="4003" stopIfTrue="1" operator="notEqual">
      <formula>CF251</formula>
    </cfRule>
  </conditionalFormatting>
  <conditionalFormatting sqref="E252:AE252">
    <cfRule type="cellIs" dxfId="6560" priority="4004" stopIfTrue="1" operator="notEqual">
      <formula>CF252</formula>
    </cfRule>
  </conditionalFormatting>
  <conditionalFormatting sqref="E253:AE253">
    <cfRule type="cellIs" dxfId="6559" priority="4005" stopIfTrue="1" operator="notEqual">
      <formula>CF253</formula>
    </cfRule>
  </conditionalFormatting>
  <conditionalFormatting sqref="E254:AE254">
    <cfRule type="cellIs" dxfId="6558" priority="4006" stopIfTrue="1" operator="notEqual">
      <formula>CF254</formula>
    </cfRule>
  </conditionalFormatting>
  <conditionalFormatting sqref="E255:AE255">
    <cfRule type="cellIs" dxfId="6557" priority="4007" stopIfTrue="1" operator="notEqual">
      <formula>CF255</formula>
    </cfRule>
  </conditionalFormatting>
  <conditionalFormatting sqref="E256:AE256">
    <cfRule type="cellIs" dxfId="6556" priority="4008" stopIfTrue="1" operator="notEqual">
      <formula>CF256</formula>
    </cfRule>
  </conditionalFormatting>
  <conditionalFormatting sqref="E257:AE257">
    <cfRule type="cellIs" dxfId="6555" priority="4009" stopIfTrue="1" operator="notEqual">
      <formula>CF257</formula>
    </cfRule>
  </conditionalFormatting>
  <conditionalFormatting sqref="E258:AE258">
    <cfRule type="cellIs" dxfId="6554" priority="4010" stopIfTrue="1" operator="notEqual">
      <formula>CF258</formula>
    </cfRule>
  </conditionalFormatting>
  <conditionalFormatting sqref="E259:AE259">
    <cfRule type="cellIs" dxfId="6553" priority="4011" stopIfTrue="1" operator="notEqual">
      <formula>CF259</formula>
    </cfRule>
  </conditionalFormatting>
  <conditionalFormatting sqref="E260:AE260">
    <cfRule type="cellIs" dxfId="6552" priority="4012" stopIfTrue="1" operator="notEqual">
      <formula>CF260</formula>
    </cfRule>
  </conditionalFormatting>
  <conditionalFormatting sqref="E261:AE261">
    <cfRule type="cellIs" dxfId="6551" priority="4013" stopIfTrue="1" operator="notEqual">
      <formula>CF261</formula>
    </cfRule>
  </conditionalFormatting>
  <conditionalFormatting sqref="E262:AE262">
    <cfRule type="cellIs" dxfId="6550" priority="4014" stopIfTrue="1" operator="notEqual">
      <formula>CF262</formula>
    </cfRule>
  </conditionalFormatting>
  <conditionalFormatting sqref="E263:AE263">
    <cfRule type="cellIs" dxfId="6549" priority="4015" stopIfTrue="1" operator="notEqual">
      <formula>CF263</formula>
    </cfRule>
  </conditionalFormatting>
  <conditionalFormatting sqref="E264:AE264">
    <cfRule type="cellIs" dxfId="6548" priority="4016" stopIfTrue="1" operator="notEqual">
      <formula>CF264</formula>
    </cfRule>
  </conditionalFormatting>
  <conditionalFormatting sqref="E265:AE265">
    <cfRule type="cellIs" dxfId="6547" priority="4017" stopIfTrue="1" operator="notEqual">
      <formula>CF265</formula>
    </cfRule>
  </conditionalFormatting>
  <conditionalFormatting sqref="E266:AE266">
    <cfRule type="cellIs" dxfId="6546" priority="4018" stopIfTrue="1" operator="notEqual">
      <formula>CF266</formula>
    </cfRule>
  </conditionalFormatting>
  <conditionalFormatting sqref="E267:AE267">
    <cfRule type="cellIs" dxfId="6545" priority="4019" stopIfTrue="1" operator="notEqual">
      <formula>CF267</formula>
    </cfRule>
  </conditionalFormatting>
  <conditionalFormatting sqref="E268:AE268">
    <cfRule type="cellIs" dxfId="6544" priority="4020" stopIfTrue="1" operator="notEqual">
      <formula>CF268</formula>
    </cfRule>
  </conditionalFormatting>
  <conditionalFormatting sqref="E269:AE269">
    <cfRule type="cellIs" dxfId="6543" priority="4021" stopIfTrue="1" operator="notEqual">
      <formula>CF269</formula>
    </cfRule>
  </conditionalFormatting>
  <conditionalFormatting sqref="E270:AE270">
    <cfRule type="cellIs" dxfId="6542" priority="4022" stopIfTrue="1" operator="notEqual">
      <formula>CF270</formula>
    </cfRule>
  </conditionalFormatting>
  <conditionalFormatting sqref="E271:AE271">
    <cfRule type="cellIs" dxfId="6541" priority="4023" stopIfTrue="1" operator="notEqual">
      <formula>CF271</formula>
    </cfRule>
  </conditionalFormatting>
  <conditionalFormatting sqref="E272:AE272">
    <cfRule type="cellIs" dxfId="6540" priority="4024" stopIfTrue="1" operator="notEqual">
      <formula>CF272</formula>
    </cfRule>
  </conditionalFormatting>
  <conditionalFormatting sqref="E273:AE273">
    <cfRule type="cellIs" dxfId="6539" priority="4025" stopIfTrue="1" operator="notEqual">
      <formula>CF273</formula>
    </cfRule>
  </conditionalFormatting>
  <conditionalFormatting sqref="E274:AE274">
    <cfRule type="cellIs" dxfId="6538" priority="4026" stopIfTrue="1" operator="notEqual">
      <formula>CF274</formula>
    </cfRule>
  </conditionalFormatting>
  <conditionalFormatting sqref="E275:AE275">
    <cfRule type="cellIs" dxfId="6537" priority="4027" stopIfTrue="1" operator="notEqual">
      <formula>CF275</formula>
    </cfRule>
  </conditionalFormatting>
  <conditionalFormatting sqref="E276:AE276">
    <cfRule type="cellIs" dxfId="6536" priority="4028" stopIfTrue="1" operator="notEqual">
      <formula>CF276</formula>
    </cfRule>
  </conditionalFormatting>
  <conditionalFormatting sqref="E277:AE277">
    <cfRule type="cellIs" dxfId="6535" priority="4029" stopIfTrue="1" operator="notEqual">
      <formula>CF277</formula>
    </cfRule>
  </conditionalFormatting>
  <conditionalFormatting sqref="E278:AE278">
    <cfRule type="cellIs" dxfId="6534" priority="4030" stopIfTrue="1" operator="notEqual">
      <formula>CF278</formula>
    </cfRule>
  </conditionalFormatting>
  <conditionalFormatting sqref="E279:AE279">
    <cfRule type="cellIs" dxfId="6533" priority="4031" stopIfTrue="1" operator="notEqual">
      <formula>CF279</formula>
    </cfRule>
  </conditionalFormatting>
  <conditionalFormatting sqref="E280:AE280">
    <cfRule type="cellIs" dxfId="6532" priority="4032" stopIfTrue="1" operator="notEqual">
      <formula>CF280</formula>
    </cfRule>
  </conditionalFormatting>
  <conditionalFormatting sqref="E281:AE281">
    <cfRule type="cellIs" dxfId="6531" priority="4033" stopIfTrue="1" operator="notEqual">
      <formula>CF281</formula>
    </cfRule>
  </conditionalFormatting>
  <conditionalFormatting sqref="E282:AE282">
    <cfRule type="cellIs" dxfId="6530" priority="4034" stopIfTrue="1" operator="notEqual">
      <formula>CF282</formula>
    </cfRule>
  </conditionalFormatting>
  <conditionalFormatting sqref="E283:AE283">
    <cfRule type="cellIs" dxfId="6529" priority="4035" stopIfTrue="1" operator="notEqual">
      <formula>CF283</formula>
    </cfRule>
  </conditionalFormatting>
  <conditionalFormatting sqref="E284:AE284">
    <cfRule type="cellIs" dxfId="6528" priority="4036" stopIfTrue="1" operator="notEqual">
      <formula>CF284</formula>
    </cfRule>
  </conditionalFormatting>
  <conditionalFormatting sqref="E285:AE285">
    <cfRule type="cellIs" dxfId="6527" priority="4037" stopIfTrue="1" operator="notEqual">
      <formula>CF285</formula>
    </cfRule>
  </conditionalFormatting>
  <conditionalFormatting sqref="E286:AE286">
    <cfRule type="cellIs" dxfId="6526" priority="4038" stopIfTrue="1" operator="notEqual">
      <formula>CF286</formula>
    </cfRule>
  </conditionalFormatting>
  <conditionalFormatting sqref="E287:AE287">
    <cfRule type="cellIs" dxfId="6525" priority="4039" stopIfTrue="1" operator="notEqual">
      <formula>CF287</formula>
    </cfRule>
  </conditionalFormatting>
  <conditionalFormatting sqref="E288:AE288">
    <cfRule type="cellIs" dxfId="6524" priority="4040" stopIfTrue="1" operator="notEqual">
      <formula>CF288</formula>
    </cfRule>
  </conditionalFormatting>
  <conditionalFormatting sqref="E289:AE289">
    <cfRule type="cellIs" dxfId="6523" priority="4041" stopIfTrue="1" operator="notEqual">
      <formula>CF289</formula>
    </cfRule>
  </conditionalFormatting>
  <conditionalFormatting sqref="E290:AE290">
    <cfRule type="cellIs" dxfId="6522" priority="4042" stopIfTrue="1" operator="notEqual">
      <formula>CF290</formula>
    </cfRule>
  </conditionalFormatting>
  <conditionalFormatting sqref="E291:AE291">
    <cfRule type="cellIs" dxfId="6521" priority="4043" stopIfTrue="1" operator="notEqual">
      <formula>CF291</formula>
    </cfRule>
  </conditionalFormatting>
  <conditionalFormatting sqref="E292:AE292">
    <cfRule type="cellIs" dxfId="6520" priority="4044" stopIfTrue="1" operator="notEqual">
      <formula>CF292</formula>
    </cfRule>
  </conditionalFormatting>
  <conditionalFormatting sqref="E293:AE293">
    <cfRule type="cellIs" dxfId="6519" priority="4045" stopIfTrue="1" operator="notEqual">
      <formula>CF293</formula>
    </cfRule>
  </conditionalFormatting>
  <conditionalFormatting sqref="E294:AE294">
    <cfRule type="cellIs" dxfId="6518" priority="4046" stopIfTrue="1" operator="notEqual">
      <formula>CF294</formula>
    </cfRule>
  </conditionalFormatting>
  <conditionalFormatting sqref="E295:AE295">
    <cfRule type="cellIs" dxfId="6517" priority="4047" stopIfTrue="1" operator="notEqual">
      <formula>CF295</formula>
    </cfRule>
  </conditionalFormatting>
  <conditionalFormatting sqref="E296:AE296">
    <cfRule type="cellIs" dxfId="6516" priority="4048" stopIfTrue="1" operator="notEqual">
      <formula>CF296</formula>
    </cfRule>
  </conditionalFormatting>
  <conditionalFormatting sqref="E297:AE297">
    <cfRule type="cellIs" dxfId="6515" priority="4049" stopIfTrue="1" operator="notEqual">
      <formula>CF297</formula>
    </cfRule>
  </conditionalFormatting>
  <conditionalFormatting sqref="E298:AE298">
    <cfRule type="cellIs" dxfId="6514" priority="4050" stopIfTrue="1" operator="notEqual">
      <formula>CF298</formula>
    </cfRule>
  </conditionalFormatting>
  <conditionalFormatting sqref="E299:AE299">
    <cfRule type="cellIs" dxfId="6513" priority="4051" stopIfTrue="1" operator="notEqual">
      <formula>CF299</formula>
    </cfRule>
  </conditionalFormatting>
  <conditionalFormatting sqref="E300:AE300">
    <cfRule type="cellIs" dxfId="6512" priority="4052" stopIfTrue="1" operator="notEqual">
      <formula>CF300</formula>
    </cfRule>
  </conditionalFormatting>
  <conditionalFormatting sqref="E301:AE301">
    <cfRule type="cellIs" dxfId="6511" priority="4053" stopIfTrue="1" operator="notEqual">
      <formula>CF301</formula>
    </cfRule>
  </conditionalFormatting>
  <conditionalFormatting sqref="E302:AE302">
    <cfRule type="cellIs" dxfId="6510" priority="4054" stopIfTrue="1" operator="notEqual">
      <formula>CF302</formula>
    </cfRule>
  </conditionalFormatting>
  <conditionalFormatting sqref="E303:AE303">
    <cfRule type="cellIs" dxfId="6509" priority="4055" stopIfTrue="1" operator="notEqual">
      <formula>CF303</formula>
    </cfRule>
  </conditionalFormatting>
  <conditionalFormatting sqref="E304:AE304">
    <cfRule type="cellIs" dxfId="6508" priority="4056" stopIfTrue="1" operator="notEqual">
      <formula>CF304</formula>
    </cfRule>
  </conditionalFormatting>
  <conditionalFormatting sqref="E305:AE305">
    <cfRule type="cellIs" dxfId="6507" priority="4057" stopIfTrue="1" operator="notEqual">
      <formula>CF305</formula>
    </cfRule>
  </conditionalFormatting>
  <conditionalFormatting sqref="E306:AE306">
    <cfRule type="cellIs" dxfId="6506" priority="4058" stopIfTrue="1" operator="notEqual">
      <formula>CF306</formula>
    </cfRule>
  </conditionalFormatting>
  <conditionalFormatting sqref="E307:AE307">
    <cfRule type="cellIs" dxfId="6505" priority="4059" stopIfTrue="1" operator="notEqual">
      <formula>CF307</formula>
    </cfRule>
  </conditionalFormatting>
  <conditionalFormatting sqref="E308:AE308">
    <cfRule type="cellIs" dxfId="6504" priority="4060" stopIfTrue="1" operator="notEqual">
      <formula>CF308</formula>
    </cfRule>
  </conditionalFormatting>
  <conditionalFormatting sqref="E309:AE309">
    <cfRule type="cellIs" dxfId="6503" priority="4061" stopIfTrue="1" operator="notEqual">
      <formula>CF309</formula>
    </cfRule>
  </conditionalFormatting>
  <conditionalFormatting sqref="E310:AE310">
    <cfRule type="cellIs" dxfId="6502" priority="4062" stopIfTrue="1" operator="notEqual">
      <formula>CF310</formula>
    </cfRule>
  </conditionalFormatting>
  <conditionalFormatting sqref="E311:AE311">
    <cfRule type="cellIs" dxfId="6501" priority="4063" stopIfTrue="1" operator="notEqual">
      <formula>CF311</formula>
    </cfRule>
  </conditionalFormatting>
  <conditionalFormatting sqref="E312:AE312">
    <cfRule type="cellIs" dxfId="6500" priority="4064" stopIfTrue="1" operator="notEqual">
      <formula>CF312</formula>
    </cfRule>
  </conditionalFormatting>
  <conditionalFormatting sqref="E313:AE313">
    <cfRule type="cellIs" dxfId="6499" priority="4065" stopIfTrue="1" operator="notEqual">
      <formula>CF313</formula>
    </cfRule>
  </conditionalFormatting>
  <conditionalFormatting sqref="E314:AE314">
    <cfRule type="cellIs" dxfId="6498" priority="4066" stopIfTrue="1" operator="notEqual">
      <formula>CF314</formula>
    </cfRule>
  </conditionalFormatting>
  <conditionalFormatting sqref="E315:AE315">
    <cfRule type="cellIs" dxfId="6497" priority="4067" stopIfTrue="1" operator="notEqual">
      <formula>CF315</formula>
    </cfRule>
  </conditionalFormatting>
  <conditionalFormatting sqref="E316:AE316">
    <cfRule type="cellIs" dxfId="6496" priority="4068" stopIfTrue="1" operator="notEqual">
      <formula>CF316</formula>
    </cfRule>
  </conditionalFormatting>
  <conditionalFormatting sqref="E317:AE317">
    <cfRule type="cellIs" dxfId="6495" priority="4069" stopIfTrue="1" operator="notEqual">
      <formula>CF317</formula>
    </cfRule>
  </conditionalFormatting>
  <conditionalFormatting sqref="E318:AE318">
    <cfRule type="cellIs" dxfId="6494" priority="4070" stopIfTrue="1" operator="notEqual">
      <formula>CF318</formula>
    </cfRule>
  </conditionalFormatting>
  <conditionalFormatting sqref="E319:AE319">
    <cfRule type="cellIs" dxfId="6493" priority="4071" stopIfTrue="1" operator="notEqual">
      <formula>CF319</formula>
    </cfRule>
  </conditionalFormatting>
  <conditionalFormatting sqref="E320:AE320">
    <cfRule type="cellIs" dxfId="6492" priority="4072" stopIfTrue="1" operator="notEqual">
      <formula>CF320</formula>
    </cfRule>
  </conditionalFormatting>
  <conditionalFormatting sqref="E321:AE321">
    <cfRule type="cellIs" dxfId="6491" priority="4073" stopIfTrue="1" operator="notEqual">
      <formula>CF321</formula>
    </cfRule>
  </conditionalFormatting>
  <conditionalFormatting sqref="E322:AE322">
    <cfRule type="cellIs" dxfId="6490" priority="4074" stopIfTrue="1" operator="notEqual">
      <formula>CF322</formula>
    </cfRule>
  </conditionalFormatting>
  <conditionalFormatting sqref="E323:AE323">
    <cfRule type="cellIs" dxfId="6489" priority="4075" stopIfTrue="1" operator="notEqual">
      <formula>CF323</formula>
    </cfRule>
  </conditionalFormatting>
  <conditionalFormatting sqref="E324:AE324">
    <cfRule type="cellIs" dxfId="6488" priority="4076" stopIfTrue="1" operator="notEqual">
      <formula>CF324</formula>
    </cfRule>
  </conditionalFormatting>
  <conditionalFormatting sqref="E325:AE325">
    <cfRule type="cellIs" dxfId="6487" priority="4077" stopIfTrue="1" operator="notEqual">
      <formula>CF325</formula>
    </cfRule>
  </conditionalFormatting>
  <conditionalFormatting sqref="E326:AE326">
    <cfRule type="cellIs" dxfId="6486" priority="4078" stopIfTrue="1" operator="notEqual">
      <formula>CF326</formula>
    </cfRule>
  </conditionalFormatting>
  <conditionalFormatting sqref="E327:AE327">
    <cfRule type="cellIs" dxfId="6485" priority="4079" stopIfTrue="1" operator="notEqual">
      <formula>CF327</formula>
    </cfRule>
  </conditionalFormatting>
  <conditionalFormatting sqref="E328:AE328">
    <cfRule type="cellIs" dxfId="6484" priority="4080" stopIfTrue="1" operator="notEqual">
      <formula>CF328</formula>
    </cfRule>
  </conditionalFormatting>
  <conditionalFormatting sqref="E329:AE329">
    <cfRule type="cellIs" dxfId="6483" priority="4081" stopIfTrue="1" operator="notEqual">
      <formula>CF329</formula>
    </cfRule>
  </conditionalFormatting>
  <conditionalFormatting sqref="E330:AE330">
    <cfRule type="cellIs" dxfId="6482" priority="4082" stopIfTrue="1" operator="notEqual">
      <formula>CF330</formula>
    </cfRule>
  </conditionalFormatting>
  <conditionalFormatting sqref="E331:AE331">
    <cfRule type="cellIs" dxfId="6481" priority="4083" stopIfTrue="1" operator="notEqual">
      <formula>CF331</formula>
    </cfRule>
  </conditionalFormatting>
  <conditionalFormatting sqref="E332:AE332">
    <cfRule type="cellIs" dxfId="6480" priority="4084" stopIfTrue="1" operator="notEqual">
      <formula>CF332</formula>
    </cfRule>
  </conditionalFormatting>
  <conditionalFormatting sqref="E333:AE333">
    <cfRule type="cellIs" dxfId="6479" priority="4085" stopIfTrue="1" operator="notEqual">
      <formula>CF333</formula>
    </cfRule>
  </conditionalFormatting>
  <conditionalFormatting sqref="E334:AE334">
    <cfRule type="cellIs" dxfId="6478" priority="4086" stopIfTrue="1" operator="notEqual">
      <formula>CF334</formula>
    </cfRule>
  </conditionalFormatting>
  <conditionalFormatting sqref="E335:AE335">
    <cfRule type="cellIs" dxfId="6477" priority="4087" stopIfTrue="1" operator="notEqual">
      <formula>CF335</formula>
    </cfRule>
  </conditionalFormatting>
  <conditionalFormatting sqref="E336:AE336">
    <cfRule type="cellIs" dxfId="6476" priority="4088" stopIfTrue="1" operator="notEqual">
      <formula>CF336</formula>
    </cfRule>
  </conditionalFormatting>
  <conditionalFormatting sqref="E337:AE337">
    <cfRule type="cellIs" dxfId="6475" priority="4089" stopIfTrue="1" operator="notEqual">
      <formula>CF337</formula>
    </cfRule>
  </conditionalFormatting>
  <conditionalFormatting sqref="E338:AE338">
    <cfRule type="cellIs" dxfId="6474" priority="4090" stopIfTrue="1" operator="notEqual">
      <formula>CF338</formula>
    </cfRule>
  </conditionalFormatting>
  <conditionalFormatting sqref="E339:AE339">
    <cfRule type="cellIs" dxfId="6473" priority="4091" stopIfTrue="1" operator="notEqual">
      <formula>CF339</formula>
    </cfRule>
  </conditionalFormatting>
  <conditionalFormatting sqref="E340:AE340">
    <cfRule type="cellIs" dxfId="6472" priority="4092" stopIfTrue="1" operator="notEqual">
      <formula>CF340</formula>
    </cfRule>
  </conditionalFormatting>
  <conditionalFormatting sqref="E341:AE341">
    <cfRule type="cellIs" dxfId="6471" priority="4093" stopIfTrue="1" operator="notEqual">
      <formula>CF341</formula>
    </cfRule>
  </conditionalFormatting>
  <conditionalFormatting sqref="E342:AE342">
    <cfRule type="cellIs" dxfId="6470" priority="4094" stopIfTrue="1" operator="notEqual">
      <formula>CF342</formula>
    </cfRule>
  </conditionalFormatting>
  <conditionalFormatting sqref="E343:AE343">
    <cfRule type="cellIs" dxfId="6469" priority="4095" stopIfTrue="1" operator="notEqual">
      <formula>CF343</formula>
    </cfRule>
  </conditionalFormatting>
  <conditionalFormatting sqref="E344:AE344">
    <cfRule type="cellIs" dxfId="6468" priority="4096" stopIfTrue="1" operator="notEqual">
      <formula>CF344</formula>
    </cfRule>
  </conditionalFormatting>
  <conditionalFormatting sqref="E345:AE345">
    <cfRule type="cellIs" dxfId="6467" priority="4097" stopIfTrue="1" operator="notEqual">
      <formula>CF345</formula>
    </cfRule>
  </conditionalFormatting>
  <conditionalFormatting sqref="E346:AE346">
    <cfRule type="cellIs" dxfId="6466" priority="4098" stopIfTrue="1" operator="notEqual">
      <formula>CF346</formula>
    </cfRule>
  </conditionalFormatting>
  <conditionalFormatting sqref="E347:AE347">
    <cfRule type="cellIs" dxfId="6465" priority="4099" stopIfTrue="1" operator="notEqual">
      <formula>CF347</formula>
    </cfRule>
  </conditionalFormatting>
  <conditionalFormatting sqref="E348:AE348">
    <cfRule type="cellIs" dxfId="6464" priority="4100" stopIfTrue="1" operator="notEqual">
      <formula>CF348</formula>
    </cfRule>
  </conditionalFormatting>
  <conditionalFormatting sqref="E349:AE349">
    <cfRule type="cellIs" dxfId="6463" priority="4101" stopIfTrue="1" operator="notEqual">
      <formula>CF349</formula>
    </cfRule>
  </conditionalFormatting>
  <conditionalFormatting sqref="E350:AE350">
    <cfRule type="cellIs" dxfId="6462" priority="4102" stopIfTrue="1" operator="notEqual">
      <formula>CF350</formula>
    </cfRule>
  </conditionalFormatting>
  <conditionalFormatting sqref="E351:AE351">
    <cfRule type="cellIs" dxfId="6461" priority="4103" stopIfTrue="1" operator="notEqual">
      <formula>CF351</formula>
    </cfRule>
  </conditionalFormatting>
  <conditionalFormatting sqref="E352:AE352">
    <cfRule type="cellIs" dxfId="6460" priority="4104" stopIfTrue="1" operator="notEqual">
      <formula>CF352</formula>
    </cfRule>
  </conditionalFormatting>
  <conditionalFormatting sqref="E353:AE353">
    <cfRule type="cellIs" dxfId="6459" priority="4105" stopIfTrue="1" operator="notEqual">
      <formula>CF353</formula>
    </cfRule>
  </conditionalFormatting>
  <conditionalFormatting sqref="E354:AE354">
    <cfRule type="cellIs" dxfId="6458" priority="4106" stopIfTrue="1" operator="notEqual">
      <formula>CF354</formula>
    </cfRule>
  </conditionalFormatting>
  <conditionalFormatting sqref="E355:AE355">
    <cfRule type="cellIs" dxfId="6457" priority="4107" stopIfTrue="1" operator="notEqual">
      <formula>CF355</formula>
    </cfRule>
  </conditionalFormatting>
  <conditionalFormatting sqref="E356:AE356">
    <cfRule type="cellIs" dxfId="6456" priority="4108" stopIfTrue="1" operator="notEqual">
      <formula>CF356</formula>
    </cfRule>
  </conditionalFormatting>
  <conditionalFormatting sqref="E357:AE357">
    <cfRule type="cellIs" dxfId="6455" priority="4109" stopIfTrue="1" operator="notEqual">
      <formula>CF357</formula>
    </cfRule>
  </conditionalFormatting>
  <conditionalFormatting sqref="E358:AE358">
    <cfRule type="cellIs" dxfId="6454" priority="4110" stopIfTrue="1" operator="notEqual">
      <formula>CF358</formula>
    </cfRule>
  </conditionalFormatting>
  <conditionalFormatting sqref="E359:AE359">
    <cfRule type="cellIs" dxfId="6453" priority="4111" stopIfTrue="1" operator="notEqual">
      <formula>CF359</formula>
    </cfRule>
  </conditionalFormatting>
  <conditionalFormatting sqref="E360:AE360">
    <cfRule type="cellIs" dxfId="6452" priority="4112" stopIfTrue="1" operator="notEqual">
      <formula>CF360</formula>
    </cfRule>
  </conditionalFormatting>
  <conditionalFormatting sqref="E361:AE361">
    <cfRule type="cellIs" dxfId="6451" priority="4113" stopIfTrue="1" operator="notEqual">
      <formula>CF361</formula>
    </cfRule>
  </conditionalFormatting>
  <conditionalFormatting sqref="E362:AE362">
    <cfRule type="cellIs" dxfId="6450" priority="4114" stopIfTrue="1" operator="notEqual">
      <formula>CF362</formula>
    </cfRule>
  </conditionalFormatting>
  <conditionalFormatting sqref="E363:AE363">
    <cfRule type="cellIs" dxfId="6449" priority="4115" stopIfTrue="1" operator="notEqual">
      <formula>CF363</formula>
    </cfRule>
  </conditionalFormatting>
  <conditionalFormatting sqref="E364:AE364">
    <cfRule type="cellIs" dxfId="6448" priority="4116" stopIfTrue="1" operator="notEqual">
      <formula>CF364</formula>
    </cfRule>
  </conditionalFormatting>
  <conditionalFormatting sqref="E365:AE365">
    <cfRule type="cellIs" dxfId="6447" priority="4117" stopIfTrue="1" operator="notEqual">
      <formula>CF365</formula>
    </cfRule>
  </conditionalFormatting>
  <conditionalFormatting sqref="E366:AE366">
    <cfRule type="cellIs" dxfId="6446" priority="4118" stopIfTrue="1" operator="notEqual">
      <formula>CF366</formula>
    </cfRule>
  </conditionalFormatting>
  <conditionalFormatting sqref="E367:AE367">
    <cfRule type="cellIs" dxfId="6445" priority="4119" stopIfTrue="1" operator="notEqual">
      <formula>CF367</formula>
    </cfRule>
  </conditionalFormatting>
  <conditionalFormatting sqref="E368:AE368">
    <cfRule type="cellIs" dxfId="6444" priority="4120" stopIfTrue="1" operator="notEqual">
      <formula>CF368</formula>
    </cfRule>
  </conditionalFormatting>
  <conditionalFormatting sqref="E369:AE369">
    <cfRule type="cellIs" dxfId="6443" priority="4121" stopIfTrue="1" operator="notEqual">
      <formula>CF369</formula>
    </cfRule>
  </conditionalFormatting>
  <conditionalFormatting sqref="E370:AE370">
    <cfRule type="cellIs" dxfId="6442" priority="4122" stopIfTrue="1" operator="notEqual">
      <formula>CF370</formula>
    </cfRule>
  </conditionalFormatting>
  <conditionalFormatting sqref="E371:AE371">
    <cfRule type="cellIs" dxfId="6441" priority="4123" stopIfTrue="1" operator="notEqual">
      <formula>CF371</formula>
    </cfRule>
  </conditionalFormatting>
  <conditionalFormatting sqref="E372:AE372">
    <cfRule type="cellIs" dxfId="6440" priority="4124" stopIfTrue="1" operator="notEqual">
      <formula>CF372</formula>
    </cfRule>
  </conditionalFormatting>
  <conditionalFormatting sqref="E373:AE373">
    <cfRule type="cellIs" dxfId="6439" priority="4125" stopIfTrue="1" operator="notEqual">
      <formula>CF373</formula>
    </cfRule>
  </conditionalFormatting>
  <conditionalFormatting sqref="E374:AE374">
    <cfRule type="cellIs" dxfId="6438" priority="4126" stopIfTrue="1" operator="notEqual">
      <formula>CF374</formula>
    </cfRule>
  </conditionalFormatting>
  <conditionalFormatting sqref="E375:AE375">
    <cfRule type="cellIs" dxfId="6437" priority="4127" stopIfTrue="1" operator="notEqual">
      <formula>CF375</formula>
    </cfRule>
  </conditionalFormatting>
  <conditionalFormatting sqref="E376:AE376">
    <cfRule type="cellIs" dxfId="6436" priority="4128" stopIfTrue="1" operator="notEqual">
      <formula>CF376</formula>
    </cfRule>
  </conditionalFormatting>
  <printOptions horizontalCentered="1"/>
  <pageMargins left="0.35433070866141736" right="0.35433070866141736" top="0.39370078740157483" bottom="0.39370078740157483" header="0.39370078740157483" footer="0.39370078740157483"/>
  <pageSetup paperSize="9" scale="41" fitToHeight="0" pageOrder="overThenDown" orientation="landscape" verticalDpi="1800" r:id="rId1"/>
  <headerFooter scaleWithDoc="0" alignWithMargins="0">
    <oddFooter>&amp;R
Page &amp;P</oddFooter>
  </headerFooter>
  <rowBreaks count="3" manualBreakCount="3">
    <brk id="96" max="26" man="1"/>
    <brk id="183" max="26" man="1"/>
    <brk id="292" max="32" man="1"/>
  </rowBreaks>
  <drawing r:id="rId2"/>
  <legacyDrawing r:id="rId3"/>
  <controls>
    <mc:AlternateContent xmlns:mc="http://schemas.openxmlformats.org/markup-compatibility/2006">
      <mc:Choice Requires="x14">
        <control shapeId="5925889" r:id="rId4" name="CheckBox1">
          <controlPr autoFill="0" autoLine="0" linkedCell="A12" r:id="rId5">
            <anchor moveWithCells="1">
              <from>
                <xdr:col>0</xdr:col>
                <xdr:colOff>47625</xdr:colOff>
                <xdr:row>1</xdr:row>
                <xdr:rowOff>123825</xdr:rowOff>
              </from>
              <to>
                <xdr:col>0</xdr:col>
                <xdr:colOff>76200</xdr:colOff>
                <xdr:row>1</xdr:row>
                <xdr:rowOff>152400</xdr:rowOff>
              </to>
            </anchor>
          </controlPr>
        </control>
      </mc:Choice>
      <mc:Fallback>
        <control shapeId="5925889" r:id="rId4" name="CheckBox1"/>
      </mc:Fallback>
    </mc:AlternateContent>
    <mc:AlternateContent xmlns:mc="http://schemas.openxmlformats.org/markup-compatibility/2006">
      <mc:Choice Requires="x14">
        <control shapeId="5925890" r:id="rId6" name="CheckBox2">
          <controlPr autoFill="0" autoLine="0" linkedCell="A25" r:id="rId5">
            <anchor moveWithCells="1">
              <from>
                <xdr:col>0</xdr:col>
                <xdr:colOff>47625</xdr:colOff>
                <xdr:row>3</xdr:row>
                <xdr:rowOff>0</xdr:rowOff>
              </from>
              <to>
                <xdr:col>0</xdr:col>
                <xdr:colOff>76200</xdr:colOff>
                <xdr:row>3</xdr:row>
                <xdr:rowOff>28575</xdr:rowOff>
              </to>
            </anchor>
          </controlPr>
        </control>
      </mc:Choice>
      <mc:Fallback>
        <control shapeId="5925890" r:id="rId6" name="CheckBox2"/>
      </mc:Fallback>
    </mc:AlternateContent>
    <mc:AlternateContent xmlns:mc="http://schemas.openxmlformats.org/markup-compatibility/2006">
      <mc:Choice Requires="x14">
        <control shapeId="5925891" r:id="rId7" name="CheckBox3">
          <controlPr autoFill="0" autoLine="0" linkedCell="A52" r:id="rId5">
            <anchor moveWithCells="1">
              <from>
                <xdr:col>0</xdr:col>
                <xdr:colOff>47625</xdr:colOff>
                <xdr:row>6</xdr:row>
                <xdr:rowOff>57150</xdr:rowOff>
              </from>
              <to>
                <xdr:col>0</xdr:col>
                <xdr:colOff>76200</xdr:colOff>
                <xdr:row>6</xdr:row>
                <xdr:rowOff>85725</xdr:rowOff>
              </to>
            </anchor>
          </controlPr>
        </control>
      </mc:Choice>
      <mc:Fallback>
        <control shapeId="5925891" r:id="rId7" name="CheckBox3"/>
      </mc:Fallback>
    </mc:AlternateContent>
    <mc:AlternateContent xmlns:mc="http://schemas.openxmlformats.org/markup-compatibility/2006">
      <mc:Choice Requires="x14">
        <control shapeId="5925892" r:id="rId8" name="CheckBox4">
          <controlPr autoFill="0" autoLine="0" linkedCell="A65" r:id="rId5">
            <anchor moveWithCells="1">
              <from>
                <xdr:col>0</xdr:col>
                <xdr:colOff>47625</xdr:colOff>
                <xdr:row>8</xdr:row>
                <xdr:rowOff>0</xdr:rowOff>
              </from>
              <to>
                <xdr:col>0</xdr:col>
                <xdr:colOff>76200</xdr:colOff>
                <xdr:row>8</xdr:row>
                <xdr:rowOff>28575</xdr:rowOff>
              </to>
            </anchor>
          </controlPr>
        </control>
      </mc:Choice>
      <mc:Fallback>
        <control shapeId="5925892" r:id="rId8" name="CheckBox4"/>
      </mc:Fallback>
    </mc:AlternateContent>
    <mc:AlternateContent xmlns:mc="http://schemas.openxmlformats.org/markup-compatibility/2006">
      <mc:Choice Requires="x14">
        <control shapeId="5925893" r:id="rId9" name="CheckBox5">
          <controlPr autoFill="0" autoLine="0" linkedCell="A78" r:id="rId5">
            <anchor moveWithCells="1">
              <from>
                <xdr:col>0</xdr:col>
                <xdr:colOff>47625</xdr:colOff>
                <xdr:row>9</xdr:row>
                <xdr:rowOff>104775</xdr:rowOff>
              </from>
              <to>
                <xdr:col>0</xdr:col>
                <xdr:colOff>76200</xdr:colOff>
                <xdr:row>9</xdr:row>
                <xdr:rowOff>133350</xdr:rowOff>
              </to>
            </anchor>
          </controlPr>
        </control>
      </mc:Choice>
      <mc:Fallback>
        <control shapeId="5925893" r:id="rId9" name="CheckBox5"/>
      </mc:Fallback>
    </mc:AlternateContent>
    <mc:AlternateContent xmlns:mc="http://schemas.openxmlformats.org/markup-compatibility/2006">
      <mc:Choice Requires="x14">
        <control shapeId="5925894" r:id="rId10" name="CheckBox6">
          <controlPr autoFill="0" autoLine="0" linkedCell="A91" r:id="rId5">
            <anchor moveWithCells="1">
              <from>
                <xdr:col>0</xdr:col>
                <xdr:colOff>47625</xdr:colOff>
                <xdr:row>11</xdr:row>
                <xdr:rowOff>57150</xdr:rowOff>
              </from>
              <to>
                <xdr:col>0</xdr:col>
                <xdr:colOff>76200</xdr:colOff>
                <xdr:row>11</xdr:row>
                <xdr:rowOff>85725</xdr:rowOff>
              </to>
            </anchor>
          </controlPr>
        </control>
      </mc:Choice>
      <mc:Fallback>
        <control shapeId="5925894" r:id="rId10" name="CheckBox6"/>
      </mc:Fallback>
    </mc:AlternateContent>
    <mc:AlternateContent xmlns:mc="http://schemas.openxmlformats.org/markup-compatibility/2006">
      <mc:Choice Requires="x14">
        <control shapeId="5925895" r:id="rId11" name="CheckBox7">
          <controlPr autoFill="0" autoLine="0" linkedCell="A105" r:id="rId5">
            <anchor moveWithCells="1">
              <from>
                <xdr:col>0</xdr:col>
                <xdr:colOff>47625</xdr:colOff>
                <xdr:row>16</xdr:row>
                <xdr:rowOff>0</xdr:rowOff>
              </from>
              <to>
                <xdr:col>0</xdr:col>
                <xdr:colOff>76200</xdr:colOff>
                <xdr:row>16</xdr:row>
                <xdr:rowOff>28575</xdr:rowOff>
              </to>
            </anchor>
          </controlPr>
        </control>
      </mc:Choice>
      <mc:Fallback>
        <control shapeId="5925895" r:id="rId11" name="CheckBox7"/>
      </mc:Fallback>
    </mc:AlternateContent>
    <mc:AlternateContent xmlns:mc="http://schemas.openxmlformats.org/markup-compatibility/2006">
      <mc:Choice Requires="x14">
        <control shapeId="5925896" r:id="rId12" name="CheckBox8">
          <controlPr autoFill="0" autoLine="0" linkedCell="A116" r:id="rId5">
            <anchor moveWithCells="1">
              <from>
                <xdr:col>0</xdr:col>
                <xdr:colOff>47625</xdr:colOff>
                <xdr:row>17</xdr:row>
                <xdr:rowOff>104775</xdr:rowOff>
              </from>
              <to>
                <xdr:col>0</xdr:col>
                <xdr:colOff>76200</xdr:colOff>
                <xdr:row>17</xdr:row>
                <xdr:rowOff>133350</xdr:rowOff>
              </to>
            </anchor>
          </controlPr>
        </control>
      </mc:Choice>
      <mc:Fallback>
        <control shapeId="5925896" r:id="rId12" name="CheckBox8"/>
      </mc:Fallback>
    </mc:AlternateContent>
    <mc:AlternateContent xmlns:mc="http://schemas.openxmlformats.org/markup-compatibility/2006">
      <mc:Choice Requires="x14">
        <control shapeId="5925897" r:id="rId13" name="CheckBox9">
          <controlPr autoFill="0" autoLine="0" linkedCell="A127" r:id="rId5">
            <anchor moveWithCells="1">
              <from>
                <xdr:col>0</xdr:col>
                <xdr:colOff>47625</xdr:colOff>
                <xdr:row>19</xdr:row>
                <xdr:rowOff>57150</xdr:rowOff>
              </from>
              <to>
                <xdr:col>0</xdr:col>
                <xdr:colOff>76200</xdr:colOff>
                <xdr:row>19</xdr:row>
                <xdr:rowOff>85725</xdr:rowOff>
              </to>
            </anchor>
          </controlPr>
        </control>
      </mc:Choice>
      <mc:Fallback>
        <control shapeId="5925897" r:id="rId13" name="CheckBox9"/>
      </mc:Fallback>
    </mc:AlternateContent>
    <mc:AlternateContent xmlns:mc="http://schemas.openxmlformats.org/markup-compatibility/2006">
      <mc:Choice Requires="x14">
        <control shapeId="5925898" r:id="rId14" name="CheckBox10">
          <controlPr autoFill="0" autoLine="0" linkedCell="A140" r:id="rId15">
            <anchor moveWithCells="1">
              <from>
                <xdr:col>0</xdr:col>
                <xdr:colOff>47625</xdr:colOff>
                <xdr:row>21</xdr:row>
                <xdr:rowOff>9525</xdr:rowOff>
              </from>
              <to>
                <xdr:col>0</xdr:col>
                <xdr:colOff>76200</xdr:colOff>
                <xdr:row>21</xdr:row>
                <xdr:rowOff>28575</xdr:rowOff>
              </to>
            </anchor>
          </controlPr>
        </control>
      </mc:Choice>
      <mc:Fallback>
        <control shapeId="5925898" r:id="rId14" name="CheckBox10"/>
      </mc:Fallback>
    </mc:AlternateContent>
    <mc:AlternateContent xmlns:mc="http://schemas.openxmlformats.org/markup-compatibility/2006">
      <mc:Choice Requires="x14">
        <control shapeId="5925899" r:id="rId16" name="CheckBox11">
          <controlPr autoFill="0" autoLine="0" linkedCell="A153" r:id="rId5">
            <anchor moveWithCells="1">
              <from>
                <xdr:col>0</xdr:col>
                <xdr:colOff>47625</xdr:colOff>
                <xdr:row>22</xdr:row>
                <xdr:rowOff>104775</xdr:rowOff>
              </from>
              <to>
                <xdr:col>0</xdr:col>
                <xdr:colOff>76200</xdr:colOff>
                <xdr:row>22</xdr:row>
                <xdr:rowOff>133350</xdr:rowOff>
              </to>
            </anchor>
          </controlPr>
        </control>
      </mc:Choice>
      <mc:Fallback>
        <control shapeId="5925899" r:id="rId16" name="CheckBox11"/>
      </mc:Fallback>
    </mc:AlternateContent>
    <mc:AlternateContent xmlns:mc="http://schemas.openxmlformats.org/markup-compatibility/2006">
      <mc:Choice Requires="x14">
        <control shapeId="5925900" r:id="rId17" name="CheckBox12">
          <controlPr autoFill="0" autoLine="0" linkedCell="A166" r:id="rId5">
            <anchor moveWithCells="1">
              <from>
                <xdr:col>0</xdr:col>
                <xdr:colOff>47625</xdr:colOff>
                <xdr:row>24</xdr:row>
                <xdr:rowOff>47625</xdr:rowOff>
              </from>
              <to>
                <xdr:col>0</xdr:col>
                <xdr:colOff>76200</xdr:colOff>
                <xdr:row>24</xdr:row>
                <xdr:rowOff>76200</xdr:rowOff>
              </to>
            </anchor>
          </controlPr>
        </control>
      </mc:Choice>
      <mc:Fallback>
        <control shapeId="5925900" r:id="rId17" name="CheckBox12"/>
      </mc:Fallback>
    </mc:AlternateContent>
    <mc:AlternateContent xmlns:mc="http://schemas.openxmlformats.org/markup-compatibility/2006">
      <mc:Choice Requires="x14">
        <control shapeId="5925901" r:id="rId18" name="CheckBox13">
          <controlPr autoFill="0" autoLine="0" linkedCell="A179" r:id="rId15">
            <anchor moveWithCells="1">
              <from>
                <xdr:col>0</xdr:col>
                <xdr:colOff>47625</xdr:colOff>
                <xdr:row>29</xdr:row>
                <xdr:rowOff>9525</xdr:rowOff>
              </from>
              <to>
                <xdr:col>0</xdr:col>
                <xdr:colOff>76200</xdr:colOff>
                <xdr:row>29</xdr:row>
                <xdr:rowOff>28575</xdr:rowOff>
              </to>
            </anchor>
          </controlPr>
        </control>
      </mc:Choice>
      <mc:Fallback>
        <control shapeId="5925901" r:id="rId18" name="CheckBox13"/>
      </mc:Fallback>
    </mc:AlternateContent>
    <mc:AlternateContent xmlns:mc="http://schemas.openxmlformats.org/markup-compatibility/2006">
      <mc:Choice Requires="x14">
        <control shapeId="5925902" r:id="rId19" name="CheckBox14">
          <controlPr autoFill="0" autoLine="0" linkedCell="A192" r:id="rId5">
            <anchor moveWithCells="1">
              <from>
                <xdr:col>0</xdr:col>
                <xdr:colOff>47625</xdr:colOff>
                <xdr:row>30</xdr:row>
                <xdr:rowOff>104775</xdr:rowOff>
              </from>
              <to>
                <xdr:col>0</xdr:col>
                <xdr:colOff>76200</xdr:colOff>
                <xdr:row>30</xdr:row>
                <xdr:rowOff>133350</xdr:rowOff>
              </to>
            </anchor>
          </controlPr>
        </control>
      </mc:Choice>
      <mc:Fallback>
        <control shapeId="5925902" r:id="rId19" name="CheckBox14"/>
      </mc:Fallback>
    </mc:AlternateContent>
    <mc:AlternateContent xmlns:mc="http://schemas.openxmlformats.org/markup-compatibility/2006">
      <mc:Choice Requires="x14">
        <control shapeId="5925903" r:id="rId20" name="CheckBox15">
          <controlPr autoFill="0" autoLine="0" linkedCell="A205" r:id="rId5">
            <anchor moveWithCells="1">
              <from>
                <xdr:col>0</xdr:col>
                <xdr:colOff>47625</xdr:colOff>
                <xdr:row>32</xdr:row>
                <xdr:rowOff>47625</xdr:rowOff>
              </from>
              <to>
                <xdr:col>0</xdr:col>
                <xdr:colOff>76200</xdr:colOff>
                <xdr:row>32</xdr:row>
                <xdr:rowOff>76200</xdr:rowOff>
              </to>
            </anchor>
          </controlPr>
        </control>
      </mc:Choice>
      <mc:Fallback>
        <control shapeId="5925903" r:id="rId20" name="CheckBox15"/>
      </mc:Fallback>
    </mc:AlternateContent>
    <mc:AlternateContent xmlns:mc="http://schemas.openxmlformats.org/markup-compatibility/2006">
      <mc:Choice Requires="x14">
        <control shapeId="5925904" r:id="rId21" name="CheckBox16">
          <controlPr autoFill="0" autoLine="0" linkedCell="A228" r:id="rId5">
            <anchor moveWithCells="1">
              <from>
                <xdr:col>0</xdr:col>
                <xdr:colOff>47625</xdr:colOff>
                <xdr:row>35</xdr:row>
                <xdr:rowOff>104775</xdr:rowOff>
              </from>
              <to>
                <xdr:col>0</xdr:col>
                <xdr:colOff>76200</xdr:colOff>
                <xdr:row>35</xdr:row>
                <xdr:rowOff>133350</xdr:rowOff>
              </to>
            </anchor>
          </controlPr>
        </control>
      </mc:Choice>
      <mc:Fallback>
        <control shapeId="5925904" r:id="rId21" name="CheckBox16"/>
      </mc:Fallback>
    </mc:AlternateContent>
    <mc:AlternateContent xmlns:mc="http://schemas.openxmlformats.org/markup-compatibility/2006">
      <mc:Choice Requires="x14">
        <control shapeId="5925905" r:id="rId22" name="CheckBox17">
          <controlPr autoFill="0" autoLine="0" linkedCell="A241" r:id="rId5">
            <anchor moveWithCells="1">
              <from>
                <xdr:col>0</xdr:col>
                <xdr:colOff>47625</xdr:colOff>
                <xdr:row>37</xdr:row>
                <xdr:rowOff>47625</xdr:rowOff>
              </from>
              <to>
                <xdr:col>0</xdr:col>
                <xdr:colOff>76200</xdr:colOff>
                <xdr:row>37</xdr:row>
                <xdr:rowOff>76200</xdr:rowOff>
              </to>
            </anchor>
          </controlPr>
        </control>
      </mc:Choice>
      <mc:Fallback>
        <control shapeId="5925905" r:id="rId22" name="CheckBox17"/>
      </mc:Fallback>
    </mc:AlternateContent>
    <mc:AlternateContent xmlns:mc="http://schemas.openxmlformats.org/markup-compatibility/2006">
      <mc:Choice Requires="x14">
        <control shapeId="5925906" r:id="rId23" name="CheckBox18">
          <controlPr autoFill="0" autoLine="0" linkedCell="A277" r:id="rId15">
            <anchor moveWithCells="1">
              <from>
                <xdr:col>0</xdr:col>
                <xdr:colOff>47625</xdr:colOff>
                <xdr:row>43</xdr:row>
                <xdr:rowOff>0</xdr:rowOff>
              </from>
              <to>
                <xdr:col>0</xdr:col>
                <xdr:colOff>76200</xdr:colOff>
                <xdr:row>43</xdr:row>
                <xdr:rowOff>19050</xdr:rowOff>
              </to>
            </anchor>
          </controlPr>
        </control>
      </mc:Choice>
      <mc:Fallback>
        <control shapeId="5925906" r:id="rId23" name="CheckBox18"/>
      </mc:Fallback>
    </mc:AlternateContent>
    <mc:AlternateContent xmlns:mc="http://schemas.openxmlformats.org/markup-compatibility/2006">
      <mc:Choice Requires="x14">
        <control shapeId="5925907" r:id="rId24" name="CheckBox19">
          <controlPr autoFill="0" autoLine="0" linkedCell="A290" r:id="rId5">
            <anchor moveWithCells="1">
              <from>
                <xdr:col>0</xdr:col>
                <xdr:colOff>47625</xdr:colOff>
                <xdr:row>44</xdr:row>
                <xdr:rowOff>95250</xdr:rowOff>
              </from>
              <to>
                <xdr:col>0</xdr:col>
                <xdr:colOff>76200</xdr:colOff>
                <xdr:row>44</xdr:row>
                <xdr:rowOff>123825</xdr:rowOff>
              </to>
            </anchor>
          </controlPr>
        </control>
      </mc:Choice>
      <mc:Fallback>
        <control shapeId="5925907" r:id="rId24" name="CheckBox19"/>
      </mc:Fallback>
    </mc:AlternateContent>
    <mc:AlternateContent xmlns:mc="http://schemas.openxmlformats.org/markup-compatibility/2006">
      <mc:Choice Requires="x14">
        <control shapeId="5925908" r:id="rId25" name="CheckBox20">
          <controlPr autoFill="0" autoLine="0" linkedCell="A301" r:id="rId5">
            <anchor moveWithCells="1">
              <from>
                <xdr:col>0</xdr:col>
                <xdr:colOff>47625</xdr:colOff>
                <xdr:row>46</xdr:row>
                <xdr:rowOff>47625</xdr:rowOff>
              </from>
              <to>
                <xdr:col>0</xdr:col>
                <xdr:colOff>76200</xdr:colOff>
                <xdr:row>46</xdr:row>
                <xdr:rowOff>76200</xdr:rowOff>
              </to>
            </anchor>
          </controlPr>
        </control>
      </mc:Choice>
      <mc:Fallback>
        <control shapeId="5925908" r:id="rId25" name="CheckBox20"/>
      </mc:Fallback>
    </mc:AlternateContent>
    <mc:AlternateContent xmlns:mc="http://schemas.openxmlformats.org/markup-compatibility/2006">
      <mc:Choice Requires="x14">
        <control shapeId="5925909" r:id="rId26" name="CheckBox21">
          <controlPr autoFill="0" autoLine="0" linkedCell="A314" r:id="rId15">
            <anchor moveWithCells="1">
              <from>
                <xdr:col>0</xdr:col>
                <xdr:colOff>47625</xdr:colOff>
                <xdr:row>48</xdr:row>
                <xdr:rowOff>0</xdr:rowOff>
              </from>
              <to>
                <xdr:col>0</xdr:col>
                <xdr:colOff>76200</xdr:colOff>
                <xdr:row>48</xdr:row>
                <xdr:rowOff>19050</xdr:rowOff>
              </to>
            </anchor>
          </controlPr>
        </control>
      </mc:Choice>
      <mc:Fallback>
        <control shapeId="5925909" r:id="rId26" name="CheckBox21"/>
      </mc:Fallback>
    </mc:AlternateContent>
    <mc:AlternateContent xmlns:mc="http://schemas.openxmlformats.org/markup-compatibility/2006">
      <mc:Choice Requires="x14">
        <control shapeId="5925910" r:id="rId27" name="CheckBox22">
          <controlPr autoFill="0" autoLine="0" linkedCell="A327" r:id="rId5">
            <anchor moveWithCells="1">
              <from>
                <xdr:col>0</xdr:col>
                <xdr:colOff>47625</xdr:colOff>
                <xdr:row>49</xdr:row>
                <xdr:rowOff>95250</xdr:rowOff>
              </from>
              <to>
                <xdr:col>0</xdr:col>
                <xdr:colOff>76200</xdr:colOff>
                <xdr:row>49</xdr:row>
                <xdr:rowOff>123825</xdr:rowOff>
              </to>
            </anchor>
          </controlPr>
        </control>
      </mc:Choice>
      <mc:Fallback>
        <control shapeId="5925910" r:id="rId27" name="CheckBox22"/>
      </mc:Fallback>
    </mc:AlternateContent>
    <mc:AlternateContent xmlns:mc="http://schemas.openxmlformats.org/markup-compatibility/2006">
      <mc:Choice Requires="x14">
        <control shapeId="5925911" r:id="rId28" name="CheckBox23">
          <controlPr disabled="1" autoFill="0" autoLine="0" linkedCell="A350" r:id="rId29">
            <anchor moveWithCells="1">
              <from>
                <xdr:col>0</xdr:col>
                <xdr:colOff>47625</xdr:colOff>
                <xdr:row>56</xdr:row>
                <xdr:rowOff>0</xdr:rowOff>
              </from>
              <to>
                <xdr:col>0</xdr:col>
                <xdr:colOff>76200</xdr:colOff>
                <xdr:row>56</xdr:row>
                <xdr:rowOff>19050</xdr:rowOff>
              </to>
            </anchor>
          </controlPr>
        </control>
      </mc:Choice>
      <mc:Fallback>
        <control shapeId="5925911" r:id="rId28" name="CheckBox23"/>
      </mc:Fallback>
    </mc:AlternateContent>
    <mc:AlternateContent xmlns:mc="http://schemas.openxmlformats.org/markup-compatibility/2006">
      <mc:Choice Requires="x14">
        <control shapeId="5925912" r:id="rId30" name="CheckBox24">
          <controlPr disabled="1" autoFill="0" autoLine="0" linkedCell="A363" r:id="rId31">
            <anchor moveWithCells="1">
              <from>
                <xdr:col>0</xdr:col>
                <xdr:colOff>47625</xdr:colOff>
                <xdr:row>57</xdr:row>
                <xdr:rowOff>95250</xdr:rowOff>
              </from>
              <to>
                <xdr:col>0</xdr:col>
                <xdr:colOff>76200</xdr:colOff>
                <xdr:row>57</xdr:row>
                <xdr:rowOff>123825</xdr:rowOff>
              </to>
            </anchor>
          </controlPr>
        </control>
      </mc:Choice>
      <mc:Fallback>
        <control shapeId="5925912" r:id="rId30" name="CheckBox24"/>
      </mc:Fallback>
    </mc:AlternateContent>
    <mc:AlternateContent xmlns:mc="http://schemas.openxmlformats.org/markup-compatibility/2006">
      <mc:Choice Requires="x14">
        <control shapeId="9228808" r:id="rId32" name="CheckBox25">
          <controlPr autoFill="0" autoLine="0" linkedCell="A217" r:id="rId15">
            <anchor moveWithCells="1">
              <from>
                <xdr:col>0</xdr:col>
                <xdr:colOff>47625</xdr:colOff>
                <xdr:row>34</xdr:row>
                <xdr:rowOff>0</xdr:rowOff>
              </from>
              <to>
                <xdr:col>0</xdr:col>
                <xdr:colOff>76200</xdr:colOff>
                <xdr:row>34</xdr:row>
                <xdr:rowOff>19050</xdr:rowOff>
              </to>
            </anchor>
          </controlPr>
        </control>
      </mc:Choice>
      <mc:Fallback>
        <control shapeId="9228808" r:id="rId32" name="CheckBox25"/>
      </mc:Fallback>
    </mc:AlternateContent>
    <mc:AlternateContent xmlns:mc="http://schemas.openxmlformats.org/markup-compatibility/2006">
      <mc:Choice Requires="x14">
        <control shapeId="9228824" r:id="rId33" name="CheckBox26">
          <controlPr autoFill="0" autoLine="0" linkedCell="A255" r:id="rId5">
            <anchor moveWithCells="1">
              <from>
                <xdr:col>0</xdr:col>
                <xdr:colOff>47625</xdr:colOff>
                <xdr:row>37</xdr:row>
                <xdr:rowOff>95250</xdr:rowOff>
              </from>
              <to>
                <xdr:col>0</xdr:col>
                <xdr:colOff>76200</xdr:colOff>
                <xdr:row>37</xdr:row>
                <xdr:rowOff>123825</xdr:rowOff>
              </to>
            </anchor>
          </controlPr>
        </control>
      </mc:Choice>
      <mc:Fallback>
        <control shapeId="9228824" r:id="rId33" name="CheckBox26"/>
      </mc:Fallback>
    </mc:AlternateContent>
    <mc:AlternateContent xmlns:mc="http://schemas.openxmlformats.org/markup-compatibility/2006">
      <mc:Choice Requires="x14">
        <control shapeId="9228825" r:id="rId34" name="CheckBox27">
          <controlPr autoFill="0" autoLine="0" linkedCell="A266" r:id="rId5">
            <anchor moveWithCells="1">
              <from>
                <xdr:col>0</xdr:col>
                <xdr:colOff>47625</xdr:colOff>
                <xdr:row>37</xdr:row>
                <xdr:rowOff>95250</xdr:rowOff>
              </from>
              <to>
                <xdr:col>0</xdr:col>
                <xdr:colOff>76200</xdr:colOff>
                <xdr:row>37</xdr:row>
                <xdr:rowOff>123825</xdr:rowOff>
              </to>
            </anchor>
          </controlPr>
        </control>
      </mc:Choice>
      <mc:Fallback>
        <control shapeId="9228825" r:id="rId34" name="CheckBox27"/>
      </mc:Fallback>
    </mc:AlternateContent>
  </control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0"/>
    <pageSetUpPr fitToPage="1"/>
  </sheetPr>
  <dimension ref="A1:DE146"/>
  <sheetViews>
    <sheetView zoomScaleNormal="100" workbookViewId="0">
      <pane xSplit="4" ySplit="2" topLeftCell="Z61" activePane="bottomRight" state="frozen"/>
      <selection pane="topRight"/>
      <selection pane="bottomLeft"/>
      <selection pane="bottomRight" activeCell="AD6" sqref="AD6"/>
    </sheetView>
  </sheetViews>
  <sheetFormatPr defaultRowHeight="12.75" outlineLevelRow="1" x14ac:dyDescent="0.2"/>
  <cols>
    <col min="1" max="1" width="10.140625" style="22" customWidth="1"/>
    <col min="2" max="2" width="62.5703125" style="22" customWidth="1"/>
    <col min="3" max="3" width="22.85546875" hidden="1" customWidth="1"/>
    <col min="4" max="4" width="11.42578125" style="22" customWidth="1"/>
    <col min="5" max="18" width="8.7109375" style="99" customWidth="1"/>
    <col min="19" max="19" width="8.7109375" style="119" customWidth="1"/>
    <col min="20" max="28" width="8.7109375" style="99" customWidth="1"/>
    <col min="33" max="34" width="20.7109375" style="22" customWidth="1"/>
    <col min="80" max="109" width="0" hidden="1" customWidth="1"/>
  </cols>
  <sheetData>
    <row r="1" spans="1:109" ht="15" customHeight="1" x14ac:dyDescent="0.2">
      <c r="A1" s="448"/>
      <c r="B1" s="255" t="s">
        <v>363</v>
      </c>
      <c r="C1" t="s">
        <v>487</v>
      </c>
      <c r="D1" s="266" t="s">
        <v>88</v>
      </c>
      <c r="E1" s="267">
        <v>1990</v>
      </c>
      <c r="F1" s="267">
        <v>1991</v>
      </c>
      <c r="G1" s="267">
        <v>1992</v>
      </c>
      <c r="H1" s="267">
        <v>1993</v>
      </c>
      <c r="I1" s="267">
        <v>1994</v>
      </c>
      <c r="J1" s="267">
        <v>1995</v>
      </c>
      <c r="K1" s="267">
        <v>1996</v>
      </c>
      <c r="L1" s="267">
        <v>1997</v>
      </c>
      <c r="M1" s="267">
        <v>1998</v>
      </c>
      <c r="N1" s="267">
        <v>1999</v>
      </c>
      <c r="O1" s="267">
        <v>2000</v>
      </c>
      <c r="P1" s="267">
        <f t="shared" ref="P1:AB1" si="0">O1+1</f>
        <v>2001</v>
      </c>
      <c r="Q1" s="267">
        <f t="shared" si="0"/>
        <v>2002</v>
      </c>
      <c r="R1" s="267">
        <f t="shared" si="0"/>
        <v>2003</v>
      </c>
      <c r="S1" s="267">
        <f t="shared" si="0"/>
        <v>2004</v>
      </c>
      <c r="T1" s="267">
        <f t="shared" si="0"/>
        <v>2005</v>
      </c>
      <c r="U1" s="267">
        <f t="shared" si="0"/>
        <v>2006</v>
      </c>
      <c r="V1" s="267">
        <f t="shared" si="0"/>
        <v>2007</v>
      </c>
      <c r="W1" s="267">
        <f t="shared" si="0"/>
        <v>2008</v>
      </c>
      <c r="X1" s="267">
        <f t="shared" si="0"/>
        <v>2009</v>
      </c>
      <c r="Y1" s="267">
        <f t="shared" si="0"/>
        <v>2010</v>
      </c>
      <c r="Z1" s="267">
        <f t="shared" si="0"/>
        <v>2011</v>
      </c>
      <c r="AA1" s="267">
        <f t="shared" si="0"/>
        <v>2012</v>
      </c>
      <c r="AB1" s="267">
        <f t="shared" si="0"/>
        <v>2013</v>
      </c>
      <c r="AC1" s="267">
        <v>2014</v>
      </c>
      <c r="AD1" s="267">
        <v>2015</v>
      </c>
      <c r="AE1" s="267">
        <v>2016</v>
      </c>
      <c r="AF1" s="267"/>
      <c r="AG1" s="266" t="s">
        <v>382</v>
      </c>
      <c r="AH1" s="266" t="s">
        <v>1208</v>
      </c>
      <c r="CC1" t="s">
        <v>363</v>
      </c>
      <c r="CD1" t="s">
        <v>487</v>
      </c>
      <c r="CE1" t="s">
        <v>88</v>
      </c>
      <c r="CF1">
        <v>1990</v>
      </c>
      <c r="CG1">
        <v>1991</v>
      </c>
      <c r="CH1">
        <v>1992</v>
      </c>
      <c r="CI1">
        <v>1993</v>
      </c>
      <c r="CJ1">
        <v>1994</v>
      </c>
      <c r="CK1">
        <v>1995</v>
      </c>
      <c r="CL1">
        <v>1996</v>
      </c>
      <c r="CM1">
        <v>1997</v>
      </c>
      <c r="CN1">
        <v>1998</v>
      </c>
      <c r="CO1">
        <v>1999</v>
      </c>
      <c r="CP1">
        <v>2000</v>
      </c>
      <c r="CQ1">
        <v>2001</v>
      </c>
      <c r="CR1">
        <v>2002</v>
      </c>
      <c r="CS1">
        <v>2003</v>
      </c>
      <c r="CT1">
        <v>2004</v>
      </c>
      <c r="CU1">
        <v>2005</v>
      </c>
      <c r="CV1">
        <v>2006</v>
      </c>
      <c r="CW1">
        <v>2007</v>
      </c>
      <c r="CX1">
        <v>2008</v>
      </c>
      <c r="CY1">
        <v>2009</v>
      </c>
      <c r="CZ1">
        <v>2010</v>
      </c>
      <c r="DA1">
        <v>2011</v>
      </c>
      <c r="DB1">
        <v>2012</v>
      </c>
      <c r="DC1">
        <v>2013</v>
      </c>
      <c r="DD1">
        <v>2014</v>
      </c>
      <c r="DE1">
        <v>2015</v>
      </c>
    </row>
    <row r="2" spans="1:109" ht="18" customHeight="1" x14ac:dyDescent="0.2">
      <c r="B2" s="23"/>
      <c r="D2" s="19"/>
      <c r="E2" s="81"/>
      <c r="F2" s="81"/>
      <c r="G2" s="81"/>
      <c r="H2" s="81"/>
      <c r="I2" s="81"/>
      <c r="J2" s="81"/>
      <c r="K2" s="81"/>
      <c r="L2" s="81"/>
      <c r="M2" s="81"/>
      <c r="N2" s="81"/>
      <c r="O2" s="81"/>
      <c r="P2" s="81"/>
      <c r="Q2" s="81"/>
      <c r="R2" s="81"/>
      <c r="S2" s="91"/>
      <c r="T2" s="81"/>
      <c r="U2" s="81"/>
      <c r="V2" s="81"/>
      <c r="W2" s="81"/>
      <c r="X2" s="81"/>
      <c r="Y2" s="81"/>
      <c r="Z2" s="81"/>
      <c r="AA2" s="81"/>
      <c r="AB2" s="81"/>
      <c r="AC2" s="6"/>
      <c r="AD2" s="6"/>
      <c r="AE2" s="6"/>
      <c r="AG2" s="23"/>
      <c r="AH2" s="23"/>
    </row>
    <row r="3" spans="1:109" x14ac:dyDescent="0.2">
      <c r="A3" s="43"/>
      <c r="B3" s="42" t="s">
        <v>115</v>
      </c>
      <c r="D3" s="44"/>
      <c r="E3" s="132"/>
      <c r="F3" s="132"/>
      <c r="G3" s="132"/>
      <c r="H3" s="132"/>
      <c r="I3" s="132"/>
      <c r="J3" s="132"/>
      <c r="K3" s="132"/>
      <c r="L3" s="132"/>
      <c r="M3" s="132"/>
      <c r="N3" s="132"/>
      <c r="O3" s="132"/>
      <c r="P3" s="132"/>
      <c r="Q3" s="132"/>
      <c r="R3" s="132"/>
      <c r="S3" s="230"/>
      <c r="T3" s="132"/>
      <c r="U3" s="132"/>
      <c r="V3" s="132"/>
      <c r="W3" s="132"/>
      <c r="X3" s="132"/>
      <c r="Y3" s="132"/>
      <c r="Z3" s="132"/>
      <c r="AA3" s="132"/>
      <c r="AB3" s="132"/>
      <c r="AC3" s="132"/>
      <c r="AD3" s="132"/>
      <c r="AE3" s="132"/>
      <c r="AG3" s="42"/>
      <c r="AH3" s="42"/>
      <c r="CC3" t="s">
        <v>115</v>
      </c>
    </row>
    <row r="4" spans="1:109" x14ac:dyDescent="0.2">
      <c r="A4" s="25"/>
      <c r="B4" s="26"/>
      <c r="D4" s="27"/>
      <c r="E4" s="92"/>
      <c r="F4" s="92"/>
      <c r="G4" s="92"/>
      <c r="H4" s="92"/>
      <c r="I4" s="92"/>
      <c r="J4" s="92"/>
      <c r="K4" s="92"/>
      <c r="L4" s="92"/>
      <c r="M4" s="92"/>
      <c r="N4" s="92"/>
      <c r="O4" s="92"/>
      <c r="P4" s="92"/>
      <c r="Q4" s="92"/>
      <c r="R4" s="92"/>
      <c r="S4" s="147"/>
      <c r="T4" s="92"/>
      <c r="U4" s="92"/>
      <c r="V4" s="92"/>
      <c r="W4" s="92"/>
      <c r="X4" s="92"/>
      <c r="Y4" s="92"/>
      <c r="Z4" s="92"/>
      <c r="AA4" s="92"/>
      <c r="AB4" s="92"/>
      <c r="AC4" s="490"/>
      <c r="AD4" s="490"/>
      <c r="AE4" s="490"/>
      <c r="AG4" s="26"/>
      <c r="AH4" s="26"/>
    </row>
    <row r="5" spans="1:109" x14ac:dyDescent="0.2">
      <c r="A5" s="45"/>
      <c r="B5" s="46" t="s">
        <v>242</v>
      </c>
      <c r="D5" s="136" t="s">
        <v>243</v>
      </c>
      <c r="E5" s="133"/>
      <c r="F5" s="133"/>
      <c r="G5" s="133"/>
      <c r="H5" s="133"/>
      <c r="I5" s="133"/>
      <c r="J5" s="133"/>
      <c r="K5" s="133"/>
      <c r="L5" s="133"/>
      <c r="M5" s="133"/>
      <c r="N5" s="133"/>
      <c r="O5" s="133"/>
      <c r="P5" s="133"/>
      <c r="Q5" s="133"/>
      <c r="R5" s="133"/>
      <c r="S5" s="231"/>
      <c r="T5" s="133"/>
      <c r="U5" s="133"/>
      <c r="V5" s="133"/>
      <c r="W5" s="133"/>
      <c r="X5" s="133"/>
      <c r="Y5" s="133"/>
      <c r="Z5" s="133"/>
      <c r="AA5" s="133"/>
      <c r="AB5" s="133"/>
      <c r="AC5" s="491"/>
      <c r="AD5" s="491"/>
      <c r="AE5" s="491"/>
      <c r="AG5" s="46"/>
      <c r="AH5" s="46"/>
      <c r="CC5" t="s">
        <v>242</v>
      </c>
      <c r="CE5" t="s">
        <v>243</v>
      </c>
    </row>
    <row r="6" spans="1:109" x14ac:dyDescent="0.2">
      <c r="A6" s="25"/>
      <c r="B6" s="185" t="s">
        <v>187</v>
      </c>
      <c r="C6" t="s">
        <v>733</v>
      </c>
      <c r="D6" s="186" t="s">
        <v>96</v>
      </c>
      <c r="E6" s="187">
        <v>723.25490000000002</v>
      </c>
      <c r="F6" s="187">
        <v>716.50829999999996</v>
      </c>
      <c r="G6" s="187">
        <v>743.3972</v>
      </c>
      <c r="H6" s="187">
        <v>775.30409999999995</v>
      </c>
      <c r="I6" s="187">
        <v>751.39909999999998</v>
      </c>
      <c r="J6" s="187">
        <v>811.36950000000002</v>
      </c>
      <c r="K6" s="187">
        <v>802.27599999999995</v>
      </c>
      <c r="L6" s="187">
        <v>797.9633</v>
      </c>
      <c r="M6" s="187">
        <v>869.36890000000005</v>
      </c>
      <c r="N6" s="187">
        <v>911.25840000000005</v>
      </c>
      <c r="O6" s="187">
        <v>893.36599999999999</v>
      </c>
      <c r="P6" s="187">
        <v>949.98789999999997</v>
      </c>
      <c r="Q6" s="187">
        <v>957.46669999999995</v>
      </c>
      <c r="R6" s="187">
        <v>914.48040000000003</v>
      </c>
      <c r="S6" s="232">
        <v>929.74369999999999</v>
      </c>
      <c r="T6" s="187">
        <v>884.34709999999995</v>
      </c>
      <c r="U6" s="187">
        <v>813.13850000000002</v>
      </c>
      <c r="V6" s="187">
        <v>710.28279999999995</v>
      </c>
      <c r="W6" s="187">
        <v>632.39210000000003</v>
      </c>
      <c r="X6" s="187">
        <v>746.70669999999996</v>
      </c>
      <c r="Y6" s="187">
        <v>607.32090000000005</v>
      </c>
      <c r="Z6" s="187">
        <v>648.31439999999998</v>
      </c>
      <c r="AA6" s="187">
        <v>579.09950000000003</v>
      </c>
      <c r="AB6" s="187">
        <v>672.94920000000002</v>
      </c>
      <c r="AC6" s="187">
        <v>657.75919999999996</v>
      </c>
      <c r="AD6" s="187">
        <v>567.87800000000004</v>
      </c>
      <c r="AE6" s="187">
        <v>0</v>
      </c>
      <c r="AG6" s="185"/>
      <c r="AH6" s="185"/>
      <c r="CC6" t="s">
        <v>187</v>
      </c>
      <c r="CD6" t="s">
        <v>733</v>
      </c>
      <c r="CE6" t="s">
        <v>96</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row>
    <row r="7" spans="1:109" x14ac:dyDescent="0.2">
      <c r="A7" s="25"/>
      <c r="B7" s="185" t="s">
        <v>87</v>
      </c>
      <c r="C7" t="s">
        <v>734</v>
      </c>
      <c r="D7" s="186" t="s">
        <v>96</v>
      </c>
      <c r="E7" s="187">
        <v>162.81309999999999</v>
      </c>
      <c r="F7" s="187">
        <v>174.63300000000001</v>
      </c>
      <c r="G7" s="187">
        <v>181.35679999999999</v>
      </c>
      <c r="H7" s="187">
        <v>200.55279999999999</v>
      </c>
      <c r="I7" s="187">
        <v>219.99440000000001</v>
      </c>
      <c r="J7" s="187">
        <v>236.56950000000001</v>
      </c>
      <c r="K7" s="187">
        <v>248.4821</v>
      </c>
      <c r="L7" s="187">
        <v>281.11130000000003</v>
      </c>
      <c r="M7" s="187">
        <v>317.02010000000001</v>
      </c>
      <c r="N7" s="187">
        <v>340.31709999999998</v>
      </c>
      <c r="O7" s="187">
        <v>198.2431</v>
      </c>
      <c r="P7" s="187">
        <v>195.7535</v>
      </c>
      <c r="Q7" s="187">
        <v>205.24950000000001</v>
      </c>
      <c r="R7" s="187">
        <v>209.7473</v>
      </c>
      <c r="S7" s="232">
        <v>235.42590000000001</v>
      </c>
      <c r="T7" s="187">
        <v>259.61739999999998</v>
      </c>
      <c r="U7" s="187">
        <v>263.36660000000001</v>
      </c>
      <c r="V7" s="187">
        <v>325.58019999999999</v>
      </c>
      <c r="W7" s="187">
        <v>284.54020000000003</v>
      </c>
      <c r="X7" s="187">
        <v>267.44240000000002</v>
      </c>
      <c r="Y7" s="187">
        <v>269.04390000000001</v>
      </c>
      <c r="Z7" s="187">
        <v>250.20959999999999</v>
      </c>
      <c r="AA7" s="187">
        <v>274.78699999999998</v>
      </c>
      <c r="AB7" s="187">
        <v>304.39479999999998</v>
      </c>
      <c r="AC7" s="187">
        <v>380.39170000000001</v>
      </c>
      <c r="AD7" s="187">
        <v>389.75709999999998</v>
      </c>
      <c r="AE7" s="187">
        <v>0</v>
      </c>
      <c r="AG7" s="185"/>
      <c r="AH7" s="185"/>
      <c r="CC7" t="s">
        <v>87</v>
      </c>
      <c r="CD7" t="s">
        <v>734</v>
      </c>
      <c r="CE7" t="s">
        <v>96</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row>
    <row r="8" spans="1:109" x14ac:dyDescent="0.2">
      <c r="A8" s="25"/>
      <c r="B8" s="185" t="s">
        <v>116</v>
      </c>
      <c r="C8" t="s">
        <v>735</v>
      </c>
      <c r="D8" s="186" t="s">
        <v>96</v>
      </c>
      <c r="E8" s="187">
        <v>35.6556</v>
      </c>
      <c r="F8" s="187">
        <v>27.6082</v>
      </c>
      <c r="G8" s="187">
        <v>26.342300000000002</v>
      </c>
      <c r="H8" s="187">
        <v>25.317599999999999</v>
      </c>
      <c r="I8" s="187">
        <v>21.2788</v>
      </c>
      <c r="J8" s="187">
        <v>17.330500000000001</v>
      </c>
      <c r="K8" s="187">
        <v>21.037700000000001</v>
      </c>
      <c r="L8" s="187">
        <v>20.314399999999999</v>
      </c>
      <c r="M8" s="187">
        <v>20.224</v>
      </c>
      <c r="N8" s="187">
        <v>20.284199999999998</v>
      </c>
      <c r="O8" s="187">
        <v>21.7623</v>
      </c>
      <c r="P8" s="187">
        <v>18.541599999999999</v>
      </c>
      <c r="Q8" s="187">
        <v>19.4145</v>
      </c>
      <c r="R8" s="187">
        <v>15.4413</v>
      </c>
      <c r="S8" s="232">
        <v>13.936299999999999</v>
      </c>
      <c r="T8" s="187">
        <v>12.142200000000001</v>
      </c>
      <c r="U8" s="187">
        <v>12.142200000000001</v>
      </c>
      <c r="V8" s="187">
        <v>12.1128</v>
      </c>
      <c r="W8" s="187">
        <v>12.1716</v>
      </c>
      <c r="X8" s="187">
        <v>19.8536</v>
      </c>
      <c r="Y8" s="187">
        <v>7.5580999999999996</v>
      </c>
      <c r="Z8" s="187">
        <v>19.793099999999999</v>
      </c>
      <c r="AA8" s="187">
        <v>12.6425</v>
      </c>
      <c r="AB8" s="187">
        <v>23.490600000000001</v>
      </c>
      <c r="AC8" s="187">
        <v>16.463999999999999</v>
      </c>
      <c r="AD8" s="187">
        <v>16.463999999999999</v>
      </c>
      <c r="AE8" s="187">
        <v>0</v>
      </c>
      <c r="AG8" s="185"/>
      <c r="AH8" s="185"/>
      <c r="CC8" t="s">
        <v>116</v>
      </c>
      <c r="CD8" t="s">
        <v>735</v>
      </c>
      <c r="CE8" t="s">
        <v>96</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row>
    <row r="9" spans="1:109" x14ac:dyDescent="0.2">
      <c r="A9" s="25"/>
      <c r="B9" s="185" t="s">
        <v>142</v>
      </c>
      <c r="C9" t="s">
        <v>736</v>
      </c>
      <c r="D9" s="186" t="s">
        <v>96</v>
      </c>
      <c r="E9" s="187">
        <v>0</v>
      </c>
      <c r="F9" s="187">
        <v>0</v>
      </c>
      <c r="G9" s="187">
        <v>0</v>
      </c>
      <c r="H9" s="187">
        <v>0</v>
      </c>
      <c r="I9" s="187">
        <v>0</v>
      </c>
      <c r="J9" s="187">
        <v>0</v>
      </c>
      <c r="K9" s="187">
        <v>0</v>
      </c>
      <c r="L9" s="187">
        <v>0</v>
      </c>
      <c r="M9" s="187">
        <v>0</v>
      </c>
      <c r="N9" s="187">
        <v>0</v>
      </c>
      <c r="O9" s="187">
        <v>0</v>
      </c>
      <c r="P9" s="187">
        <v>0</v>
      </c>
      <c r="Q9" s="187">
        <v>0</v>
      </c>
      <c r="R9" s="187">
        <v>0</v>
      </c>
      <c r="S9" s="232">
        <v>0</v>
      </c>
      <c r="T9" s="187">
        <v>0</v>
      </c>
      <c r="U9" s="187">
        <v>0</v>
      </c>
      <c r="V9" s="187">
        <v>0</v>
      </c>
      <c r="W9" s="187">
        <v>0</v>
      </c>
      <c r="X9" s="187">
        <v>0</v>
      </c>
      <c r="Y9" s="187">
        <v>0</v>
      </c>
      <c r="Z9" s="187">
        <v>0</v>
      </c>
      <c r="AA9" s="187">
        <v>0</v>
      </c>
      <c r="AB9" s="187">
        <v>0</v>
      </c>
      <c r="AC9" s="187">
        <v>0</v>
      </c>
      <c r="AD9" s="187">
        <v>0</v>
      </c>
      <c r="AE9" s="187">
        <v>0</v>
      </c>
      <c r="AG9" s="185"/>
      <c r="AH9" s="185"/>
      <c r="CC9" t="s">
        <v>142</v>
      </c>
      <c r="CD9" t="s">
        <v>736</v>
      </c>
      <c r="CE9" t="s">
        <v>96</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row>
    <row r="10" spans="1:109" x14ac:dyDescent="0.2">
      <c r="A10" s="25"/>
      <c r="B10" s="185" t="s">
        <v>190</v>
      </c>
      <c r="C10" t="s">
        <v>737</v>
      </c>
      <c r="D10" s="186" t="s">
        <v>96</v>
      </c>
      <c r="E10" s="187">
        <v>7.0757000000000003</v>
      </c>
      <c r="F10" s="187">
        <v>8.4583999999999993</v>
      </c>
      <c r="G10" s="187">
        <v>9.3832000000000004</v>
      </c>
      <c r="H10" s="187">
        <v>10.507999999999999</v>
      </c>
      <c r="I10" s="187">
        <v>13.1995</v>
      </c>
      <c r="J10" s="187">
        <v>14.452199999999999</v>
      </c>
      <c r="K10" s="187">
        <v>15.526999999999999</v>
      </c>
      <c r="L10" s="187">
        <v>17.192699999999999</v>
      </c>
      <c r="M10" s="187">
        <v>18.6814</v>
      </c>
      <c r="N10" s="187">
        <v>20.040199999999999</v>
      </c>
      <c r="O10" s="187">
        <v>21.337900000000001</v>
      </c>
      <c r="P10" s="187">
        <v>21.328900000000001</v>
      </c>
      <c r="Q10" s="187">
        <v>21.876799999999999</v>
      </c>
      <c r="R10" s="187">
        <v>21.623899999999999</v>
      </c>
      <c r="S10" s="232">
        <v>23.581499999999998</v>
      </c>
      <c r="T10" s="187">
        <v>23.741399999999999</v>
      </c>
      <c r="U10" s="187">
        <v>22.878599999999999</v>
      </c>
      <c r="V10" s="187">
        <v>23.715499999999999</v>
      </c>
      <c r="W10" s="187">
        <v>22.683599999999998</v>
      </c>
      <c r="X10" s="187">
        <v>21.674900000000001</v>
      </c>
      <c r="Y10" s="187">
        <v>23.131599999999999</v>
      </c>
      <c r="Z10" s="187">
        <v>20.734000000000002</v>
      </c>
      <c r="AA10" s="187">
        <v>21.262899999999998</v>
      </c>
      <c r="AB10" s="187">
        <v>21.727799999999998</v>
      </c>
      <c r="AC10" s="187">
        <v>20.484000000000002</v>
      </c>
      <c r="AD10" s="187">
        <v>20.202100000000002</v>
      </c>
      <c r="AE10" s="187">
        <v>0</v>
      </c>
      <c r="AG10" s="185"/>
      <c r="AH10" s="185"/>
      <c r="CC10" t="s">
        <v>190</v>
      </c>
      <c r="CD10" t="s">
        <v>737</v>
      </c>
      <c r="CE10" t="s">
        <v>96</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row>
    <row r="11" spans="1:109" x14ac:dyDescent="0.2">
      <c r="A11" s="25"/>
      <c r="B11" s="185" t="s">
        <v>89</v>
      </c>
      <c r="C11" t="s">
        <v>738</v>
      </c>
      <c r="D11" s="186" t="s">
        <v>96</v>
      </c>
      <c r="E11" s="187">
        <v>524.93489999999997</v>
      </c>
      <c r="F11" s="187">
        <v>582.41920000000005</v>
      </c>
      <c r="G11" s="187">
        <v>618.96939999999995</v>
      </c>
      <c r="H11" s="187">
        <v>661.95389999999998</v>
      </c>
      <c r="I11" s="187">
        <v>748.83399999999995</v>
      </c>
      <c r="J11" s="187">
        <v>797.49310000000003</v>
      </c>
      <c r="K11" s="187">
        <v>831.82529999999997</v>
      </c>
      <c r="L11" s="187">
        <v>894.779</v>
      </c>
      <c r="M11" s="187">
        <v>974.47580000000005</v>
      </c>
      <c r="N11" s="187">
        <v>1009.6757</v>
      </c>
      <c r="O11" s="187">
        <v>1046.9100000000001</v>
      </c>
      <c r="P11" s="187">
        <v>1039.0318</v>
      </c>
      <c r="Q11" s="187">
        <v>1065.8782000000001</v>
      </c>
      <c r="R11" s="187">
        <v>1062.598</v>
      </c>
      <c r="S11" s="232">
        <v>1121.3425999999999</v>
      </c>
      <c r="T11" s="187">
        <v>1152.3838000000001</v>
      </c>
      <c r="U11" s="187">
        <v>1131.4603999999999</v>
      </c>
      <c r="V11" s="187">
        <v>1193.6220000000001</v>
      </c>
      <c r="W11" s="187">
        <v>1183.8065999999999</v>
      </c>
      <c r="X11" s="187">
        <v>1175.914</v>
      </c>
      <c r="Y11" s="187">
        <v>1278.2732000000001</v>
      </c>
      <c r="Z11" s="187">
        <v>1168.8496</v>
      </c>
      <c r="AA11" s="187">
        <v>1203.2717</v>
      </c>
      <c r="AB11" s="187">
        <v>1264.5763999999999</v>
      </c>
      <c r="AC11" s="187">
        <v>1225.5562</v>
      </c>
      <c r="AD11" s="187">
        <v>1176.4757</v>
      </c>
      <c r="AE11" s="187">
        <v>0</v>
      </c>
      <c r="AG11" s="185"/>
      <c r="AH11" s="185"/>
      <c r="CC11" t="s">
        <v>89</v>
      </c>
      <c r="CD11" t="s">
        <v>738</v>
      </c>
      <c r="CE11" t="s">
        <v>96</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row>
    <row r="12" spans="1:109" x14ac:dyDescent="0.2">
      <c r="A12" s="25"/>
      <c r="B12" s="185" t="s">
        <v>90</v>
      </c>
      <c r="C12" t="s">
        <v>739</v>
      </c>
      <c r="D12" s="186" t="s">
        <v>96</v>
      </c>
      <c r="E12" s="187">
        <v>4.0612000000000004</v>
      </c>
      <c r="F12" s="187">
        <v>4.9330999999999996</v>
      </c>
      <c r="G12" s="187">
        <v>4.6250999999999998</v>
      </c>
      <c r="H12" s="187">
        <v>4.4802</v>
      </c>
      <c r="I12" s="187">
        <v>5.0039999999999996</v>
      </c>
      <c r="J12" s="187">
        <v>6.8207000000000004</v>
      </c>
      <c r="K12" s="187">
        <v>7.1925999999999997</v>
      </c>
      <c r="L12" s="187">
        <v>7.3175999999999997</v>
      </c>
      <c r="M12" s="187">
        <v>6.5347999999999997</v>
      </c>
      <c r="N12" s="187">
        <v>6.3558000000000003</v>
      </c>
      <c r="O12" s="187">
        <v>6.3048000000000002</v>
      </c>
      <c r="P12" s="187">
        <v>6.4358000000000004</v>
      </c>
      <c r="Q12" s="187">
        <v>6.4637000000000002</v>
      </c>
      <c r="R12" s="187">
        <v>6.4116999999999997</v>
      </c>
      <c r="S12" s="232">
        <v>6.1117999999999997</v>
      </c>
      <c r="T12" s="187">
        <v>6.0358000000000001</v>
      </c>
      <c r="U12" s="187">
        <v>5.7398999999999996</v>
      </c>
      <c r="V12" s="187">
        <v>5.7428999999999997</v>
      </c>
      <c r="W12" s="187">
        <v>5.2450000000000001</v>
      </c>
      <c r="X12" s="187">
        <v>5.3570000000000002</v>
      </c>
      <c r="Y12" s="187">
        <v>4.9941000000000004</v>
      </c>
      <c r="Z12" s="187">
        <v>5.0900999999999996</v>
      </c>
      <c r="AA12" s="187">
        <v>5.165</v>
      </c>
      <c r="AB12" s="187">
        <v>5.2220000000000004</v>
      </c>
      <c r="AC12" s="187">
        <v>5.2110000000000003</v>
      </c>
      <c r="AD12" s="187">
        <v>5.1680000000000001</v>
      </c>
      <c r="AE12" s="187">
        <v>0</v>
      </c>
      <c r="AG12" s="185"/>
      <c r="AH12" s="185"/>
      <c r="CC12" t="s">
        <v>90</v>
      </c>
      <c r="CD12" t="s">
        <v>739</v>
      </c>
      <c r="CE12" t="s">
        <v>96</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row>
    <row r="13" spans="1:109" x14ac:dyDescent="0.2">
      <c r="A13" s="37"/>
      <c r="B13" s="185" t="s">
        <v>117</v>
      </c>
      <c r="C13" t="s">
        <v>740</v>
      </c>
      <c r="D13" s="186" t="s">
        <v>96</v>
      </c>
      <c r="E13" s="187">
        <v>1457.7954</v>
      </c>
      <c r="F13" s="187">
        <v>1514.5601999999999</v>
      </c>
      <c r="G13" s="187">
        <v>1584.0740000000001</v>
      </c>
      <c r="H13" s="187">
        <v>1678.1166000000001</v>
      </c>
      <c r="I13" s="187">
        <v>1759.7098000000001</v>
      </c>
      <c r="J13" s="187">
        <v>1884.0355</v>
      </c>
      <c r="K13" s="187">
        <v>1926.3407</v>
      </c>
      <c r="L13" s="187">
        <v>2018.6783</v>
      </c>
      <c r="M13" s="187">
        <v>2206.3049999999998</v>
      </c>
      <c r="N13" s="187">
        <v>2307.9313999999999</v>
      </c>
      <c r="O13" s="187">
        <v>2187.9241000000002</v>
      </c>
      <c r="P13" s="187">
        <v>2231.0794999999998</v>
      </c>
      <c r="Q13" s="187">
        <v>2276.3494000000001</v>
      </c>
      <c r="R13" s="187">
        <v>2230.3026</v>
      </c>
      <c r="S13" s="232">
        <v>2330.1417999999999</v>
      </c>
      <c r="T13" s="187">
        <v>2338.2676999999999</v>
      </c>
      <c r="U13" s="187">
        <v>2248.7262000000001</v>
      </c>
      <c r="V13" s="187">
        <v>2271.0562</v>
      </c>
      <c r="W13" s="187">
        <v>2140.8391000000001</v>
      </c>
      <c r="X13" s="187">
        <v>2236.9486000000002</v>
      </c>
      <c r="Y13" s="187">
        <v>2190.3218000000002</v>
      </c>
      <c r="Z13" s="187">
        <v>2112.9908</v>
      </c>
      <c r="AA13" s="187">
        <v>2096.2285999999999</v>
      </c>
      <c r="AB13" s="187">
        <v>2292.3607999999999</v>
      </c>
      <c r="AC13" s="187">
        <v>2305.8661000000002</v>
      </c>
      <c r="AD13" s="187">
        <v>2175.9449</v>
      </c>
      <c r="AE13" s="187">
        <v>0</v>
      </c>
      <c r="AG13" s="185"/>
      <c r="AH13" s="185"/>
      <c r="CC13" t="s">
        <v>117</v>
      </c>
      <c r="CD13" t="s">
        <v>740</v>
      </c>
      <c r="CE13" t="s">
        <v>96</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row>
    <row r="14" spans="1:109" hidden="1" outlineLevel="1" x14ac:dyDescent="0.2">
      <c r="A14" s="37"/>
      <c r="B14" s="182" t="s">
        <v>1169</v>
      </c>
      <c r="D14" s="183" t="s">
        <v>1168</v>
      </c>
      <c r="E14" s="184">
        <f>IF(E13*'MACRO ECONOMIC DATA'!E64&lt;&gt;0,E13/'MACRO ECONOMIC DATA'!E64,NA())</f>
        <v>0.70370634595582637</v>
      </c>
      <c r="F14" s="184">
        <f>IF(F13*'MACRO ECONOMIC DATA'!F64&lt;&gt;0,F13/'MACRO ECONOMIC DATA'!F64,NA())</f>
        <v>0.69787042098743157</v>
      </c>
      <c r="G14" s="184">
        <f>IF(G13*'MACRO ECONOMIC DATA'!G64&lt;&gt;0,G13/'MACRO ECONOMIC DATA'!G64,NA())</f>
        <v>0.70623694127307068</v>
      </c>
      <c r="H14" s="184">
        <f>IF(H13*'MACRO ECONOMIC DATA'!H64&lt;&gt;0,H13/'MACRO ECONOMIC DATA'!H64,NA())</f>
        <v>0.72951878845561091</v>
      </c>
      <c r="I14" s="184">
        <f>IF(I13*'MACRO ECONOMIC DATA'!I64&lt;&gt;0,I13/'MACRO ECONOMIC DATA'!I64,NA())</f>
        <v>0.74485604764312263</v>
      </c>
      <c r="J14" s="184">
        <f>IF(J13*'MACRO ECONOMIC DATA'!J64&lt;&gt;0,J13/'MACRO ECONOMIC DATA'!J64,NA())</f>
        <v>0.78507764338993624</v>
      </c>
      <c r="K14" s="184">
        <f>IF(K13*'MACRO ECONOMIC DATA'!K64&lt;&gt;0,K13/'MACRO ECONOMIC DATA'!K64,NA())</f>
        <v>0.78382384489266455</v>
      </c>
      <c r="L14" s="184">
        <f>IF(L13*'MACRO ECONOMIC DATA'!L64&lt;&gt;0,L13/'MACRO ECONOMIC DATA'!L64,NA())</f>
        <v>0.80765108277526509</v>
      </c>
      <c r="M14" s="184">
        <f>IF(M13*'MACRO ECONOMIC DATA'!M64&lt;&gt;0,M13/'MACRO ECONOMIC DATA'!M64,NA())</f>
        <v>0.8882342783688939</v>
      </c>
      <c r="N14" s="184">
        <f>IF(N13*'MACRO ECONOMIC DATA'!N64&lt;&gt;0,N13/'MACRO ECONOMIC DATA'!N64,NA())</f>
        <v>0.92256978315039717</v>
      </c>
      <c r="O14" s="184">
        <f>IF(O13*'MACRO ECONOMIC DATA'!O64&lt;&gt;0,O13/'MACRO ECONOMIC DATA'!O64,NA())</f>
        <v>0.85709124193062436</v>
      </c>
      <c r="P14" s="184">
        <f>IF(P13*'MACRO ECONOMIC DATA'!P64&lt;&gt;0,P13/'MACRO ECONOMIC DATA'!P64,NA())</f>
        <v>0.86499951065706626</v>
      </c>
      <c r="Q14" s="184">
        <f>IF(Q13*'MACRO ECONOMIC DATA'!Q64&lt;&gt;0,Q13/'MACRO ECONOMIC DATA'!Q64,NA())</f>
        <v>0.87230409399374698</v>
      </c>
      <c r="R14" s="184">
        <f>IF(R13*'MACRO ECONOMIC DATA'!R64&lt;&gt;0,R13/'MACRO ECONOMIC DATA'!R64,NA())</f>
        <v>0.84416704790102948</v>
      </c>
      <c r="S14" s="233">
        <f>IF(S13*'MACRO ECONOMIC DATA'!S64&lt;&gt;0,S13/'MACRO ECONOMIC DATA'!S64,NA())</f>
        <v>0.86698911480987939</v>
      </c>
      <c r="T14" s="184">
        <f>IF(T13*'MACRO ECONOMIC DATA'!T64&lt;&gt;0,T13/'MACRO ECONOMIC DATA'!T64,NA())</f>
        <v>0.85652196686739968</v>
      </c>
      <c r="U14" s="184">
        <f>IF(U13*'MACRO ECONOMIC DATA'!U64&lt;&gt;0,U13/'MACRO ECONOMIC DATA'!U64,NA())</f>
        <v>0.81401688648326009</v>
      </c>
      <c r="V14" s="184">
        <f>IF(V13*'MACRO ECONOMIC DATA'!V64&lt;&gt;0,V13/'MACRO ECONOMIC DATA'!V64,NA())</f>
        <v>0.80914211569809258</v>
      </c>
      <c r="W14" s="184">
        <f>IF(W13*'MACRO ECONOMIC DATA'!W64&lt;&gt;0,W13/'MACRO ECONOMIC DATA'!W64,NA())</f>
        <v>0.77470803047392955</v>
      </c>
      <c r="X14" s="184">
        <f>IF(X13*'MACRO ECONOMIC DATA'!X64&lt;&gt;0,X13/'MACRO ECONOMIC DATA'!X64,NA())</f>
        <v>0.83285286223725374</v>
      </c>
      <c r="Y14" s="184">
        <f>IF(Y13*'MACRO ECONOMIC DATA'!Y64&lt;&gt;0,Y13/'MACRO ECONOMIC DATA'!Y64,NA())</f>
        <v>0.80527409175988518</v>
      </c>
      <c r="Z14" s="184">
        <f>IF(Z13*'MACRO ECONOMIC DATA'!Z64&lt;&gt;0,Z13/'MACRO ECONOMIC DATA'!Z64,NA())</f>
        <v>0.77229838419792041</v>
      </c>
      <c r="AA14" s="184">
        <f>IF(AA13*'MACRO ECONOMIC DATA'!AA64&lt;&gt;0,AA13/'MACRO ECONOMIC DATA'!AA64,NA())</f>
        <v>0.75301777258588198</v>
      </c>
      <c r="AB14" s="184">
        <f>IF(AB13*'MACRO ECONOMIC DATA'!AB64&lt;&gt;0,AB13/'MACRO ECONOMIC DATA'!AB64,NA())</f>
        <v>0.81302990347930371</v>
      </c>
      <c r="AC14" s="184">
        <f>IF(AC13*'MACRO ECONOMIC DATA'!AC64&lt;&gt;0,AC13/'MACRO ECONOMIC DATA'!AC64,NA())</f>
        <v>0.82511625264359334</v>
      </c>
      <c r="AD14" s="184">
        <f>IF(AD13*'MACRO ECONOMIC DATA'!AD64&lt;&gt;0,AD13/'MACRO ECONOMIC DATA'!AD64,NA())</f>
        <v>0.77032650752407594</v>
      </c>
      <c r="AE14" s="184" t="e">
        <f>IF(AE13*'MACRO ECONOMIC DATA'!AE64&lt;&gt;0,AE13/'MACRO ECONOMIC DATA'!AE64,NA())</f>
        <v>#N/A</v>
      </c>
      <c r="AG14" s="182"/>
      <c r="AH14" s="182"/>
      <c r="CC14" t="s">
        <v>1169</v>
      </c>
      <c r="CE14" t="s">
        <v>1168</v>
      </c>
      <c r="CF14" t="e">
        <v>#N/A</v>
      </c>
      <c r="CG14" t="e">
        <v>#N/A</v>
      </c>
      <c r="CH14" t="e">
        <v>#N/A</v>
      </c>
      <c r="CI14" t="e">
        <v>#N/A</v>
      </c>
      <c r="CJ14" t="e">
        <v>#N/A</v>
      </c>
      <c r="CK14" t="e">
        <v>#N/A</v>
      </c>
      <c r="CL14" t="e">
        <v>#N/A</v>
      </c>
      <c r="CM14" t="e">
        <v>#N/A</v>
      </c>
      <c r="CN14" t="e">
        <v>#N/A</v>
      </c>
      <c r="CO14" t="e">
        <v>#N/A</v>
      </c>
      <c r="CP14" t="e">
        <v>#N/A</v>
      </c>
      <c r="CQ14" t="e">
        <v>#N/A</v>
      </c>
      <c r="CR14" t="e">
        <v>#N/A</v>
      </c>
      <c r="CS14" t="e">
        <v>#N/A</v>
      </c>
      <c r="CT14" t="e">
        <v>#N/A</v>
      </c>
      <c r="CU14" t="e">
        <v>#N/A</v>
      </c>
      <c r="CV14" t="e">
        <v>#N/A</v>
      </c>
      <c r="CW14" t="e">
        <v>#N/A</v>
      </c>
      <c r="CX14" t="e">
        <v>#N/A</v>
      </c>
      <c r="CY14" t="e">
        <v>#N/A</v>
      </c>
      <c r="CZ14" t="e">
        <v>#N/A</v>
      </c>
      <c r="DA14" t="e">
        <v>#N/A</v>
      </c>
      <c r="DB14" t="e">
        <v>#N/A</v>
      </c>
      <c r="DC14" t="e">
        <v>#N/A</v>
      </c>
      <c r="DD14" t="e">
        <v>#N/A</v>
      </c>
      <c r="DE14" t="e">
        <v>#N/A</v>
      </c>
    </row>
    <row r="15" spans="1:109" hidden="1" outlineLevel="1" x14ac:dyDescent="0.2">
      <c r="A15" s="37"/>
      <c r="B15" s="182" t="s">
        <v>454</v>
      </c>
      <c r="D15" s="183" t="str">
        <f>"MJ/" &amp;'MACRO ECONOMIC DATA'!$D$132</f>
        <v>MJ/JPY</v>
      </c>
      <c r="E15" s="184">
        <f>IF(E13*'MACRO ECONOMIC DATA'!E92&lt;&gt;0,E13/'MACRO ECONOMIC DATA'!E92,NA())</f>
        <v>6.3035328744264216E-3</v>
      </c>
      <c r="F15" s="184">
        <f>IF(F13*'MACRO ECONOMIC DATA'!F92&lt;&gt;0,F13/'MACRO ECONOMIC DATA'!F92,NA())</f>
        <v>6.2512568858661705E-3</v>
      </c>
      <c r="G15" s="184">
        <f>IF(G13*'MACRO ECONOMIC DATA'!G92&lt;&gt;0,G13/'MACRO ECONOMIC DATA'!G92,NA())</f>
        <v>6.3262009814653774E-3</v>
      </c>
      <c r="H15" s="184">
        <f>IF(H13*'MACRO ECONOMIC DATA'!H92&lt;&gt;0,H13/'MACRO ECONOMIC DATA'!H92,NA())</f>
        <v>6.5347508829064066E-3</v>
      </c>
      <c r="I15" s="184">
        <f>IF(I13*'MACRO ECONOMIC DATA'!I92&lt;&gt;0,I13/'MACRO ECONOMIC DATA'!I92,NA())</f>
        <v>6.6721361971751906E-3</v>
      </c>
      <c r="J15" s="184">
        <f>IF(J13*'MACRO ECONOMIC DATA'!J92&lt;&gt;0,J13/'MACRO ECONOMIC DATA'!J92,NA())</f>
        <v>7.0324259011248615E-3</v>
      </c>
      <c r="K15" s="184">
        <f>IF(K13*'MACRO ECONOMIC DATA'!K92&lt;&gt;0,K13/'MACRO ECONOMIC DATA'!K92,NA())</f>
        <v>7.0211948527040555E-3</v>
      </c>
      <c r="L15" s="184">
        <f>IF(L13*'MACRO ECONOMIC DATA'!L92&lt;&gt;0,L13/'MACRO ECONOMIC DATA'!L92,NA())</f>
        <v>7.2346301558854466E-3</v>
      </c>
      <c r="M15" s="184">
        <f>IF(M13*'MACRO ECONOMIC DATA'!M92&lt;&gt;0,M13/'MACRO ECONOMIC DATA'!M92,NA())</f>
        <v>7.9564636670794182E-3</v>
      </c>
      <c r="N15" s="184">
        <f>IF(N13*'MACRO ECONOMIC DATA'!N92&lt;&gt;0,N13/'MACRO ECONOMIC DATA'!N92,NA())</f>
        <v>8.2640280146145453E-3</v>
      </c>
      <c r="O15" s="184">
        <f>IF(O13*'MACRO ECONOMIC DATA'!O92&lt;&gt;0,O13/'MACRO ECONOMIC DATA'!O92,NA())</f>
        <v>7.6774962325432874E-3</v>
      </c>
      <c r="P15" s="184">
        <f>IF(P13*'MACRO ECONOMIC DATA'!P92&lt;&gt;0,P13/'MACRO ECONOMIC DATA'!P92,NA())</f>
        <v>7.7483354855689439E-3</v>
      </c>
      <c r="Q15" s="184">
        <f>IF(Q13*'MACRO ECONOMIC DATA'!Q92&lt;&gt;0,Q13/'MACRO ECONOMIC DATA'!Q92,NA())</f>
        <v>7.8137671552723238E-3</v>
      </c>
      <c r="R15" s="184">
        <f>IF(R13*'MACRO ECONOMIC DATA'!R92&lt;&gt;0,R13/'MACRO ECONOMIC DATA'!R92,NA())</f>
        <v>7.5617262350021093E-3</v>
      </c>
      <c r="S15" s="184">
        <f>IF(S13*'MACRO ECONOMIC DATA'!S92&lt;&gt;0,S13/'MACRO ECONOMIC DATA'!S92,NA())</f>
        <v>7.7661576002286013E-3</v>
      </c>
      <c r="T15" s="184">
        <f>IF(T13*'MACRO ECONOMIC DATA'!T92&lt;&gt;0,T13/'MACRO ECONOMIC DATA'!T92,NA())</f>
        <v>7.6723968837932709E-3</v>
      </c>
      <c r="U15" s="184">
        <f>IF(U13*'MACRO ECONOMIC DATA'!U92&lt;&gt;0,U13/'MACRO ECONOMIC DATA'!U92,NA())</f>
        <v>7.291652595964467E-3</v>
      </c>
      <c r="V15" s="184">
        <f>IF(V13*'MACRO ECONOMIC DATA'!V92&lt;&gt;0,V13/'MACRO ECONOMIC DATA'!V92,NA())</f>
        <v>7.2479862597488124E-3</v>
      </c>
      <c r="W15" s="184">
        <f>IF(W13*'MACRO ECONOMIC DATA'!W92&lt;&gt;0,W13/'MACRO ECONOMIC DATA'!W92,NA())</f>
        <v>6.9395388662320031E-3</v>
      </c>
      <c r="X15" s="184">
        <f>IF(X13*'MACRO ECONOMIC DATA'!X92&lt;&gt;0,X13/'MACRO ECONOMIC DATA'!X92,NA())</f>
        <v>7.4603780779351125E-3</v>
      </c>
      <c r="Y15" s="184">
        <f>IF(Y13*'MACRO ECONOMIC DATA'!Y92&lt;&gt;0,Y13/'MACRO ECONOMIC DATA'!Y92,NA())</f>
        <v>7.213337977558831E-3</v>
      </c>
      <c r="Z15" s="184">
        <f>IF(Z13*'MACRO ECONOMIC DATA'!Z92&lt;&gt;0,Z13/'MACRO ECONOMIC DATA'!Z92,NA())</f>
        <v>6.9179541745436942E-3</v>
      </c>
      <c r="AA15" s="184">
        <f>IF(AA13*'MACRO ECONOMIC DATA'!AA92&lt;&gt;0,AA13/'MACRO ECONOMIC DATA'!AA92,NA())</f>
        <v>6.7452458142539303E-3</v>
      </c>
      <c r="AB15" s="184">
        <f>IF(AB13*'MACRO ECONOMIC DATA'!AB92&lt;&gt;0,AB13/'MACRO ECONOMIC DATA'!AB92,NA())</f>
        <v>7.2828115789014642E-3</v>
      </c>
      <c r="AC15" s="184">
        <f>IF(AC13*'MACRO ECONOMIC DATA'!AC92&lt;&gt;0,AC13/'MACRO ECONOMIC DATA'!AC92,NA())</f>
        <v>7.3910764819064426E-3</v>
      </c>
      <c r="AD15" s="184">
        <f>IF(AD13*'MACRO ECONOMIC DATA'!AD92&lt;&gt;0,AD13/'MACRO ECONOMIC DATA'!AD92,NA())</f>
        <v>6.9002908558748683E-3</v>
      </c>
      <c r="AE15" s="184" t="e">
        <f>IF(AE13*'MACRO ECONOMIC DATA'!AE92&lt;&gt;0,AE13/'MACRO ECONOMIC DATA'!AE92,NA())</f>
        <v>#N/A</v>
      </c>
      <c r="AG15" s="182"/>
      <c r="AH15" s="182"/>
      <c r="CC15" t="s">
        <v>454</v>
      </c>
      <c r="CE15" t="s">
        <v>1313</v>
      </c>
      <c r="CF15" t="e">
        <v>#N/A</v>
      </c>
      <c r="CG15" t="e">
        <v>#N/A</v>
      </c>
      <c r="CH15" t="e">
        <v>#N/A</v>
      </c>
      <c r="CI15" t="e">
        <v>#N/A</v>
      </c>
      <c r="CJ15" t="e">
        <v>#N/A</v>
      </c>
      <c r="CK15" t="e">
        <v>#N/A</v>
      </c>
      <c r="CL15" t="e">
        <v>#N/A</v>
      </c>
      <c r="CM15" t="e">
        <v>#N/A</v>
      </c>
      <c r="CN15" t="e">
        <v>#N/A</v>
      </c>
      <c r="CO15" t="e">
        <v>#N/A</v>
      </c>
      <c r="CP15" t="e">
        <v>#N/A</v>
      </c>
      <c r="CQ15" t="e">
        <v>#N/A</v>
      </c>
      <c r="CR15" t="e">
        <v>#N/A</v>
      </c>
      <c r="CS15" t="e">
        <v>#N/A</v>
      </c>
      <c r="CT15" t="e">
        <v>#N/A</v>
      </c>
      <c r="CU15" t="e">
        <v>#N/A</v>
      </c>
      <c r="CV15" t="e">
        <v>#N/A</v>
      </c>
      <c r="CW15" t="e">
        <v>#N/A</v>
      </c>
      <c r="CX15" t="e">
        <v>#N/A</v>
      </c>
      <c r="CY15" t="e">
        <v>#N/A</v>
      </c>
      <c r="CZ15" t="e">
        <v>#N/A</v>
      </c>
      <c r="DA15" t="e">
        <v>#N/A</v>
      </c>
      <c r="DB15" t="e">
        <v>#N/A</v>
      </c>
      <c r="DC15" t="e">
        <v>#N/A</v>
      </c>
      <c r="DD15" t="e">
        <v>#N/A</v>
      </c>
      <c r="DE15" t="e">
        <v>#N/A</v>
      </c>
    </row>
    <row r="16" spans="1:109" hidden="1" outlineLevel="1" x14ac:dyDescent="0.2">
      <c r="A16" s="37"/>
      <c r="B16" s="182" t="s">
        <v>455</v>
      </c>
      <c r="D16" s="183" t="s">
        <v>433</v>
      </c>
      <c r="E16" s="184">
        <f>IF(E13*'MACRO ECONOMIC DATA'!E120&lt;&gt;0,E13/'MACRO ECONOMIC DATA'!E120,NA())</f>
        <v>0.55332332777554205</v>
      </c>
      <c r="F16" s="184">
        <f>IF(F13*'MACRO ECONOMIC DATA'!F120&lt;&gt;0,F13/'MACRO ECONOMIC DATA'!F120,NA())</f>
        <v>0.54873454803422173</v>
      </c>
      <c r="G16" s="184">
        <f>IF(G13*'MACRO ECONOMIC DATA'!G120&lt;&gt;0,G13/'MACRO ECONOMIC DATA'!G120,NA())</f>
        <v>0.55531313137790816</v>
      </c>
      <c r="H16" s="184">
        <f>IF(H13*'MACRO ECONOMIC DATA'!H120&lt;&gt;0,H13/'MACRO ECONOMIC DATA'!H120,NA())</f>
        <v>0.57361961565766406</v>
      </c>
      <c r="I16" s="184">
        <f>IF(I13*'MACRO ECONOMIC DATA'!I120&lt;&gt;0,I13/'MACRO ECONOMIC DATA'!I120,NA())</f>
        <v>0.58567928137101366</v>
      </c>
      <c r="J16" s="184">
        <f>IF(J13*'MACRO ECONOMIC DATA'!J120&lt;&gt;0,J13/'MACRO ECONOMIC DATA'!J120,NA())</f>
        <v>0.61730546654750273</v>
      </c>
      <c r="K16" s="184">
        <f>IF(K13*'MACRO ECONOMIC DATA'!K120&lt;&gt;0,K13/'MACRO ECONOMIC DATA'!K120,NA())</f>
        <v>0.61631960652100537</v>
      </c>
      <c r="L16" s="184">
        <f>IF(L13*'MACRO ECONOMIC DATA'!L120&lt;&gt;0,L13/'MACRO ECONOMIC DATA'!L120,NA())</f>
        <v>0.63505493075485508</v>
      </c>
      <c r="M16" s="184">
        <f>IF(M13*'MACRO ECONOMIC DATA'!M120&lt;&gt;0,M13/'MACRO ECONOMIC DATA'!M120,NA())</f>
        <v>0.69841738613827309</v>
      </c>
      <c r="N16" s="184">
        <f>IF(N13*'MACRO ECONOMIC DATA'!N120&lt;&gt;0,N13/'MACRO ECONOMIC DATA'!N120,NA())</f>
        <v>0.72541534611936298</v>
      </c>
      <c r="O16" s="184">
        <f>IF(O13*'MACRO ECONOMIC DATA'!O120&lt;&gt;0,O13/'MACRO ECONOMIC DATA'!O120,NA())</f>
        <v>0.67392965960562079</v>
      </c>
      <c r="P16" s="184">
        <f>IF(P13*'MACRO ECONOMIC DATA'!P120&lt;&gt;0,P13/'MACRO ECONOMIC DATA'!P120,NA())</f>
        <v>0.68014792038130611</v>
      </c>
      <c r="Q16" s="184">
        <f>IF(Q13*'MACRO ECONOMIC DATA'!Q120&lt;&gt;0,Q13/'MACRO ECONOMIC DATA'!Q120,NA())</f>
        <v>0.6858915041689102</v>
      </c>
      <c r="R16" s="184">
        <f>IF(R13*'MACRO ECONOMIC DATA'!R120&lt;&gt;0,R13/'MACRO ECONOMIC DATA'!R120,NA())</f>
        <v>0.66376738369270583</v>
      </c>
      <c r="S16" s="184">
        <f>IF(S13*'MACRO ECONOMIC DATA'!S120&lt;&gt;0,S13/'MACRO ECONOMIC DATA'!S120,NA())</f>
        <v>0.68171234337836661</v>
      </c>
      <c r="T16" s="184">
        <f>IF(T13*'MACRO ECONOMIC DATA'!T120&lt;&gt;0,T13/'MACRO ECONOMIC DATA'!T120,NA())</f>
        <v>0.67348203940976292</v>
      </c>
      <c r="U16" s="184">
        <f>IF(U13*'MACRO ECONOMIC DATA'!U120&lt;&gt;0,U13/'MACRO ECONOMIC DATA'!U120,NA())</f>
        <v>0.64006035341718648</v>
      </c>
      <c r="V16" s="184">
        <f>IF(V13*'MACRO ECONOMIC DATA'!V120&lt;&gt;0,V13/'MACRO ECONOMIC DATA'!V120,NA())</f>
        <v>0.63622732788246827</v>
      </c>
      <c r="W16" s="184">
        <f>IF(W13*'MACRO ECONOMIC DATA'!W120&lt;&gt;0,W13/'MACRO ECONOMIC DATA'!W120,NA())</f>
        <v>0.6091518542354869</v>
      </c>
      <c r="X16" s="184">
        <f>IF(X13*'MACRO ECONOMIC DATA'!X120&lt;&gt;0,X13/'MACRO ECONOMIC DATA'!X120,NA())</f>
        <v>0.65487105513388444</v>
      </c>
      <c r="Y16" s="184">
        <f>IF(Y13*'MACRO ECONOMIC DATA'!Y120&lt;&gt;0,Y13/'MACRO ECONOMIC DATA'!Y120,NA())</f>
        <v>0.63318590600286695</v>
      </c>
      <c r="Z16" s="184">
        <f>IF(Z13*'MACRO ECONOMIC DATA'!Z120&lt;&gt;0,Z13/'MACRO ECONOMIC DATA'!Z120,NA())</f>
        <v>0.60725715269717362</v>
      </c>
      <c r="AA16" s="184">
        <f>IF(AA13*'MACRO ECONOMIC DATA'!AA120&lt;&gt;0,AA13/'MACRO ECONOMIC DATA'!AA120,NA())</f>
        <v>0.59209683441948324</v>
      </c>
      <c r="AB16" s="184">
        <f>IF(AB13*'MACRO ECONOMIC DATA'!AB120&lt;&gt;0,AB13/'MACRO ECONOMIC DATA'!AB120,NA())</f>
        <v>0.63928429004452325</v>
      </c>
      <c r="AC16" s="184">
        <f>IF(AC13*'MACRO ECONOMIC DATA'!AC120&lt;&gt;0,AC13/'MACRO ECONOMIC DATA'!AC120,NA())</f>
        <v>0.64878776969718732</v>
      </c>
      <c r="AD16" s="184">
        <f>IF(AD13*'MACRO ECONOMIC DATA'!AD120&lt;&gt;0,AD13/'MACRO ECONOMIC DATA'!AD120,NA())</f>
        <v>0.60570666879233892</v>
      </c>
      <c r="AE16" s="184" t="e">
        <f>IF(AE13*'MACRO ECONOMIC DATA'!AE120&lt;&gt;0,AE13/'MACRO ECONOMIC DATA'!AE120,NA())</f>
        <v>#N/A</v>
      </c>
      <c r="AG16" s="182"/>
      <c r="AH16" s="182"/>
      <c r="CC16" t="s">
        <v>455</v>
      </c>
      <c r="CE16" t="s">
        <v>433</v>
      </c>
      <c r="CF16" t="e">
        <v>#N/A</v>
      </c>
      <c r="CG16" t="e">
        <v>#N/A</v>
      </c>
      <c r="CH16" t="e">
        <v>#N/A</v>
      </c>
      <c r="CI16" t="e">
        <v>#N/A</v>
      </c>
      <c r="CJ16" t="e">
        <v>#N/A</v>
      </c>
      <c r="CK16" t="e">
        <v>#N/A</v>
      </c>
      <c r="CL16" t="e">
        <v>#N/A</v>
      </c>
      <c r="CM16" t="e">
        <v>#N/A</v>
      </c>
      <c r="CN16" t="e">
        <v>#N/A</v>
      </c>
      <c r="CO16" t="e">
        <v>#N/A</v>
      </c>
      <c r="CP16" t="e">
        <v>#N/A</v>
      </c>
      <c r="CQ16" t="e">
        <v>#N/A</v>
      </c>
      <c r="CR16" t="e">
        <v>#N/A</v>
      </c>
      <c r="CS16" t="e">
        <v>#N/A</v>
      </c>
      <c r="CT16" t="e">
        <v>#N/A</v>
      </c>
      <c r="CU16" t="e">
        <v>#N/A</v>
      </c>
      <c r="CV16" t="e">
        <v>#N/A</v>
      </c>
      <c r="CW16" t="e">
        <v>#N/A</v>
      </c>
      <c r="CX16" t="e">
        <v>#N/A</v>
      </c>
      <c r="CY16" t="e">
        <v>#N/A</v>
      </c>
      <c r="CZ16" t="e">
        <v>#N/A</v>
      </c>
      <c r="DA16" t="e">
        <v>#N/A</v>
      </c>
      <c r="DB16" t="e">
        <v>#N/A</v>
      </c>
      <c r="DC16" t="e">
        <v>#N/A</v>
      </c>
      <c r="DD16" t="e">
        <v>#N/A</v>
      </c>
      <c r="DE16" t="e">
        <v>#N/A</v>
      </c>
    </row>
    <row r="17" spans="1:109" ht="14.25" hidden="1" outlineLevel="1" x14ac:dyDescent="0.2">
      <c r="A17" s="37"/>
      <c r="B17" s="182" t="s">
        <v>456</v>
      </c>
      <c r="D17" s="183" t="s">
        <v>332</v>
      </c>
      <c r="E17" s="184">
        <f>IF(E13*'MACRO ECONOMIC DATA'!E28&lt;&gt;0,E13/'MACRO ECONOMIC DATA'!E28,NA())</f>
        <v>1.134338203980878</v>
      </c>
      <c r="F17" s="184">
        <f>IF(F13*'MACRO ECONOMIC DATA'!F28&lt;&gt;0,F13/'MACRO ECONOMIC DATA'!F28,NA())</f>
        <v>1.1406346041674293</v>
      </c>
      <c r="G17" s="184">
        <f>IF(G13*'MACRO ECONOMIC DATA'!G28&lt;&gt;0,G13/'MACRO ECONOMIC DATA'!G28,NA())</f>
        <v>1.1599533669791402</v>
      </c>
      <c r="H17" s="184">
        <f>IF(H13*'MACRO ECONOMIC DATA'!H28&lt;&gt;0,H13/'MACRO ECONOMIC DATA'!H28,NA())</f>
        <v>1.1922993609883876</v>
      </c>
      <c r="I17" s="184">
        <f>IF(I13*'MACRO ECONOMIC DATA'!I28&lt;&gt;0,I13/'MACRO ECONOMIC DATA'!I28,NA())</f>
        <v>1.210164175451828</v>
      </c>
      <c r="J17" s="184">
        <f>IF(J13*'MACRO ECONOMIC DATA'!J28&lt;&gt;0,J13/'MACRO ECONOMIC DATA'!J28,NA())</f>
        <v>1.2573061751361045</v>
      </c>
      <c r="K17" s="184">
        <f>IF(K13*'MACRO ECONOMIC DATA'!K28&lt;&gt;0,K13/'MACRO ECONOMIC DATA'!K28,NA())</f>
        <v>1.2592040205958912</v>
      </c>
      <c r="L17" s="184">
        <f>IF(L13*'MACRO ECONOMIC DATA'!L28&lt;&gt;0,L13/'MACRO ECONOMIC DATA'!L28,NA())</f>
        <v>1.2905491727572858</v>
      </c>
      <c r="M17" s="184">
        <f>IF(M13*'MACRO ECONOMIC DATA'!M28&lt;&gt;0,M13/'MACRO ECONOMIC DATA'!M28,NA())</f>
        <v>1.3784932936613452</v>
      </c>
      <c r="N17" s="184">
        <f>IF(N13*'MACRO ECONOMIC DATA'!N28&lt;&gt;0,N13/'MACRO ECONOMIC DATA'!N28,NA())</f>
        <v>1.4149859064703305</v>
      </c>
      <c r="O17" s="184">
        <f>IF(O13*'MACRO ECONOMIC DATA'!O28&lt;&gt;0,O13/'MACRO ECONOMIC DATA'!O28,NA())</f>
        <v>1.3213934310330882</v>
      </c>
      <c r="P17" s="184">
        <f>IF(P13*'MACRO ECONOMIC DATA'!P28&lt;&gt;0,P13/'MACRO ECONOMIC DATA'!P28,NA())</f>
        <v>1.3233578876378103</v>
      </c>
      <c r="Q17" s="184">
        <f>IF(Q13*'MACRO ECONOMIC DATA'!Q28&lt;&gt;0,Q13/'MACRO ECONOMIC DATA'!Q28,NA())</f>
        <v>1.3374021484453031</v>
      </c>
      <c r="R17" s="184">
        <f>IF(R13*'MACRO ECONOMIC DATA'!R28&lt;&gt;0,R13/'MACRO ECONOMIC DATA'!R28,NA())</f>
        <v>1.2953568049567683</v>
      </c>
      <c r="S17" s="233">
        <f>IF(S13*'MACRO ECONOMIC DATA'!S28&lt;&gt;0,S13/'MACRO ECONOMIC DATA'!S28,NA())</f>
        <v>1.3397324952752867</v>
      </c>
      <c r="T17" s="184">
        <f>IF(T13*'MACRO ECONOMIC DATA'!T28&lt;&gt;0,T13/'MACRO ECONOMIC DATA'!T28,NA())</f>
        <v>1.3289938713001448</v>
      </c>
      <c r="U17" s="184">
        <f>IF(U13*'MACRO ECONOMIC DATA'!U28&lt;&gt;0,U13/'MACRO ECONOMIC DATA'!U28,NA())</f>
        <v>1.2664080156161892</v>
      </c>
      <c r="V17" s="184">
        <f>IF(V13*'MACRO ECONOMIC DATA'!V28&lt;&gt;0,V13/'MACRO ECONOMIC DATA'!V28,NA())</f>
        <v>1.26807039758954</v>
      </c>
      <c r="W17" s="184">
        <f>IF(W13*'MACRO ECONOMIC DATA'!W28&lt;&gt;0,W13/'MACRO ECONOMIC DATA'!W28,NA())</f>
        <v>1.1816749391578403</v>
      </c>
      <c r="X17" s="184">
        <f>IF(X13*'MACRO ECONOMIC DATA'!X28&lt;&gt;0,X13/'MACRO ECONOMIC DATA'!X28,NA())</f>
        <v>1.2282693729699126</v>
      </c>
      <c r="Y17" s="184">
        <f>IF(Y13*'MACRO ECONOMIC DATA'!Y28&lt;&gt;0,Y13/'MACRO ECONOMIC DATA'!Y28,NA())</f>
        <v>1.1971569574734315</v>
      </c>
      <c r="Z17" s="184">
        <f>IF(Z13*'MACRO ECONOMIC DATA'!Z28&lt;&gt;0,Z13/'MACRO ECONOMIC DATA'!Z28,NA())</f>
        <v>1.1565898623656665</v>
      </c>
      <c r="AA17" s="184">
        <f>IF(AA13*'MACRO ECONOMIC DATA'!AA28&lt;&gt;0,AA13/'MACRO ECONOMIC DATA'!AA28,NA())</f>
        <v>1.1407997176825504</v>
      </c>
      <c r="AB17" s="184">
        <f>IF(AB13*'MACRO ECONOMIC DATA'!AB28&lt;&gt;0,AB13/'MACRO ECONOMIC DATA'!AB28,NA())</f>
        <v>1.2394245808371622</v>
      </c>
      <c r="AC17" s="184">
        <f>IF(AC13*'MACRO ECONOMIC DATA'!AC28&lt;&gt;0,AC13/'MACRO ECONOMIC DATA'!AC28,NA())</f>
        <v>1.2404977123507301</v>
      </c>
      <c r="AD17" s="184">
        <f>IF(AD13*'MACRO ECONOMIC DATA'!AD28&lt;&gt;0,AD13/'MACRO ECONOMIC DATA'!AD28,NA())</f>
        <v>1.1642794903057905</v>
      </c>
      <c r="AE17" s="184" t="e">
        <f>IF(AE13*'MACRO ECONOMIC DATA'!AE28&lt;&gt;0,AE13/'MACRO ECONOMIC DATA'!AE28,NA())</f>
        <v>#N/A</v>
      </c>
      <c r="AG17" s="182"/>
      <c r="AH17" s="182"/>
      <c r="CC17" t="s">
        <v>456</v>
      </c>
      <c r="CE17" t="s">
        <v>1314</v>
      </c>
      <c r="CF17" t="e">
        <v>#N/A</v>
      </c>
      <c r="CG17" t="e">
        <v>#N/A</v>
      </c>
      <c r="CH17" t="e">
        <v>#N/A</v>
      </c>
      <c r="CI17" t="e">
        <v>#N/A</v>
      </c>
      <c r="CJ17" t="e">
        <v>#N/A</v>
      </c>
      <c r="CK17" t="e">
        <v>#N/A</v>
      </c>
      <c r="CL17" t="e">
        <v>#N/A</v>
      </c>
      <c r="CM17" t="e">
        <v>#N/A</v>
      </c>
      <c r="CN17" t="e">
        <v>#N/A</v>
      </c>
      <c r="CO17" t="e">
        <v>#N/A</v>
      </c>
      <c r="CP17" t="e">
        <v>#N/A</v>
      </c>
      <c r="CQ17" t="e">
        <v>#N/A</v>
      </c>
      <c r="CR17" t="e">
        <v>#N/A</v>
      </c>
      <c r="CS17" t="e">
        <v>#N/A</v>
      </c>
      <c r="CT17" t="e">
        <v>#N/A</v>
      </c>
      <c r="CU17" t="e">
        <v>#N/A</v>
      </c>
      <c r="CV17" t="e">
        <v>#N/A</v>
      </c>
      <c r="CW17" t="e">
        <v>#N/A</v>
      </c>
      <c r="CX17" t="e">
        <v>#N/A</v>
      </c>
      <c r="CY17" t="e">
        <v>#N/A</v>
      </c>
      <c r="CZ17" t="e">
        <v>#N/A</v>
      </c>
      <c r="DA17" t="e">
        <v>#N/A</v>
      </c>
      <c r="DB17" t="e">
        <v>#N/A</v>
      </c>
      <c r="DC17" t="e">
        <v>#N/A</v>
      </c>
      <c r="DD17" t="e">
        <v>#N/A</v>
      </c>
      <c r="DE17" t="e">
        <v>#N/A</v>
      </c>
    </row>
    <row r="18" spans="1:109" collapsed="1" x14ac:dyDescent="0.2">
      <c r="A18" s="25"/>
      <c r="B18" s="26"/>
      <c r="D18" s="27"/>
      <c r="E18" s="134"/>
      <c r="F18" s="134"/>
      <c r="G18" s="134"/>
      <c r="H18" s="134"/>
      <c r="I18" s="134"/>
      <c r="J18" s="134"/>
      <c r="K18" s="134"/>
      <c r="L18" s="134"/>
      <c r="M18" s="134"/>
      <c r="N18" s="134"/>
      <c r="O18" s="134"/>
      <c r="P18" s="134"/>
      <c r="Q18" s="134"/>
      <c r="R18" s="134"/>
      <c r="S18" s="234"/>
      <c r="T18" s="134"/>
      <c r="U18" s="134"/>
      <c r="V18" s="134"/>
      <c r="W18" s="134"/>
      <c r="X18" s="134"/>
      <c r="Y18" s="134"/>
      <c r="Z18" s="134"/>
      <c r="AA18" s="134"/>
      <c r="AB18" s="134"/>
      <c r="AC18" s="492"/>
      <c r="AD18" s="492"/>
      <c r="AE18" s="492"/>
      <c r="AG18" s="26"/>
      <c r="AH18" s="26"/>
    </row>
    <row r="19" spans="1:109" x14ac:dyDescent="0.2">
      <c r="A19" s="45"/>
      <c r="B19" s="46" t="s">
        <v>269</v>
      </c>
      <c r="D19" s="47"/>
      <c r="E19" s="133"/>
      <c r="F19" s="133"/>
      <c r="G19" s="133"/>
      <c r="H19" s="133"/>
      <c r="I19" s="133"/>
      <c r="J19" s="133"/>
      <c r="K19" s="133"/>
      <c r="L19" s="133"/>
      <c r="M19" s="133"/>
      <c r="N19" s="133"/>
      <c r="O19" s="133"/>
      <c r="P19" s="133"/>
      <c r="Q19" s="133"/>
      <c r="R19" s="133"/>
      <c r="S19" s="231"/>
      <c r="T19" s="133"/>
      <c r="U19" s="133"/>
      <c r="V19" s="133"/>
      <c r="W19" s="133"/>
      <c r="X19" s="133"/>
      <c r="Y19" s="133"/>
      <c r="Z19" s="133"/>
      <c r="AA19" s="133"/>
      <c r="AB19" s="133"/>
      <c r="AC19" s="491"/>
      <c r="AD19" s="491"/>
      <c r="AE19" s="491"/>
      <c r="AG19" s="46"/>
      <c r="AH19" s="46"/>
      <c r="CC19" t="s">
        <v>269</v>
      </c>
    </row>
    <row r="20" spans="1:109" x14ac:dyDescent="0.2">
      <c r="A20" s="25"/>
      <c r="B20" s="65" t="s">
        <v>187</v>
      </c>
      <c r="C20" t="s">
        <v>741</v>
      </c>
      <c r="D20" s="27" t="s">
        <v>96</v>
      </c>
      <c r="E20" s="402">
        <f t="array" ref="E20:AE20">TRANSPOSE([2]⑥確定業務部門!$D$58:$D$84)</f>
        <v>352.80725063868493</v>
      </c>
      <c r="F20" s="402">
        <v>392.10315328015355</v>
      </c>
      <c r="G20" s="402">
        <v>408.37180867675744</v>
      </c>
      <c r="H20" s="402">
        <v>382.54682676702618</v>
      </c>
      <c r="I20" s="402">
        <v>377.3652796379717</v>
      </c>
      <c r="J20" s="402">
        <v>402.34880225831375</v>
      </c>
      <c r="K20" s="402">
        <v>371.15263230497555</v>
      </c>
      <c r="L20" s="402">
        <v>354.23369088056569</v>
      </c>
      <c r="M20" s="402">
        <v>371.48936790919583</v>
      </c>
      <c r="N20" s="402">
        <v>359.1818766857391</v>
      </c>
      <c r="O20" s="402">
        <v>350.81770388849895</v>
      </c>
      <c r="P20" s="402">
        <v>298.88035771334484</v>
      </c>
      <c r="Q20" s="402">
        <v>333.91710365859211</v>
      </c>
      <c r="R20" s="402">
        <v>311.63593855622094</v>
      </c>
      <c r="S20" s="409">
        <v>300.77261653785905</v>
      </c>
      <c r="T20" s="402">
        <v>309.43078728943556</v>
      </c>
      <c r="U20" s="402">
        <v>241.86949986883451</v>
      </c>
      <c r="V20" s="402">
        <v>219.31617426155117</v>
      </c>
      <c r="W20" s="402">
        <v>182.34396411069466</v>
      </c>
      <c r="X20" s="402">
        <v>186.30091305447158</v>
      </c>
      <c r="Y20" s="402">
        <v>191.34987693460766</v>
      </c>
      <c r="Z20" s="402">
        <v>189.99185384873709</v>
      </c>
      <c r="AA20" s="402">
        <v>188.10462234483325</v>
      </c>
      <c r="AB20" s="402">
        <v>165.79205633555191</v>
      </c>
      <c r="AC20" s="402">
        <v>152.11050980134897</v>
      </c>
      <c r="AD20" s="402">
        <v>138.82117979034516</v>
      </c>
      <c r="AE20" s="402">
        <v>141.52566659965134</v>
      </c>
      <c r="AG20" s="511" t="s">
        <v>1372</v>
      </c>
      <c r="AH20" s="511"/>
      <c r="CC20" t="s">
        <v>187</v>
      </c>
      <c r="CD20" t="s">
        <v>741</v>
      </c>
      <c r="CE20" t="s">
        <v>96</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row>
    <row r="21" spans="1:109" x14ac:dyDescent="0.2">
      <c r="A21" s="25"/>
      <c r="B21" s="26" t="s">
        <v>87</v>
      </c>
      <c r="C21" t="s">
        <v>742</v>
      </c>
      <c r="D21" s="27" t="s">
        <v>96</v>
      </c>
      <c r="E21" s="402">
        <f t="array" ref="E21:AE21">TRANSPOSE([2]⑥確定業務部門!$C$58:$C$84)</f>
        <v>29.748573400660685</v>
      </c>
      <c r="F21" s="402">
        <v>32.759775629667615</v>
      </c>
      <c r="G21" s="402">
        <v>33.932573889979871</v>
      </c>
      <c r="H21" s="402">
        <v>37.35820169805762</v>
      </c>
      <c r="I21" s="402">
        <v>38.733604697156153</v>
      </c>
      <c r="J21" s="402">
        <v>41.57110725262352</v>
      </c>
      <c r="K21" s="402">
        <v>45.442005966090285</v>
      </c>
      <c r="L21" s="402">
        <v>47.116682721998316</v>
      </c>
      <c r="M21" s="402">
        <v>46.415848352282389</v>
      </c>
      <c r="N21" s="402">
        <v>50.036249241244562</v>
      </c>
      <c r="O21" s="402">
        <v>54.79348875099118</v>
      </c>
      <c r="P21" s="402">
        <v>55.739137804376369</v>
      </c>
      <c r="Q21" s="402">
        <v>54.896627649012196</v>
      </c>
      <c r="R21" s="402">
        <v>64.064491894720589</v>
      </c>
      <c r="S21" s="409">
        <v>62.104860079042787</v>
      </c>
      <c r="T21" s="402">
        <v>65.489604186214933</v>
      </c>
      <c r="U21" s="402">
        <v>65.54290740812722</v>
      </c>
      <c r="V21" s="402">
        <v>65.342813352272728</v>
      </c>
      <c r="W21" s="402">
        <v>65.141481496949694</v>
      </c>
      <c r="X21" s="402">
        <v>67.709525907239765</v>
      </c>
      <c r="Y21" s="402">
        <v>68.796471785272942</v>
      </c>
      <c r="Z21" s="402">
        <v>68.394953899385172</v>
      </c>
      <c r="AA21" s="402">
        <v>70.206824465716679</v>
      </c>
      <c r="AB21" s="402">
        <v>71.443453528066044</v>
      </c>
      <c r="AC21" s="402">
        <v>72.079887785722534</v>
      </c>
      <c r="AD21" s="402">
        <v>71.408232816388136</v>
      </c>
      <c r="AE21" s="402">
        <v>74.531110413584699</v>
      </c>
      <c r="AG21" s="525" t="s">
        <v>1372</v>
      </c>
      <c r="AH21" s="525"/>
      <c r="CC21" t="s">
        <v>87</v>
      </c>
      <c r="CD21" t="s">
        <v>742</v>
      </c>
      <c r="CE21" t="s">
        <v>96</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row>
    <row r="22" spans="1:109" x14ac:dyDescent="0.2">
      <c r="A22" s="25"/>
      <c r="B22" s="26" t="s">
        <v>116</v>
      </c>
      <c r="C22" t="s">
        <v>743</v>
      </c>
      <c r="D22" s="27" t="s">
        <v>96</v>
      </c>
      <c r="E22" s="402">
        <f t="array" ref="E22:AE22">TRANSPOSE([2]⑥確定業務部門!$E$58:$E$84)</f>
        <v>4.9614206249999997</v>
      </c>
      <c r="F22" s="402">
        <v>4.3820332500000001</v>
      </c>
      <c r="G22" s="402">
        <v>4.2887985000000013</v>
      </c>
      <c r="H22" s="402">
        <v>4.9014839999999991</v>
      </c>
      <c r="I22" s="402">
        <v>6.1668127499999983</v>
      </c>
      <c r="J22" s="402">
        <v>7.2523316250000009</v>
      </c>
      <c r="K22" s="402">
        <v>7.1191391249999993</v>
      </c>
      <c r="L22" s="402">
        <v>6.4997939999999979</v>
      </c>
      <c r="M22" s="402">
        <v>7.0259043749999988</v>
      </c>
      <c r="N22" s="402">
        <v>5.95370475</v>
      </c>
      <c r="O22" s="402">
        <v>6.280026375000002</v>
      </c>
      <c r="P22" s="402">
        <v>6.5131132499999991</v>
      </c>
      <c r="Q22" s="402">
        <v>7.0592024999999978</v>
      </c>
      <c r="R22" s="402">
        <v>6.859413749999999</v>
      </c>
      <c r="S22" s="409">
        <v>6.6995827500000003</v>
      </c>
      <c r="T22" s="402">
        <v>6.3599418749999979</v>
      </c>
      <c r="U22" s="402">
        <v>6.9326696249999991</v>
      </c>
      <c r="V22" s="402">
        <v>5.3676577499999993</v>
      </c>
      <c r="W22" s="402">
        <v>4.4286506250000013</v>
      </c>
      <c r="X22" s="402">
        <v>3.8759017500000001</v>
      </c>
      <c r="Y22" s="402">
        <v>4.0956693749999999</v>
      </c>
      <c r="Z22" s="402">
        <v>3.8191826966292135</v>
      </c>
      <c r="AA22" s="402">
        <v>4.1399650458715609</v>
      </c>
      <c r="AB22" s="402">
        <v>3.9654884689655172</v>
      </c>
      <c r="AC22" s="402">
        <v>3.9797513784722218</v>
      </c>
      <c r="AD22" s="402">
        <v>4.2355214999999991</v>
      </c>
      <c r="AE22" s="402">
        <v>4.0690308750000002</v>
      </c>
      <c r="AG22" s="525" t="s">
        <v>1372</v>
      </c>
      <c r="AH22" s="525"/>
      <c r="CC22" t="s">
        <v>116</v>
      </c>
      <c r="CD22" t="s">
        <v>743</v>
      </c>
      <c r="CE22" t="s">
        <v>96</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row>
    <row r="23" spans="1:109" x14ac:dyDescent="0.2">
      <c r="A23" s="25"/>
      <c r="B23" s="26" t="s">
        <v>142</v>
      </c>
      <c r="C23" t="s">
        <v>744</v>
      </c>
      <c r="D23" s="27" t="s">
        <v>96</v>
      </c>
      <c r="E23" s="402">
        <v>0</v>
      </c>
      <c r="F23" s="402">
        <v>0</v>
      </c>
      <c r="G23" s="402">
        <v>0</v>
      </c>
      <c r="H23" s="402">
        <v>0</v>
      </c>
      <c r="I23" s="402">
        <v>0</v>
      </c>
      <c r="J23" s="402">
        <v>0</v>
      </c>
      <c r="K23" s="402">
        <v>0</v>
      </c>
      <c r="L23" s="402">
        <v>0</v>
      </c>
      <c r="M23" s="402">
        <v>0</v>
      </c>
      <c r="N23" s="402">
        <v>0</v>
      </c>
      <c r="O23" s="402">
        <v>0</v>
      </c>
      <c r="P23" s="402">
        <v>0</v>
      </c>
      <c r="Q23" s="402">
        <v>0</v>
      </c>
      <c r="R23" s="402">
        <v>0</v>
      </c>
      <c r="S23" s="409">
        <v>0</v>
      </c>
      <c r="T23" s="402">
        <v>0</v>
      </c>
      <c r="U23" s="402">
        <v>0</v>
      </c>
      <c r="V23" s="402">
        <v>0</v>
      </c>
      <c r="W23" s="402">
        <v>0</v>
      </c>
      <c r="X23" s="402">
        <v>0</v>
      </c>
      <c r="Y23" s="402">
        <v>0</v>
      </c>
      <c r="Z23" s="402">
        <v>0</v>
      </c>
      <c r="AA23" s="402">
        <v>0</v>
      </c>
      <c r="AB23" s="402">
        <v>0</v>
      </c>
      <c r="AC23" s="402">
        <v>0</v>
      </c>
      <c r="AD23" s="402">
        <v>0</v>
      </c>
      <c r="AE23" s="402">
        <v>0</v>
      </c>
      <c r="AG23" s="525"/>
      <c r="AH23" s="525"/>
      <c r="CC23" t="s">
        <v>142</v>
      </c>
      <c r="CD23" t="s">
        <v>744</v>
      </c>
      <c r="CE23" t="s">
        <v>96</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row>
    <row r="24" spans="1:109" x14ac:dyDescent="0.2">
      <c r="A24" s="25"/>
      <c r="B24" s="26" t="s">
        <v>190</v>
      </c>
      <c r="C24" t="s">
        <v>745</v>
      </c>
      <c r="D24" s="27" t="s">
        <v>96</v>
      </c>
      <c r="E24" s="402">
        <f t="array" ref="E24:AE24">TRANSPOSE([2]⑥確定業務部門!$F$58:$F$84)</f>
        <v>0.72449561383097538</v>
      </c>
      <c r="F24" s="402">
        <v>1.021947286520585</v>
      </c>
      <c r="G24" s="402">
        <v>1.2143262529816785</v>
      </c>
      <c r="H24" s="402">
        <v>1.4321509125647833</v>
      </c>
      <c r="I24" s="402">
        <v>1.8892275532959997</v>
      </c>
      <c r="J24" s="402">
        <v>2.3542995423061179</v>
      </c>
      <c r="K24" s="402">
        <v>2.6582523651094063</v>
      </c>
      <c r="L24" s="402">
        <v>2.9993569371717896</v>
      </c>
      <c r="M24" s="402">
        <v>3.2225313279970318</v>
      </c>
      <c r="N24" s="402">
        <v>3.4774090632952914</v>
      </c>
      <c r="O24" s="402">
        <v>3.7400267781730654</v>
      </c>
      <c r="P24" s="402">
        <v>3.8478914536233866</v>
      </c>
      <c r="Q24" s="402">
        <v>4.0070942967875549</v>
      </c>
      <c r="R24" s="402">
        <v>4.0558483489816322</v>
      </c>
      <c r="S24" s="409">
        <v>4.41325181324674</v>
      </c>
      <c r="T24" s="402">
        <v>4.4959627657688781</v>
      </c>
      <c r="U24" s="402">
        <v>4.3929050116307788</v>
      </c>
      <c r="V24" s="402">
        <v>4.5878336433624742</v>
      </c>
      <c r="W24" s="402">
        <v>4.4061269694774188</v>
      </c>
      <c r="X24" s="402">
        <v>4.30691185306123</v>
      </c>
      <c r="Y24" s="402">
        <v>4.5411084858290121</v>
      </c>
      <c r="Z24" s="402">
        <v>4.210693393739299</v>
      </c>
      <c r="AA24" s="402">
        <v>4.3226336058590391</v>
      </c>
      <c r="AB24" s="402">
        <v>4.3998454609824975</v>
      </c>
      <c r="AC24" s="402">
        <v>4.2809905691515562</v>
      </c>
      <c r="AD24" s="402">
        <v>4.257521954773229</v>
      </c>
      <c r="AE24" s="402">
        <v>4.2196300652516134</v>
      </c>
      <c r="AG24" s="525" t="s">
        <v>1372</v>
      </c>
      <c r="AH24" s="525"/>
      <c r="CC24" t="s">
        <v>190</v>
      </c>
      <c r="CD24" t="s">
        <v>745</v>
      </c>
      <c r="CE24" t="s">
        <v>96</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row>
    <row r="25" spans="1:109" x14ac:dyDescent="0.2">
      <c r="A25" s="25"/>
      <c r="B25" s="26" t="s">
        <v>89</v>
      </c>
      <c r="C25" t="s">
        <v>746</v>
      </c>
      <c r="D25" s="27" t="s">
        <v>96</v>
      </c>
      <c r="E25" s="402">
        <f t="array" ref="E25:AE25">TRANSPOSE([2]⑥確定業務部門!$B$58:$B$84)</f>
        <v>11.450855137091615</v>
      </c>
      <c r="F25" s="402">
        <v>12.17351901113779</v>
      </c>
      <c r="G25" s="402">
        <v>13.399721250594883</v>
      </c>
      <c r="H25" s="402">
        <v>20.346466070162535</v>
      </c>
      <c r="I25" s="402">
        <v>14.905672036488239</v>
      </c>
      <c r="J25" s="402">
        <v>28.180071038522769</v>
      </c>
      <c r="K25" s="402">
        <v>16.390514324623894</v>
      </c>
      <c r="L25" s="402">
        <v>17.305076923851061</v>
      </c>
      <c r="M25" s="402">
        <v>18.48799013973882</v>
      </c>
      <c r="N25" s="402">
        <v>19.362015727231011</v>
      </c>
      <c r="O25" s="402">
        <v>28.171448732419329</v>
      </c>
      <c r="P25" s="402">
        <v>21.304135736821539</v>
      </c>
      <c r="Q25" s="402">
        <v>39.710360597249881</v>
      </c>
      <c r="R25" s="402">
        <v>28.782298836660914</v>
      </c>
      <c r="S25" s="409">
        <v>36.156242579526122</v>
      </c>
      <c r="T25" s="402">
        <v>34.022001717489346</v>
      </c>
      <c r="U25" s="402">
        <v>23.107968250041395</v>
      </c>
      <c r="V25" s="402">
        <v>24.009663466752077</v>
      </c>
      <c r="W25" s="402">
        <v>24.296558204255032</v>
      </c>
      <c r="X25" s="402">
        <v>28.134003140533096</v>
      </c>
      <c r="Y25" s="402">
        <v>27.288402700929705</v>
      </c>
      <c r="Z25" s="402">
        <v>26.701325765572872</v>
      </c>
      <c r="AA25" s="402">
        <v>26.969403712637789</v>
      </c>
      <c r="AB25" s="402">
        <v>26.937709778586491</v>
      </c>
      <c r="AC25" s="402">
        <v>26.577513454199423</v>
      </c>
      <c r="AD25" s="402">
        <v>25.862511768100095</v>
      </c>
      <c r="AE25" s="402">
        <v>27.482383680439408</v>
      </c>
      <c r="AG25" s="525" t="s">
        <v>1372</v>
      </c>
      <c r="AH25" s="525"/>
      <c r="CC25" t="s">
        <v>89</v>
      </c>
      <c r="CD25" t="s">
        <v>746</v>
      </c>
      <c r="CE25" t="s">
        <v>96</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row>
    <row r="26" spans="1:109" x14ac:dyDescent="0.2">
      <c r="A26" s="25"/>
      <c r="B26" s="26" t="s">
        <v>90</v>
      </c>
      <c r="C26" t="s">
        <v>747</v>
      </c>
      <c r="D26" s="27" t="s">
        <v>96</v>
      </c>
      <c r="E26" s="402">
        <v>0</v>
      </c>
      <c r="F26" s="402">
        <v>0</v>
      </c>
      <c r="G26" s="402">
        <v>0</v>
      </c>
      <c r="H26" s="402">
        <v>0</v>
      </c>
      <c r="I26" s="402">
        <v>0</v>
      </c>
      <c r="J26" s="402">
        <v>0</v>
      </c>
      <c r="K26" s="402">
        <v>0</v>
      </c>
      <c r="L26" s="402">
        <v>0</v>
      </c>
      <c r="M26" s="402">
        <v>0</v>
      </c>
      <c r="N26" s="402">
        <v>0</v>
      </c>
      <c r="O26" s="402">
        <v>0</v>
      </c>
      <c r="P26" s="402">
        <v>0</v>
      </c>
      <c r="Q26" s="402">
        <v>0</v>
      </c>
      <c r="R26" s="402">
        <v>0</v>
      </c>
      <c r="S26" s="409">
        <v>0</v>
      </c>
      <c r="T26" s="402">
        <v>0</v>
      </c>
      <c r="U26" s="402">
        <v>0</v>
      </c>
      <c r="V26" s="402">
        <v>0</v>
      </c>
      <c r="W26" s="402">
        <v>0</v>
      </c>
      <c r="X26" s="402">
        <v>0</v>
      </c>
      <c r="Y26" s="402">
        <v>0</v>
      </c>
      <c r="Z26" s="402">
        <v>0</v>
      </c>
      <c r="AA26" s="402">
        <v>0</v>
      </c>
      <c r="AB26" s="402">
        <v>0</v>
      </c>
      <c r="AC26" s="402">
        <v>0</v>
      </c>
      <c r="AD26" s="402">
        <v>0</v>
      </c>
      <c r="AE26" s="402">
        <v>0</v>
      </c>
      <c r="AG26" s="525"/>
      <c r="AH26" s="525"/>
      <c r="CC26" t="s">
        <v>90</v>
      </c>
      <c r="CD26" t="s">
        <v>747</v>
      </c>
      <c r="CE26" t="s">
        <v>96</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row>
    <row r="27" spans="1:109" x14ac:dyDescent="0.2">
      <c r="A27" s="449" t="b">
        <v>1</v>
      </c>
      <c r="B27" s="188" t="s">
        <v>117</v>
      </c>
      <c r="C27" t="s">
        <v>748</v>
      </c>
      <c r="D27" s="189" t="s">
        <v>96</v>
      </c>
      <c r="E27" s="192">
        <f t="shared" ref="E27:T27" si="1">SUM(E20,E21:E26)</f>
        <v>399.69259541526822</v>
      </c>
      <c r="F27" s="192">
        <f t="shared" si="1"/>
        <v>442.44042845747953</v>
      </c>
      <c r="G27" s="192">
        <f t="shared" si="1"/>
        <v>461.20722857031387</v>
      </c>
      <c r="H27" s="192">
        <f t="shared" si="1"/>
        <v>446.58512944781108</v>
      </c>
      <c r="I27" s="192">
        <f t="shared" si="1"/>
        <v>439.06059667491212</v>
      </c>
      <c r="J27" s="192">
        <f t="shared" si="1"/>
        <v>481.70661171676619</v>
      </c>
      <c r="K27" s="192">
        <f t="shared" si="1"/>
        <v>442.76254408579916</v>
      </c>
      <c r="L27" s="192">
        <f t="shared" si="1"/>
        <v>428.15460146358686</v>
      </c>
      <c r="M27" s="192">
        <f t="shared" si="1"/>
        <v>446.6416421042141</v>
      </c>
      <c r="N27" s="192">
        <f t="shared" si="1"/>
        <v>438.01125546750995</v>
      </c>
      <c r="O27" s="192">
        <f t="shared" si="1"/>
        <v>443.80269452508247</v>
      </c>
      <c r="P27" s="192">
        <f t="shared" si="1"/>
        <v>386.28463595816612</v>
      </c>
      <c r="Q27" s="192">
        <f t="shared" si="1"/>
        <v>439.59038870164176</v>
      </c>
      <c r="R27" s="192">
        <f t="shared" si="1"/>
        <v>415.39799138658407</v>
      </c>
      <c r="S27" s="235">
        <f t="shared" si="1"/>
        <v>410.1465537596747</v>
      </c>
      <c r="T27" s="192">
        <f t="shared" si="1"/>
        <v>419.79829783390869</v>
      </c>
      <c r="U27" s="192">
        <f t="shared" ref="U27:Z27" si="2">SUM(U20,U21:U26)</f>
        <v>341.84595016363392</v>
      </c>
      <c r="V27" s="192">
        <f t="shared" si="2"/>
        <v>318.62414247393849</v>
      </c>
      <c r="W27" s="192">
        <f t="shared" si="2"/>
        <v>280.61678140637679</v>
      </c>
      <c r="X27" s="192">
        <f t="shared" si="2"/>
        <v>290.32725570530567</v>
      </c>
      <c r="Y27" s="192">
        <f t="shared" si="2"/>
        <v>296.0715292816393</v>
      </c>
      <c r="Z27" s="192">
        <f t="shared" si="2"/>
        <v>293.11800960406362</v>
      </c>
      <c r="AA27" s="192">
        <f>SUM(AA20,AA21:AA26)</f>
        <v>293.74344917491834</v>
      </c>
      <c r="AB27" s="192">
        <f>SUM(AB20,AB21:AB26)</f>
        <v>272.53855357215247</v>
      </c>
      <c r="AC27" s="192">
        <f>SUM(AC20,AC21:AC26)</f>
        <v>259.02865298889475</v>
      </c>
      <c r="AD27" s="192">
        <f>SUM(AD20,AD21:AD26)</f>
        <v>244.58496782960663</v>
      </c>
      <c r="AE27" s="192">
        <f>SUM(AE20,AE21:AE26)</f>
        <v>251.82782163392707</v>
      </c>
      <c r="AG27" s="524"/>
      <c r="AH27" s="524"/>
      <c r="CB27" t="b">
        <v>1</v>
      </c>
      <c r="CC27" t="s">
        <v>117</v>
      </c>
      <c r="CD27" t="s">
        <v>748</v>
      </c>
      <c r="CE27" t="s">
        <v>96</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row>
    <row r="28" spans="1:109" hidden="1" outlineLevel="1" x14ac:dyDescent="0.2">
      <c r="A28" s="37"/>
      <c r="B28" s="291" t="str">
        <f>"Total (climate corrected for 1990-"&amp;latest_year&amp;")"</f>
        <v>Total (climate corrected for 1990-2015)</v>
      </c>
      <c r="D28" s="183" t="s">
        <v>96</v>
      </c>
      <c r="E28" s="184">
        <f>IF(E27*'MACRO ECONOMIC DATA'!E20&lt;&gt;0,SERVICES!E27/'MACRO ECONOMIC DATA'!E20*'MACRO ECONOMIC DATA'!$D$177,NA())</f>
        <v>428.12502746627825</v>
      </c>
      <c r="F28" s="184">
        <f>IF(F27*'MACRO ECONOMIC DATA'!F20&lt;&gt;0,SERVICES!F27/'MACRO ECONOMIC DATA'!F20*'MACRO ECONOMIC DATA'!$D$177,NA())</f>
        <v>458.19108974713157</v>
      </c>
      <c r="G28" s="184">
        <f>IF(G27*'MACRO ECONOMIC DATA'!G20&lt;&gt;0,SERVICES!G27/'MACRO ECONOMIC DATA'!G20*'MACRO ECONOMIC DATA'!$D$177,NA())</f>
        <v>462.70016686438896</v>
      </c>
      <c r="H28" s="184">
        <f>IF(H27*'MACRO ECONOMIC DATA'!H20&lt;&gt;0,SERVICES!H27/'MACRO ECONOMIC DATA'!H20*'MACRO ECONOMIC DATA'!$D$177,NA())</f>
        <v>430.19930116786333</v>
      </c>
      <c r="I28" s="184">
        <f>IF(I27*'MACRO ECONOMIC DATA'!I20&lt;&gt;0,SERVICES!I27/'MACRO ECONOMIC DATA'!I20*'MACRO ECONOMIC DATA'!$D$177,NA())</f>
        <v>435.93226806734646</v>
      </c>
      <c r="J28" s="184">
        <f>IF(J27*'MACRO ECONOMIC DATA'!J20&lt;&gt;0,SERVICES!J27/'MACRO ECONOMIC DATA'!J20*'MACRO ECONOMIC DATA'!$D$177,NA())</f>
        <v>449.96666604021146</v>
      </c>
      <c r="K28" s="184">
        <f>IF(K27*'MACRO ECONOMIC DATA'!K20&lt;&gt;0,SERVICES!K27/'MACRO ECONOMIC DATA'!K20*'MACRO ECONOMIC DATA'!$D$177,NA())</f>
        <v>405.74789162462287</v>
      </c>
      <c r="L28" s="184">
        <f>IF(L27*'MACRO ECONOMIC DATA'!L20&lt;&gt;0,SERVICES!L27/'MACRO ECONOMIC DATA'!L20*'MACRO ECONOMIC DATA'!$D$177,NA())</f>
        <v>435.13977266751704</v>
      </c>
      <c r="M28" s="184">
        <f>IF(M27*'MACRO ECONOMIC DATA'!M20&lt;&gt;0,SERVICES!M27/'MACRO ECONOMIC DATA'!M20*'MACRO ECONOMIC DATA'!$D$177,NA())</f>
        <v>470.19765047767663</v>
      </c>
      <c r="N28" s="184">
        <f>IF(N27*'MACRO ECONOMIC DATA'!N20&lt;&gt;0,SERVICES!N27/'MACRO ECONOMIC DATA'!N20*'MACRO ECONOMIC DATA'!$D$177,NA())</f>
        <v>443.55853684680307</v>
      </c>
      <c r="O28" s="184">
        <f>IF(O27*'MACRO ECONOMIC DATA'!O20&lt;&gt;0,SERVICES!O27/'MACRO ECONOMIC DATA'!O20*'MACRO ECONOMIC DATA'!$D$177,NA())</f>
        <v>433.71738985166587</v>
      </c>
      <c r="P28" s="184">
        <f>IF(P27*'MACRO ECONOMIC DATA'!P20&lt;&gt;0,SERVICES!P27/'MACRO ECONOMIC DATA'!P20*'MACRO ECONOMIC DATA'!$D$177,NA())</f>
        <v>368.41936137390815</v>
      </c>
      <c r="Q28" s="184">
        <f>IF(Q27*'MACRO ECONOMIC DATA'!Q20&lt;&gt;0,SERVICES!Q27/'MACRO ECONOMIC DATA'!Q20*'MACRO ECONOMIC DATA'!$D$177,NA())</f>
        <v>444.35975273368575</v>
      </c>
      <c r="R28" s="184">
        <f>IF(R27*'MACRO ECONOMIC DATA'!R20&lt;&gt;0,SERVICES!R27/'MACRO ECONOMIC DATA'!R20*'MACRO ECONOMIC DATA'!$D$177,NA())</f>
        <v>409.86457985269715</v>
      </c>
      <c r="S28" s="184">
        <f>IF(S27*'MACRO ECONOMIC DATA'!S20&lt;&gt;0,SERVICES!S27/'MACRO ECONOMIC DATA'!S20*'MACRO ECONOMIC DATA'!$D$177,NA())</f>
        <v>442.34723242611375</v>
      </c>
      <c r="T28" s="184">
        <f>IF(T27*'MACRO ECONOMIC DATA'!T20&lt;&gt;0,SERVICES!T27/'MACRO ECONOMIC DATA'!T20*'MACRO ECONOMIC DATA'!$D$177,NA())</f>
        <v>384.45355243359887</v>
      </c>
      <c r="U28" s="184">
        <f>IF(U27*'MACRO ECONOMIC DATA'!U20&lt;&gt;0,SERVICES!U27/'MACRO ECONOMIC DATA'!U20*'MACRO ECONOMIC DATA'!$D$177,NA())</f>
        <v>334.85127281207161</v>
      </c>
      <c r="V28" s="184">
        <f>IF(V27*'MACRO ECONOMIC DATA'!V20&lt;&gt;0,SERVICES!V27/'MACRO ECONOMIC DATA'!V20*'MACRO ECONOMIC DATA'!$D$177,NA())</f>
        <v>342.48227194072814</v>
      </c>
      <c r="W28" s="184">
        <f>IF(W27*'MACRO ECONOMIC DATA'!W20&lt;&gt;0,SERVICES!W27/'MACRO ECONOMIC DATA'!W20*'MACRO ECONOMIC DATA'!$D$177,NA())</f>
        <v>278.8628507314271</v>
      </c>
      <c r="X28" s="184">
        <f>IF(X27*'MACRO ECONOMIC DATA'!X20&lt;&gt;0,SERVICES!X27/'MACRO ECONOMIC DATA'!X20*'MACRO ECONOMIC DATA'!$D$177,NA())</f>
        <v>309.99858370683552</v>
      </c>
      <c r="Y28" s="184">
        <f>IF(Y27*'MACRO ECONOMIC DATA'!Y20&lt;&gt;0,SERVICES!Y27/'MACRO ECONOMIC DATA'!Y20*'MACRO ECONOMIC DATA'!$D$177,NA())</f>
        <v>290.1982830338963</v>
      </c>
      <c r="Z28" s="184">
        <f>IF(Z27*'MACRO ECONOMIC DATA'!Z20&lt;&gt;0,SERVICES!Z27/'MACRO ECONOMIC DATA'!Z20*'MACRO ECONOMIC DATA'!$D$177,NA())</f>
        <v>277.18647238676175</v>
      </c>
      <c r="AA28" s="184">
        <f>IF(AA27*'MACRO ECONOMIC DATA'!AA20&lt;&gt;0,SERVICES!AA27/'MACRO ECONOMIC DATA'!AA20*'MACRO ECONOMIC DATA'!$D$177,NA())</f>
        <v>265.32084419465571</v>
      </c>
      <c r="AB28" s="184">
        <f>IF(AB27*'MACRO ECONOMIC DATA'!AB20&lt;&gt;0,SERVICES!AB27/'MACRO ECONOMIC DATA'!AB20*'MACRO ECONOMIC DATA'!$D$177,NA())</f>
        <v>266.19142223190323</v>
      </c>
      <c r="AC28" s="184">
        <f>IF(AC27*'MACRO ECONOMIC DATA'!AC20&lt;&gt;0,SERVICES!AC27/'MACRO ECONOMIC DATA'!AC20*'MACRO ECONOMIC DATA'!$D$177,NA())</f>
        <v>258.33526046049423</v>
      </c>
      <c r="AD28" s="184">
        <f>IF(AD27*'MACRO ECONOMIC DATA'!AD20&lt;&gt;0,SERVICES!AD27/'MACRO ECONOMIC DATA'!AD20*'MACRO ECONOMIC DATA'!$D$177,NA())</f>
        <v>276.98416178508904</v>
      </c>
      <c r="AE28" s="184">
        <f>IF(AE27*'MACRO ECONOMIC DATA'!AE20&lt;&gt;0,SERVICES!AE27/'MACRO ECONOMIC DATA'!AE20*'MACRO ECONOMIC DATA'!$D$177,NA())</f>
        <v>281.83402134743869</v>
      </c>
      <c r="AG28" s="517"/>
      <c r="AH28" s="517"/>
      <c r="CC28" t="s">
        <v>1325</v>
      </c>
      <c r="CE28" t="s">
        <v>96</v>
      </c>
      <c r="CF28" t="e">
        <v>#N/A</v>
      </c>
      <c r="CG28" t="e">
        <v>#N/A</v>
      </c>
      <c r="CH28" t="e">
        <v>#N/A</v>
      </c>
      <c r="CI28" t="e">
        <v>#N/A</v>
      </c>
      <c r="CJ28" t="e">
        <v>#N/A</v>
      </c>
      <c r="CK28" t="e">
        <v>#N/A</v>
      </c>
      <c r="CL28" t="e">
        <v>#N/A</v>
      </c>
      <c r="CM28" t="e">
        <v>#N/A</v>
      </c>
      <c r="CN28" t="e">
        <v>#N/A</v>
      </c>
      <c r="CO28" t="e">
        <v>#N/A</v>
      </c>
      <c r="CP28" t="e">
        <v>#N/A</v>
      </c>
      <c r="CQ28" t="e">
        <v>#N/A</v>
      </c>
      <c r="CR28" t="e">
        <v>#N/A</v>
      </c>
      <c r="CS28" t="e">
        <v>#N/A</v>
      </c>
      <c r="CT28" t="e">
        <v>#N/A</v>
      </c>
      <c r="CU28" t="e">
        <v>#N/A</v>
      </c>
      <c r="CV28" t="e">
        <v>#N/A</v>
      </c>
      <c r="CW28" t="e">
        <v>#N/A</v>
      </c>
      <c r="CX28" t="e">
        <v>#N/A</v>
      </c>
      <c r="CY28" t="e">
        <v>#N/A</v>
      </c>
      <c r="CZ28" t="e">
        <v>#N/A</v>
      </c>
      <c r="DA28" t="e">
        <v>#N/A</v>
      </c>
      <c r="DB28" t="e">
        <v>#N/A</v>
      </c>
      <c r="DC28" t="e">
        <v>#N/A</v>
      </c>
      <c r="DD28" t="e">
        <v>#N/A</v>
      </c>
      <c r="DE28" t="e">
        <v>#N/A</v>
      </c>
    </row>
    <row r="29" spans="1:109" collapsed="1" x14ac:dyDescent="0.2">
      <c r="A29" s="25"/>
      <c r="B29" s="26"/>
      <c r="D29" s="27"/>
      <c r="E29" s="92"/>
      <c r="F29" s="92"/>
      <c r="G29" s="92"/>
      <c r="H29" s="92"/>
      <c r="I29" s="92"/>
      <c r="J29" s="92"/>
      <c r="K29" s="92"/>
      <c r="L29" s="92"/>
      <c r="M29" s="92"/>
      <c r="N29" s="92"/>
      <c r="O29" s="92"/>
      <c r="P29" s="92"/>
      <c r="Q29" s="92"/>
      <c r="R29" s="92"/>
      <c r="S29" s="147"/>
      <c r="T29" s="92"/>
      <c r="U29" s="92"/>
      <c r="V29" s="92"/>
      <c r="W29" s="92"/>
      <c r="X29" s="92"/>
      <c r="Y29" s="92"/>
      <c r="Z29" s="92"/>
      <c r="AA29" s="92"/>
      <c r="AB29" s="92"/>
      <c r="AC29" s="490"/>
      <c r="AD29" s="490"/>
      <c r="AE29" s="490"/>
      <c r="AG29" s="522"/>
      <c r="AH29" s="522"/>
    </row>
    <row r="30" spans="1:109" x14ac:dyDescent="0.2">
      <c r="A30" s="45"/>
      <c r="B30" s="46" t="s">
        <v>124</v>
      </c>
      <c r="D30" s="47"/>
      <c r="E30" s="133"/>
      <c r="F30" s="133"/>
      <c r="G30" s="133"/>
      <c r="H30" s="133"/>
      <c r="I30" s="133"/>
      <c r="J30" s="133"/>
      <c r="K30" s="133"/>
      <c r="L30" s="133"/>
      <c r="M30" s="133"/>
      <c r="N30" s="133"/>
      <c r="O30" s="133"/>
      <c r="P30" s="133"/>
      <c r="Q30" s="133"/>
      <c r="R30" s="133"/>
      <c r="S30" s="231"/>
      <c r="T30" s="133"/>
      <c r="U30" s="133"/>
      <c r="V30" s="133"/>
      <c r="W30" s="133"/>
      <c r="X30" s="133"/>
      <c r="Y30" s="133"/>
      <c r="Z30" s="133"/>
      <c r="AA30" s="133"/>
      <c r="AB30" s="133"/>
      <c r="AC30" s="491"/>
      <c r="AD30" s="491"/>
      <c r="AE30" s="491"/>
      <c r="AG30" s="523"/>
      <c r="AH30" s="523"/>
      <c r="CC30" t="s">
        <v>124</v>
      </c>
    </row>
    <row r="31" spans="1:109" x14ac:dyDescent="0.2">
      <c r="A31" s="25"/>
      <c r="B31" s="65" t="s">
        <v>187</v>
      </c>
      <c r="C31" t="s">
        <v>749</v>
      </c>
      <c r="D31" s="27" t="s">
        <v>96</v>
      </c>
      <c r="E31" s="402">
        <f t="array" ref="E31:AE31">TRANSPOSE([2]⑥確定業務部門!$I$58:$I$84)</f>
        <v>16.121995469464487</v>
      </c>
      <c r="F31" s="402">
        <v>18.259548609597367</v>
      </c>
      <c r="G31" s="402">
        <v>18.534726623842101</v>
      </c>
      <c r="H31" s="402">
        <v>15.474568025893694</v>
      </c>
      <c r="I31" s="402">
        <v>16.867415095795913</v>
      </c>
      <c r="J31" s="402">
        <v>15.992357170590529</v>
      </c>
      <c r="K31" s="402">
        <v>15.767587457769141</v>
      </c>
      <c r="L31" s="402">
        <v>16.830301110376755</v>
      </c>
      <c r="M31" s="402">
        <v>17.213533441035548</v>
      </c>
      <c r="N31" s="402">
        <v>15.782932774951465</v>
      </c>
      <c r="O31" s="402">
        <v>15.013566266128342</v>
      </c>
      <c r="P31" s="402">
        <v>14.777349233284088</v>
      </c>
      <c r="Q31" s="402">
        <v>13.383623185561197</v>
      </c>
      <c r="R31" s="402">
        <v>15.416695685868921</v>
      </c>
      <c r="S31" s="409">
        <v>14.786892042485746</v>
      </c>
      <c r="T31" s="402">
        <v>13.586368871271603</v>
      </c>
      <c r="U31" s="402">
        <v>13.979857352012187</v>
      </c>
      <c r="V31" s="402">
        <v>11.151193968042026</v>
      </c>
      <c r="W31" s="402">
        <v>10.413888768808878</v>
      </c>
      <c r="X31" s="402">
        <v>10.040649667123434</v>
      </c>
      <c r="Y31" s="402">
        <v>9.1443867756948976</v>
      </c>
      <c r="Z31" s="402">
        <v>9.411273549427138</v>
      </c>
      <c r="AA31" s="402">
        <v>9.2511666211975925</v>
      </c>
      <c r="AB31" s="402">
        <v>8.246551068359194</v>
      </c>
      <c r="AC31" s="402">
        <v>7.35799364307627</v>
      </c>
      <c r="AD31" s="402">
        <v>6.7442461136313314</v>
      </c>
      <c r="AE31" s="402">
        <v>6.3577223614573226</v>
      </c>
      <c r="AG31" s="511" t="s">
        <v>1372</v>
      </c>
      <c r="AH31" s="511"/>
      <c r="CC31" t="s">
        <v>187</v>
      </c>
      <c r="CD31" t="s">
        <v>749</v>
      </c>
      <c r="CE31" t="s">
        <v>96</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row>
    <row r="32" spans="1:109" x14ac:dyDescent="0.2">
      <c r="A32" s="25"/>
      <c r="B32" s="26" t="s">
        <v>87</v>
      </c>
      <c r="C32" t="s">
        <v>750</v>
      </c>
      <c r="D32" s="27" t="s">
        <v>96</v>
      </c>
      <c r="E32" s="402">
        <f t="array" ref="E32:AE32">TRANSPOSE([2]⑥確定業務部門!$H$58:$H$84)</f>
        <v>23.480751056497592</v>
      </c>
      <c r="F32" s="402">
        <v>26.374679481785186</v>
      </c>
      <c r="G32" s="402">
        <v>34.014701250180615</v>
      </c>
      <c r="H32" s="402">
        <v>34.324472438922584</v>
      </c>
      <c r="I32" s="402">
        <v>46.72957802770101</v>
      </c>
      <c r="J32" s="402">
        <v>52.645190526828046</v>
      </c>
      <c r="K32" s="402">
        <v>47.718482457864006</v>
      </c>
      <c r="L32" s="402">
        <v>55.409101392825747</v>
      </c>
      <c r="M32" s="402">
        <v>58.335655230916892</v>
      </c>
      <c r="N32" s="402">
        <v>79.165546191732162</v>
      </c>
      <c r="O32" s="402">
        <v>77.144146219298875</v>
      </c>
      <c r="P32" s="402">
        <v>82.361685838846824</v>
      </c>
      <c r="Q32" s="402">
        <v>100.7910891148321</v>
      </c>
      <c r="R32" s="402">
        <v>69.419428031894398</v>
      </c>
      <c r="S32" s="409">
        <v>97.957670117662261</v>
      </c>
      <c r="T32" s="402">
        <v>98.82291016827611</v>
      </c>
      <c r="U32" s="402">
        <v>97.013700208491898</v>
      </c>
      <c r="V32" s="402">
        <v>103.0803899302813</v>
      </c>
      <c r="W32" s="402">
        <v>100.86937508652936</v>
      </c>
      <c r="X32" s="402">
        <v>89.879186817824419</v>
      </c>
      <c r="Y32" s="402">
        <v>105.20108528997363</v>
      </c>
      <c r="Z32" s="402">
        <v>98.068912349301002</v>
      </c>
      <c r="AA32" s="402">
        <v>99.445352983476653</v>
      </c>
      <c r="AB32" s="402">
        <v>101.9572792149719</v>
      </c>
      <c r="AC32" s="402">
        <v>91.447568004780564</v>
      </c>
      <c r="AD32" s="402">
        <v>83.843167929215923</v>
      </c>
      <c r="AE32" s="402">
        <v>86.027113590452714</v>
      </c>
      <c r="AG32" s="525" t="s">
        <v>1372</v>
      </c>
      <c r="AH32" s="525"/>
      <c r="CC32" t="s">
        <v>87</v>
      </c>
      <c r="CD32" t="s">
        <v>750</v>
      </c>
      <c r="CE32" t="s">
        <v>96</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row>
    <row r="33" spans="1:109" x14ac:dyDescent="0.2">
      <c r="A33" s="25"/>
      <c r="B33" s="26" t="s">
        <v>116</v>
      </c>
      <c r="C33" t="s">
        <v>751</v>
      </c>
      <c r="D33" s="27" t="s">
        <v>96</v>
      </c>
      <c r="E33" s="402">
        <v>0</v>
      </c>
      <c r="F33" s="402">
        <v>0</v>
      </c>
      <c r="G33" s="402">
        <v>0</v>
      </c>
      <c r="H33" s="402">
        <v>0</v>
      </c>
      <c r="I33" s="402">
        <v>0</v>
      </c>
      <c r="J33" s="402">
        <v>0</v>
      </c>
      <c r="K33" s="402">
        <v>0</v>
      </c>
      <c r="L33" s="402">
        <v>0</v>
      </c>
      <c r="M33" s="402">
        <v>0</v>
      </c>
      <c r="N33" s="402">
        <v>0</v>
      </c>
      <c r="O33" s="402">
        <v>0</v>
      </c>
      <c r="P33" s="402">
        <v>0</v>
      </c>
      <c r="Q33" s="402">
        <v>0</v>
      </c>
      <c r="R33" s="402">
        <v>0</v>
      </c>
      <c r="S33" s="409">
        <v>0</v>
      </c>
      <c r="T33" s="402">
        <v>0</v>
      </c>
      <c r="U33" s="402">
        <v>0</v>
      </c>
      <c r="V33" s="402">
        <v>0</v>
      </c>
      <c r="W33" s="402">
        <v>0</v>
      </c>
      <c r="X33" s="402">
        <v>0</v>
      </c>
      <c r="Y33" s="402">
        <v>0</v>
      </c>
      <c r="Z33" s="402">
        <v>0</v>
      </c>
      <c r="AA33" s="402">
        <v>0</v>
      </c>
      <c r="AB33" s="402">
        <v>0</v>
      </c>
      <c r="AC33" s="402">
        <v>0</v>
      </c>
      <c r="AD33" s="402">
        <v>0</v>
      </c>
      <c r="AE33" s="402">
        <v>0</v>
      </c>
      <c r="AG33" s="525"/>
      <c r="AH33" s="525"/>
      <c r="CC33" t="s">
        <v>116</v>
      </c>
      <c r="CD33" t="s">
        <v>751</v>
      </c>
      <c r="CE33" t="s">
        <v>96</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row>
    <row r="34" spans="1:109" x14ac:dyDescent="0.2">
      <c r="A34" s="25"/>
      <c r="B34" s="26" t="s">
        <v>142</v>
      </c>
      <c r="C34" t="s">
        <v>752</v>
      </c>
      <c r="D34" s="27" t="s">
        <v>96</v>
      </c>
      <c r="E34" s="402">
        <v>0</v>
      </c>
      <c r="F34" s="402">
        <v>0</v>
      </c>
      <c r="G34" s="402">
        <v>0</v>
      </c>
      <c r="H34" s="402">
        <v>0</v>
      </c>
      <c r="I34" s="402">
        <v>0</v>
      </c>
      <c r="J34" s="402">
        <v>0</v>
      </c>
      <c r="K34" s="402">
        <v>0</v>
      </c>
      <c r="L34" s="402">
        <v>0</v>
      </c>
      <c r="M34" s="402">
        <v>0</v>
      </c>
      <c r="N34" s="402">
        <v>0</v>
      </c>
      <c r="O34" s="402">
        <v>0</v>
      </c>
      <c r="P34" s="402">
        <v>0</v>
      </c>
      <c r="Q34" s="402">
        <v>0</v>
      </c>
      <c r="R34" s="402">
        <v>0</v>
      </c>
      <c r="S34" s="409">
        <v>0</v>
      </c>
      <c r="T34" s="402">
        <v>0</v>
      </c>
      <c r="U34" s="402">
        <v>0</v>
      </c>
      <c r="V34" s="402">
        <v>0</v>
      </c>
      <c r="W34" s="402">
        <v>0</v>
      </c>
      <c r="X34" s="402">
        <v>0</v>
      </c>
      <c r="Y34" s="402">
        <v>0</v>
      </c>
      <c r="Z34" s="402">
        <v>0</v>
      </c>
      <c r="AA34" s="402">
        <v>0</v>
      </c>
      <c r="AB34" s="402">
        <v>0</v>
      </c>
      <c r="AC34" s="402">
        <v>0</v>
      </c>
      <c r="AD34" s="402">
        <v>0</v>
      </c>
      <c r="AE34" s="402">
        <v>0</v>
      </c>
      <c r="AG34" s="525"/>
      <c r="AH34" s="525"/>
      <c r="CC34" t="s">
        <v>142</v>
      </c>
      <c r="CD34" t="s">
        <v>752</v>
      </c>
      <c r="CE34" t="s">
        <v>96</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row>
    <row r="35" spans="1:109" x14ac:dyDescent="0.2">
      <c r="A35" s="25"/>
      <c r="B35" s="26" t="s">
        <v>190</v>
      </c>
      <c r="C35" t="s">
        <v>753</v>
      </c>
      <c r="D35" s="27" t="s">
        <v>96</v>
      </c>
      <c r="E35" s="402">
        <f t="array" ref="E35:AE35">TRANSPOSE([2]⑥確定業務部門!$K$58:$K$84)</f>
        <v>1.9900016180763027</v>
      </c>
      <c r="F35" s="402">
        <v>2.8077707483541943</v>
      </c>
      <c r="G35" s="402">
        <v>3.3359925536356445</v>
      </c>
      <c r="H35" s="402">
        <v>3.9342139851801572</v>
      </c>
      <c r="I35" s="402">
        <v>5.1950686970236752</v>
      </c>
      <c r="J35" s="402">
        <v>6.473888321613039</v>
      </c>
      <c r="K35" s="402">
        <v>7.3104336408053721</v>
      </c>
      <c r="L35" s="402">
        <v>8.2593183742734162</v>
      </c>
      <c r="M35" s="402">
        <v>8.8745116844256966</v>
      </c>
      <c r="N35" s="402">
        <v>9.5597935935815794</v>
      </c>
      <c r="O35" s="402">
        <v>10.282160646930457</v>
      </c>
      <c r="P35" s="402">
        <v>10.579110191985322</v>
      </c>
      <c r="Q35" s="402">
        <v>11.010696696586477</v>
      </c>
      <c r="R35" s="402">
        <v>11.141540892060101</v>
      </c>
      <c r="S35" s="409">
        <v>12.119339595348968</v>
      </c>
      <c r="T35" s="402">
        <v>12.337905424134286</v>
      </c>
      <c r="U35" s="402">
        <v>12.048454543003331</v>
      </c>
      <c r="V35" s="402">
        <v>12.577458907286678</v>
      </c>
      <c r="W35" s="402">
        <v>12.073208886572976</v>
      </c>
      <c r="X35" s="402">
        <v>11.794173770596741</v>
      </c>
      <c r="Y35" s="402">
        <v>12.426747142253154</v>
      </c>
      <c r="Z35" s="402">
        <v>11.513655414124768</v>
      </c>
      <c r="AA35" s="402">
        <v>11.894187804598717</v>
      </c>
      <c r="AB35" s="402">
        <v>12.177129572752792</v>
      </c>
      <c r="AC35" s="402">
        <v>11.678773916304532</v>
      </c>
      <c r="AD35" s="402">
        <v>11.605760497779162</v>
      </c>
      <c r="AE35" s="402">
        <v>11.493719858160327</v>
      </c>
      <c r="AG35" s="525" t="s">
        <v>1372</v>
      </c>
      <c r="AH35" s="525"/>
      <c r="CC35" t="s">
        <v>190</v>
      </c>
      <c r="CD35" t="s">
        <v>753</v>
      </c>
      <c r="CE35" t="s">
        <v>96</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row>
    <row r="36" spans="1:109" x14ac:dyDescent="0.2">
      <c r="A36" s="25"/>
      <c r="B36" s="26" t="s">
        <v>89</v>
      </c>
      <c r="C36" t="s">
        <v>754</v>
      </c>
      <c r="D36" s="27" t="s">
        <v>96</v>
      </c>
      <c r="E36" s="402">
        <f t="array" ref="E36:AE36">TRANSPOSE([2]⑥確定業務部門!$G$58:$G$84)</f>
        <v>81.718788227335736</v>
      </c>
      <c r="F36" s="402">
        <v>75.112911450382612</v>
      </c>
      <c r="G36" s="402">
        <v>66.356539182759391</v>
      </c>
      <c r="H36" s="402">
        <v>55.825549299988658</v>
      </c>
      <c r="I36" s="402">
        <v>94.359397985794104</v>
      </c>
      <c r="J36" s="402">
        <v>80.796344713219483</v>
      </c>
      <c r="K36" s="402">
        <v>80.078262069199482</v>
      </c>
      <c r="L36" s="402">
        <v>88.784257772421981</v>
      </c>
      <c r="M36" s="402">
        <v>95.427074940411927</v>
      </c>
      <c r="N36" s="402">
        <v>100.31573157666995</v>
      </c>
      <c r="O36" s="402">
        <v>113.85777977494331</v>
      </c>
      <c r="P36" s="402">
        <v>116.29475048438471</v>
      </c>
      <c r="Q36" s="402">
        <v>113.82365978748425</v>
      </c>
      <c r="R36" s="402">
        <v>86.659815504205312</v>
      </c>
      <c r="S36" s="409">
        <v>116.11922975308298</v>
      </c>
      <c r="T36" s="402">
        <v>93.502237902100205</v>
      </c>
      <c r="U36" s="402">
        <v>88.511798622084157</v>
      </c>
      <c r="V36" s="402">
        <v>85.299077507411738</v>
      </c>
      <c r="W36" s="402">
        <v>87.688561327012948</v>
      </c>
      <c r="X36" s="402">
        <v>79.494665251506547</v>
      </c>
      <c r="Y36" s="402">
        <v>99.078456063196896</v>
      </c>
      <c r="Z36" s="402">
        <v>81.508835261174767</v>
      </c>
      <c r="AA36" s="402">
        <v>79.813691867210736</v>
      </c>
      <c r="AB36" s="402">
        <v>81.024422585933408</v>
      </c>
      <c r="AC36" s="402">
        <v>70.002808649525036</v>
      </c>
      <c r="AD36" s="402">
        <v>69.017438936680506</v>
      </c>
      <c r="AE36" s="402">
        <v>75.56985614275905</v>
      </c>
      <c r="AG36" s="525" t="s">
        <v>1372</v>
      </c>
      <c r="AH36" s="525"/>
      <c r="CC36" t="s">
        <v>89</v>
      </c>
      <c r="CD36" t="s">
        <v>754</v>
      </c>
      <c r="CE36" t="s">
        <v>96</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row>
    <row r="37" spans="1:109" x14ac:dyDescent="0.2">
      <c r="A37" s="25"/>
      <c r="B37" s="26" t="s">
        <v>90</v>
      </c>
      <c r="C37" t="s">
        <v>755</v>
      </c>
      <c r="D37" s="27" t="s">
        <v>96</v>
      </c>
      <c r="E37" s="402">
        <v>0</v>
      </c>
      <c r="F37" s="402">
        <v>0</v>
      </c>
      <c r="G37" s="402">
        <v>0</v>
      </c>
      <c r="H37" s="402">
        <v>0</v>
      </c>
      <c r="I37" s="402">
        <v>0</v>
      </c>
      <c r="J37" s="402">
        <v>0</v>
      </c>
      <c r="K37" s="402">
        <v>0</v>
      </c>
      <c r="L37" s="402">
        <v>0</v>
      </c>
      <c r="M37" s="402">
        <v>0</v>
      </c>
      <c r="N37" s="402">
        <v>0</v>
      </c>
      <c r="O37" s="402">
        <v>0</v>
      </c>
      <c r="P37" s="402">
        <v>0</v>
      </c>
      <c r="Q37" s="402">
        <v>0</v>
      </c>
      <c r="R37" s="402">
        <v>0</v>
      </c>
      <c r="S37" s="409">
        <v>0</v>
      </c>
      <c r="T37" s="402">
        <v>0</v>
      </c>
      <c r="U37" s="402">
        <v>0</v>
      </c>
      <c r="V37" s="402">
        <v>0</v>
      </c>
      <c r="W37" s="402">
        <v>0</v>
      </c>
      <c r="X37" s="402">
        <v>0</v>
      </c>
      <c r="Y37" s="402">
        <v>0</v>
      </c>
      <c r="Z37" s="402">
        <v>0</v>
      </c>
      <c r="AA37" s="402">
        <v>0</v>
      </c>
      <c r="AB37" s="402">
        <v>0</v>
      </c>
      <c r="AC37" s="402">
        <v>0</v>
      </c>
      <c r="AD37" s="402">
        <v>0</v>
      </c>
      <c r="AE37" s="402">
        <v>0</v>
      </c>
      <c r="AG37" s="525"/>
      <c r="AH37" s="525"/>
      <c r="CC37" t="s">
        <v>90</v>
      </c>
      <c r="CD37" t="s">
        <v>755</v>
      </c>
      <c r="CE37" t="s">
        <v>96</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row>
    <row r="38" spans="1:109" x14ac:dyDescent="0.2">
      <c r="A38" s="449" t="b">
        <v>1</v>
      </c>
      <c r="B38" s="188" t="s">
        <v>117</v>
      </c>
      <c r="C38" t="s">
        <v>756</v>
      </c>
      <c r="D38" s="189" t="s">
        <v>96</v>
      </c>
      <c r="E38" s="192">
        <f t="shared" ref="E38:T38" si="3">SUM(E31,E32:E37)</f>
        <v>123.31153637137412</v>
      </c>
      <c r="F38" s="192">
        <f t="shared" si="3"/>
        <v>122.55491029011935</v>
      </c>
      <c r="G38" s="192">
        <f t="shared" si="3"/>
        <v>122.24195961041775</v>
      </c>
      <c r="H38" s="192">
        <f t="shared" si="3"/>
        <v>109.55880374998509</v>
      </c>
      <c r="I38" s="192">
        <f t="shared" si="3"/>
        <v>163.1514598063147</v>
      </c>
      <c r="J38" s="192">
        <f t="shared" si="3"/>
        <v>155.90778073225107</v>
      </c>
      <c r="K38" s="192">
        <f t="shared" si="3"/>
        <v>150.87476562563802</v>
      </c>
      <c r="L38" s="192">
        <f t="shared" si="3"/>
        <v>169.2829786498979</v>
      </c>
      <c r="M38" s="192">
        <f t="shared" si="3"/>
        <v>179.85077529679006</v>
      </c>
      <c r="N38" s="192">
        <f t="shared" si="3"/>
        <v>204.82400413693514</v>
      </c>
      <c r="O38" s="192">
        <f t="shared" si="3"/>
        <v>216.29765290730097</v>
      </c>
      <c r="P38" s="192">
        <f t="shared" si="3"/>
        <v>224.01289574850094</v>
      </c>
      <c r="Q38" s="192">
        <f t="shared" si="3"/>
        <v>239.00906878446403</v>
      </c>
      <c r="R38" s="192">
        <f t="shared" si="3"/>
        <v>182.63748011402873</v>
      </c>
      <c r="S38" s="235">
        <f t="shared" si="3"/>
        <v>240.98313150857996</v>
      </c>
      <c r="T38" s="192">
        <f t="shared" si="3"/>
        <v>218.24942236578221</v>
      </c>
      <c r="U38" s="192">
        <f t="shared" ref="U38:Z38" si="4">SUM(U31,U32:U37)</f>
        <v>211.55381072559157</v>
      </c>
      <c r="V38" s="192">
        <f t="shared" si="4"/>
        <v>212.10812031302174</v>
      </c>
      <c r="W38" s="192">
        <f t="shared" si="4"/>
        <v>211.04503406892417</v>
      </c>
      <c r="X38" s="192">
        <f t="shared" si="4"/>
        <v>191.20867550705114</v>
      </c>
      <c r="Y38" s="192">
        <f t="shared" si="4"/>
        <v>225.85067527111858</v>
      </c>
      <c r="Z38" s="192">
        <f t="shared" si="4"/>
        <v>200.50267657402767</v>
      </c>
      <c r="AA38" s="192">
        <f>SUM(AA31,AA32:AA37)</f>
        <v>200.4043992764837</v>
      </c>
      <c r="AB38" s="192">
        <f>SUM(AB31,AB32:AB37)</f>
        <v>203.4053824420173</v>
      </c>
      <c r="AC38" s="192">
        <f>SUM(AC31,AC32:AC37)</f>
        <v>180.48714421368641</v>
      </c>
      <c r="AD38" s="192">
        <f>SUM(AD31,AD32:AD37)</f>
        <v>171.21061347730694</v>
      </c>
      <c r="AE38" s="192">
        <f>SUM(AE31,AE32:AE37)</f>
        <v>179.44841195282942</v>
      </c>
      <c r="AG38" s="524"/>
      <c r="AH38" s="524"/>
      <c r="CB38" t="b">
        <v>1</v>
      </c>
      <c r="CC38" t="s">
        <v>117</v>
      </c>
      <c r="CD38" t="s">
        <v>756</v>
      </c>
      <c r="CE38" t="s">
        <v>96</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row>
    <row r="39" spans="1:109" hidden="1" outlineLevel="1" x14ac:dyDescent="0.2">
      <c r="A39" s="37"/>
      <c r="B39" s="291" t="str">
        <f>"Total (climate corrected for 1990-"&amp;latest_year&amp;")"</f>
        <v>Total (climate corrected for 1990-2015)</v>
      </c>
      <c r="D39" s="183" t="s">
        <v>96</v>
      </c>
      <c r="E39" s="184">
        <f>IF(E38*'MACRO ECONOMIC DATA'!E21&lt;&gt;0,SERVICES!E38/'MACRO ECONOMIC DATA'!E21*'MACRO ECONOMIC DATA'!$D$178,NA())</f>
        <v>110.57407301399299</v>
      </c>
      <c r="F39" s="184">
        <f>IF(F38*'MACRO ECONOMIC DATA'!F21&lt;&gt;0,SERVICES!F38/'MACRO ECONOMIC DATA'!F21*'MACRO ECONOMIC DATA'!$D$178,NA())</f>
        <v>134.56664772157504</v>
      </c>
      <c r="G39" s="184">
        <f>IF(G38*'MACRO ECONOMIC DATA'!G21&lt;&gt;0,SERVICES!G38/'MACRO ECONOMIC DATA'!G21*'MACRO ECONOMIC DATA'!$D$178,NA())</f>
        <v>156.60758030491542</v>
      </c>
      <c r="H39" s="184">
        <f>IF(H38*'MACRO ECONOMIC DATA'!H21&lt;&gt;0,SERVICES!H38/'MACRO ECONOMIC DATA'!H21*'MACRO ECONOMIC DATA'!$D$178,NA())</f>
        <v>234.47142376527063</v>
      </c>
      <c r="I39" s="184">
        <f>IF(I38*'MACRO ECONOMIC DATA'!I21&lt;&gt;0,SERVICES!I38/'MACRO ECONOMIC DATA'!I21*'MACRO ECONOMIC DATA'!$D$178,NA())</f>
        <v>127.00628482632368</v>
      </c>
      <c r="J39" s="184">
        <f>IF(J38*'MACRO ECONOMIC DATA'!J21&lt;&gt;0,SERVICES!J38/'MACRO ECONOMIC DATA'!J21*'MACRO ECONOMIC DATA'!$D$178,NA())</f>
        <v>159.87057835434894</v>
      </c>
      <c r="K39" s="184">
        <f>IF(K38*'MACRO ECONOMIC DATA'!K21&lt;&gt;0,SERVICES!K38/'MACRO ECONOMIC DATA'!K21*'MACRO ECONOMIC DATA'!$D$178,NA())</f>
        <v>188.72583037406463</v>
      </c>
      <c r="L39" s="184">
        <f>IF(L38*'MACRO ECONOMIC DATA'!L21&lt;&gt;0,SERVICES!L38/'MACRO ECONOMIC DATA'!L21*'MACRO ECONOMIC DATA'!$D$178,NA())</f>
        <v>192.93771420306888</v>
      </c>
      <c r="M39" s="184">
        <f>IF(M38*'MACRO ECONOMIC DATA'!M21&lt;&gt;0,SERVICES!M38/'MACRO ECONOMIC DATA'!M21*'MACRO ECONOMIC DATA'!$D$178,NA())</f>
        <v>179.32810947325447</v>
      </c>
      <c r="N39" s="184">
        <f>IF(N38*'MACRO ECONOMIC DATA'!N21&lt;&gt;0,SERVICES!N38/'MACRO ECONOMIC DATA'!N21*'MACRO ECONOMIC DATA'!$D$178,NA())</f>
        <v>190.97139910794064</v>
      </c>
      <c r="O39" s="184">
        <f>IF(O38*'MACRO ECONOMIC DATA'!O21&lt;&gt;0,SERVICES!O38/'MACRO ECONOMIC DATA'!O21*'MACRO ECONOMIC DATA'!$D$178,NA())</f>
        <v>185.82606556053619</v>
      </c>
      <c r="P39" s="184">
        <f>IF(P38*'MACRO ECONOMIC DATA'!P21&lt;&gt;0,SERVICES!P38/'MACRO ECONOMIC DATA'!P21*'MACRO ECONOMIC DATA'!$D$178,NA())</f>
        <v>218.34492044919597</v>
      </c>
      <c r="Q39" s="184">
        <f>IF(Q38*'MACRO ECONOMIC DATA'!Q21&lt;&gt;0,SERVICES!Q38/'MACRO ECONOMIC DATA'!Q21*'MACRO ECONOMIC DATA'!$D$178,NA())</f>
        <v>226.46795543206204</v>
      </c>
      <c r="R39" s="184">
        <f>IF(R38*'MACRO ECONOMIC DATA'!R21&lt;&gt;0,SERVICES!R38/'MACRO ECONOMIC DATA'!R21*'MACRO ECONOMIC DATA'!$D$178,NA())</f>
        <v>247.42563083310168</v>
      </c>
      <c r="S39" s="184">
        <f>IF(S38*'MACRO ECONOMIC DATA'!S21&lt;&gt;0,SERVICES!S38/'MACRO ECONOMIC DATA'!S21*'MACRO ECONOMIC DATA'!$D$178,NA())</f>
        <v>200.04008329812751</v>
      </c>
      <c r="T39" s="184">
        <f>IF(T38*'MACRO ECONOMIC DATA'!T21&lt;&gt;0,SERVICES!T38/'MACRO ECONOMIC DATA'!T21*'MACRO ECONOMIC DATA'!$D$178,NA())</f>
        <v>198.36533952001872</v>
      </c>
      <c r="U39" s="184">
        <f>IF(U38*'MACRO ECONOMIC DATA'!U21&lt;&gt;0,SERVICES!U38/'MACRO ECONOMIC DATA'!U21*'MACRO ECONOMIC DATA'!$D$178,NA())</f>
        <v>229.2644792584106</v>
      </c>
      <c r="V39" s="184">
        <f>IF(V38*'MACRO ECONOMIC DATA'!V21&lt;&gt;0,SERVICES!V38/'MACRO ECONOMIC DATA'!V21*'MACRO ECONOMIC DATA'!$D$178,NA())</f>
        <v>197.94385502762282</v>
      </c>
      <c r="W39" s="184">
        <f>IF(W38*'MACRO ECONOMIC DATA'!W21&lt;&gt;0,SERVICES!W38/'MACRO ECONOMIC DATA'!W21*'MACRO ECONOMIC DATA'!$D$178,NA())</f>
        <v>215.97494817244643</v>
      </c>
      <c r="X39" s="184">
        <f>IF(X38*'MACRO ECONOMIC DATA'!X21&lt;&gt;0,SERVICES!X38/'MACRO ECONOMIC DATA'!X21*'MACRO ECONOMIC DATA'!$D$178,NA())</f>
        <v>237.28671518151847</v>
      </c>
      <c r="Y39" s="184">
        <f>IF(Y38*'MACRO ECONOMIC DATA'!Y21&lt;&gt;0,SERVICES!Y38/'MACRO ECONOMIC DATA'!Y21*'MACRO ECONOMIC DATA'!$D$178,NA())</f>
        <v>164.83628537311992</v>
      </c>
      <c r="Z39" s="184">
        <f>IF(Z38*'MACRO ECONOMIC DATA'!Z21&lt;&gt;0,SERVICES!Z38/'MACRO ECONOMIC DATA'!Z21*'MACRO ECONOMIC DATA'!$D$178,NA())</f>
        <v>173.09475043822937</v>
      </c>
      <c r="AA39" s="184">
        <f>IF(AA38*'MACRO ECONOMIC DATA'!AA21&lt;&gt;0,SERVICES!AA38/'MACRO ECONOMIC DATA'!AA21*'MACRO ECONOMIC DATA'!$D$178,NA())</f>
        <v>176.9036597715326</v>
      </c>
      <c r="AB39" s="184">
        <f>IF(AB38*'MACRO ECONOMIC DATA'!AB21&lt;&gt;0,SERVICES!AB38/'MACRO ECONOMIC DATA'!AB21*'MACRO ECONOMIC DATA'!$D$178,NA())</f>
        <v>162.24347977689433</v>
      </c>
      <c r="AC39" s="184">
        <f>IF(AC38*'MACRO ECONOMIC DATA'!AC21&lt;&gt;0,SERVICES!AC38/'MACRO ECONOMIC DATA'!AC21*'MACRO ECONOMIC DATA'!$D$178,NA())</f>
        <v>203.04112393126354</v>
      </c>
      <c r="AD39" s="184">
        <f>IF(AD38*'MACRO ECONOMIC DATA'!AD21&lt;&gt;0,SERVICES!AD38/'MACRO ECONOMIC DATA'!AD21*'MACRO ECONOMIC DATA'!$D$178,NA())</f>
        <v>217.02520689106041</v>
      </c>
      <c r="AE39" s="184">
        <f>IF(AE38*'MACRO ECONOMIC DATA'!AE21&lt;&gt;0,SERVICES!AE38/'MACRO ECONOMIC DATA'!AE21*'MACRO ECONOMIC DATA'!$D$178,NA())</f>
        <v>169.99303554761505</v>
      </c>
      <c r="AG39" s="517"/>
      <c r="AH39" s="517"/>
      <c r="CC39" t="s">
        <v>1325</v>
      </c>
      <c r="CE39" t="s">
        <v>96</v>
      </c>
      <c r="CF39" t="e">
        <v>#N/A</v>
      </c>
      <c r="CG39" t="e">
        <v>#N/A</v>
      </c>
      <c r="CH39" t="e">
        <v>#N/A</v>
      </c>
      <c r="CI39" t="e">
        <v>#N/A</v>
      </c>
      <c r="CJ39" t="e">
        <v>#N/A</v>
      </c>
      <c r="CK39" t="e">
        <v>#N/A</v>
      </c>
      <c r="CL39" t="e">
        <v>#N/A</v>
      </c>
      <c r="CM39" t="e">
        <v>#N/A</v>
      </c>
      <c r="CN39" t="e">
        <v>#N/A</v>
      </c>
      <c r="CO39" t="e">
        <v>#N/A</v>
      </c>
      <c r="CP39" t="e">
        <v>#N/A</v>
      </c>
      <c r="CQ39" t="e">
        <v>#N/A</v>
      </c>
      <c r="CR39" t="e">
        <v>#N/A</v>
      </c>
      <c r="CS39" t="e">
        <v>#N/A</v>
      </c>
      <c r="CT39" t="e">
        <v>#N/A</v>
      </c>
      <c r="CU39" t="e">
        <v>#N/A</v>
      </c>
      <c r="CV39" t="e">
        <v>#N/A</v>
      </c>
      <c r="CW39" t="e">
        <v>#N/A</v>
      </c>
      <c r="CX39" t="e">
        <v>#N/A</v>
      </c>
      <c r="CY39" t="e">
        <v>#N/A</v>
      </c>
      <c r="CZ39" t="e">
        <v>#N/A</v>
      </c>
      <c r="DA39" t="e">
        <v>#N/A</v>
      </c>
      <c r="DB39" t="e">
        <v>#N/A</v>
      </c>
      <c r="DC39" t="e">
        <v>#N/A</v>
      </c>
      <c r="DD39" t="e">
        <v>#N/A</v>
      </c>
      <c r="DE39" t="e">
        <v>#N/A</v>
      </c>
    </row>
    <row r="40" spans="1:109" collapsed="1" x14ac:dyDescent="0.2">
      <c r="A40" s="25"/>
      <c r="B40" s="26"/>
      <c r="D40" s="27"/>
      <c r="E40" s="92"/>
      <c r="F40" s="92"/>
      <c r="G40" s="92"/>
      <c r="H40" s="92"/>
      <c r="I40" s="92"/>
      <c r="J40" s="92"/>
      <c r="K40" s="92"/>
      <c r="L40" s="92"/>
      <c r="M40" s="92"/>
      <c r="N40" s="92"/>
      <c r="O40" s="92"/>
      <c r="P40" s="92"/>
      <c r="Q40" s="92"/>
      <c r="R40" s="92"/>
      <c r="S40" s="147"/>
      <c r="T40" s="92"/>
      <c r="U40" s="92"/>
      <c r="V40" s="92"/>
      <c r="W40" s="92"/>
      <c r="X40" s="92"/>
      <c r="Y40" s="92"/>
      <c r="Z40" s="92"/>
      <c r="AA40" s="92"/>
      <c r="AB40" s="92"/>
      <c r="AC40" s="490"/>
      <c r="AD40" s="490"/>
      <c r="AE40" s="490"/>
      <c r="AG40" s="522"/>
      <c r="AH40" s="522"/>
    </row>
    <row r="41" spans="1:109" x14ac:dyDescent="0.2">
      <c r="A41" s="45"/>
      <c r="B41" s="46" t="s">
        <v>272</v>
      </c>
      <c r="D41" s="47"/>
      <c r="E41" s="133"/>
      <c r="F41" s="133"/>
      <c r="G41" s="133"/>
      <c r="H41" s="133"/>
      <c r="I41" s="133"/>
      <c r="J41" s="133"/>
      <c r="K41" s="133"/>
      <c r="L41" s="133"/>
      <c r="M41" s="133"/>
      <c r="N41" s="133"/>
      <c r="O41" s="133"/>
      <c r="P41" s="133"/>
      <c r="Q41" s="133"/>
      <c r="R41" s="133"/>
      <c r="S41" s="231"/>
      <c r="T41" s="133"/>
      <c r="U41" s="133"/>
      <c r="V41" s="133"/>
      <c r="W41" s="133"/>
      <c r="X41" s="133"/>
      <c r="Y41" s="133"/>
      <c r="Z41" s="133"/>
      <c r="AA41" s="133"/>
      <c r="AB41" s="133"/>
      <c r="AC41" s="491"/>
      <c r="AD41" s="491"/>
      <c r="AE41" s="491"/>
      <c r="AG41" s="523"/>
      <c r="AH41" s="523"/>
      <c r="CC41" t="s">
        <v>272</v>
      </c>
    </row>
    <row r="42" spans="1:109" x14ac:dyDescent="0.2">
      <c r="A42" s="25"/>
      <c r="B42" s="26" t="s">
        <v>89</v>
      </c>
      <c r="C42" t="s">
        <v>757</v>
      </c>
      <c r="D42" s="27" t="s">
        <v>96</v>
      </c>
      <c r="E42" s="402">
        <v>0</v>
      </c>
      <c r="F42" s="402">
        <v>0</v>
      </c>
      <c r="G42" s="402">
        <v>0</v>
      </c>
      <c r="H42" s="402">
        <v>0</v>
      </c>
      <c r="I42" s="402">
        <v>0</v>
      </c>
      <c r="J42" s="402">
        <v>0</v>
      </c>
      <c r="K42" s="402">
        <v>0</v>
      </c>
      <c r="L42" s="402">
        <v>0</v>
      </c>
      <c r="M42" s="402">
        <v>0</v>
      </c>
      <c r="N42" s="402">
        <v>0</v>
      </c>
      <c r="O42" s="402">
        <v>0</v>
      </c>
      <c r="P42" s="402">
        <v>0</v>
      </c>
      <c r="Q42" s="402">
        <v>0</v>
      </c>
      <c r="R42" s="402">
        <v>0</v>
      </c>
      <c r="S42" s="409">
        <v>0</v>
      </c>
      <c r="T42" s="402">
        <v>0</v>
      </c>
      <c r="U42" s="402">
        <v>0</v>
      </c>
      <c r="V42" s="402">
        <v>0</v>
      </c>
      <c r="W42" s="402">
        <v>0</v>
      </c>
      <c r="X42" s="402">
        <v>0</v>
      </c>
      <c r="Y42" s="402">
        <v>0</v>
      </c>
      <c r="Z42" s="402">
        <v>0</v>
      </c>
      <c r="AA42" s="402">
        <v>0</v>
      </c>
      <c r="AB42" s="402">
        <v>0</v>
      </c>
      <c r="AC42" s="402">
        <v>0</v>
      </c>
      <c r="AD42" s="402">
        <v>0</v>
      </c>
      <c r="AE42" s="402">
        <v>0</v>
      </c>
      <c r="AG42" s="525"/>
      <c r="AH42" s="525"/>
      <c r="CC42" t="s">
        <v>89</v>
      </c>
      <c r="CD42" t="s">
        <v>757</v>
      </c>
      <c r="CE42" t="s">
        <v>96</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0</v>
      </c>
      <c r="DE42">
        <v>0</v>
      </c>
    </row>
    <row r="43" spans="1:109" x14ac:dyDescent="0.2">
      <c r="A43" s="25"/>
      <c r="B43" s="26" t="s">
        <v>90</v>
      </c>
      <c r="C43" t="s">
        <v>758</v>
      </c>
      <c r="D43" s="27" t="s">
        <v>96</v>
      </c>
      <c r="E43" s="402">
        <v>0</v>
      </c>
      <c r="F43" s="402">
        <v>0</v>
      </c>
      <c r="G43" s="402">
        <v>0</v>
      </c>
      <c r="H43" s="402">
        <v>0</v>
      </c>
      <c r="I43" s="402">
        <v>0</v>
      </c>
      <c r="J43" s="402">
        <v>0</v>
      </c>
      <c r="K43" s="402">
        <v>0</v>
      </c>
      <c r="L43" s="402">
        <v>0</v>
      </c>
      <c r="M43" s="402">
        <v>0</v>
      </c>
      <c r="N43" s="402">
        <v>0</v>
      </c>
      <c r="O43" s="402">
        <v>0</v>
      </c>
      <c r="P43" s="402">
        <v>0</v>
      </c>
      <c r="Q43" s="402">
        <v>0</v>
      </c>
      <c r="R43" s="402">
        <v>0</v>
      </c>
      <c r="S43" s="409">
        <v>0</v>
      </c>
      <c r="T43" s="402">
        <v>0</v>
      </c>
      <c r="U43" s="402">
        <v>0</v>
      </c>
      <c r="V43" s="402">
        <v>0</v>
      </c>
      <c r="W43" s="402">
        <v>0</v>
      </c>
      <c r="X43" s="402">
        <v>0</v>
      </c>
      <c r="Y43" s="402">
        <v>0</v>
      </c>
      <c r="Z43" s="402">
        <v>0</v>
      </c>
      <c r="AA43" s="402">
        <v>0</v>
      </c>
      <c r="AB43" s="402">
        <v>0</v>
      </c>
      <c r="AC43" s="402">
        <v>0</v>
      </c>
      <c r="AD43" s="402">
        <v>0</v>
      </c>
      <c r="AE43" s="402">
        <v>0</v>
      </c>
      <c r="AG43" s="525"/>
      <c r="AH43" s="525"/>
      <c r="CC43" t="s">
        <v>90</v>
      </c>
      <c r="CD43" t="s">
        <v>758</v>
      </c>
      <c r="CE43" t="s">
        <v>96</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row>
    <row r="44" spans="1:109" x14ac:dyDescent="0.2">
      <c r="A44" s="261" t="b">
        <v>1</v>
      </c>
      <c r="B44" s="188" t="s">
        <v>117</v>
      </c>
      <c r="C44" t="s">
        <v>759</v>
      </c>
      <c r="D44" s="189" t="s">
        <v>96</v>
      </c>
      <c r="E44" s="192">
        <f t="shared" ref="E44:T44" si="5">E42+E43</f>
        <v>0</v>
      </c>
      <c r="F44" s="192">
        <f t="shared" si="5"/>
        <v>0</v>
      </c>
      <c r="G44" s="192">
        <f t="shared" si="5"/>
        <v>0</v>
      </c>
      <c r="H44" s="192">
        <f t="shared" si="5"/>
        <v>0</v>
      </c>
      <c r="I44" s="192">
        <f t="shared" si="5"/>
        <v>0</v>
      </c>
      <c r="J44" s="192">
        <f t="shared" si="5"/>
        <v>0</v>
      </c>
      <c r="K44" s="192">
        <f t="shared" si="5"/>
        <v>0</v>
      </c>
      <c r="L44" s="192">
        <f t="shared" si="5"/>
        <v>0</v>
      </c>
      <c r="M44" s="192">
        <f t="shared" si="5"/>
        <v>0</v>
      </c>
      <c r="N44" s="192">
        <f t="shared" si="5"/>
        <v>0</v>
      </c>
      <c r="O44" s="192">
        <f t="shared" si="5"/>
        <v>0</v>
      </c>
      <c r="P44" s="192">
        <f t="shared" si="5"/>
        <v>0</v>
      </c>
      <c r="Q44" s="192">
        <f t="shared" si="5"/>
        <v>0</v>
      </c>
      <c r="R44" s="192">
        <f t="shared" si="5"/>
        <v>0</v>
      </c>
      <c r="S44" s="235">
        <f t="shared" si="5"/>
        <v>0</v>
      </c>
      <c r="T44" s="192">
        <f t="shared" si="5"/>
        <v>0</v>
      </c>
      <c r="U44" s="192">
        <f t="shared" ref="U44:Z44" si="6">U42+U43</f>
        <v>0</v>
      </c>
      <c r="V44" s="192">
        <f t="shared" si="6"/>
        <v>0</v>
      </c>
      <c r="W44" s="192">
        <f t="shared" si="6"/>
        <v>0</v>
      </c>
      <c r="X44" s="192">
        <f t="shared" si="6"/>
        <v>0</v>
      </c>
      <c r="Y44" s="192">
        <f t="shared" si="6"/>
        <v>0</v>
      </c>
      <c r="Z44" s="192">
        <f t="shared" si="6"/>
        <v>0</v>
      </c>
      <c r="AA44" s="192">
        <f>AA42+AA43</f>
        <v>0</v>
      </c>
      <c r="AB44" s="192">
        <f>AB42+AB43</f>
        <v>0</v>
      </c>
      <c r="AC44" s="192">
        <f>AC42+AC43</f>
        <v>0</v>
      </c>
      <c r="AD44" s="192">
        <f>AD42+AD43</f>
        <v>0</v>
      </c>
      <c r="AE44" s="192">
        <f>AE42+AE43</f>
        <v>0</v>
      </c>
      <c r="AG44" s="524"/>
      <c r="AH44" s="524"/>
      <c r="CB44" t="b">
        <v>1</v>
      </c>
      <c r="CC44" t="s">
        <v>117</v>
      </c>
      <c r="CD44" t="s">
        <v>759</v>
      </c>
      <c r="CE44" t="s">
        <v>96</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row>
    <row r="45" spans="1:109" x14ac:dyDescent="0.2">
      <c r="E45" s="93"/>
      <c r="F45" s="93"/>
      <c r="G45" s="93"/>
      <c r="H45" s="93"/>
      <c r="I45" s="93"/>
      <c r="J45" s="93"/>
      <c r="K45" s="93"/>
      <c r="L45" s="93"/>
      <c r="M45" s="93"/>
      <c r="N45" s="93"/>
      <c r="O45" s="93"/>
      <c r="P45" s="93"/>
      <c r="Q45" s="93"/>
      <c r="R45" s="93"/>
      <c r="S45" s="236"/>
      <c r="T45" s="93"/>
      <c r="U45" s="93"/>
      <c r="V45" s="93"/>
      <c r="W45" s="93"/>
      <c r="X45" s="93"/>
      <c r="Y45" s="93"/>
      <c r="Z45" s="93"/>
      <c r="AA45" s="93"/>
      <c r="AB45" s="93"/>
      <c r="AC45" s="493"/>
      <c r="AD45" s="493"/>
      <c r="AE45" s="493"/>
      <c r="AG45" s="512"/>
      <c r="AH45" s="512"/>
    </row>
    <row r="46" spans="1:109" x14ac:dyDescent="0.2">
      <c r="A46" s="45"/>
      <c r="B46" s="46" t="s">
        <v>436</v>
      </c>
      <c r="D46" s="47"/>
      <c r="E46" s="133"/>
      <c r="F46" s="133"/>
      <c r="G46" s="133"/>
      <c r="H46" s="133"/>
      <c r="I46" s="133"/>
      <c r="J46" s="133"/>
      <c r="K46" s="133"/>
      <c r="L46" s="133"/>
      <c r="M46" s="133"/>
      <c r="N46" s="133"/>
      <c r="O46" s="133"/>
      <c r="P46" s="133"/>
      <c r="Q46" s="133"/>
      <c r="R46" s="133"/>
      <c r="S46" s="231"/>
      <c r="T46" s="133"/>
      <c r="U46" s="133"/>
      <c r="V46" s="133"/>
      <c r="W46" s="133"/>
      <c r="X46" s="133"/>
      <c r="Y46" s="133"/>
      <c r="Z46" s="133"/>
      <c r="AA46" s="133"/>
      <c r="AB46" s="133"/>
      <c r="AC46" s="491"/>
      <c r="AD46" s="491"/>
      <c r="AE46" s="491"/>
      <c r="AG46" s="523"/>
      <c r="AH46" s="523"/>
      <c r="CC46" t="s">
        <v>436</v>
      </c>
    </row>
    <row r="47" spans="1:109" x14ac:dyDescent="0.2">
      <c r="A47" s="25"/>
      <c r="B47" s="65" t="s">
        <v>187</v>
      </c>
      <c r="C47" t="s">
        <v>760</v>
      </c>
      <c r="D47" s="27" t="s">
        <v>96</v>
      </c>
      <c r="E47" s="402">
        <f t="array" ref="E47:AE47">TRANSPOSE([2]⑥確定業務部門!$N$86:$N$112)</f>
        <v>274.1736153918506</v>
      </c>
      <c r="F47" s="402">
        <v>306.20533711024927</v>
      </c>
      <c r="G47" s="402">
        <v>306.61500619940051</v>
      </c>
      <c r="H47" s="402">
        <v>252.61635670708009</v>
      </c>
      <c r="I47" s="402">
        <v>271.47483676623227</v>
      </c>
      <c r="J47" s="402">
        <v>253.64544707109562</v>
      </c>
      <c r="K47" s="402">
        <v>246.68030823725533</v>
      </c>
      <c r="L47" s="402">
        <v>259.14583550905752</v>
      </c>
      <c r="M47" s="402">
        <v>261.05577964976862</v>
      </c>
      <c r="N47" s="402">
        <v>235.73802503930932</v>
      </c>
      <c r="O47" s="402">
        <v>220.21572984537255</v>
      </c>
      <c r="P47" s="402">
        <v>212.61249905337101</v>
      </c>
      <c r="Q47" s="402">
        <v>188.89041765584653</v>
      </c>
      <c r="R47" s="402">
        <v>210.2268832579102</v>
      </c>
      <c r="S47" s="409">
        <v>194.51068391965526</v>
      </c>
      <c r="T47" s="402">
        <v>172.19255883929287</v>
      </c>
      <c r="U47" s="402">
        <v>170.6672772791533</v>
      </c>
      <c r="V47" s="402">
        <v>131.29107277040686</v>
      </c>
      <c r="W47" s="402">
        <v>117.9307781204965</v>
      </c>
      <c r="X47" s="402">
        <v>109.32380827840488</v>
      </c>
      <c r="Y47" s="402">
        <v>99.561800289697388</v>
      </c>
      <c r="Z47" s="402">
        <v>94.080838101835781</v>
      </c>
      <c r="AA47" s="402">
        <v>89.304915033969152</v>
      </c>
      <c r="AB47" s="402">
        <v>76.789508596088822</v>
      </c>
      <c r="AC47" s="402">
        <v>66.034010055574697</v>
      </c>
      <c r="AD47" s="402">
        <v>58.169627596023538</v>
      </c>
      <c r="AE47" s="402">
        <v>52.753987538891323</v>
      </c>
      <c r="AG47" s="511" t="s">
        <v>1372</v>
      </c>
      <c r="AH47" s="511" t="s">
        <v>1373</v>
      </c>
      <c r="CC47" t="s">
        <v>187</v>
      </c>
      <c r="CD47" t="s">
        <v>760</v>
      </c>
      <c r="CE47" t="s">
        <v>96</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row>
    <row r="48" spans="1:109" x14ac:dyDescent="0.2">
      <c r="A48" s="25"/>
      <c r="B48" s="26" t="s">
        <v>87</v>
      </c>
      <c r="C48" t="s">
        <v>761</v>
      </c>
      <c r="D48" s="27" t="s">
        <v>96</v>
      </c>
      <c r="E48" s="402">
        <f t="array" ref="E48:AE48">TRANSPOSE([2]⑥確定業務部門!$M$86:$M$112)</f>
        <v>170.38946654284172</v>
      </c>
      <c r="F48" s="402">
        <v>181.73086188854722</v>
      </c>
      <c r="G48" s="402">
        <v>182.42037535983951</v>
      </c>
      <c r="H48" s="402">
        <v>194.88498986301983</v>
      </c>
      <c r="I48" s="402">
        <v>195.9649587751428</v>
      </c>
      <c r="J48" s="402">
        <v>204.29092772054844</v>
      </c>
      <c r="K48" s="402">
        <v>217.27697957604565</v>
      </c>
      <c r="L48" s="402">
        <v>219.59076338517596</v>
      </c>
      <c r="M48" s="402">
        <v>211.54643441680076</v>
      </c>
      <c r="N48" s="402">
        <v>222.55198606702322</v>
      </c>
      <c r="O48" s="402">
        <v>238.44406902970974</v>
      </c>
      <c r="P48" s="402">
        <v>237.59716385677666</v>
      </c>
      <c r="Q48" s="402">
        <v>229.17772023615584</v>
      </c>
      <c r="R48" s="402">
        <v>261.76292107338503</v>
      </c>
      <c r="S48" s="409">
        <v>248.87269430329496</v>
      </c>
      <c r="T48" s="402">
        <v>257.13899964550887</v>
      </c>
      <c r="U48" s="402">
        <v>253.20187838338086</v>
      </c>
      <c r="V48" s="402">
        <v>247.71202721744601</v>
      </c>
      <c r="W48" s="402">
        <v>242.96622841652103</v>
      </c>
      <c r="X48" s="402">
        <v>248.20697427493573</v>
      </c>
      <c r="Y48" s="402">
        <v>247.32837542475346</v>
      </c>
      <c r="Z48" s="402">
        <v>241.21554325131382</v>
      </c>
      <c r="AA48" s="402">
        <v>242.88305005080676</v>
      </c>
      <c r="AB48" s="402">
        <v>243.153102756962</v>
      </c>
      <c r="AC48" s="402">
        <v>241.09613720949704</v>
      </c>
      <c r="AD48" s="402">
        <v>235.18148275439594</v>
      </c>
      <c r="AE48" s="402">
        <v>241.13513399596269</v>
      </c>
      <c r="AG48" s="525" t="s">
        <v>1372</v>
      </c>
      <c r="AH48" s="525" t="s">
        <v>1373</v>
      </c>
      <c r="CC48" t="s">
        <v>87</v>
      </c>
      <c r="CD48" t="s">
        <v>761</v>
      </c>
      <c r="CE48" t="s">
        <v>96</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row>
    <row r="49" spans="1:109" x14ac:dyDescent="0.2">
      <c r="A49" s="25"/>
      <c r="B49" s="26" t="s">
        <v>116</v>
      </c>
      <c r="C49" t="s">
        <v>762</v>
      </c>
      <c r="D49" s="27" t="s">
        <v>96</v>
      </c>
      <c r="E49" s="402">
        <f t="array" ref="E49:AE49">TRANSPOSE([2]⑥確定業務部門!$O$86:$O$112)</f>
        <v>26.224651874999999</v>
      </c>
      <c r="F49" s="402">
        <v>23.162175749999999</v>
      </c>
      <c r="G49" s="402">
        <v>22.669363499999999</v>
      </c>
      <c r="H49" s="402">
        <v>25.907843999999997</v>
      </c>
      <c r="I49" s="402">
        <v>32.596010249999999</v>
      </c>
      <c r="J49" s="402">
        <v>38.333752875000002</v>
      </c>
      <c r="K49" s="402">
        <v>37.629735375000003</v>
      </c>
      <c r="L49" s="402">
        <v>34.356053999999986</v>
      </c>
      <c r="M49" s="402">
        <v>37.136923124999996</v>
      </c>
      <c r="N49" s="402">
        <v>31.469582249999995</v>
      </c>
      <c r="O49" s="402">
        <v>33.194425125000002</v>
      </c>
      <c r="P49" s="402">
        <v>34.426455750000002</v>
      </c>
      <c r="Q49" s="402">
        <v>37.312927499999994</v>
      </c>
      <c r="R49" s="402">
        <v>36.256901249999999</v>
      </c>
      <c r="S49" s="409">
        <v>35.412080250000002</v>
      </c>
      <c r="T49" s="402">
        <v>33.616835624999993</v>
      </c>
      <c r="U49" s="402">
        <v>36.644110875000003</v>
      </c>
      <c r="V49" s="402">
        <v>28.371905250000001</v>
      </c>
      <c r="W49" s="402">
        <v>23.408581875000003</v>
      </c>
      <c r="X49" s="402">
        <v>20.486909249999997</v>
      </c>
      <c r="Y49" s="402">
        <v>21.648538124999998</v>
      </c>
      <c r="Z49" s="402">
        <v>20.459907303370784</v>
      </c>
      <c r="AA49" s="402">
        <v>21.646102954128445</v>
      </c>
      <c r="AB49" s="402">
        <v>21.401974531034483</v>
      </c>
      <c r="AC49" s="402">
        <v>21.680735121527782</v>
      </c>
      <c r="AD49" s="402">
        <v>22.387756499999995</v>
      </c>
      <c r="AE49" s="402">
        <v>21.507734625000001</v>
      </c>
      <c r="AG49" s="525" t="s">
        <v>1372</v>
      </c>
      <c r="AH49" s="525" t="s">
        <v>1373</v>
      </c>
      <c r="CC49" t="s">
        <v>116</v>
      </c>
      <c r="CD49" t="s">
        <v>762</v>
      </c>
      <c r="CE49" t="s">
        <v>96</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0</v>
      </c>
    </row>
    <row r="50" spans="1:109" x14ac:dyDescent="0.2">
      <c r="A50" s="25"/>
      <c r="B50" s="26" t="s">
        <v>142</v>
      </c>
      <c r="C50" t="s">
        <v>763</v>
      </c>
      <c r="D50" s="27" t="s">
        <v>96</v>
      </c>
      <c r="E50" s="402">
        <v>0</v>
      </c>
      <c r="F50" s="402">
        <v>0</v>
      </c>
      <c r="G50" s="402">
        <v>0</v>
      </c>
      <c r="H50" s="402">
        <v>0</v>
      </c>
      <c r="I50" s="402">
        <v>0</v>
      </c>
      <c r="J50" s="402">
        <v>0</v>
      </c>
      <c r="K50" s="402">
        <v>0</v>
      </c>
      <c r="L50" s="402">
        <v>0</v>
      </c>
      <c r="M50" s="402">
        <v>0</v>
      </c>
      <c r="N50" s="402">
        <v>0</v>
      </c>
      <c r="O50" s="402">
        <v>0</v>
      </c>
      <c r="P50" s="402">
        <v>0</v>
      </c>
      <c r="Q50" s="402">
        <v>0</v>
      </c>
      <c r="R50" s="402">
        <v>0</v>
      </c>
      <c r="S50" s="409">
        <v>0</v>
      </c>
      <c r="T50" s="402">
        <v>0</v>
      </c>
      <c r="U50" s="402">
        <v>0</v>
      </c>
      <c r="V50" s="402">
        <v>0</v>
      </c>
      <c r="W50" s="402">
        <v>0</v>
      </c>
      <c r="X50" s="402">
        <v>0</v>
      </c>
      <c r="Y50" s="402">
        <v>0</v>
      </c>
      <c r="Z50" s="402">
        <v>0</v>
      </c>
      <c r="AA50" s="402">
        <v>0</v>
      </c>
      <c r="AB50" s="402">
        <v>0</v>
      </c>
      <c r="AC50" s="402">
        <v>0</v>
      </c>
      <c r="AD50" s="402">
        <v>0</v>
      </c>
      <c r="AE50" s="402">
        <v>0</v>
      </c>
      <c r="AG50" s="525"/>
      <c r="AH50" s="525" t="s">
        <v>1373</v>
      </c>
      <c r="CC50" t="s">
        <v>142</v>
      </c>
      <c r="CD50" t="s">
        <v>763</v>
      </c>
      <c r="CE50" t="s">
        <v>96</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row>
    <row r="51" spans="1:109" x14ac:dyDescent="0.2">
      <c r="A51" s="25"/>
      <c r="B51" s="26" t="s">
        <v>190</v>
      </c>
      <c r="C51" t="s">
        <v>764</v>
      </c>
      <c r="D51" s="27" t="s">
        <v>96</v>
      </c>
      <c r="E51" s="402">
        <f t="array" ref="E51:AE51">TRANSPOSE([2]⑥確定業務部門!$P$86:$P$112)</f>
        <v>8.1692327680927228</v>
      </c>
      <c r="F51" s="402">
        <v>9.2307579651252194</v>
      </c>
      <c r="G51" s="402">
        <v>9.1380646933826757</v>
      </c>
      <c r="H51" s="402">
        <v>9.2848101022550598</v>
      </c>
      <c r="I51" s="402">
        <v>10.748276749680322</v>
      </c>
      <c r="J51" s="402">
        <v>12.102062136080843</v>
      </c>
      <c r="K51" s="402">
        <v>12.51040249408522</v>
      </c>
      <c r="L51" s="402">
        <v>13.020414688554791</v>
      </c>
      <c r="M51" s="402">
        <v>13.06111748757727</v>
      </c>
      <c r="N51" s="402">
        <v>13.293051843123141</v>
      </c>
      <c r="O51" s="402">
        <v>13.522021574896476</v>
      </c>
      <c r="P51" s="402">
        <v>13.242788854391288</v>
      </c>
      <c r="Q51" s="402">
        <v>13.15432550662597</v>
      </c>
      <c r="R51" s="402">
        <v>12.765424758958268</v>
      </c>
      <c r="S51" s="409">
        <v>13.272084591404289</v>
      </c>
      <c r="T51" s="402">
        <v>12.970807810096835</v>
      </c>
      <c r="U51" s="402">
        <v>12.233082945365895</v>
      </c>
      <c r="V51" s="402">
        <v>12.346359949350845</v>
      </c>
      <c r="W51" s="402">
        <v>11.483478143949604</v>
      </c>
      <c r="X51" s="402">
        <v>10.857076376342027</v>
      </c>
      <c r="Y51" s="402">
        <v>11.078679371917836</v>
      </c>
      <c r="Z51" s="402">
        <v>9.9779981921359351</v>
      </c>
      <c r="AA51" s="402">
        <v>10.071572589542246</v>
      </c>
      <c r="AB51" s="402">
        <v>10.130023966264698</v>
      </c>
      <c r="AC51" s="402">
        <v>9.5332800145439069</v>
      </c>
      <c r="AD51" s="402">
        <v>9.2948780474476038</v>
      </c>
      <c r="AE51" s="402">
        <v>9.0262055765880582</v>
      </c>
      <c r="AG51" s="525" t="s">
        <v>1372</v>
      </c>
      <c r="AH51" s="525" t="s">
        <v>1373</v>
      </c>
      <c r="CC51" t="s">
        <v>190</v>
      </c>
      <c r="CD51" t="s">
        <v>764</v>
      </c>
      <c r="CE51" t="s">
        <v>96</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c r="DD51">
        <v>0</v>
      </c>
      <c r="DE51">
        <v>0</v>
      </c>
    </row>
    <row r="52" spans="1:109" x14ac:dyDescent="0.2">
      <c r="A52" s="25"/>
      <c r="B52" s="26" t="s">
        <v>89</v>
      </c>
      <c r="C52" t="s">
        <v>765</v>
      </c>
      <c r="D52" s="27" t="s">
        <v>96</v>
      </c>
      <c r="E52" s="402">
        <f t="array" ref="E52:AE52">TRANSPOSE([2]⑥確定業務部門!$L$86:$L$112)</f>
        <v>524.57485385013172</v>
      </c>
      <c r="F52" s="402">
        <v>562.9873608189007</v>
      </c>
      <c r="G52" s="402">
        <v>592.23533156847463</v>
      </c>
      <c r="H52" s="402">
        <v>616.97989311177162</v>
      </c>
      <c r="I52" s="402">
        <v>657.85862119111368</v>
      </c>
      <c r="J52" s="402">
        <v>679.48639881633449</v>
      </c>
      <c r="K52" s="402">
        <v>720.80822600931253</v>
      </c>
      <c r="L52" s="402">
        <v>743.99020945159384</v>
      </c>
      <c r="M52" s="402">
        <v>778.17869601441828</v>
      </c>
      <c r="N52" s="402">
        <v>796.85490080755301</v>
      </c>
      <c r="O52" s="402">
        <v>800.83162545122138</v>
      </c>
      <c r="P52" s="402">
        <v>829.53800141855163</v>
      </c>
      <c r="Q52" s="402">
        <v>836.93892232032476</v>
      </c>
      <c r="R52" s="402">
        <v>866.72673903482178</v>
      </c>
      <c r="S52" s="409">
        <v>884.81871472112891</v>
      </c>
      <c r="T52" s="402">
        <v>853.22541488041043</v>
      </c>
      <c r="U52" s="402">
        <v>864.7345351278741</v>
      </c>
      <c r="V52" s="402">
        <v>887.97581102583649</v>
      </c>
      <c r="W52" s="402">
        <v>880.06686996873157</v>
      </c>
      <c r="X52" s="402">
        <v>864.66516510795998</v>
      </c>
      <c r="Y52" s="402">
        <v>904.28051173587346</v>
      </c>
      <c r="Z52" s="402">
        <v>883.79996797325259</v>
      </c>
      <c r="AA52" s="402">
        <v>892.80378392015155</v>
      </c>
      <c r="AB52" s="402">
        <v>891.95963113547987</v>
      </c>
      <c r="AC52" s="402">
        <v>887.35073039627548</v>
      </c>
      <c r="AD52" s="402">
        <v>902.2790197952196</v>
      </c>
      <c r="AE52" s="402">
        <v>916.20907467680172</v>
      </c>
      <c r="AG52" s="525" t="s">
        <v>1372</v>
      </c>
      <c r="AH52" s="525" t="s">
        <v>1373</v>
      </c>
      <c r="CC52" t="s">
        <v>89</v>
      </c>
      <c r="CD52" t="s">
        <v>765</v>
      </c>
      <c r="CE52" t="s">
        <v>96</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row>
    <row r="53" spans="1:109" x14ac:dyDescent="0.2">
      <c r="A53" s="25"/>
      <c r="B53" s="26" t="s">
        <v>90</v>
      </c>
      <c r="C53" t="s">
        <v>766</v>
      </c>
      <c r="D53" s="27" t="s">
        <v>96</v>
      </c>
      <c r="E53" s="402">
        <v>0</v>
      </c>
      <c r="F53" s="402">
        <v>0</v>
      </c>
      <c r="G53" s="402">
        <v>0</v>
      </c>
      <c r="H53" s="402">
        <v>0</v>
      </c>
      <c r="I53" s="402">
        <v>0</v>
      </c>
      <c r="J53" s="402">
        <v>0</v>
      </c>
      <c r="K53" s="402">
        <v>0</v>
      </c>
      <c r="L53" s="402">
        <v>0</v>
      </c>
      <c r="M53" s="402">
        <v>0</v>
      </c>
      <c r="N53" s="402">
        <v>0</v>
      </c>
      <c r="O53" s="402">
        <v>0</v>
      </c>
      <c r="P53" s="402">
        <v>0</v>
      </c>
      <c r="Q53" s="402">
        <v>0</v>
      </c>
      <c r="R53" s="402">
        <v>0</v>
      </c>
      <c r="S53" s="409">
        <v>0</v>
      </c>
      <c r="T53" s="402">
        <v>0</v>
      </c>
      <c r="U53" s="402">
        <v>0</v>
      </c>
      <c r="V53" s="402">
        <v>0</v>
      </c>
      <c r="W53" s="402">
        <v>0</v>
      </c>
      <c r="X53" s="402">
        <v>0</v>
      </c>
      <c r="Y53" s="402">
        <v>0</v>
      </c>
      <c r="Z53" s="402">
        <v>0</v>
      </c>
      <c r="AA53" s="402">
        <v>0</v>
      </c>
      <c r="AB53" s="402">
        <v>0</v>
      </c>
      <c r="AC53" s="402">
        <v>0</v>
      </c>
      <c r="AD53" s="402">
        <v>0</v>
      </c>
      <c r="AE53" s="402">
        <v>0</v>
      </c>
      <c r="AG53" s="525"/>
      <c r="AH53" s="525"/>
      <c r="CC53" t="s">
        <v>90</v>
      </c>
      <c r="CD53" t="s">
        <v>766</v>
      </c>
      <c r="CE53" t="s">
        <v>96</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row>
    <row r="54" spans="1:109" x14ac:dyDescent="0.2">
      <c r="A54" s="261" t="b">
        <v>1</v>
      </c>
      <c r="B54" s="188" t="s">
        <v>117</v>
      </c>
      <c r="C54" t="s">
        <v>767</v>
      </c>
      <c r="D54" s="189" t="s">
        <v>96</v>
      </c>
      <c r="E54" s="192">
        <f t="shared" ref="E54:T54" si="7">SUM(E47,E48:E53)</f>
        <v>1003.5318204279167</v>
      </c>
      <c r="F54" s="192">
        <f t="shared" si="7"/>
        <v>1083.3164935328223</v>
      </c>
      <c r="G54" s="192">
        <f t="shared" si="7"/>
        <v>1113.0781413210973</v>
      </c>
      <c r="H54" s="192">
        <f t="shared" si="7"/>
        <v>1099.6738937841267</v>
      </c>
      <c r="I54" s="192">
        <f t="shared" si="7"/>
        <v>1168.6427037321691</v>
      </c>
      <c r="J54" s="192">
        <f t="shared" si="7"/>
        <v>1187.8585886190594</v>
      </c>
      <c r="K54" s="192">
        <f t="shared" si="7"/>
        <v>1234.9056516916987</v>
      </c>
      <c r="L54" s="192">
        <f t="shared" si="7"/>
        <v>1270.103277034382</v>
      </c>
      <c r="M54" s="192">
        <f t="shared" si="7"/>
        <v>1300.9789506935649</v>
      </c>
      <c r="N54" s="192">
        <f t="shared" si="7"/>
        <v>1299.9075460070087</v>
      </c>
      <c r="O54" s="192">
        <f t="shared" si="7"/>
        <v>1306.2078710262001</v>
      </c>
      <c r="P54" s="192">
        <f t="shared" si="7"/>
        <v>1327.4169089330906</v>
      </c>
      <c r="Q54" s="192">
        <f t="shared" si="7"/>
        <v>1305.4743132189531</v>
      </c>
      <c r="R54" s="192">
        <f t="shared" si="7"/>
        <v>1387.7388693750754</v>
      </c>
      <c r="S54" s="235">
        <f t="shared" si="7"/>
        <v>1376.8862577854834</v>
      </c>
      <c r="T54" s="192">
        <f t="shared" si="7"/>
        <v>1329.144616800309</v>
      </c>
      <c r="U54" s="192">
        <f t="shared" ref="U54:Z54" si="8">SUM(U47,U48:U53)</f>
        <v>1337.4808846107742</v>
      </c>
      <c r="V54" s="192">
        <f t="shared" si="8"/>
        <v>1307.6971762130402</v>
      </c>
      <c r="W54" s="192">
        <f t="shared" si="8"/>
        <v>1275.8559365246988</v>
      </c>
      <c r="X54" s="192">
        <f t="shared" si="8"/>
        <v>1253.5399332876427</v>
      </c>
      <c r="Y54" s="192">
        <f t="shared" si="8"/>
        <v>1283.8979049472421</v>
      </c>
      <c r="Z54" s="192">
        <f t="shared" si="8"/>
        <v>1249.5342548219089</v>
      </c>
      <c r="AA54" s="192">
        <f>SUM(AA47,AA48:AA53)</f>
        <v>1256.7094245485982</v>
      </c>
      <c r="AB54" s="192">
        <f>SUM(AB47,AB48:AB53)</f>
        <v>1243.4342409858298</v>
      </c>
      <c r="AC54" s="192">
        <f>SUM(AC47,AC48:AC53)</f>
        <v>1225.694892797419</v>
      </c>
      <c r="AD54" s="192">
        <f>SUM(AD47,AD48:AD53)</f>
        <v>1227.3127646930866</v>
      </c>
      <c r="AE54" s="192">
        <f>SUM(AE47,AE48:AE53)</f>
        <v>1240.6321364132436</v>
      </c>
      <c r="AG54" s="524"/>
      <c r="AH54" s="524"/>
      <c r="CB54" t="b">
        <v>1</v>
      </c>
      <c r="CC54" t="s">
        <v>117</v>
      </c>
      <c r="CD54" t="s">
        <v>767</v>
      </c>
      <c r="CE54" t="s">
        <v>96</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row>
    <row r="55" spans="1:109" x14ac:dyDescent="0.2">
      <c r="E55" s="93"/>
      <c r="F55" s="93"/>
      <c r="G55" s="93"/>
      <c r="H55" s="93"/>
      <c r="I55" s="93"/>
      <c r="J55" s="93"/>
      <c r="K55" s="93"/>
      <c r="L55" s="93"/>
      <c r="M55" s="93"/>
      <c r="N55" s="93"/>
      <c r="O55" s="93"/>
      <c r="P55" s="93"/>
      <c r="Q55" s="93"/>
      <c r="R55" s="93"/>
      <c r="S55" s="236"/>
      <c r="T55" s="93"/>
      <c r="U55" s="93"/>
      <c r="V55" s="93"/>
      <c r="W55" s="93"/>
      <c r="X55" s="93"/>
      <c r="Y55" s="93"/>
      <c r="Z55" s="93"/>
      <c r="AA55" s="93"/>
      <c r="AB55" s="93"/>
      <c r="AC55" s="493"/>
      <c r="AD55" s="493"/>
      <c r="AE55" s="493"/>
      <c r="AG55" s="512"/>
      <c r="AH55" s="512"/>
    </row>
    <row r="56" spans="1:109" x14ac:dyDescent="0.2">
      <c r="A56" s="45"/>
      <c r="B56" s="46" t="s">
        <v>1207</v>
      </c>
      <c r="D56" s="47"/>
      <c r="E56" s="133"/>
      <c r="F56" s="133"/>
      <c r="G56" s="133"/>
      <c r="H56" s="133"/>
      <c r="I56" s="133"/>
      <c r="J56" s="133"/>
      <c r="K56" s="133"/>
      <c r="L56" s="133"/>
      <c r="M56" s="133"/>
      <c r="N56" s="133"/>
      <c r="O56" s="133"/>
      <c r="P56" s="133"/>
      <c r="Q56" s="133"/>
      <c r="R56" s="133"/>
      <c r="S56" s="231"/>
      <c r="T56" s="133"/>
      <c r="U56" s="133"/>
      <c r="V56" s="133"/>
      <c r="W56" s="133"/>
      <c r="X56" s="133"/>
      <c r="Y56" s="133"/>
      <c r="Z56" s="133"/>
      <c r="AA56" s="133"/>
      <c r="AB56" s="133"/>
      <c r="AC56" s="491"/>
      <c r="AD56" s="491"/>
      <c r="AE56" s="491"/>
      <c r="AG56" s="523"/>
      <c r="AH56" s="523"/>
      <c r="CC56" t="s">
        <v>1207</v>
      </c>
    </row>
    <row r="57" spans="1:109" x14ac:dyDescent="0.2">
      <c r="A57" s="25"/>
      <c r="B57" s="188" t="s">
        <v>187</v>
      </c>
      <c r="C57" t="s">
        <v>776</v>
      </c>
      <c r="D57" s="468" t="s">
        <v>96</v>
      </c>
      <c r="E57" s="190">
        <f>E20+E31+E47</f>
        <v>643.10286150000002</v>
      </c>
      <c r="F57" s="190">
        <f t="shared" ref="F57:X57" si="9">F20+F31+F47</f>
        <v>716.56803900000023</v>
      </c>
      <c r="G57" s="190">
        <f t="shared" si="9"/>
        <v>733.52154150000001</v>
      </c>
      <c r="H57" s="190">
        <f t="shared" si="9"/>
        <v>650.63775149999992</v>
      </c>
      <c r="I57" s="190">
        <f t="shared" si="9"/>
        <v>665.70753149999996</v>
      </c>
      <c r="J57" s="190">
        <f t="shared" si="9"/>
        <v>671.98660649999988</v>
      </c>
      <c r="K57" s="190">
        <f t="shared" si="9"/>
        <v>633.60052800000005</v>
      </c>
      <c r="L57" s="190">
        <f t="shared" si="9"/>
        <v>630.20982749999996</v>
      </c>
      <c r="M57" s="190">
        <f t="shared" si="9"/>
        <v>649.75868100000002</v>
      </c>
      <c r="N57" s="190">
        <f t="shared" si="9"/>
        <v>610.70283449999988</v>
      </c>
      <c r="O57" s="190">
        <f t="shared" si="9"/>
        <v>586.0469999999998</v>
      </c>
      <c r="P57" s="190">
        <f t="shared" si="9"/>
        <v>526.27020599999992</v>
      </c>
      <c r="Q57" s="190">
        <f t="shared" si="9"/>
        <v>536.19114449999984</v>
      </c>
      <c r="R57" s="190">
        <f t="shared" si="9"/>
        <v>537.27951750000011</v>
      </c>
      <c r="S57" s="190">
        <f t="shared" si="9"/>
        <v>510.07019250000008</v>
      </c>
      <c r="T57" s="190">
        <f t="shared" si="9"/>
        <v>495.20971500000002</v>
      </c>
      <c r="U57" s="190">
        <f t="shared" si="9"/>
        <v>426.51663450000001</v>
      </c>
      <c r="V57" s="190">
        <f t="shared" si="9"/>
        <v>361.75844100000006</v>
      </c>
      <c r="W57" s="190">
        <f t="shared" si="9"/>
        <v>310.68863100000004</v>
      </c>
      <c r="X57" s="190">
        <f t="shared" si="9"/>
        <v>305.66537099999988</v>
      </c>
      <c r="Y57" s="190">
        <f t="shared" ref="Y57:AA58" si="10">Y20+Y31+Y47</f>
        <v>300.05606399999994</v>
      </c>
      <c r="Z57" s="190">
        <f t="shared" si="10"/>
        <v>293.48396550000001</v>
      </c>
      <c r="AA57" s="190">
        <f t="shared" si="10"/>
        <v>286.66070400000001</v>
      </c>
      <c r="AB57" s="190">
        <f t="shared" ref="AB57:AD58" si="11">AB20+AB31+AB47</f>
        <v>250.82811599999991</v>
      </c>
      <c r="AC57" s="190">
        <f t="shared" si="11"/>
        <v>225.50251349999994</v>
      </c>
      <c r="AD57" s="190">
        <f t="shared" si="11"/>
        <v>203.73505350000002</v>
      </c>
      <c r="AE57" s="190">
        <f>AE20+AE31+AE47</f>
        <v>200.63737649999999</v>
      </c>
      <c r="AG57" s="524"/>
      <c r="AH57" s="524"/>
      <c r="CC57" t="s">
        <v>187</v>
      </c>
      <c r="CD57" t="s">
        <v>776</v>
      </c>
      <c r="CE57" t="s">
        <v>96</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row>
    <row r="58" spans="1:109" x14ac:dyDescent="0.2">
      <c r="A58" s="25"/>
      <c r="B58" s="188" t="s">
        <v>87</v>
      </c>
      <c r="C58" t="s">
        <v>777</v>
      </c>
      <c r="D58" s="468" t="s">
        <v>96</v>
      </c>
      <c r="E58" s="190">
        <f>E21+E32+E48</f>
        <v>223.61879099999999</v>
      </c>
      <c r="F58" s="190">
        <f t="shared" ref="F58:X58" si="12">F21+F32+F48</f>
        <v>240.86531700000003</v>
      </c>
      <c r="G58" s="190">
        <f t="shared" si="12"/>
        <v>250.3676505</v>
      </c>
      <c r="H58" s="190">
        <f t="shared" si="12"/>
        <v>266.56766400000004</v>
      </c>
      <c r="I58" s="190">
        <f t="shared" si="12"/>
        <v>281.42814149999998</v>
      </c>
      <c r="J58" s="190">
        <f t="shared" si="12"/>
        <v>298.5072255</v>
      </c>
      <c r="K58" s="190">
        <f t="shared" si="12"/>
        <v>310.43746799999997</v>
      </c>
      <c r="L58" s="190">
        <f t="shared" si="12"/>
        <v>322.11654750000002</v>
      </c>
      <c r="M58" s="190">
        <f t="shared" si="12"/>
        <v>316.29793800000004</v>
      </c>
      <c r="N58" s="190">
        <f t="shared" si="12"/>
        <v>351.75378149999995</v>
      </c>
      <c r="O58" s="190">
        <f t="shared" si="12"/>
        <v>370.38170399999979</v>
      </c>
      <c r="P58" s="190">
        <f t="shared" si="12"/>
        <v>375.69798749999984</v>
      </c>
      <c r="Q58" s="190">
        <f t="shared" si="12"/>
        <v>384.86543700000016</v>
      </c>
      <c r="R58" s="190">
        <f t="shared" si="12"/>
        <v>395.24684100000002</v>
      </c>
      <c r="S58" s="190">
        <f t="shared" si="12"/>
        <v>408.9352245</v>
      </c>
      <c r="T58" s="190">
        <f t="shared" si="12"/>
        <v>421.45151399999992</v>
      </c>
      <c r="U58" s="190">
        <f t="shared" si="12"/>
        <v>415.75848599999995</v>
      </c>
      <c r="V58" s="190">
        <f t="shared" si="12"/>
        <v>416.13523050000003</v>
      </c>
      <c r="W58" s="190">
        <f t="shared" si="12"/>
        <v>408.9770850000001</v>
      </c>
      <c r="X58" s="190">
        <f t="shared" si="12"/>
        <v>405.79568699999993</v>
      </c>
      <c r="Y58" s="190">
        <f t="shared" si="10"/>
        <v>421.32593250000002</v>
      </c>
      <c r="Z58" s="190">
        <f t="shared" si="10"/>
        <v>407.67940950000002</v>
      </c>
      <c r="AA58" s="190">
        <f t="shared" si="10"/>
        <v>412.53522750000013</v>
      </c>
      <c r="AB58" s="190">
        <f t="shared" si="11"/>
        <v>416.55383549999999</v>
      </c>
      <c r="AC58" s="190">
        <f t="shared" si="11"/>
        <v>404.62359300000014</v>
      </c>
      <c r="AD58" s="190">
        <f t="shared" si="11"/>
        <v>390.4328835</v>
      </c>
      <c r="AE58" s="190">
        <f>AE21+AE32+AE48</f>
        <v>401.6933580000001</v>
      </c>
      <c r="AG58" s="524"/>
      <c r="AH58" s="524"/>
      <c r="CC58" t="s">
        <v>87</v>
      </c>
      <c r="CD58" t="s">
        <v>777</v>
      </c>
      <c r="CE58" t="s">
        <v>96</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row>
    <row r="59" spans="1:109" x14ac:dyDescent="0.2">
      <c r="A59" s="25"/>
      <c r="B59" s="188" t="s">
        <v>116</v>
      </c>
      <c r="C59" t="s">
        <v>778</v>
      </c>
      <c r="D59" s="468" t="s">
        <v>96</v>
      </c>
      <c r="E59" s="190">
        <f>E33+E22+E49</f>
        <v>31.186072499999998</v>
      </c>
      <c r="F59" s="190">
        <f t="shared" ref="F59:X61" si="13">F33+F22+F49</f>
        <v>27.544208999999999</v>
      </c>
      <c r="G59" s="190">
        <f t="shared" si="13"/>
        <v>26.958162000000002</v>
      </c>
      <c r="H59" s="190">
        <f t="shared" si="13"/>
        <v>30.809327999999997</v>
      </c>
      <c r="I59" s="190">
        <f t="shared" si="13"/>
        <v>38.762822999999997</v>
      </c>
      <c r="J59" s="190">
        <f t="shared" si="13"/>
        <v>45.586084500000005</v>
      </c>
      <c r="K59" s="190">
        <f t="shared" si="13"/>
        <v>44.748874499999999</v>
      </c>
      <c r="L59" s="190">
        <f t="shared" si="13"/>
        <v>40.85584799999998</v>
      </c>
      <c r="M59" s="190">
        <f t="shared" si="13"/>
        <v>44.162827499999992</v>
      </c>
      <c r="N59" s="190">
        <f t="shared" si="13"/>
        <v>37.423286999999995</v>
      </c>
      <c r="O59" s="190">
        <f t="shared" si="13"/>
        <v>39.474451500000001</v>
      </c>
      <c r="P59" s="190">
        <f t="shared" si="13"/>
        <v>40.939568999999999</v>
      </c>
      <c r="Q59" s="190">
        <f t="shared" si="13"/>
        <v>44.372129999999991</v>
      </c>
      <c r="R59" s="190">
        <f t="shared" si="13"/>
        <v>43.116315</v>
      </c>
      <c r="S59" s="190">
        <f t="shared" si="13"/>
        <v>42.111663</v>
      </c>
      <c r="T59" s="190">
        <f t="shared" si="13"/>
        <v>39.97677749999999</v>
      </c>
      <c r="U59" s="190">
        <f t="shared" si="13"/>
        <v>43.576780499999998</v>
      </c>
      <c r="V59" s="190">
        <f t="shared" si="13"/>
        <v>33.739563000000004</v>
      </c>
      <c r="W59" s="190">
        <f t="shared" si="13"/>
        <v>27.837232500000006</v>
      </c>
      <c r="X59" s="190">
        <f t="shared" si="13"/>
        <v>24.362810999999997</v>
      </c>
      <c r="Y59" s="190">
        <f t="shared" ref="Y59:Z61" si="14">Y33+Y22+Y49</f>
        <v>25.744207499999998</v>
      </c>
      <c r="Z59" s="190">
        <f t="shared" si="14"/>
        <v>24.279089999999997</v>
      </c>
      <c r="AA59" s="190">
        <f t="shared" ref="AA59:AB61" si="15">AA33+AA22+AA49</f>
        <v>25.786068000000007</v>
      </c>
      <c r="AB59" s="190">
        <f t="shared" si="15"/>
        <v>25.367463000000001</v>
      </c>
      <c r="AC59" s="190">
        <f t="shared" ref="AC59:AD61" si="16">AC33+AC22+AC49</f>
        <v>25.660486500000005</v>
      </c>
      <c r="AD59" s="190">
        <f t="shared" si="16"/>
        <v>26.623277999999992</v>
      </c>
      <c r="AE59" s="190">
        <f>AE33+AE22+AE49</f>
        <v>25.5767655</v>
      </c>
      <c r="AG59" s="524"/>
      <c r="AH59" s="524"/>
      <c r="CC59" t="s">
        <v>116</v>
      </c>
      <c r="CD59" t="s">
        <v>778</v>
      </c>
      <c r="CE59" t="s">
        <v>96</v>
      </c>
      <c r="CF59">
        <v>0</v>
      </c>
      <c r="CG59">
        <v>0</v>
      </c>
      <c r="CH59">
        <v>0</v>
      </c>
      <c r="CI59">
        <v>0</v>
      </c>
      <c r="CJ59">
        <v>0</v>
      </c>
      <c r="CK59">
        <v>0</v>
      </c>
      <c r="CL59">
        <v>0</v>
      </c>
      <c r="CM59">
        <v>0</v>
      </c>
      <c r="CN59">
        <v>0</v>
      </c>
      <c r="CO59">
        <v>0</v>
      </c>
      <c r="CP59">
        <v>0</v>
      </c>
      <c r="CQ59">
        <v>0</v>
      </c>
      <c r="CR59">
        <v>0</v>
      </c>
      <c r="CS59">
        <v>0</v>
      </c>
      <c r="CT59">
        <v>0</v>
      </c>
      <c r="CU59">
        <v>0</v>
      </c>
      <c r="CV59">
        <v>0</v>
      </c>
      <c r="CW59">
        <v>0</v>
      </c>
      <c r="CX59">
        <v>0</v>
      </c>
      <c r="CY59">
        <v>0</v>
      </c>
      <c r="CZ59">
        <v>0</v>
      </c>
      <c r="DA59">
        <v>0</v>
      </c>
      <c r="DB59">
        <v>0</v>
      </c>
      <c r="DC59">
        <v>0</v>
      </c>
      <c r="DD59">
        <v>0</v>
      </c>
      <c r="DE59">
        <v>0</v>
      </c>
    </row>
    <row r="60" spans="1:109" x14ac:dyDescent="0.2">
      <c r="A60" s="25"/>
      <c r="B60" s="188" t="s">
        <v>142</v>
      </c>
      <c r="C60" t="s">
        <v>779</v>
      </c>
      <c r="D60" s="468" t="s">
        <v>96</v>
      </c>
      <c r="E60" s="190">
        <f>E34+E23+E50</f>
        <v>0</v>
      </c>
      <c r="F60" s="190">
        <f t="shared" ref="F60:T60" si="17">F34+F23+F50</f>
        <v>0</v>
      </c>
      <c r="G60" s="190">
        <f t="shared" si="17"/>
        <v>0</v>
      </c>
      <c r="H60" s="190">
        <f t="shared" si="17"/>
        <v>0</v>
      </c>
      <c r="I60" s="190">
        <f t="shared" si="17"/>
        <v>0</v>
      </c>
      <c r="J60" s="190">
        <f t="shared" si="17"/>
        <v>0</v>
      </c>
      <c r="K60" s="190">
        <f t="shared" si="17"/>
        <v>0</v>
      </c>
      <c r="L60" s="190">
        <f t="shared" si="17"/>
        <v>0</v>
      </c>
      <c r="M60" s="190">
        <f t="shared" si="17"/>
        <v>0</v>
      </c>
      <c r="N60" s="190">
        <f t="shared" si="17"/>
        <v>0</v>
      </c>
      <c r="O60" s="190">
        <f t="shared" si="17"/>
        <v>0</v>
      </c>
      <c r="P60" s="190">
        <f t="shared" si="17"/>
        <v>0</v>
      </c>
      <c r="Q60" s="190">
        <f t="shared" si="17"/>
        <v>0</v>
      </c>
      <c r="R60" s="190">
        <f t="shared" si="17"/>
        <v>0</v>
      </c>
      <c r="S60" s="190">
        <f t="shared" si="17"/>
        <v>0</v>
      </c>
      <c r="T60" s="190">
        <f t="shared" si="17"/>
        <v>0</v>
      </c>
      <c r="U60" s="190">
        <f t="shared" si="13"/>
        <v>0</v>
      </c>
      <c r="V60" s="190">
        <f t="shared" si="13"/>
        <v>0</v>
      </c>
      <c r="W60" s="190">
        <f t="shared" si="13"/>
        <v>0</v>
      </c>
      <c r="X60" s="190">
        <f t="shared" si="13"/>
        <v>0</v>
      </c>
      <c r="Y60" s="190">
        <f t="shared" si="14"/>
        <v>0</v>
      </c>
      <c r="Z60" s="190">
        <f t="shared" si="14"/>
        <v>0</v>
      </c>
      <c r="AA60" s="190">
        <f t="shared" si="15"/>
        <v>0</v>
      </c>
      <c r="AB60" s="190">
        <f t="shared" si="15"/>
        <v>0</v>
      </c>
      <c r="AC60" s="190">
        <f t="shared" si="16"/>
        <v>0</v>
      </c>
      <c r="AD60" s="190">
        <f t="shared" si="16"/>
        <v>0</v>
      </c>
      <c r="AE60" s="190">
        <f>AE34+AE23+AE50</f>
        <v>0</v>
      </c>
      <c r="AG60" s="524"/>
      <c r="AH60" s="524"/>
      <c r="CC60" t="s">
        <v>142</v>
      </c>
      <c r="CD60" t="s">
        <v>779</v>
      </c>
      <c r="CE60" t="s">
        <v>96</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row>
    <row r="61" spans="1:109" x14ac:dyDescent="0.2">
      <c r="A61" s="25"/>
      <c r="B61" s="188" t="s">
        <v>190</v>
      </c>
      <c r="C61" t="s">
        <v>780</v>
      </c>
      <c r="D61" s="468" t="s">
        <v>96</v>
      </c>
      <c r="E61" s="190">
        <f>E35+E24+E51</f>
        <v>10.88373</v>
      </c>
      <c r="F61" s="190">
        <f t="shared" si="13"/>
        <v>13.060475999999998</v>
      </c>
      <c r="G61" s="190">
        <f t="shared" si="13"/>
        <v>13.688383499999999</v>
      </c>
      <c r="H61" s="190">
        <f t="shared" si="13"/>
        <v>14.651175</v>
      </c>
      <c r="I61" s="190">
        <f t="shared" si="13"/>
        <v>17.832572999999996</v>
      </c>
      <c r="J61" s="190">
        <f t="shared" si="13"/>
        <v>20.930250000000001</v>
      </c>
      <c r="K61" s="190">
        <f t="shared" si="13"/>
        <v>22.479088499999996</v>
      </c>
      <c r="L61" s="190">
        <f t="shared" si="13"/>
        <v>24.279089999999997</v>
      </c>
      <c r="M61" s="190">
        <f t="shared" si="13"/>
        <v>25.158160500000001</v>
      </c>
      <c r="N61" s="190">
        <f t="shared" si="13"/>
        <v>26.330254500000013</v>
      </c>
      <c r="O61" s="190">
        <f t="shared" si="13"/>
        <v>27.544208999999999</v>
      </c>
      <c r="P61" s="190">
        <f t="shared" si="13"/>
        <v>27.669790499999998</v>
      </c>
      <c r="Q61" s="190">
        <f t="shared" si="13"/>
        <v>28.172116500000001</v>
      </c>
      <c r="R61" s="190">
        <f t="shared" si="13"/>
        <v>27.962814000000002</v>
      </c>
      <c r="S61" s="190">
        <f t="shared" si="13"/>
        <v>29.804675999999994</v>
      </c>
      <c r="T61" s="190">
        <f t="shared" si="13"/>
        <v>29.804676000000001</v>
      </c>
      <c r="U61" s="190">
        <f t="shared" si="13"/>
        <v>28.674442500000005</v>
      </c>
      <c r="V61" s="190">
        <f t="shared" si="13"/>
        <v>29.511652499999997</v>
      </c>
      <c r="W61" s="190">
        <f t="shared" si="13"/>
        <v>27.962813999999998</v>
      </c>
      <c r="X61" s="190">
        <f t="shared" si="13"/>
        <v>26.958162000000002</v>
      </c>
      <c r="Y61" s="190">
        <f t="shared" si="14"/>
        <v>28.046535000000002</v>
      </c>
      <c r="Z61" s="190">
        <f t="shared" si="14"/>
        <v>25.702347000000003</v>
      </c>
      <c r="AA61" s="190">
        <f t="shared" si="15"/>
        <v>26.288394</v>
      </c>
      <c r="AB61" s="190">
        <f t="shared" si="15"/>
        <v>26.706998999999986</v>
      </c>
      <c r="AC61" s="190">
        <f t="shared" si="16"/>
        <v>25.493044499999996</v>
      </c>
      <c r="AD61" s="190">
        <f t="shared" si="16"/>
        <v>25.158160499999994</v>
      </c>
      <c r="AE61" s="190">
        <f>AE35+AE24+AE51</f>
        <v>24.739555499999998</v>
      </c>
      <c r="AG61" s="524"/>
      <c r="AH61" s="524"/>
      <c r="CC61" t="s">
        <v>190</v>
      </c>
      <c r="CD61" t="s">
        <v>780</v>
      </c>
      <c r="CE61" t="s">
        <v>96</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row>
    <row r="62" spans="1:109" x14ac:dyDescent="0.2">
      <c r="A62" s="25"/>
      <c r="B62" s="188" t="s">
        <v>89</v>
      </c>
      <c r="C62" t="s">
        <v>781</v>
      </c>
      <c r="D62" s="468" t="s">
        <v>96</v>
      </c>
      <c r="E62" s="190">
        <f>E25+E36+E42+E52</f>
        <v>617.74449721455903</v>
      </c>
      <c r="F62" s="190">
        <f t="shared" ref="F62:X62" si="18">F25+F36+F42+F52</f>
        <v>650.27379128042105</v>
      </c>
      <c r="G62" s="190">
        <f t="shared" si="18"/>
        <v>671.99159200182885</v>
      </c>
      <c r="H62" s="190">
        <f t="shared" si="18"/>
        <v>693.15190848192287</v>
      </c>
      <c r="I62" s="190">
        <f t="shared" si="18"/>
        <v>767.123691213396</v>
      </c>
      <c r="J62" s="190">
        <f t="shared" si="18"/>
        <v>788.46281456807674</v>
      </c>
      <c r="K62" s="190">
        <f t="shared" si="18"/>
        <v>817.27700240313595</v>
      </c>
      <c r="L62" s="190">
        <f t="shared" si="18"/>
        <v>850.07954414786684</v>
      </c>
      <c r="M62" s="190">
        <f t="shared" si="18"/>
        <v>892.093761094569</v>
      </c>
      <c r="N62" s="190">
        <f t="shared" si="18"/>
        <v>916.53264811145391</v>
      </c>
      <c r="O62" s="190">
        <f t="shared" si="18"/>
        <v>942.86085395858402</v>
      </c>
      <c r="P62" s="190">
        <f t="shared" si="18"/>
        <v>967.1368876397579</v>
      </c>
      <c r="Q62" s="190">
        <f t="shared" si="18"/>
        <v>990.47294270505893</v>
      </c>
      <c r="R62" s="190">
        <f t="shared" si="18"/>
        <v>982.16885337568806</v>
      </c>
      <c r="S62" s="190">
        <f t="shared" si="18"/>
        <v>1037.0941870537381</v>
      </c>
      <c r="T62" s="190">
        <f t="shared" si="18"/>
        <v>980.74965450000002</v>
      </c>
      <c r="U62" s="190">
        <f t="shared" si="18"/>
        <v>976.35430199999962</v>
      </c>
      <c r="V62" s="190">
        <f t="shared" si="18"/>
        <v>997.2845520000003</v>
      </c>
      <c r="W62" s="190">
        <f t="shared" si="18"/>
        <v>992.05198949999954</v>
      </c>
      <c r="X62" s="190">
        <f t="shared" si="18"/>
        <v>972.29383349999966</v>
      </c>
      <c r="Y62" s="190">
        <f t="shared" ref="Y62:AA63" si="19">Y25+Y36+Y42+Y52</f>
        <v>1030.6473705000001</v>
      </c>
      <c r="Z62" s="190">
        <f t="shared" si="19"/>
        <v>992.01012900000023</v>
      </c>
      <c r="AA62" s="190">
        <f t="shared" si="19"/>
        <v>999.58687950000012</v>
      </c>
      <c r="AB62" s="190">
        <f t="shared" ref="AB62:AD63" si="20">AB25+AB36+AB42+AB52</f>
        <v>999.92176349999977</v>
      </c>
      <c r="AC62" s="190">
        <f t="shared" si="20"/>
        <v>983.93105249999996</v>
      </c>
      <c r="AD62" s="190">
        <f t="shared" si="20"/>
        <v>997.15897050000024</v>
      </c>
      <c r="AE62" s="190">
        <f>AE25+AE36+AE42+AE52</f>
        <v>1019.2613145000001</v>
      </c>
      <c r="AG62" s="524"/>
      <c r="AH62" s="524"/>
      <c r="CC62" t="s">
        <v>89</v>
      </c>
      <c r="CD62" t="s">
        <v>781</v>
      </c>
      <c r="CE62" t="s">
        <v>96</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row>
    <row r="63" spans="1:109" x14ac:dyDescent="0.2">
      <c r="A63" s="25"/>
      <c r="B63" s="188" t="s">
        <v>90</v>
      </c>
      <c r="C63" t="s">
        <v>782</v>
      </c>
      <c r="D63" s="468" t="s">
        <v>96</v>
      </c>
      <c r="E63" s="190">
        <f>E26+E37+E43+E53</f>
        <v>0</v>
      </c>
      <c r="F63" s="190">
        <f t="shared" ref="F63:X63" si="21">F26+F37+F43+F53</f>
        <v>0</v>
      </c>
      <c r="G63" s="190">
        <f t="shared" si="21"/>
        <v>0</v>
      </c>
      <c r="H63" s="190">
        <f t="shared" si="21"/>
        <v>0</v>
      </c>
      <c r="I63" s="190">
        <f t="shared" si="21"/>
        <v>0</v>
      </c>
      <c r="J63" s="190">
        <f t="shared" si="21"/>
        <v>0</v>
      </c>
      <c r="K63" s="190">
        <f t="shared" si="21"/>
        <v>0</v>
      </c>
      <c r="L63" s="190">
        <f t="shared" si="21"/>
        <v>0</v>
      </c>
      <c r="M63" s="190">
        <f t="shared" si="21"/>
        <v>0</v>
      </c>
      <c r="N63" s="190">
        <f t="shared" si="21"/>
        <v>0</v>
      </c>
      <c r="O63" s="190">
        <f t="shared" si="21"/>
        <v>0</v>
      </c>
      <c r="P63" s="190">
        <f t="shared" si="21"/>
        <v>0</v>
      </c>
      <c r="Q63" s="190">
        <f t="shared" si="21"/>
        <v>0</v>
      </c>
      <c r="R63" s="190">
        <f t="shared" si="21"/>
        <v>0</v>
      </c>
      <c r="S63" s="190">
        <f t="shared" si="21"/>
        <v>0</v>
      </c>
      <c r="T63" s="190">
        <f t="shared" si="21"/>
        <v>0</v>
      </c>
      <c r="U63" s="190">
        <f t="shared" si="21"/>
        <v>0</v>
      </c>
      <c r="V63" s="190">
        <f t="shared" si="21"/>
        <v>0</v>
      </c>
      <c r="W63" s="190">
        <f t="shared" si="21"/>
        <v>0</v>
      </c>
      <c r="X63" s="190">
        <f t="shared" si="21"/>
        <v>0</v>
      </c>
      <c r="Y63" s="190">
        <f t="shared" si="19"/>
        <v>0</v>
      </c>
      <c r="Z63" s="190">
        <f t="shared" si="19"/>
        <v>0</v>
      </c>
      <c r="AA63" s="190">
        <f t="shared" si="19"/>
        <v>0</v>
      </c>
      <c r="AB63" s="190">
        <f t="shared" si="20"/>
        <v>0</v>
      </c>
      <c r="AC63" s="190">
        <f t="shared" si="20"/>
        <v>0</v>
      </c>
      <c r="AD63" s="190">
        <f t="shared" si="20"/>
        <v>0</v>
      </c>
      <c r="AE63" s="190">
        <f>AE26+AE37+AE43+AE53</f>
        <v>0</v>
      </c>
      <c r="AG63" s="524"/>
      <c r="AH63" s="524"/>
      <c r="CC63" t="s">
        <v>90</v>
      </c>
      <c r="CD63" t="s">
        <v>782</v>
      </c>
      <c r="CE63" t="s">
        <v>96</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row>
    <row r="64" spans="1:109" x14ac:dyDescent="0.2">
      <c r="A64" s="37"/>
      <c r="B64" s="188" t="s">
        <v>117</v>
      </c>
      <c r="C64" t="s">
        <v>783</v>
      </c>
      <c r="D64" s="468" t="s">
        <v>96</v>
      </c>
      <c r="E64" s="190">
        <f>SUM(E57:E63)</f>
        <v>1526.5359522145591</v>
      </c>
      <c r="F64" s="190">
        <f t="shared" ref="F64:X64" si="22">SUM(F57:F63)</f>
        <v>1648.3118322804212</v>
      </c>
      <c r="G64" s="190">
        <f t="shared" si="22"/>
        <v>1696.5273295018289</v>
      </c>
      <c r="H64" s="190">
        <f t="shared" si="22"/>
        <v>1655.8178269819227</v>
      </c>
      <c r="I64" s="190">
        <f t="shared" si="22"/>
        <v>1770.854760213396</v>
      </c>
      <c r="J64" s="190">
        <f t="shared" si="22"/>
        <v>1825.4729810680765</v>
      </c>
      <c r="K64" s="190">
        <f t="shared" si="22"/>
        <v>1828.5429614031359</v>
      </c>
      <c r="L64" s="190">
        <f t="shared" si="22"/>
        <v>1867.540857147867</v>
      </c>
      <c r="M64" s="190">
        <f t="shared" si="22"/>
        <v>1927.4713680945688</v>
      </c>
      <c r="N64" s="190">
        <f t="shared" si="22"/>
        <v>1942.7428056114536</v>
      </c>
      <c r="O64" s="190">
        <f t="shared" si="22"/>
        <v>1966.3082184585837</v>
      </c>
      <c r="P64" s="190">
        <f t="shared" si="22"/>
        <v>1937.7144406397576</v>
      </c>
      <c r="Q64" s="190">
        <f t="shared" si="22"/>
        <v>1984.0737707050589</v>
      </c>
      <c r="R64" s="190">
        <f t="shared" si="22"/>
        <v>1985.7743408756883</v>
      </c>
      <c r="S64" s="190">
        <f t="shared" si="22"/>
        <v>2028.0159430537383</v>
      </c>
      <c r="T64" s="190">
        <f t="shared" si="22"/>
        <v>1967.192337</v>
      </c>
      <c r="U64" s="190">
        <f t="shared" si="22"/>
        <v>1890.8806454999997</v>
      </c>
      <c r="V64" s="190">
        <f t="shared" si="22"/>
        <v>1838.4294390000005</v>
      </c>
      <c r="W64" s="190">
        <f t="shared" si="22"/>
        <v>1767.5177519999997</v>
      </c>
      <c r="X64" s="190">
        <f t="shared" si="22"/>
        <v>1735.0758644999996</v>
      </c>
      <c r="Y64" s="190">
        <f t="shared" ref="Y64:AD64" si="23">SUM(Y57:Y63)</f>
        <v>1805.8201094999999</v>
      </c>
      <c r="Z64" s="190">
        <f t="shared" si="23"/>
        <v>1743.1549410000002</v>
      </c>
      <c r="AA64" s="190">
        <f t="shared" si="23"/>
        <v>1750.8572730000003</v>
      </c>
      <c r="AB64" s="190">
        <f t="shared" si="23"/>
        <v>1719.3781769999996</v>
      </c>
      <c r="AC64" s="190">
        <f t="shared" si="23"/>
        <v>1665.2106900000001</v>
      </c>
      <c r="AD64" s="190">
        <f t="shared" si="23"/>
        <v>1643.1083460000004</v>
      </c>
      <c r="AE64" s="190">
        <f>SUM(AE57:AE63)</f>
        <v>1671.9083700000001</v>
      </c>
      <c r="AG64" s="524"/>
      <c r="AH64" s="524"/>
      <c r="CC64" t="s">
        <v>117</v>
      </c>
      <c r="CD64" t="s">
        <v>783</v>
      </c>
      <c r="CE64" t="s">
        <v>96</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row>
    <row r="65" spans="1:109" hidden="1" outlineLevel="1" x14ac:dyDescent="0.2">
      <c r="A65" s="37"/>
      <c r="B65" s="291" t="str">
        <f>"Total (climate corrected for 1990-"&amp;latest_year&amp;")"</f>
        <v>Total (climate corrected for 1990-2015)</v>
      </c>
      <c r="D65" s="413" t="s">
        <v>96</v>
      </c>
      <c r="E65" s="184">
        <f>IF(ISERROR(E28),IF(ISERROR(E39),NA(),E27+E39+E44+E54),IF(ISERROR(E39),E28+E38+E44+E54,E28+E39+E44+E54))</f>
        <v>1542.230920908188</v>
      </c>
      <c r="F65" s="184">
        <f t="shared" ref="F65:X65" si="24">IF(ISERROR(F28),IF(ISERROR(F39),NA(),F27+F39+F44+F54),IF(ISERROR(F39),F28+F38+F44+F54,F28+F39+F44+F54))</f>
        <v>1676.0742310015289</v>
      </c>
      <c r="G65" s="184">
        <f t="shared" si="24"/>
        <v>1732.3858884904016</v>
      </c>
      <c r="H65" s="184">
        <f t="shared" si="24"/>
        <v>1764.3446187172606</v>
      </c>
      <c r="I65" s="184">
        <f t="shared" si="24"/>
        <v>1731.5812566258392</v>
      </c>
      <c r="J65" s="184">
        <f t="shared" si="24"/>
        <v>1797.6958330136199</v>
      </c>
      <c r="K65" s="184">
        <f t="shared" si="24"/>
        <v>1829.3793736903863</v>
      </c>
      <c r="L65" s="184">
        <f t="shared" si="24"/>
        <v>1898.180763904968</v>
      </c>
      <c r="M65" s="184">
        <f t="shared" si="24"/>
        <v>1950.5047106444961</v>
      </c>
      <c r="N65" s="184">
        <f t="shared" si="24"/>
        <v>1934.4374819617524</v>
      </c>
      <c r="O65" s="184">
        <f t="shared" si="24"/>
        <v>1925.7513264384022</v>
      </c>
      <c r="P65" s="184">
        <f t="shared" si="24"/>
        <v>1914.1811907561946</v>
      </c>
      <c r="Q65" s="184">
        <f t="shared" si="24"/>
        <v>1976.3020213847008</v>
      </c>
      <c r="R65" s="184">
        <f t="shared" si="24"/>
        <v>2045.0290800608741</v>
      </c>
      <c r="S65" s="184">
        <f t="shared" si="24"/>
        <v>2019.2735735097247</v>
      </c>
      <c r="T65" s="184">
        <f t="shared" si="24"/>
        <v>1911.9635087539266</v>
      </c>
      <c r="U65" s="184">
        <f t="shared" si="24"/>
        <v>1901.5966366812563</v>
      </c>
      <c r="V65" s="184">
        <f t="shared" si="24"/>
        <v>1848.1233031813911</v>
      </c>
      <c r="W65" s="184">
        <f t="shared" si="24"/>
        <v>1770.6937354285724</v>
      </c>
      <c r="X65" s="184">
        <f t="shared" si="24"/>
        <v>1800.8252321759967</v>
      </c>
      <c r="Y65" s="184">
        <f t="shared" ref="Y65:AD65" si="25">IF(ISERROR(Y28),IF(ISERROR(Y39),NA(),Y27+Y39+Y44+Y54),IF(ISERROR(Y39),Y28+Y38+Y44+Y54,Y28+Y39+Y44+Y54))</f>
        <v>1738.9324733542583</v>
      </c>
      <c r="Z65" s="184">
        <f t="shared" si="25"/>
        <v>1699.8154776469</v>
      </c>
      <c r="AA65" s="184">
        <f t="shared" si="25"/>
        <v>1698.9339285147867</v>
      </c>
      <c r="AB65" s="184">
        <f t="shared" si="25"/>
        <v>1671.8691429946273</v>
      </c>
      <c r="AC65" s="184">
        <f t="shared" si="25"/>
        <v>1687.0712771891767</v>
      </c>
      <c r="AD65" s="184">
        <f t="shared" si="25"/>
        <v>1721.3221333692361</v>
      </c>
      <c r="AE65" s="184">
        <f>IF(ISERROR(AE28),IF(ISERROR(AE39),NA(),AE27+AE39+AE44+AE54),IF(ISERROR(AE39),AE28+AE38+AE44+AE54,AE28+AE39+AE44+AE54))</f>
        <v>1692.4591933082975</v>
      </c>
      <c r="AG65" s="517"/>
      <c r="AH65" s="517"/>
      <c r="CC65" t="s">
        <v>1325</v>
      </c>
      <c r="CE65" t="s">
        <v>96</v>
      </c>
      <c r="CF65" t="e">
        <v>#N/A</v>
      </c>
      <c r="CG65" t="e">
        <v>#N/A</v>
      </c>
      <c r="CH65" t="e">
        <v>#N/A</v>
      </c>
      <c r="CI65" t="e">
        <v>#N/A</v>
      </c>
      <c r="CJ65" t="e">
        <v>#N/A</v>
      </c>
      <c r="CK65" t="e">
        <v>#N/A</v>
      </c>
      <c r="CL65" t="e">
        <v>#N/A</v>
      </c>
      <c r="CM65" t="e">
        <v>#N/A</v>
      </c>
      <c r="CN65" t="e">
        <v>#N/A</v>
      </c>
      <c r="CO65" t="e">
        <v>#N/A</v>
      </c>
      <c r="CP65" t="e">
        <v>#N/A</v>
      </c>
      <c r="CQ65" t="e">
        <v>#N/A</v>
      </c>
      <c r="CR65" t="e">
        <v>#N/A</v>
      </c>
      <c r="CS65" t="e">
        <v>#N/A</v>
      </c>
      <c r="CT65" t="e">
        <v>#N/A</v>
      </c>
      <c r="CU65" t="e">
        <v>#N/A</v>
      </c>
      <c r="CV65" t="e">
        <v>#N/A</v>
      </c>
      <c r="CW65" t="e">
        <v>#N/A</v>
      </c>
      <c r="CX65" t="e">
        <v>#N/A</v>
      </c>
      <c r="CY65" t="e">
        <v>#N/A</v>
      </c>
      <c r="CZ65" t="e">
        <v>#N/A</v>
      </c>
      <c r="DA65" t="e">
        <v>#N/A</v>
      </c>
      <c r="DB65" t="e">
        <v>#N/A</v>
      </c>
      <c r="DC65" t="e">
        <v>#N/A</v>
      </c>
      <c r="DD65" t="e">
        <v>#N/A</v>
      </c>
      <c r="DE65" t="e">
        <v>#N/A</v>
      </c>
    </row>
    <row r="66" spans="1:109" hidden="1" outlineLevel="1" x14ac:dyDescent="0.2">
      <c r="A66" s="37"/>
      <c r="B66" s="182" t="s">
        <v>1174</v>
      </c>
      <c r="D66" s="413" t="s">
        <v>1168</v>
      </c>
      <c r="E66" s="184">
        <f>IF(E64*'MACRO ECONOMIC DATA'!E64&lt;&gt;0,E64/'MACRO ECONOMIC DATA'!E64,NA())</f>
        <v>0.73688875469294624</v>
      </c>
      <c r="F66" s="184">
        <f>IF(F64*'MACRO ECONOMIC DATA'!F64&lt;&gt;0,F64/'MACRO ECONOMIC DATA'!F64,NA())</f>
        <v>0.75949973616902267</v>
      </c>
      <c r="G66" s="184">
        <f>IF(G64*'MACRO ECONOMIC DATA'!G64&lt;&gt;0,G64/'MACRO ECONOMIC DATA'!G64,NA())</f>
        <v>0.75637266439165252</v>
      </c>
      <c r="H66" s="184">
        <f>IF(H64*'MACRO ECONOMIC DATA'!H64&lt;&gt;0,H64/'MACRO ECONOMIC DATA'!H64,NA())</f>
        <v>0.71982496034128651</v>
      </c>
      <c r="I66" s="184">
        <f>IF(I64*'MACRO ECONOMIC DATA'!I64&lt;&gt;0,I64/'MACRO ECONOMIC DATA'!I64,NA())</f>
        <v>0.74957352493153118</v>
      </c>
      <c r="J66" s="184">
        <f>IF(J64*'MACRO ECONOMIC DATA'!J64&lt;&gt;0,J64/'MACRO ECONOMIC DATA'!J64,NA())</f>
        <v>0.76067464018004283</v>
      </c>
      <c r="K66" s="184">
        <f>IF(K64*'MACRO ECONOMIC DATA'!K64&lt;&gt;0,K64/'MACRO ECONOMIC DATA'!K64,NA())</f>
        <v>0.7440301575720355</v>
      </c>
      <c r="L66" s="184">
        <f>IF(L64*'MACRO ECONOMIC DATA'!L64&lt;&gt;0,L64/'MACRO ECONOMIC DATA'!L64,NA())</f>
        <v>0.74718264688460834</v>
      </c>
      <c r="M66" s="184">
        <f>IF(M64*'MACRO ECONOMIC DATA'!M64&lt;&gt;0,M64/'MACRO ECONOMIC DATA'!M64,NA())</f>
        <v>0.77597890577965611</v>
      </c>
      <c r="N66" s="184">
        <f>IF(N64*'MACRO ECONOMIC DATA'!N64&lt;&gt;0,N64/'MACRO ECONOMIC DATA'!N64,NA())</f>
        <v>0.77658972397964388</v>
      </c>
      <c r="O66" s="184">
        <f>IF(O64*'MACRO ECONOMIC DATA'!O64&lt;&gt;0,O64/'MACRO ECONOMIC DATA'!O64,NA())</f>
        <v>0.77027605892592932</v>
      </c>
      <c r="P66" s="184">
        <f>IF(P64*'MACRO ECONOMIC DATA'!P64&lt;&gt;0,P64/'MACRO ECONOMIC DATA'!P64,NA())</f>
        <v>0.75126056375244421</v>
      </c>
      <c r="Q66" s="184">
        <f>IF(Q64*'MACRO ECONOMIC DATA'!Q64&lt;&gt;0,Q64/'MACRO ECONOMIC DATA'!Q64,NA())</f>
        <v>0.76030317356888788</v>
      </c>
      <c r="R66" s="184">
        <f>IF(R64*'MACRO ECONOMIC DATA'!R64&lt;&gt;0,R64/'MACRO ECONOMIC DATA'!R64,NA())</f>
        <v>0.75161337440697162</v>
      </c>
      <c r="S66" s="184">
        <f>IF(S64*'MACRO ECONOMIC DATA'!S64&lt;&gt;0,S64/'MACRO ECONOMIC DATA'!S64,NA())</f>
        <v>0.7545754285376467</v>
      </c>
      <c r="T66" s="184">
        <f>IF(T64*'MACRO ECONOMIC DATA'!T64&lt;&gt;0,T64/'MACRO ECONOMIC DATA'!T64,NA())</f>
        <v>0.72059475897208713</v>
      </c>
      <c r="U66" s="184">
        <f>IF(U64*'MACRO ECONOMIC DATA'!U64&lt;&gt;0,U64/'MACRO ECONOMIC DATA'!U64,NA())</f>
        <v>0.68448029633904151</v>
      </c>
      <c r="V66" s="184">
        <f>IF(V64*'MACRO ECONOMIC DATA'!V64&lt;&gt;0,V64/'MACRO ECONOMIC DATA'!V64,NA())</f>
        <v>0.65500390780030804</v>
      </c>
      <c r="W66" s="184">
        <f>IF(W64*'MACRO ECONOMIC DATA'!W64&lt;&gt;0,W64/'MACRO ECONOMIC DATA'!W64,NA())</f>
        <v>0.63961378343642328</v>
      </c>
      <c r="X66" s="184">
        <f>IF(X64*'MACRO ECONOMIC DATA'!X64&lt;&gt;0,X64/'MACRO ECONOMIC DATA'!X64,NA())</f>
        <v>0.64599736442205336</v>
      </c>
      <c r="Y66" s="184">
        <f>IF(Y64*'MACRO ECONOMIC DATA'!Y64&lt;&gt;0,Y64/'MACRO ECONOMIC DATA'!Y64,NA())</f>
        <v>0.6639116446539266</v>
      </c>
      <c r="Z66" s="184">
        <f>IF(Z64*'MACRO ECONOMIC DATA'!Z64&lt;&gt;0,Z64/'MACRO ECONOMIC DATA'!Z64,NA())</f>
        <v>0.63712333453648806</v>
      </c>
      <c r="AA66" s="184">
        <f>IF(AA64*'MACRO ECONOMIC DATA'!AA64&lt;&gt;0,AA64/'MACRO ECONOMIC DATA'!AA64,NA())</f>
        <v>0.62895174878839633</v>
      </c>
      <c r="AB66" s="184">
        <f>IF(AB64*'MACRO ECONOMIC DATA'!AB64&lt;&gt;0,AB64/'MACRO ECONOMIC DATA'!AB64,NA())</f>
        <v>0.60981058186422088</v>
      </c>
      <c r="AC66" s="184">
        <f>IF(AC64*'MACRO ECONOMIC DATA'!AC64&lt;&gt;0,AC64/'MACRO ECONOMIC DATA'!AC64,NA())</f>
        <v>0.59586825288547862</v>
      </c>
      <c r="AD66" s="184">
        <f>IF(AD64*'MACRO ECONOMIC DATA'!AD64&lt;&gt;0,AD64/'MACRO ECONOMIC DATA'!AD64,NA())</f>
        <v>0.58169207945377721</v>
      </c>
      <c r="AE66" s="184" t="e">
        <f>IF(AE64*'MACRO ECONOMIC DATA'!AE64&lt;&gt;0,AE64/'MACRO ECONOMIC DATA'!AE64,NA())</f>
        <v>#N/A</v>
      </c>
      <c r="AG66" s="517"/>
      <c r="AH66" s="517"/>
      <c r="CC66" t="s">
        <v>1174</v>
      </c>
      <c r="CE66" t="s">
        <v>1168</v>
      </c>
      <c r="CF66" t="e">
        <v>#N/A</v>
      </c>
      <c r="CG66" t="e">
        <v>#N/A</v>
      </c>
      <c r="CH66" t="e">
        <v>#N/A</v>
      </c>
      <c r="CI66" t="e">
        <v>#N/A</v>
      </c>
      <c r="CJ66" t="e">
        <v>#N/A</v>
      </c>
      <c r="CK66" t="e">
        <v>#N/A</v>
      </c>
      <c r="CL66" t="e">
        <v>#N/A</v>
      </c>
      <c r="CM66" t="e">
        <v>#N/A</v>
      </c>
      <c r="CN66" t="e">
        <v>#N/A</v>
      </c>
      <c r="CO66" t="e">
        <v>#N/A</v>
      </c>
      <c r="CP66" t="e">
        <v>#N/A</v>
      </c>
      <c r="CQ66" t="e">
        <v>#N/A</v>
      </c>
      <c r="CR66" t="e">
        <v>#N/A</v>
      </c>
      <c r="CS66" t="e">
        <v>#N/A</v>
      </c>
      <c r="CT66" t="e">
        <v>#N/A</v>
      </c>
      <c r="CU66" t="e">
        <v>#N/A</v>
      </c>
      <c r="CV66" t="e">
        <v>#N/A</v>
      </c>
      <c r="CW66" t="e">
        <v>#N/A</v>
      </c>
      <c r="CX66" t="e">
        <v>#N/A</v>
      </c>
      <c r="CY66" t="e">
        <v>#N/A</v>
      </c>
      <c r="CZ66" t="e">
        <v>#N/A</v>
      </c>
      <c r="DA66" t="e">
        <v>#N/A</v>
      </c>
      <c r="DB66" t="e">
        <v>#N/A</v>
      </c>
      <c r="DC66" t="e">
        <v>#N/A</v>
      </c>
      <c r="DD66" t="e">
        <v>#N/A</v>
      </c>
      <c r="DE66" t="e">
        <v>#N/A</v>
      </c>
    </row>
    <row r="67" spans="1:109" hidden="1" outlineLevel="1" x14ac:dyDescent="0.2">
      <c r="A67" s="37"/>
      <c r="B67" s="182" t="s">
        <v>1175</v>
      </c>
      <c r="D67" s="413" t="str">
        <f>"MJ/" &amp;'MACRO ECONOMIC DATA'!$D$132</f>
        <v>MJ/JPY</v>
      </c>
      <c r="E67" s="184">
        <f>IF(E64*'MACRO ECONOMIC DATA'!E92&lt;&gt;0,E64/'MACRO ECONOMIC DATA'!E92,NA())</f>
        <v>6.6007682276801776E-3</v>
      </c>
      <c r="F67" s="184">
        <f>IF(F64*'MACRO ECONOMIC DATA'!F92&lt;&gt;0,F64/'MACRO ECONOMIC DATA'!F92,NA())</f>
        <v>6.8033087701615744E-3</v>
      </c>
      <c r="G67" s="184">
        <f>IF(G64*'MACRO ECONOMIC DATA'!G92&lt;&gt;0,G64/'MACRO ECONOMIC DATA'!G92,NA())</f>
        <v>6.7752976546406963E-3</v>
      </c>
      <c r="H67" s="184">
        <f>IF(H64*'MACRO ECONOMIC DATA'!H92&lt;&gt;0,H64/'MACRO ECONOMIC DATA'!H92,NA())</f>
        <v>6.4479172703507531E-3</v>
      </c>
      <c r="I67" s="184">
        <f>IF(I64*'MACRO ECONOMIC DATA'!I92&lt;&gt;0,I64/'MACRO ECONOMIC DATA'!I92,NA())</f>
        <v>6.7143935582786394E-3</v>
      </c>
      <c r="J67" s="184">
        <f>IF(J64*'MACRO ECONOMIC DATA'!J92&lt;&gt;0,J64/'MACRO ECONOMIC DATA'!J92,NA())</f>
        <v>6.8138331118849701E-3</v>
      </c>
      <c r="K67" s="184">
        <f>IF(K64*'MACRO ECONOMIC DATA'!K92&lt;&gt;0,K64/'MACRO ECONOMIC DATA'!K92,NA())</f>
        <v>6.6647381891229976E-3</v>
      </c>
      <c r="L67" s="184">
        <f>IF(L64*'MACRO ECONOMIC DATA'!L92&lt;&gt;0,L64/'MACRO ECONOMIC DATA'!L92,NA())</f>
        <v>6.6929769852235067E-3</v>
      </c>
      <c r="M67" s="184">
        <f>IF(M64*'MACRO ECONOMIC DATA'!M92&lt;&gt;0,M64/'MACRO ECONOMIC DATA'!M92,NA())</f>
        <v>6.9509228821855087E-3</v>
      </c>
      <c r="N67" s="184">
        <f>IF(N64*'MACRO ECONOMIC DATA'!N92&lt;&gt;0,N64/'MACRO ECONOMIC DATA'!N92,NA())</f>
        <v>6.9563943584995255E-3</v>
      </c>
      <c r="O67" s="184">
        <f>IF(O64*'MACRO ECONOMIC DATA'!O92&lt;&gt;0,O64/'MACRO ECONOMIC DATA'!O92,NA())</f>
        <v>6.8998389565866017E-3</v>
      </c>
      <c r="P67" s="184">
        <f>IF(P64*'MACRO ECONOMIC DATA'!P92&lt;&gt;0,P64/'MACRO ECONOMIC DATA'!P92,NA())</f>
        <v>6.729505408170534E-3</v>
      </c>
      <c r="Q67" s="184">
        <f>IF(Q64*'MACRO ECONOMIC DATA'!Q92&lt;&gt;0,Q64/'MACRO ECONOMIC DATA'!Q92,NA())</f>
        <v>6.8105056557541217E-3</v>
      </c>
      <c r="R67" s="184">
        <f>IF(R64*'MACRO ECONOMIC DATA'!R92&lt;&gt;0,R64/'MACRO ECONOMIC DATA'!R92,NA())</f>
        <v>6.7326657513620408E-3</v>
      </c>
      <c r="S67" s="184">
        <f>IF(S64*'MACRO ECONOMIC DATA'!S92&lt;&gt;0,S64/'MACRO ECONOMIC DATA'!S92,NA())</f>
        <v>6.759198701783542E-3</v>
      </c>
      <c r="T67" s="184">
        <f>IF(T64*'MACRO ECONOMIC DATA'!T92&lt;&gt;0,T64/'MACRO ECONOMIC DATA'!T92,NA())</f>
        <v>6.454812832688406E-3</v>
      </c>
      <c r="U67" s="184">
        <f>IF(U64*'MACRO ECONOMIC DATA'!U92&lt;&gt;0,U64/'MACRO ECONOMIC DATA'!U92,NA())</f>
        <v>6.1313132596663121E-3</v>
      </c>
      <c r="V67" s="184">
        <f>IF(V64*'MACRO ECONOMIC DATA'!V92&lt;&gt;0,V64/'MACRO ECONOMIC DATA'!V92,NA())</f>
        <v>5.8672750209306668E-3</v>
      </c>
      <c r="W67" s="184">
        <f>IF(W64*'MACRO ECONOMIC DATA'!W92&lt;&gt;0,W64/'MACRO ECONOMIC DATA'!W92,NA())</f>
        <v>5.7294161605881619E-3</v>
      </c>
      <c r="X67" s="184">
        <f>IF(X64*'MACRO ECONOMIC DATA'!X92&lt;&gt;0,X64/'MACRO ECONOMIC DATA'!X92,NA())</f>
        <v>5.7865978427354614E-3</v>
      </c>
      <c r="Y67" s="184">
        <f>IF(Y64*'MACRO ECONOMIC DATA'!Y92&lt;&gt;0,Y64/'MACRO ECONOMIC DATA'!Y92,NA())</f>
        <v>5.9470671279881317E-3</v>
      </c>
      <c r="Z67" s="184">
        <f>IF(Z64*'MACRO ECONOMIC DATA'!Z92&lt;&gt;0,Z64/'MACRO ECONOMIC DATA'!Z92,NA())</f>
        <v>5.7071076698334026E-3</v>
      </c>
      <c r="AA67" s="184">
        <f>IF(AA64*'MACRO ECONOMIC DATA'!AA92&lt;&gt;0,AA64/'MACRO ECONOMIC DATA'!AA92,NA())</f>
        <v>5.6339097234239166E-3</v>
      </c>
      <c r="AB67" s="184">
        <f>IF(AB64*'MACRO ECONOMIC DATA'!AB92&lt;&gt;0,AB64/'MACRO ECONOMIC DATA'!AB92,NA())</f>
        <v>5.4624504554283458E-3</v>
      </c>
      <c r="AC67" s="184">
        <f>IF(AC64*'MACRO ECONOMIC DATA'!AC92&lt;&gt;0,AC64/'MACRO ECONOMIC DATA'!AC92,NA())</f>
        <v>5.3375603935884221E-3</v>
      </c>
      <c r="AD67" s="184">
        <f>IF(AD64*'MACRO ECONOMIC DATA'!AD92&lt;&gt;0,AD64/'MACRO ECONOMIC DATA'!AD92,NA())</f>
        <v>5.2105756423866624E-3</v>
      </c>
      <c r="AE67" s="184" t="e">
        <f>IF(AE64*'MACRO ECONOMIC DATA'!AE92&lt;&gt;0,AE64/'MACRO ECONOMIC DATA'!AE92,NA())</f>
        <v>#N/A</v>
      </c>
      <c r="AG67" s="517"/>
      <c r="AH67" s="517"/>
      <c r="CC67" t="s">
        <v>1175</v>
      </c>
      <c r="CE67" t="s">
        <v>1313</v>
      </c>
      <c r="CF67" t="e">
        <v>#N/A</v>
      </c>
      <c r="CG67" t="e">
        <v>#N/A</v>
      </c>
      <c r="CH67" t="e">
        <v>#N/A</v>
      </c>
      <c r="CI67" t="e">
        <v>#N/A</v>
      </c>
      <c r="CJ67" t="e">
        <v>#N/A</v>
      </c>
      <c r="CK67" t="e">
        <v>#N/A</v>
      </c>
      <c r="CL67" t="e">
        <v>#N/A</v>
      </c>
      <c r="CM67" t="e">
        <v>#N/A</v>
      </c>
      <c r="CN67" t="e">
        <v>#N/A</v>
      </c>
      <c r="CO67" t="e">
        <v>#N/A</v>
      </c>
      <c r="CP67" t="e">
        <v>#N/A</v>
      </c>
      <c r="CQ67" t="e">
        <v>#N/A</v>
      </c>
      <c r="CR67" t="e">
        <v>#N/A</v>
      </c>
      <c r="CS67" t="e">
        <v>#N/A</v>
      </c>
      <c r="CT67" t="e">
        <v>#N/A</v>
      </c>
      <c r="CU67" t="e">
        <v>#N/A</v>
      </c>
      <c r="CV67" t="e">
        <v>#N/A</v>
      </c>
      <c r="CW67" t="e">
        <v>#N/A</v>
      </c>
      <c r="CX67" t="e">
        <v>#N/A</v>
      </c>
      <c r="CY67" t="e">
        <v>#N/A</v>
      </c>
      <c r="CZ67" t="e">
        <v>#N/A</v>
      </c>
      <c r="DA67" t="e">
        <v>#N/A</v>
      </c>
      <c r="DB67" t="e">
        <v>#N/A</v>
      </c>
      <c r="DC67" t="e">
        <v>#N/A</v>
      </c>
      <c r="DD67" t="e">
        <v>#N/A</v>
      </c>
      <c r="DE67" t="e">
        <v>#N/A</v>
      </c>
    </row>
    <row r="68" spans="1:109" hidden="1" outlineLevel="1" x14ac:dyDescent="0.2">
      <c r="A68" s="37"/>
      <c r="B68" s="182" t="s">
        <v>1176</v>
      </c>
      <c r="D68" s="413" t="s">
        <v>433</v>
      </c>
      <c r="E68" s="184">
        <f>IF(E64*'MACRO ECONOMIC DATA'!E120&lt;&gt;0,E64/'MACRO ECONOMIC DATA'!E120,NA())</f>
        <v>0.57941460992973759</v>
      </c>
      <c r="F68" s="184">
        <f>IF(F64*'MACRO ECONOMIC DATA'!F120&lt;&gt;0,F64/'MACRO ECONOMIC DATA'!F120,NA())</f>
        <v>0.59719359343118672</v>
      </c>
      <c r="G68" s="184">
        <f>IF(G64*'MACRO ECONOMIC DATA'!G120&lt;&gt;0,G64/'MACRO ECONOMIC DATA'!G120,NA())</f>
        <v>0.59473478121215351</v>
      </c>
      <c r="H68" s="184">
        <f>IF(H64*'MACRO ECONOMIC DATA'!H120&lt;&gt;0,H64/'MACRO ECONOMIC DATA'!H120,NA())</f>
        <v>0.56599737200173039</v>
      </c>
      <c r="I68" s="184">
        <f>IF(I64*'MACRO ECONOMIC DATA'!I120&lt;&gt;0,I64/'MACRO ECONOMIC DATA'!I120,NA())</f>
        <v>0.5893886272465042</v>
      </c>
      <c r="J68" s="184">
        <f>IF(J64*'MACRO ECONOMIC DATA'!J120&lt;&gt;0,J64/'MACRO ECONOMIC DATA'!J120,NA())</f>
        <v>0.59811741883212377</v>
      </c>
      <c r="K68" s="184">
        <f>IF(K64*'MACRO ECONOMIC DATA'!K120&lt;&gt;0,K64/'MACRO ECONOMIC DATA'!K120,NA())</f>
        <v>0.58502988514894316</v>
      </c>
      <c r="L68" s="184">
        <f>IF(L64*'MACRO ECONOMIC DATA'!L120&lt;&gt;0,L64/'MACRO ECONOMIC DATA'!L120,NA())</f>
        <v>0.5875086831407963</v>
      </c>
      <c r="M68" s="184">
        <f>IF(M64*'MACRO ECONOMIC DATA'!M120&lt;&gt;0,M64/'MACRO ECONOMIC DATA'!M120,NA())</f>
        <v>0.61015114173288376</v>
      </c>
      <c r="N68" s="184">
        <f>IF(N64*'MACRO ECONOMIC DATA'!N120&lt;&gt;0,N64/'MACRO ECONOMIC DATA'!N120,NA())</f>
        <v>0.61063142723979358</v>
      </c>
      <c r="O68" s="184">
        <f>IF(O64*'MACRO ECONOMIC DATA'!O120&lt;&gt;0,O64/'MACRO ECONOMIC DATA'!O120,NA())</f>
        <v>0.60566700112930238</v>
      </c>
      <c r="P68" s="184">
        <f>IF(P64*'MACRO ECONOMIC DATA'!P120&lt;&gt;0,P64/'MACRO ECONOMIC DATA'!P120,NA())</f>
        <v>0.59071514354103349</v>
      </c>
      <c r="Q68" s="184">
        <f>IF(Q64*'MACRO ECONOMIC DATA'!Q120&lt;&gt;0,Q64/'MACRO ECONOMIC DATA'!Q120,NA())</f>
        <v>0.5978253351488898</v>
      </c>
      <c r="R68" s="184">
        <f>IF(R64*'MACRO ECONOMIC DATA'!R120&lt;&gt;0,R64/'MACRO ECONOMIC DATA'!R120,NA())</f>
        <v>0.5909925580713411</v>
      </c>
      <c r="S68" s="184">
        <f>IF(S64*'MACRO ECONOMIC DATA'!S120&lt;&gt;0,S64/'MACRO ECONOMIC DATA'!S120,NA())</f>
        <v>0.59332161714272158</v>
      </c>
      <c r="T68" s="184">
        <f>IF(T64*'MACRO ECONOMIC DATA'!T120&lt;&gt;0,T64/'MACRO ECONOMIC DATA'!T120,NA())</f>
        <v>0.56660266360178424</v>
      </c>
      <c r="U68" s="184">
        <f>IF(U64*'MACRO ECONOMIC DATA'!U120&lt;&gt;0,U64/'MACRO ECONOMIC DATA'!U120,NA())</f>
        <v>0.53820591151935149</v>
      </c>
      <c r="V68" s="184">
        <f>IF(V64*'MACRO ECONOMIC DATA'!V120&lt;&gt;0,V64/'MACRO ECONOMIC DATA'!V120,NA())</f>
        <v>0.51502866792791635</v>
      </c>
      <c r="W68" s="184">
        <f>IF(W64*'MACRO ECONOMIC DATA'!W120&lt;&gt;0,W64/'MACRO ECONOMIC DATA'!W120,NA())</f>
        <v>0.50292743439940879</v>
      </c>
      <c r="X68" s="184">
        <f>IF(X64*'MACRO ECONOMIC DATA'!X120&lt;&gt;0,X64/'MACRO ECONOMIC DATA'!X120,NA())</f>
        <v>0.50794683531058848</v>
      </c>
      <c r="Y68" s="184">
        <f>IF(Y64*'MACRO ECONOMIC DATA'!Y120&lt;&gt;0,Y64/'MACRO ECONOMIC DATA'!Y120,NA())</f>
        <v>0.52203280911140715</v>
      </c>
      <c r="Z68" s="184">
        <f>IF(Z64*'MACRO ECONOMIC DATA'!Z120&lt;&gt;0,Z64/'MACRO ECONOMIC DATA'!Z120,NA())</f>
        <v>0.50096919786951744</v>
      </c>
      <c r="AA68" s="184">
        <f>IF(AA64*'MACRO ECONOMIC DATA'!AA120&lt;&gt;0,AA64/'MACRO ECONOMIC DATA'!AA120,NA())</f>
        <v>0.49454389128343595</v>
      </c>
      <c r="AB68" s="184">
        <f>IF(AB64*'MACRO ECONOMIC DATA'!AB120&lt;&gt;0,AB64/'MACRO ECONOMIC DATA'!AB120,NA())</f>
        <v>0.47949321817119334</v>
      </c>
      <c r="AC68" s="184">
        <f>IF(AC64*'MACRO ECONOMIC DATA'!AC120&lt;&gt;0,AC64/'MACRO ECONOMIC DATA'!AC120,NA())</f>
        <v>0.4685303841541425</v>
      </c>
      <c r="AD68" s="184">
        <f>IF(AD64*'MACRO ECONOMIC DATA'!AD120&lt;&gt;0,AD64/'MACRO ECONOMIC DATA'!AD120,NA())</f>
        <v>0.45738367856674594</v>
      </c>
      <c r="AE68" s="184" t="e">
        <f>IF(AE64*'MACRO ECONOMIC DATA'!AE120&lt;&gt;0,AE64/'MACRO ECONOMIC DATA'!AE120,NA())</f>
        <v>#N/A</v>
      </c>
      <c r="AG68" s="517"/>
      <c r="AH68" s="517"/>
      <c r="CC68" t="s">
        <v>1176</v>
      </c>
      <c r="CE68" t="s">
        <v>433</v>
      </c>
      <c r="CF68" t="e">
        <v>#N/A</v>
      </c>
      <c r="CG68" t="e">
        <v>#N/A</v>
      </c>
      <c r="CH68" t="e">
        <v>#N/A</v>
      </c>
      <c r="CI68" t="e">
        <v>#N/A</v>
      </c>
      <c r="CJ68" t="e">
        <v>#N/A</v>
      </c>
      <c r="CK68" t="e">
        <v>#N/A</v>
      </c>
      <c r="CL68" t="e">
        <v>#N/A</v>
      </c>
      <c r="CM68" t="e">
        <v>#N/A</v>
      </c>
      <c r="CN68" t="e">
        <v>#N/A</v>
      </c>
      <c r="CO68" t="e">
        <v>#N/A</v>
      </c>
      <c r="CP68" t="e">
        <v>#N/A</v>
      </c>
      <c r="CQ68" t="e">
        <v>#N/A</v>
      </c>
      <c r="CR68" t="e">
        <v>#N/A</v>
      </c>
      <c r="CS68" t="e">
        <v>#N/A</v>
      </c>
      <c r="CT68" t="e">
        <v>#N/A</v>
      </c>
      <c r="CU68" t="e">
        <v>#N/A</v>
      </c>
      <c r="CV68" t="e">
        <v>#N/A</v>
      </c>
      <c r="CW68" t="e">
        <v>#N/A</v>
      </c>
      <c r="CX68" t="e">
        <v>#N/A</v>
      </c>
      <c r="CY68" t="e">
        <v>#N/A</v>
      </c>
      <c r="CZ68" t="e">
        <v>#N/A</v>
      </c>
      <c r="DA68" t="e">
        <v>#N/A</v>
      </c>
      <c r="DB68" t="e">
        <v>#N/A</v>
      </c>
      <c r="DC68" t="e">
        <v>#N/A</v>
      </c>
      <c r="DD68" t="e">
        <v>#N/A</v>
      </c>
      <c r="DE68" t="e">
        <v>#N/A</v>
      </c>
    </row>
    <row r="69" spans="1:109" hidden="1" outlineLevel="1" x14ac:dyDescent="0.2">
      <c r="A69" s="37"/>
      <c r="B69" s="291" t="s">
        <v>1171</v>
      </c>
      <c r="D69" s="413" t="s">
        <v>1168</v>
      </c>
      <c r="E69" s="184">
        <f>IF(ISERROR(E65/'MACRO ECONOMIC DATA'!E64),NA(),E65/'MACRO ECONOMIC DATA'!E64)</f>
        <v>0.74446502298771833</v>
      </c>
      <c r="F69" s="184">
        <f>IF(ISERROR(F65/'MACRO ECONOMIC DATA'!F64),NA(),F65/'MACRO ECONOMIC DATA'!F64)</f>
        <v>0.77229193609816404</v>
      </c>
      <c r="G69" s="184">
        <f>IF(ISERROR(G65/'MACRO ECONOMIC DATA'!G64),NA(),G65/'MACRO ECONOMIC DATA'!G64)</f>
        <v>0.77235969468098842</v>
      </c>
      <c r="H69" s="184">
        <f>IF(ISERROR(H65/'MACRO ECONOMIC DATA'!H64),NA(),H65/'MACRO ECONOMIC DATA'!H64)</f>
        <v>0.76700424074512619</v>
      </c>
      <c r="I69" s="184">
        <f>IF(ISERROR(I65/'MACRO ECONOMIC DATA'!I64),NA(),I65/'MACRO ECONOMIC DATA'!I64)</f>
        <v>0.73294970056041864</v>
      </c>
      <c r="J69" s="184">
        <f>IF(ISERROR(J65/'MACRO ECONOMIC DATA'!J64),NA(),J65/'MACRO ECONOMIC DATA'!J64)</f>
        <v>0.7490999018406187</v>
      </c>
      <c r="K69" s="184">
        <f>IF(ISERROR(K65/'MACRO ECONOMIC DATA'!K64),NA(),K65/'MACRO ECONOMIC DATA'!K64)</f>
        <v>0.74437049191419413</v>
      </c>
      <c r="L69" s="184">
        <f>IF(ISERROR(L65/'MACRO ECONOMIC DATA'!L64),NA(),L65/'MACRO ECONOMIC DATA'!L64)</f>
        <v>0.75944133806314118</v>
      </c>
      <c r="M69" s="184">
        <f>IF(ISERROR(M65/'MACRO ECONOMIC DATA'!M64),NA(),M65/'MACRO ECONOMIC DATA'!M64)</f>
        <v>0.78525187773877247</v>
      </c>
      <c r="N69" s="184">
        <f>IF(ISERROR(N65/'MACRO ECONOMIC DATA'!N64),NA(),N65/'MACRO ECONOMIC DATA'!N64)</f>
        <v>0.77326976367298195</v>
      </c>
      <c r="O69" s="184">
        <f>IF(ISERROR(O65/'MACRO ECONOMIC DATA'!O64),NA(),O65/'MACRO ECONOMIC DATA'!O64)</f>
        <v>0.75438841595402562</v>
      </c>
      <c r="P69" s="184">
        <f>IF(ISERROR(P65/'MACRO ECONOMIC DATA'!P64),NA(),P65/'MACRO ECONOMIC DATA'!P64)</f>
        <v>0.74213661741460524</v>
      </c>
      <c r="Q69" s="184">
        <f>IF(ISERROR(Q65/'MACRO ECONOMIC DATA'!Q64),NA(),Q65/'MACRO ECONOMIC DATA'!Q64)</f>
        <v>0.7573250153170652</v>
      </c>
      <c r="R69" s="184">
        <f>IF(ISERROR(R65/'MACRO ECONOMIC DATA'!R64),NA(),R65/'MACRO ECONOMIC DATA'!R64)</f>
        <v>0.77404122713516366</v>
      </c>
      <c r="S69" s="184">
        <f>IF(ISERROR(S65/'MACRO ECONOMIC DATA'!S64),NA(),S65/'MACRO ECONOMIC DATA'!S64)</f>
        <v>0.75132260536941498</v>
      </c>
      <c r="T69" s="184">
        <f>IF(ISERROR(T65/'MACRO ECONOMIC DATA'!T64),NA(),T65/'MACRO ECONOMIC DATA'!T64)</f>
        <v>0.70036409650469367</v>
      </c>
      <c r="U69" s="184">
        <f>IF(ISERROR(U65/'MACRO ECONOMIC DATA'!U64),NA(),U65/'MACRO ECONOMIC DATA'!U64)</f>
        <v>0.68835938031865118</v>
      </c>
      <c r="V69" s="184">
        <f>IF(ISERROR(V65/'MACRO ECONOMIC DATA'!V64),NA(),V65/'MACRO ECONOMIC DATA'!V64)</f>
        <v>0.65845768132340288</v>
      </c>
      <c r="W69" s="184">
        <f>IF(ISERROR(W65/'MACRO ECONOMIC DATA'!W64),NA(),W65/'MACRO ECONOMIC DATA'!W64)</f>
        <v>0.6407630803951565</v>
      </c>
      <c r="X69" s="184">
        <f>IF(ISERROR(X65/'MACRO ECONOMIC DATA'!X64),NA(),X65/'MACRO ECONOMIC DATA'!X64)</f>
        <v>0.67047693854335577</v>
      </c>
      <c r="Y69" s="184">
        <f>IF(ISERROR(Y65/'MACRO ECONOMIC DATA'!Y64),NA(),Y65/'MACRO ECONOMIC DATA'!Y64)</f>
        <v>0.63932033553796574</v>
      </c>
      <c r="Z69" s="184">
        <f>IF(ISERROR(Z65/'MACRO ECONOMIC DATA'!Z64),NA(),Z65/'MACRO ECONOMIC DATA'!Z64)</f>
        <v>0.62128275561886837</v>
      </c>
      <c r="AA69" s="184">
        <f>IF(ISERROR(AA65/'MACRO ECONOMIC DATA'!AA64),NA(),AA65/'MACRO ECONOMIC DATA'!AA64)</f>
        <v>0.61029958403429219</v>
      </c>
      <c r="AB69" s="184">
        <f>IF(ISERROR(AB65/'MACRO ECONOMIC DATA'!AB64),NA(),AB65/'MACRO ECONOMIC DATA'!AB64)</f>
        <v>0.59296058803611895</v>
      </c>
      <c r="AC69" s="184">
        <f>IF(ISERROR(AC65/'MACRO ECONOMIC DATA'!AC64),NA(),AC65/'MACRO ECONOMIC DATA'!AC64)</f>
        <v>0.60369070440689265</v>
      </c>
      <c r="AD69" s="184">
        <f>IF(ISERROR(AD65/'MACRO ECONOMIC DATA'!AD64),NA(),AD65/'MACRO ECONOMIC DATA'!AD64)</f>
        <v>0.60938127032638345</v>
      </c>
      <c r="AE69" s="184" t="e">
        <f>IF(ISERROR(AE65/'MACRO ECONOMIC DATA'!AE64),NA(),AE65/'MACRO ECONOMIC DATA'!AE64)</f>
        <v>#N/A</v>
      </c>
      <c r="AG69" s="517"/>
      <c r="AH69" s="517"/>
      <c r="CC69" t="s">
        <v>1171</v>
      </c>
      <c r="CE69" t="s">
        <v>1168</v>
      </c>
      <c r="CF69" t="e">
        <v>#N/A</v>
      </c>
      <c r="CG69" t="e">
        <v>#N/A</v>
      </c>
      <c r="CH69" t="e">
        <v>#N/A</v>
      </c>
      <c r="CI69" t="e">
        <v>#N/A</v>
      </c>
      <c r="CJ69" t="e">
        <v>#N/A</v>
      </c>
      <c r="CK69" t="e">
        <v>#N/A</v>
      </c>
      <c r="CL69" t="e">
        <v>#N/A</v>
      </c>
      <c r="CM69" t="e">
        <v>#N/A</v>
      </c>
      <c r="CN69" t="e">
        <v>#N/A</v>
      </c>
      <c r="CO69" t="e">
        <v>#N/A</v>
      </c>
      <c r="CP69" t="e">
        <v>#N/A</v>
      </c>
      <c r="CQ69" t="e">
        <v>#N/A</v>
      </c>
      <c r="CR69" t="e">
        <v>#N/A</v>
      </c>
      <c r="CS69" t="e">
        <v>#N/A</v>
      </c>
      <c r="CT69" t="e">
        <v>#N/A</v>
      </c>
      <c r="CU69" t="e">
        <v>#N/A</v>
      </c>
      <c r="CV69" t="e">
        <v>#N/A</v>
      </c>
      <c r="CW69" t="e">
        <v>#N/A</v>
      </c>
      <c r="CX69" t="e">
        <v>#N/A</v>
      </c>
      <c r="CY69" t="e">
        <v>#N/A</v>
      </c>
      <c r="CZ69" t="e">
        <v>#N/A</v>
      </c>
      <c r="DA69" t="e">
        <v>#N/A</v>
      </c>
      <c r="DB69" t="e">
        <v>#N/A</v>
      </c>
      <c r="DC69" t="e">
        <v>#N/A</v>
      </c>
      <c r="DD69" t="e">
        <v>#N/A</v>
      </c>
      <c r="DE69" t="e">
        <v>#N/A</v>
      </c>
    </row>
    <row r="70" spans="1:109" hidden="1" outlineLevel="1" x14ac:dyDescent="0.2">
      <c r="A70" s="37"/>
      <c r="B70" s="291" t="s">
        <v>1172</v>
      </c>
      <c r="D70" s="413" t="str">
        <f>"MJ/" &amp;'MACRO ECONOMIC DATA'!$D$132</f>
        <v>MJ/JPY</v>
      </c>
      <c r="E70" s="184">
        <f>IF(ISERROR(E65/'MACRO ECONOMIC DATA'!E92),NA(),E65/'MACRO ECONOMIC DATA'!E92)</f>
        <v>6.6686335475483723E-3</v>
      </c>
      <c r="F70" s="184">
        <f>IF(ISERROR(F65/'MACRO ECONOMIC DATA'!F92),NA(),F65/'MACRO ECONOMIC DATA'!F92)</f>
        <v>6.9178964149270231E-3</v>
      </c>
      <c r="G70" s="184">
        <f>IF(ISERROR(G65/'MACRO ECONOMIC DATA'!G92),NA(),G65/'MACRO ECONOMIC DATA'!G92)</f>
        <v>6.9185033704516003E-3</v>
      </c>
      <c r="H70" s="184">
        <f>IF(ISERROR(H65/'MACRO ECONOMIC DATA'!H92),NA(),H65/'MACRO ECONOMIC DATA'!H92)</f>
        <v>6.8705312580268768E-3</v>
      </c>
      <c r="I70" s="184">
        <f>IF(ISERROR(I65/'MACRO ECONOMIC DATA'!I92),NA(),I65/'MACRO ECONOMIC DATA'!I92)</f>
        <v>6.5654836841184637E-3</v>
      </c>
      <c r="J70" s="184">
        <f>IF(ISERROR(J65/'MACRO ECONOMIC DATA'!J92),NA(),J65/'MACRO ECONOMIC DATA'!J92)</f>
        <v>6.7101510233905969E-3</v>
      </c>
      <c r="K70" s="184">
        <f>IF(ISERROR(K65/'MACRO ECONOMIC DATA'!K92),NA(),K65/'MACRO ECONOMIC DATA'!K92)</f>
        <v>6.6677867742699452E-3</v>
      </c>
      <c r="L70" s="184">
        <f>IF(ISERROR(L65/'MACRO ECONOMIC DATA'!L92),NA(),L65/'MACRO ECONOMIC DATA'!L92)</f>
        <v>6.8027856622169839E-3</v>
      </c>
      <c r="M70" s="184">
        <f>IF(ISERROR(M65/'MACRO ECONOMIC DATA'!M92),NA(),M65/'MACRO ECONOMIC DATA'!M92)</f>
        <v>7.033986625924425E-3</v>
      </c>
      <c r="N70" s="184">
        <f>IF(ISERROR(N65/'MACRO ECONOMIC DATA'!N92),NA(),N65/'MACRO ECONOMIC DATA'!N92)</f>
        <v>6.9266554211500136E-3</v>
      </c>
      <c r="O70" s="184">
        <f>IF(ISERROR(O65/'MACRO ECONOMIC DATA'!O92),NA(),O65/'MACRO ECONOMIC DATA'!O92)</f>
        <v>6.7575235144336455E-3</v>
      </c>
      <c r="P70" s="184">
        <f>IF(ISERROR(P65/'MACRO ECONOMIC DATA'!P92),NA(),P65/'MACRO ECONOMIC DATA'!P92)</f>
        <v>6.6477765790707317E-3</v>
      </c>
      <c r="Q70" s="184">
        <f>IF(ISERROR(Q65/'MACRO ECONOMIC DATA'!Q92),NA(),Q65/'MACRO ECONOMIC DATA'!Q92)</f>
        <v>6.7838284507615908E-3</v>
      </c>
      <c r="R70" s="184">
        <f>IF(ISERROR(R65/'MACRO ECONOMIC DATA'!R92),NA(),R65/'MACRO ECONOMIC DATA'!R92)</f>
        <v>6.9335658964117877E-3</v>
      </c>
      <c r="S70" s="184">
        <f>IF(ISERROR(S65/'MACRO ECONOMIC DATA'!S92),NA(),S65/'MACRO ECONOMIC DATA'!S92)</f>
        <v>6.7300611532969011E-3</v>
      </c>
      <c r="T70" s="184">
        <f>IF(ISERROR(T65/'MACRO ECONOMIC DATA'!T92),NA(),T65/'MACRO ECONOMIC DATA'!T92)</f>
        <v>6.2735942794274902E-3</v>
      </c>
      <c r="U70" s="184">
        <f>IF(ISERROR(U65/'MACRO ECONOMIC DATA'!U92),NA(),U65/'MACRO ECONOMIC DATA'!U92)</f>
        <v>6.1660606134860624E-3</v>
      </c>
      <c r="V70" s="184">
        <f>IF(ISERROR(V65/'MACRO ECONOMIC DATA'!V92),NA(),V65/'MACRO ECONOMIC DATA'!V92)</f>
        <v>5.8982126060025779E-3</v>
      </c>
      <c r="W70" s="184">
        <f>IF(ISERROR(W65/'MACRO ECONOMIC DATA'!W92),NA(),W65/'MACRO ECONOMIC DATA'!W92)</f>
        <v>5.7397111241102167E-3</v>
      </c>
      <c r="X70" s="184">
        <f>IF(ISERROR(X65/'MACRO ECONOMIC DATA'!X92),NA(),X65/'MACRO ECONOMIC DATA'!X92)</f>
        <v>6.0058765249761279E-3</v>
      </c>
      <c r="Y70" s="184">
        <f>IF(ISERROR(Y65/'MACRO ECONOMIC DATA'!Y92),NA(),Y65/'MACRO ECONOMIC DATA'!Y92)</f>
        <v>5.7267875663094712E-3</v>
      </c>
      <c r="Z70" s="184">
        <f>IF(ISERROR(Z65/'MACRO ECONOMIC DATA'!Z92),NA(),Z65/'MACRO ECONOMIC DATA'!Z92)</f>
        <v>5.5652138095165183E-3</v>
      </c>
      <c r="AA70" s="184">
        <f>IF(ISERROR(AA65/'MACRO ECONOMIC DATA'!AA92),NA(),AA65/'MACRO ECONOMIC DATA'!AA92)</f>
        <v>5.4668307502379991E-3</v>
      </c>
      <c r="AB70" s="184">
        <f>IF(ISERROR(AB65/'MACRO ECONOMIC DATA'!AB92),NA(),AB65/'MACRO ECONOMIC DATA'!AB92)</f>
        <v>5.3115146415910353E-3</v>
      </c>
      <c r="AC70" s="184">
        <f>IF(ISERROR(AC65/'MACRO ECONOMIC DATA'!AC92),NA(),AC65/'MACRO ECONOMIC DATA'!AC92)</f>
        <v>5.407630928843955E-3</v>
      </c>
      <c r="AD70" s="184">
        <f>IF(ISERROR(AD65/'MACRO ECONOMIC DATA'!AD92),NA(),AD65/'MACRO ECONOMIC DATA'!AD92)</f>
        <v>5.4586048465210492E-3</v>
      </c>
      <c r="AE70" s="184" t="e">
        <f>IF(ISERROR(AE65/'MACRO ECONOMIC DATA'!AE92),NA(),AE65/'MACRO ECONOMIC DATA'!AE92)</f>
        <v>#N/A</v>
      </c>
      <c r="AG70" s="517"/>
      <c r="AH70" s="517"/>
      <c r="CC70" t="s">
        <v>1172</v>
      </c>
      <c r="CE70" t="s">
        <v>1313</v>
      </c>
      <c r="CF70" t="e">
        <v>#N/A</v>
      </c>
      <c r="CG70" t="e">
        <v>#N/A</v>
      </c>
      <c r="CH70" t="e">
        <v>#N/A</v>
      </c>
      <c r="CI70" t="e">
        <v>#N/A</v>
      </c>
      <c r="CJ70" t="e">
        <v>#N/A</v>
      </c>
      <c r="CK70" t="e">
        <v>#N/A</v>
      </c>
      <c r="CL70" t="e">
        <v>#N/A</v>
      </c>
      <c r="CM70" t="e">
        <v>#N/A</v>
      </c>
      <c r="CN70" t="e">
        <v>#N/A</v>
      </c>
      <c r="CO70" t="e">
        <v>#N/A</v>
      </c>
      <c r="CP70" t="e">
        <v>#N/A</v>
      </c>
      <c r="CQ70" t="e">
        <v>#N/A</v>
      </c>
      <c r="CR70" t="e">
        <v>#N/A</v>
      </c>
      <c r="CS70" t="e">
        <v>#N/A</v>
      </c>
      <c r="CT70" t="e">
        <v>#N/A</v>
      </c>
      <c r="CU70" t="e">
        <v>#N/A</v>
      </c>
      <c r="CV70" t="e">
        <v>#N/A</v>
      </c>
      <c r="CW70" t="e">
        <v>#N/A</v>
      </c>
      <c r="CX70" t="e">
        <v>#N/A</v>
      </c>
      <c r="CY70" t="e">
        <v>#N/A</v>
      </c>
      <c r="CZ70" t="e">
        <v>#N/A</v>
      </c>
      <c r="DA70" t="e">
        <v>#N/A</v>
      </c>
      <c r="DB70" t="e">
        <v>#N/A</v>
      </c>
      <c r="DC70" t="e">
        <v>#N/A</v>
      </c>
      <c r="DD70" t="e">
        <v>#N/A</v>
      </c>
      <c r="DE70" t="e">
        <v>#N/A</v>
      </c>
    </row>
    <row r="71" spans="1:109" hidden="1" outlineLevel="1" x14ac:dyDescent="0.2">
      <c r="A71" s="37"/>
      <c r="B71" s="291" t="s">
        <v>1173</v>
      </c>
      <c r="D71" s="413" t="s">
        <v>433</v>
      </c>
      <c r="E71" s="184">
        <f>IF(ISERROR(E65/'MACRO ECONOMIC DATA'!E120),NA(),E65/'MACRO ECONOMIC DATA'!E120)</f>
        <v>0.58537181922460269</v>
      </c>
      <c r="F71" s="184">
        <f>IF(ISERROR(F65/'MACRO ECONOMIC DATA'!F120),NA(),F65/'MACRO ECONOMIC DATA'!F120)</f>
        <v>0.60725208256524221</v>
      </c>
      <c r="G71" s="184">
        <f>IF(ISERROR(G65/'MACRO ECONOMIC DATA'!G120),NA(),G65/'MACRO ECONOMIC DATA'!G120)</f>
        <v>0.60730536104532018</v>
      </c>
      <c r="H71" s="184">
        <f>IF(ISERROR(H65/'MACRO ECONOMIC DATA'!H120),NA(),H65/'MACRO ECONOMIC DATA'!H120)</f>
        <v>0.60309437501319207</v>
      </c>
      <c r="I71" s="184">
        <f>IF(ISERROR(I65/'MACRO ECONOMIC DATA'!I120),NA(),I65/'MACRO ECONOMIC DATA'!I120)</f>
        <v>0.57631733710645827</v>
      </c>
      <c r="J71" s="184">
        <f>IF(ISERROR(J65/'MACRO ECONOMIC DATA'!J120),NA(),J65/'MACRO ECONOMIC DATA'!J120)</f>
        <v>0.58901621806434867</v>
      </c>
      <c r="K71" s="184">
        <f>IF(ISERROR(K65/'MACRO ECONOMIC DATA'!K120),NA(),K65/'MACRO ECONOMIC DATA'!K120)</f>
        <v>0.58529748957206906</v>
      </c>
      <c r="L71" s="184">
        <f>IF(ISERROR(L65/'MACRO ECONOMIC DATA'!L120),NA(),L65/'MACRO ECONOMIC DATA'!L120)</f>
        <v>0.59714767508119915</v>
      </c>
      <c r="M71" s="184">
        <f>IF(ISERROR(M65/'MACRO ECONOMIC DATA'!M120),NA(),M65/'MACRO ECONOMIC DATA'!M120)</f>
        <v>0.61744246677531789</v>
      </c>
      <c r="N71" s="184">
        <f>IF(ISERROR(N65/'MACRO ECONOMIC DATA'!N120),NA(),N65/'MACRO ECONOMIC DATA'!N120)</f>
        <v>0.60802094703662057</v>
      </c>
      <c r="O71" s="184">
        <f>IF(ISERROR(O65/'MACRO ECONOMIC DATA'!O120),NA(),O65/'MACRO ECONOMIC DATA'!O120)</f>
        <v>0.59317456940654611</v>
      </c>
      <c r="P71" s="184">
        <f>IF(ISERROR(P65/'MACRO ECONOMIC DATA'!P120),NA(),P65/'MACRO ECONOMIC DATA'!P120)</f>
        <v>0.58354099713875651</v>
      </c>
      <c r="Q71" s="184">
        <f>IF(ISERROR(Q65/'MACRO ECONOMIC DATA'!Q120),NA(),Q65/'MACRO ECONOMIC DATA'!Q120)</f>
        <v>0.59548361342929612</v>
      </c>
      <c r="R71" s="184">
        <f>IF(ISERROR(R65/'MACRO ECONOMIC DATA'!R120),NA(),R65/'MACRO ECONOMIC DATA'!R120)</f>
        <v>0.60862754769128968</v>
      </c>
      <c r="S71" s="184">
        <f>IF(ISERROR(S65/'MACRO ECONOMIC DATA'!S120),NA(),S65/'MACRO ECONOMIC DATA'!S120)</f>
        <v>0.59076392677875778</v>
      </c>
      <c r="T71" s="184">
        <f>IF(ISERROR(T65/'MACRO ECONOMIC DATA'!T120),NA(),T65/'MACRO ECONOMIC DATA'!T120)</f>
        <v>0.55069532164886026</v>
      </c>
      <c r="U71" s="184">
        <f>IF(ISERROR(U65/'MACRO ECONOMIC DATA'!U120),NA(),U65/'MACRO ECONOMIC DATA'!U120)</f>
        <v>0.54125602989422994</v>
      </c>
      <c r="V71" s="184">
        <f>IF(ISERROR(V65/'MACRO ECONOMIC DATA'!V120),NA(),V65/'MACRO ECONOMIC DATA'!V120)</f>
        <v>0.51774436527833045</v>
      </c>
      <c r="W71" s="184">
        <f>IF(ISERROR(W65/'MACRO ECONOMIC DATA'!W120),NA(),W65/'MACRO ECONOMIC DATA'!W120)</f>
        <v>0.50383112501050431</v>
      </c>
      <c r="X71" s="184">
        <f>IF(ISERROR(X65/'MACRO ECONOMIC DATA'!X120),NA(),X65/'MACRO ECONOMIC DATA'!X120)</f>
        <v>0.52719509062783887</v>
      </c>
      <c r="Y71" s="184">
        <f>IF(ISERROR(Y65/'MACRO ECONOMIC DATA'!Y120),NA(),Y65/'MACRO ECONOMIC DATA'!Y120)</f>
        <v>0.50269669672219952</v>
      </c>
      <c r="Z71" s="184">
        <f>IF(ISERROR(Z65/'MACRO ECONOMIC DATA'!Z120),NA(),Z65/'MACRO ECONOMIC DATA'!Z120)</f>
        <v>0.48851377254763378</v>
      </c>
      <c r="AA71" s="184">
        <f>IF(ISERROR(AA65/'MACRO ECONOMIC DATA'!AA120),NA(),AA65/'MACRO ECONOMIC DATA'!AA120)</f>
        <v>0.47987771990204781</v>
      </c>
      <c r="AB71" s="184">
        <f>IF(ISERROR(AB65/'MACRO ECONOMIC DATA'!AB120),NA(),AB65/'MACRO ECONOMIC DATA'!AB120)</f>
        <v>0.46624409129953093</v>
      </c>
      <c r="AC71" s="184">
        <f>IF(ISERROR(AC65/'MACRO ECONOMIC DATA'!AC120),NA(),AC65/'MACRO ECONOMIC DATA'!AC120)</f>
        <v>0.4746811669800563</v>
      </c>
      <c r="AD71" s="184">
        <f>IF(ISERROR(AD65/'MACRO ECONOMIC DATA'!AD120),NA(),AD65/'MACRO ECONOMIC DATA'!AD120)</f>
        <v>0.47915565110201191</v>
      </c>
      <c r="AE71" s="184" t="e">
        <f>IF(ISERROR(AE65/'MACRO ECONOMIC DATA'!AE120),NA(),AE65/'MACRO ECONOMIC DATA'!AE120)</f>
        <v>#N/A</v>
      </c>
      <c r="AG71" s="517"/>
      <c r="AH71" s="517"/>
      <c r="CC71" t="s">
        <v>1173</v>
      </c>
      <c r="CE71" t="s">
        <v>433</v>
      </c>
      <c r="CF71" t="e">
        <v>#N/A</v>
      </c>
      <c r="CG71" t="e">
        <v>#N/A</v>
      </c>
      <c r="CH71" t="e">
        <v>#N/A</v>
      </c>
      <c r="CI71" t="e">
        <v>#N/A</v>
      </c>
      <c r="CJ71" t="e">
        <v>#N/A</v>
      </c>
      <c r="CK71" t="e">
        <v>#N/A</v>
      </c>
      <c r="CL71" t="e">
        <v>#N/A</v>
      </c>
      <c r="CM71" t="e">
        <v>#N/A</v>
      </c>
      <c r="CN71" t="e">
        <v>#N/A</v>
      </c>
      <c r="CO71" t="e">
        <v>#N/A</v>
      </c>
      <c r="CP71" t="e">
        <v>#N/A</v>
      </c>
      <c r="CQ71" t="e">
        <v>#N/A</v>
      </c>
      <c r="CR71" t="e">
        <v>#N/A</v>
      </c>
      <c r="CS71" t="e">
        <v>#N/A</v>
      </c>
      <c r="CT71" t="e">
        <v>#N/A</v>
      </c>
      <c r="CU71" t="e">
        <v>#N/A</v>
      </c>
      <c r="CV71" t="e">
        <v>#N/A</v>
      </c>
      <c r="CW71" t="e">
        <v>#N/A</v>
      </c>
      <c r="CX71" t="e">
        <v>#N/A</v>
      </c>
      <c r="CY71" t="e">
        <v>#N/A</v>
      </c>
      <c r="CZ71" t="e">
        <v>#N/A</v>
      </c>
      <c r="DA71" t="e">
        <v>#N/A</v>
      </c>
      <c r="DB71" t="e">
        <v>#N/A</v>
      </c>
      <c r="DC71" t="e">
        <v>#N/A</v>
      </c>
      <c r="DD71" t="e">
        <v>#N/A</v>
      </c>
      <c r="DE71" t="e">
        <v>#N/A</v>
      </c>
    </row>
    <row r="72" spans="1:109" ht="14.25" hidden="1" outlineLevel="1" x14ac:dyDescent="0.2">
      <c r="A72" s="37"/>
      <c r="B72" s="291" t="s">
        <v>0</v>
      </c>
      <c r="D72" s="413" t="s">
        <v>231</v>
      </c>
      <c r="E72" s="184">
        <f>IF(E64*'MACRO ECONOMIC DATA'!E28&lt;&gt;0,E64/'MACRO ECONOMIC DATA'!E28,NA())</f>
        <v>1.1878265292559589</v>
      </c>
      <c r="F72" s="184">
        <f>IF(F64*'MACRO ECONOMIC DATA'!F28&lt;&gt;0,F64/'MACRO ECONOMIC DATA'!F28,NA())</f>
        <v>1.2413646643808998</v>
      </c>
      <c r="G72" s="184">
        <f>IF(G64*'MACRO ECONOMIC DATA'!G28&lt;&gt;0,G64/'MACRO ECONOMIC DATA'!G28,NA())</f>
        <v>1.2422983951682658</v>
      </c>
      <c r="H72" s="184">
        <f>IF(H64*'MACRO ECONOMIC DATA'!H28&lt;&gt;0,H64/'MACRO ECONOMIC DATA'!H28,NA())</f>
        <v>1.1764561157572286</v>
      </c>
      <c r="I72" s="184">
        <f>IF(I64*'MACRO ECONOMIC DATA'!I28&lt;&gt;0,I64/'MACRO ECONOMIC DATA'!I28,NA())</f>
        <v>1.2178286389827395</v>
      </c>
      <c r="J72" s="184">
        <f>IF(J64*'MACRO ECONOMIC DATA'!J28&lt;&gt;0,J64/'MACRO ECONOMIC DATA'!J28,NA())</f>
        <v>1.2182246309270743</v>
      </c>
      <c r="K72" s="184">
        <f>IF(K64*'MACRO ECONOMIC DATA'!K28&lt;&gt;0,K64/'MACRO ECONOMIC DATA'!K28,NA())</f>
        <v>1.1952759181338724</v>
      </c>
      <c r="L72" s="184">
        <f>IF(L64*'MACRO ECONOMIC DATA'!L28&lt;&gt;0,L64/'MACRO ECONOMIC DATA'!L28,NA())</f>
        <v>1.1939263964360305</v>
      </c>
      <c r="M72" s="184">
        <f>IF(M64*'MACRO ECONOMIC DATA'!M28&lt;&gt;0,M64/'MACRO ECONOMIC DATA'!M28,NA())</f>
        <v>1.2042788076184485</v>
      </c>
      <c r="N72" s="184">
        <f>IF(N64*'MACRO ECONOMIC DATA'!N28&lt;&gt;0,N64/'MACRO ECONOMIC DATA'!N28,NA())</f>
        <v>1.1910898607457898</v>
      </c>
      <c r="O72" s="184">
        <f>IF(O64*'MACRO ECONOMIC DATA'!O28&lt;&gt;0,O64/'MACRO ECONOMIC DATA'!O28,NA())</f>
        <v>1.1875488565885566</v>
      </c>
      <c r="P72" s="184">
        <f>IF(P64*'MACRO ECONOMIC DATA'!P28&lt;&gt;0,P64/'MACRO ECONOMIC DATA'!P28,NA())</f>
        <v>1.1493493122994096</v>
      </c>
      <c r="Q72" s="184">
        <f>IF(Q64*'MACRO ECONOMIC DATA'!Q28&lt;&gt;0,Q64/'MACRO ECONOMIC DATA'!Q28,NA())</f>
        <v>1.1656841975203451</v>
      </c>
      <c r="R72" s="184">
        <f>IF(R64*'MACRO ECONOMIC DATA'!R28&lt;&gt;0,R64/'MACRO ECONOMIC DATA'!R28,NA())</f>
        <v>1.1533351149578823</v>
      </c>
      <c r="S72" s="184">
        <f>IF(S64*'MACRO ECONOMIC DATA'!S28&lt;&gt;0,S64/'MACRO ECONOMIC DATA'!S28,NA())</f>
        <v>1.1660229690079156</v>
      </c>
      <c r="T72" s="184">
        <f>IF(T64*'MACRO ECONOMIC DATA'!T28&lt;&gt;0,T64/'MACRO ECONOMIC DATA'!T28,NA())</f>
        <v>1.1180869322796569</v>
      </c>
      <c r="U72" s="184">
        <f>IF(U64*'MACRO ECONOMIC DATA'!U28&lt;&gt;0,U64/'MACRO ECONOMIC DATA'!U28,NA())</f>
        <v>1.0648812674636483</v>
      </c>
      <c r="V72" s="184">
        <f>IF(V64*'MACRO ECONOMIC DATA'!V28&lt;&gt;0,V64/'MACRO ECONOMIC DATA'!V28,NA())</f>
        <v>1.0265082606291493</v>
      </c>
      <c r="W72" s="184">
        <f>IF(W64*'MACRO ECONOMIC DATA'!W28&lt;&gt;0,W64/'MACRO ECONOMIC DATA'!W28,NA())</f>
        <v>0.97561345551611156</v>
      </c>
      <c r="X72" s="184">
        <f>IF(X64*'MACRO ECONOMIC DATA'!X28&lt;&gt;0,X64/'MACRO ECONOMIC DATA'!X28,NA())</f>
        <v>0.95269982696278466</v>
      </c>
      <c r="Y72" s="184">
        <f>IF(Y64*'MACRO ECONOMIC DATA'!Y28&lt;&gt;0,Y64/'MACRO ECONOMIC DATA'!Y28,NA())</f>
        <v>0.98700113747366192</v>
      </c>
      <c r="Z72" s="184">
        <f>IF(Z64*'MACRO ECONOMIC DATA'!Z28&lt;&gt;0,Z64/'MACRO ECONOMIC DATA'!Z28,NA())</f>
        <v>0.95415244273340982</v>
      </c>
      <c r="AA72" s="184">
        <f>IF(AA64*'MACRO ECONOMIC DATA'!AA28&lt;&gt;0,AA64/'MACRO ECONOMIC DATA'!AA28,NA())</f>
        <v>0.95284335054909586</v>
      </c>
      <c r="AB72" s="184">
        <f>IF(AB64*'MACRO ECONOMIC DATA'!AB28&lt;&gt;0,AB64/'MACRO ECONOMIC DATA'!AB28,NA())</f>
        <v>0.92962659993522345</v>
      </c>
      <c r="AC72" s="184">
        <f>IF(AC64*'MACRO ECONOMIC DATA'!AC28&lt;&gt;0,AC64/'MACRO ECONOMIC DATA'!AC28,NA())</f>
        <v>0.89584128563535448</v>
      </c>
      <c r="AD72" s="184">
        <f>IF(AD64*'MACRO ECONOMIC DATA'!AD28&lt;&gt;0,AD64/'MACRO ECONOMIC DATA'!AD28,NA())</f>
        <v>0.87917545503935823</v>
      </c>
      <c r="AE72" s="184">
        <f>IF(AE64*'MACRO ECONOMIC DATA'!AE28&lt;&gt;0,AE64/'MACRO ECONOMIC DATA'!AE28,NA())</f>
        <v>0.88731582227503081</v>
      </c>
      <c r="AG72" s="517"/>
      <c r="AH72" s="517"/>
      <c r="CC72" t="s">
        <v>0</v>
      </c>
      <c r="CE72" t="s">
        <v>1314</v>
      </c>
      <c r="CF72" t="e">
        <v>#N/A</v>
      </c>
      <c r="CG72" t="e">
        <v>#N/A</v>
      </c>
      <c r="CH72" t="e">
        <v>#N/A</v>
      </c>
      <c r="CI72" t="e">
        <v>#N/A</v>
      </c>
      <c r="CJ72" t="e">
        <v>#N/A</v>
      </c>
      <c r="CK72" t="e">
        <v>#N/A</v>
      </c>
      <c r="CL72" t="e">
        <v>#N/A</v>
      </c>
      <c r="CM72" t="e">
        <v>#N/A</v>
      </c>
      <c r="CN72" t="e">
        <v>#N/A</v>
      </c>
      <c r="CO72" t="e">
        <v>#N/A</v>
      </c>
      <c r="CP72" t="e">
        <v>#N/A</v>
      </c>
      <c r="CQ72" t="e">
        <v>#N/A</v>
      </c>
      <c r="CR72" t="e">
        <v>#N/A</v>
      </c>
      <c r="CS72" t="e">
        <v>#N/A</v>
      </c>
      <c r="CT72" t="e">
        <v>#N/A</v>
      </c>
      <c r="CU72" t="e">
        <v>#N/A</v>
      </c>
      <c r="CV72" t="e">
        <v>#N/A</v>
      </c>
      <c r="CW72" t="e">
        <v>#N/A</v>
      </c>
      <c r="CX72" t="e">
        <v>#N/A</v>
      </c>
      <c r="CY72" t="e">
        <v>#N/A</v>
      </c>
      <c r="CZ72" t="e">
        <v>#N/A</v>
      </c>
      <c r="DA72" t="e">
        <v>#N/A</v>
      </c>
      <c r="DB72" t="e">
        <v>#N/A</v>
      </c>
      <c r="DC72" t="e">
        <v>#N/A</v>
      </c>
      <c r="DD72" t="e">
        <v>#N/A</v>
      </c>
      <c r="DE72" t="e">
        <v>#N/A</v>
      </c>
    </row>
    <row r="73" spans="1:109" ht="14.25" hidden="1" outlineLevel="1" x14ac:dyDescent="0.2">
      <c r="A73" s="37"/>
      <c r="B73" s="291" t="s">
        <v>1170</v>
      </c>
      <c r="D73" s="413" t="s">
        <v>231</v>
      </c>
      <c r="E73" s="184">
        <f>IF(ISERROR(E65/'MACRO ECONOMIC DATA'!E28),NA(),E65/'MACRO ECONOMIC DATA'!E28)</f>
        <v>1.2000390815794655</v>
      </c>
      <c r="F73" s="184">
        <f>IF(ISERROR(F65/'MACRO ECONOMIC DATA'!F28),NA(),F65/'MACRO ECONOMIC DATA'!F28)</f>
        <v>1.2622728809549186</v>
      </c>
      <c r="G73" s="184">
        <f>IF(ISERROR(G65/'MACRO ECONOMIC DATA'!G28),NA(),G65/'MACRO ECONOMIC DATA'!G28)</f>
        <v>1.2685561686269649</v>
      </c>
      <c r="H73" s="184">
        <f>IF(ISERROR(H65/'MACRO ECONOMIC DATA'!H28),NA(),H65/'MACRO ECONOMIC DATA'!H28)</f>
        <v>1.2535642406849976</v>
      </c>
      <c r="I73" s="184">
        <f>IF(ISERROR(I65/'MACRO ECONOMIC DATA'!I28),NA(),I65/'MACRO ECONOMIC DATA'!I28)</f>
        <v>1.1908199884165267</v>
      </c>
      <c r="J73" s="184">
        <f>IF(ISERROR(J65/'MACRO ECONOMIC DATA'!J28),NA(),J65/'MACRO ECONOMIC DATA'!J28)</f>
        <v>1.1996876236485288</v>
      </c>
      <c r="K73" s="184">
        <f>IF(ISERROR(K65/'MACRO ECONOMIC DATA'!K28),NA(),K65/'MACRO ECONOMIC DATA'!K28)</f>
        <v>1.1958226613527543</v>
      </c>
      <c r="L73" s="184">
        <f>IF(ISERROR(L65/'MACRO ECONOMIC DATA'!L28),NA(),L65/'MACRO ECONOMIC DATA'!L28)</f>
        <v>1.2135146123091278</v>
      </c>
      <c r="M73" s="184">
        <f>IF(ISERROR(M65/'MACRO ECONOMIC DATA'!M28),NA(),M65/'MACRO ECONOMIC DATA'!M28)</f>
        <v>1.2186699766706328</v>
      </c>
      <c r="N73" s="184">
        <f>IF(ISERROR(N65/'MACRO ECONOMIC DATA'!N28),NA(),N65/'MACRO ECONOMIC DATA'!N28)</f>
        <v>1.185997891412125</v>
      </c>
      <c r="O73" s="184">
        <f>IF(ISERROR(O65/'MACRO ECONOMIC DATA'!O28),NA(),O65/'MACRO ECONOMIC DATA'!O28)</f>
        <v>1.1630545833646426</v>
      </c>
      <c r="P73" s="184">
        <f>IF(ISERROR(P65/'MACRO ECONOMIC DATA'!P28),NA(),P65/'MACRO ECONOMIC DATA'!P28)</f>
        <v>1.1353906380992458</v>
      </c>
      <c r="Q73" s="184">
        <f>IF(ISERROR(Q65/'MACRO ECONOMIC DATA'!Q28),NA(),Q65/'MACRO ECONOMIC DATA'!Q28)</f>
        <v>1.1611181347541348</v>
      </c>
      <c r="R73" s="184">
        <f>IF(ISERROR(R65/'MACRO ECONOMIC DATA'!R28),NA(),R65/'MACRO ECONOMIC DATA'!R28)</f>
        <v>1.1877501892305253</v>
      </c>
      <c r="S73" s="184">
        <f>IF(ISERROR(S65/'MACRO ECONOMIC DATA'!S28),NA(),S65/'MACRO ECONOMIC DATA'!S28)</f>
        <v>1.1609964781034479</v>
      </c>
      <c r="T73" s="184">
        <f>IF(ISERROR(T65/'MACRO ECONOMIC DATA'!T28),NA(),T65/'MACRO ECONOMIC DATA'!T28)</f>
        <v>1.0866966965687845</v>
      </c>
      <c r="U73" s="184">
        <f>IF(ISERROR(U65/'MACRO ECONOMIC DATA'!U28),NA(),U65/'MACRO ECONOMIC DATA'!U28)</f>
        <v>1.0709161582952735</v>
      </c>
      <c r="V73" s="184">
        <f>IF(ISERROR(V65/'MACRO ECONOMIC DATA'!V28),NA(),V65/'MACRO ECONOMIC DATA'!V28)</f>
        <v>1.0319209413926966</v>
      </c>
      <c r="W73" s="184">
        <f>IF(ISERROR(W65/'MACRO ECONOMIC DATA'!W28),NA(),W65/'MACRO ECONOMIC DATA'!W28)</f>
        <v>0.97736649712709711</v>
      </c>
      <c r="X73" s="184">
        <f>IF(ISERROR(X65/'MACRO ECONOMIC DATA'!X28),NA(),X65/'MACRO ECONOMIC DATA'!X28)</f>
        <v>0.98880165541273879</v>
      </c>
      <c r="Y73" s="184">
        <f>IF(ISERROR(Y65/'MACRO ECONOMIC DATA'!Y28),NA(),Y65/'MACRO ECONOMIC DATA'!Y28)</f>
        <v>0.95044258293577344</v>
      </c>
      <c r="Z73" s="184">
        <f>IF(ISERROR(Z65/'MACRO ECONOMIC DATA'!Z28),NA(),Z65/'MACRO ECONOMIC DATA'!Z28)</f>
        <v>0.93042967784746522</v>
      </c>
      <c r="AA73" s="184">
        <f>IF(ISERROR(AA65/'MACRO ECONOMIC DATA'!AA28),NA(),AA65/'MACRO ECONOMIC DATA'!AA28)</f>
        <v>0.92458587103094336</v>
      </c>
      <c r="AB73" s="184">
        <f>IF(ISERROR(AB65/'MACRO ECONOMIC DATA'!AB28),NA(),AB65/'MACRO ECONOMIC DATA'!AB28)</f>
        <v>0.90393960312473576</v>
      </c>
      <c r="AC73" s="184">
        <f>IF(ISERROR(AC65/'MACRO ECONOMIC DATA'!AC28),NA(),AC65/'MACRO ECONOMIC DATA'!AC28)</f>
        <v>0.9076017293136831</v>
      </c>
      <c r="AD73" s="184">
        <f>IF(ISERROR(AD65/'MACRO ECONOMIC DATA'!AD28),NA(),AD65/'MACRO ECONOMIC DATA'!AD28)</f>
        <v>0.92102518592782845</v>
      </c>
      <c r="AE73" s="184">
        <f>IF(ISERROR(AE65/'MACRO ECONOMIC DATA'!AE28),NA(),AE65/'MACRO ECONOMIC DATA'!AE28)</f>
        <v>0.89822256274564094</v>
      </c>
      <c r="AG73" s="517"/>
      <c r="AH73" s="517"/>
      <c r="CC73" t="s">
        <v>1170</v>
      </c>
      <c r="CE73" t="s">
        <v>1314</v>
      </c>
      <c r="CF73" t="e">
        <v>#N/A</v>
      </c>
      <c r="CG73" t="e">
        <v>#N/A</v>
      </c>
      <c r="CH73" t="e">
        <v>#N/A</v>
      </c>
      <c r="CI73" t="e">
        <v>#N/A</v>
      </c>
      <c r="CJ73" t="e">
        <v>#N/A</v>
      </c>
      <c r="CK73" t="e">
        <v>#N/A</v>
      </c>
      <c r="CL73" t="e">
        <v>#N/A</v>
      </c>
      <c r="CM73" t="e">
        <v>#N/A</v>
      </c>
      <c r="CN73" t="e">
        <v>#N/A</v>
      </c>
      <c r="CO73" t="e">
        <v>#N/A</v>
      </c>
      <c r="CP73" t="e">
        <v>#N/A</v>
      </c>
      <c r="CQ73" t="e">
        <v>#N/A</v>
      </c>
      <c r="CR73" t="e">
        <v>#N/A</v>
      </c>
      <c r="CS73" t="e">
        <v>#N/A</v>
      </c>
      <c r="CT73" t="e">
        <v>#N/A</v>
      </c>
      <c r="CU73" t="e">
        <v>#N/A</v>
      </c>
      <c r="CV73" t="e">
        <v>#N/A</v>
      </c>
      <c r="CW73" t="e">
        <v>#N/A</v>
      </c>
      <c r="CX73" t="e">
        <v>#N/A</v>
      </c>
      <c r="CY73" t="e">
        <v>#N/A</v>
      </c>
      <c r="CZ73" t="e">
        <v>#N/A</v>
      </c>
      <c r="DA73" t="e">
        <v>#N/A</v>
      </c>
      <c r="DB73" t="e">
        <v>#N/A</v>
      </c>
      <c r="DC73" t="e">
        <v>#N/A</v>
      </c>
      <c r="DD73" t="e">
        <v>#N/A</v>
      </c>
      <c r="DE73" t="e">
        <v>#N/A</v>
      </c>
    </row>
    <row r="74" spans="1:109" collapsed="1" x14ac:dyDescent="0.2">
      <c r="E74" s="93"/>
      <c r="F74" s="93"/>
      <c r="G74" s="93"/>
      <c r="H74" s="93"/>
      <c r="I74" s="93"/>
      <c r="J74" s="93"/>
      <c r="K74" s="93"/>
      <c r="L74" s="93"/>
      <c r="M74" s="93"/>
      <c r="N74" s="93"/>
      <c r="O74" s="93"/>
      <c r="P74" s="93"/>
      <c r="Q74" s="93"/>
      <c r="R74" s="93"/>
      <c r="S74" s="236"/>
      <c r="T74" s="93"/>
      <c r="U74" s="93"/>
      <c r="V74" s="93"/>
      <c r="W74" s="93"/>
      <c r="X74" s="93"/>
      <c r="Y74" s="93"/>
      <c r="Z74" s="93"/>
      <c r="AA74" s="93"/>
      <c r="AB74" s="93"/>
      <c r="AC74" s="493"/>
      <c r="AD74" s="493"/>
      <c r="AE74" s="493"/>
      <c r="AG74" s="512"/>
      <c r="AH74" s="512"/>
    </row>
    <row r="75" spans="1:109" x14ac:dyDescent="0.2">
      <c r="A75" s="45"/>
      <c r="B75" s="46" t="s">
        <v>437</v>
      </c>
      <c r="D75" s="47"/>
      <c r="E75" s="133"/>
      <c r="F75" s="133"/>
      <c r="G75" s="133"/>
      <c r="H75" s="133"/>
      <c r="I75" s="133"/>
      <c r="J75" s="133"/>
      <c r="K75" s="133"/>
      <c r="L75" s="133"/>
      <c r="M75" s="133"/>
      <c r="N75" s="133"/>
      <c r="O75" s="133"/>
      <c r="P75" s="133"/>
      <c r="Q75" s="133"/>
      <c r="R75" s="133"/>
      <c r="S75" s="231"/>
      <c r="T75" s="133"/>
      <c r="U75" s="133"/>
      <c r="V75" s="133"/>
      <c r="W75" s="133"/>
      <c r="X75" s="133"/>
      <c r="Y75" s="133"/>
      <c r="Z75" s="133"/>
      <c r="AA75" s="133"/>
      <c r="AB75" s="133"/>
      <c r="AC75" s="491"/>
      <c r="AD75" s="491"/>
      <c r="AE75" s="491"/>
      <c r="AG75" s="523"/>
      <c r="AH75" s="523"/>
      <c r="CC75" t="s">
        <v>437</v>
      </c>
    </row>
    <row r="76" spans="1:109" x14ac:dyDescent="0.2">
      <c r="A76" s="25"/>
      <c r="B76" s="65" t="s">
        <v>187</v>
      </c>
      <c r="C76" t="s">
        <v>768</v>
      </c>
      <c r="D76" s="27" t="s">
        <v>96</v>
      </c>
      <c r="E76" s="402">
        <v>0</v>
      </c>
      <c r="F76" s="402">
        <v>0</v>
      </c>
      <c r="G76" s="402">
        <v>0</v>
      </c>
      <c r="H76" s="402">
        <v>0</v>
      </c>
      <c r="I76" s="402">
        <v>0</v>
      </c>
      <c r="J76" s="402">
        <v>0</v>
      </c>
      <c r="K76" s="402">
        <v>0</v>
      </c>
      <c r="L76" s="402">
        <v>0</v>
      </c>
      <c r="M76" s="402">
        <v>0</v>
      </c>
      <c r="N76" s="402">
        <v>0</v>
      </c>
      <c r="O76" s="402">
        <v>0</v>
      </c>
      <c r="P76" s="402">
        <v>0</v>
      </c>
      <c r="Q76" s="402">
        <v>0</v>
      </c>
      <c r="R76" s="402">
        <v>0</v>
      </c>
      <c r="S76" s="409">
        <v>0</v>
      </c>
      <c r="T76" s="402">
        <v>0</v>
      </c>
      <c r="U76" s="402">
        <v>0</v>
      </c>
      <c r="V76" s="402">
        <v>0</v>
      </c>
      <c r="W76" s="402">
        <v>0</v>
      </c>
      <c r="X76" s="402">
        <v>0</v>
      </c>
      <c r="Y76" s="402">
        <v>0</v>
      </c>
      <c r="Z76" s="402">
        <v>0</v>
      </c>
      <c r="AA76" s="402">
        <v>0</v>
      </c>
      <c r="AB76" s="402">
        <v>0</v>
      </c>
      <c r="AC76" s="402">
        <v>0</v>
      </c>
      <c r="AD76" s="402">
        <v>0</v>
      </c>
      <c r="AE76" s="402">
        <v>0</v>
      </c>
      <c r="AG76" s="511"/>
      <c r="AH76" s="511"/>
      <c r="CC76" t="s">
        <v>187</v>
      </c>
      <c r="CD76" t="s">
        <v>768</v>
      </c>
      <c r="CE76" t="s">
        <v>96</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row>
    <row r="77" spans="1:109" x14ac:dyDescent="0.2">
      <c r="A77" s="25"/>
      <c r="B77" s="26" t="s">
        <v>87</v>
      </c>
      <c r="C77" t="s">
        <v>769</v>
      </c>
      <c r="D77" s="27" t="s">
        <v>96</v>
      </c>
      <c r="E77" s="402">
        <v>0</v>
      </c>
      <c r="F77" s="402">
        <v>0</v>
      </c>
      <c r="G77" s="402">
        <v>0</v>
      </c>
      <c r="H77" s="402">
        <v>0</v>
      </c>
      <c r="I77" s="402">
        <v>0</v>
      </c>
      <c r="J77" s="402">
        <v>0</v>
      </c>
      <c r="K77" s="402">
        <v>0</v>
      </c>
      <c r="L77" s="402">
        <v>0</v>
      </c>
      <c r="M77" s="402">
        <v>0</v>
      </c>
      <c r="N77" s="402">
        <v>0</v>
      </c>
      <c r="O77" s="402">
        <v>0</v>
      </c>
      <c r="P77" s="402">
        <v>0</v>
      </c>
      <c r="Q77" s="402">
        <v>0</v>
      </c>
      <c r="R77" s="402">
        <v>0</v>
      </c>
      <c r="S77" s="409">
        <v>0</v>
      </c>
      <c r="T77" s="402">
        <v>0</v>
      </c>
      <c r="U77" s="402">
        <v>0</v>
      </c>
      <c r="V77" s="402">
        <v>0</v>
      </c>
      <c r="W77" s="402">
        <v>0</v>
      </c>
      <c r="X77" s="402">
        <v>0</v>
      </c>
      <c r="Y77" s="402">
        <v>0</v>
      </c>
      <c r="Z77" s="402">
        <v>0</v>
      </c>
      <c r="AA77" s="402">
        <v>0</v>
      </c>
      <c r="AB77" s="402">
        <v>0</v>
      </c>
      <c r="AC77" s="402">
        <v>0</v>
      </c>
      <c r="AD77" s="402">
        <v>0</v>
      </c>
      <c r="AE77" s="402">
        <v>0</v>
      </c>
      <c r="AG77" s="525"/>
      <c r="AH77" s="525"/>
      <c r="CC77" t="s">
        <v>87</v>
      </c>
      <c r="CD77" t="s">
        <v>769</v>
      </c>
      <c r="CE77" t="s">
        <v>96</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row>
    <row r="78" spans="1:109" x14ac:dyDescent="0.2">
      <c r="A78" s="25"/>
      <c r="B78" s="26" t="s">
        <v>116</v>
      </c>
      <c r="C78" t="s">
        <v>770</v>
      </c>
      <c r="D78" s="27" t="s">
        <v>96</v>
      </c>
      <c r="E78" s="402">
        <v>0</v>
      </c>
      <c r="F78" s="402">
        <v>0</v>
      </c>
      <c r="G78" s="402">
        <v>0</v>
      </c>
      <c r="H78" s="402">
        <v>0</v>
      </c>
      <c r="I78" s="402">
        <v>0</v>
      </c>
      <c r="J78" s="402">
        <v>0</v>
      </c>
      <c r="K78" s="402">
        <v>0</v>
      </c>
      <c r="L78" s="402">
        <v>0</v>
      </c>
      <c r="M78" s="402">
        <v>0</v>
      </c>
      <c r="N78" s="402">
        <v>0</v>
      </c>
      <c r="O78" s="402">
        <v>0</v>
      </c>
      <c r="P78" s="402">
        <v>0</v>
      </c>
      <c r="Q78" s="402">
        <v>0</v>
      </c>
      <c r="R78" s="402">
        <v>0</v>
      </c>
      <c r="S78" s="409">
        <v>0</v>
      </c>
      <c r="T78" s="402">
        <v>0</v>
      </c>
      <c r="U78" s="402">
        <v>0</v>
      </c>
      <c r="V78" s="402">
        <v>0</v>
      </c>
      <c r="W78" s="402">
        <v>0</v>
      </c>
      <c r="X78" s="402">
        <v>0</v>
      </c>
      <c r="Y78" s="402">
        <v>0</v>
      </c>
      <c r="Z78" s="402">
        <v>0</v>
      </c>
      <c r="AA78" s="402">
        <v>0</v>
      </c>
      <c r="AB78" s="402">
        <v>0</v>
      </c>
      <c r="AC78" s="402">
        <v>0</v>
      </c>
      <c r="AD78" s="402">
        <v>0</v>
      </c>
      <c r="AE78" s="402">
        <v>0</v>
      </c>
      <c r="AG78" s="525"/>
      <c r="AH78" s="525"/>
      <c r="CC78" t="s">
        <v>116</v>
      </c>
      <c r="CD78" t="s">
        <v>770</v>
      </c>
      <c r="CE78" t="s">
        <v>96</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row>
    <row r="79" spans="1:109" x14ac:dyDescent="0.2">
      <c r="A79" s="25"/>
      <c r="B79" s="26" t="s">
        <v>142</v>
      </c>
      <c r="C79" t="s">
        <v>771</v>
      </c>
      <c r="D79" s="27" t="s">
        <v>96</v>
      </c>
      <c r="E79" s="402">
        <v>0</v>
      </c>
      <c r="F79" s="402">
        <v>0</v>
      </c>
      <c r="G79" s="402">
        <v>0</v>
      </c>
      <c r="H79" s="402">
        <v>0</v>
      </c>
      <c r="I79" s="402">
        <v>0</v>
      </c>
      <c r="J79" s="402">
        <v>0</v>
      </c>
      <c r="K79" s="402">
        <v>0</v>
      </c>
      <c r="L79" s="402">
        <v>0</v>
      </c>
      <c r="M79" s="402">
        <v>0</v>
      </c>
      <c r="N79" s="402">
        <v>0</v>
      </c>
      <c r="O79" s="402">
        <v>0</v>
      </c>
      <c r="P79" s="402">
        <v>0</v>
      </c>
      <c r="Q79" s="402">
        <v>0</v>
      </c>
      <c r="R79" s="402">
        <v>0</v>
      </c>
      <c r="S79" s="409">
        <v>0</v>
      </c>
      <c r="T79" s="402">
        <v>0</v>
      </c>
      <c r="U79" s="402">
        <v>0</v>
      </c>
      <c r="V79" s="402">
        <v>0</v>
      </c>
      <c r="W79" s="402">
        <v>0</v>
      </c>
      <c r="X79" s="402">
        <v>0</v>
      </c>
      <c r="Y79" s="402">
        <v>0</v>
      </c>
      <c r="Z79" s="402">
        <v>0</v>
      </c>
      <c r="AA79" s="402">
        <v>0</v>
      </c>
      <c r="AB79" s="402">
        <v>0</v>
      </c>
      <c r="AC79" s="402">
        <v>0</v>
      </c>
      <c r="AD79" s="402">
        <v>0</v>
      </c>
      <c r="AE79" s="402">
        <v>0</v>
      </c>
      <c r="AG79" s="525"/>
      <c r="AH79" s="525"/>
      <c r="CC79" t="s">
        <v>142</v>
      </c>
      <c r="CD79" t="s">
        <v>771</v>
      </c>
      <c r="CE79" t="s">
        <v>96</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row>
    <row r="80" spans="1:109" x14ac:dyDescent="0.2">
      <c r="A80" s="25"/>
      <c r="B80" s="26" t="s">
        <v>190</v>
      </c>
      <c r="C80" t="s">
        <v>772</v>
      </c>
      <c r="D80" s="27" t="s">
        <v>96</v>
      </c>
      <c r="E80" s="402">
        <v>0</v>
      </c>
      <c r="F80" s="402">
        <v>0</v>
      </c>
      <c r="G80" s="402">
        <v>0</v>
      </c>
      <c r="H80" s="402">
        <v>0</v>
      </c>
      <c r="I80" s="402">
        <v>0</v>
      </c>
      <c r="J80" s="402">
        <v>0</v>
      </c>
      <c r="K80" s="402">
        <v>0</v>
      </c>
      <c r="L80" s="402">
        <v>0</v>
      </c>
      <c r="M80" s="402">
        <v>0</v>
      </c>
      <c r="N80" s="402">
        <v>0</v>
      </c>
      <c r="O80" s="402">
        <v>0</v>
      </c>
      <c r="P80" s="402">
        <v>0</v>
      </c>
      <c r="Q80" s="402">
        <v>0</v>
      </c>
      <c r="R80" s="402">
        <v>0</v>
      </c>
      <c r="S80" s="409">
        <v>0</v>
      </c>
      <c r="T80" s="402">
        <v>0</v>
      </c>
      <c r="U80" s="402">
        <v>0</v>
      </c>
      <c r="V80" s="402">
        <v>0</v>
      </c>
      <c r="W80" s="402">
        <v>0</v>
      </c>
      <c r="X80" s="402">
        <v>0</v>
      </c>
      <c r="Y80" s="402">
        <v>0</v>
      </c>
      <c r="Z80" s="402">
        <v>0</v>
      </c>
      <c r="AA80" s="402">
        <v>0</v>
      </c>
      <c r="AB80" s="402">
        <v>0</v>
      </c>
      <c r="AC80" s="402">
        <v>0</v>
      </c>
      <c r="AD80" s="402">
        <v>0</v>
      </c>
      <c r="AE80" s="402">
        <v>0</v>
      </c>
      <c r="AG80" s="525"/>
      <c r="AH80" s="525"/>
      <c r="CC80" t="s">
        <v>190</v>
      </c>
      <c r="CD80" t="s">
        <v>772</v>
      </c>
      <c r="CE80" t="s">
        <v>96</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row>
    <row r="81" spans="1:109" x14ac:dyDescent="0.2">
      <c r="A81" s="25"/>
      <c r="B81" s="26" t="s">
        <v>89</v>
      </c>
      <c r="C81" t="s">
        <v>773</v>
      </c>
      <c r="D81" s="27" t="s">
        <v>96</v>
      </c>
      <c r="E81" s="402">
        <v>0</v>
      </c>
      <c r="F81" s="402">
        <v>0</v>
      </c>
      <c r="G81" s="402">
        <v>0</v>
      </c>
      <c r="H81" s="402">
        <v>0</v>
      </c>
      <c r="I81" s="402">
        <v>0</v>
      </c>
      <c r="J81" s="402">
        <v>0</v>
      </c>
      <c r="K81" s="402">
        <v>0</v>
      </c>
      <c r="L81" s="402">
        <v>0</v>
      </c>
      <c r="M81" s="402">
        <v>0</v>
      </c>
      <c r="N81" s="402">
        <v>0</v>
      </c>
      <c r="O81" s="402">
        <v>0</v>
      </c>
      <c r="P81" s="402">
        <v>0</v>
      </c>
      <c r="Q81" s="402">
        <v>0</v>
      </c>
      <c r="R81" s="402">
        <v>0</v>
      </c>
      <c r="S81" s="409">
        <v>0</v>
      </c>
      <c r="T81" s="402">
        <v>0</v>
      </c>
      <c r="U81" s="402">
        <v>0</v>
      </c>
      <c r="V81" s="402">
        <v>0</v>
      </c>
      <c r="W81" s="402">
        <v>0</v>
      </c>
      <c r="X81" s="402">
        <v>0</v>
      </c>
      <c r="Y81" s="402">
        <v>0</v>
      </c>
      <c r="Z81" s="402">
        <v>0</v>
      </c>
      <c r="AA81" s="402">
        <v>0</v>
      </c>
      <c r="AB81" s="402">
        <v>0</v>
      </c>
      <c r="AC81" s="402">
        <v>0</v>
      </c>
      <c r="AD81" s="402">
        <v>0</v>
      </c>
      <c r="AE81" s="402">
        <v>0</v>
      </c>
      <c r="AG81" s="525"/>
      <c r="AH81" s="525"/>
      <c r="CC81" t="s">
        <v>89</v>
      </c>
      <c r="CD81" t="s">
        <v>773</v>
      </c>
      <c r="CE81" t="s">
        <v>96</v>
      </c>
      <c r="CF81">
        <v>0</v>
      </c>
      <c r="CG81">
        <v>0</v>
      </c>
      <c r="CH81">
        <v>0</v>
      </c>
      <c r="CI81">
        <v>0</v>
      </c>
      <c r="CJ81">
        <v>0</v>
      </c>
      <c r="CK81">
        <v>0</v>
      </c>
      <c r="CL81">
        <v>0</v>
      </c>
      <c r="CM81">
        <v>0</v>
      </c>
      <c r="CN81">
        <v>0</v>
      </c>
      <c r="CO81">
        <v>0</v>
      </c>
      <c r="CP81">
        <v>0</v>
      </c>
      <c r="CQ81">
        <v>0</v>
      </c>
      <c r="CR81">
        <v>0</v>
      </c>
      <c r="CS81">
        <v>0</v>
      </c>
      <c r="CT81">
        <v>0</v>
      </c>
      <c r="CU81">
        <v>0</v>
      </c>
      <c r="CV81">
        <v>0</v>
      </c>
      <c r="CW81">
        <v>0</v>
      </c>
      <c r="CX81">
        <v>0</v>
      </c>
      <c r="CY81">
        <v>0</v>
      </c>
      <c r="CZ81">
        <v>0</v>
      </c>
      <c r="DA81">
        <v>0</v>
      </c>
      <c r="DB81">
        <v>0</v>
      </c>
      <c r="DC81">
        <v>0</v>
      </c>
      <c r="DD81">
        <v>0</v>
      </c>
      <c r="DE81">
        <v>0</v>
      </c>
    </row>
    <row r="82" spans="1:109" x14ac:dyDescent="0.2">
      <c r="A82" s="25"/>
      <c r="B82" s="26" t="s">
        <v>90</v>
      </c>
      <c r="C82" t="s">
        <v>774</v>
      </c>
      <c r="D82" s="27" t="s">
        <v>96</v>
      </c>
      <c r="E82" s="402">
        <v>0</v>
      </c>
      <c r="F82" s="402">
        <v>0</v>
      </c>
      <c r="G82" s="402">
        <v>0</v>
      </c>
      <c r="H82" s="402">
        <v>0</v>
      </c>
      <c r="I82" s="402">
        <v>0</v>
      </c>
      <c r="J82" s="402">
        <v>0</v>
      </c>
      <c r="K82" s="402">
        <v>0</v>
      </c>
      <c r="L82" s="402">
        <v>0</v>
      </c>
      <c r="M82" s="402">
        <v>0</v>
      </c>
      <c r="N82" s="402">
        <v>0</v>
      </c>
      <c r="O82" s="402">
        <v>0</v>
      </c>
      <c r="P82" s="402">
        <v>0</v>
      </c>
      <c r="Q82" s="402">
        <v>0</v>
      </c>
      <c r="R82" s="402">
        <v>0</v>
      </c>
      <c r="S82" s="409">
        <v>0</v>
      </c>
      <c r="T82" s="402">
        <v>0</v>
      </c>
      <c r="U82" s="402">
        <v>0</v>
      </c>
      <c r="V82" s="402">
        <v>0</v>
      </c>
      <c r="W82" s="402">
        <v>0</v>
      </c>
      <c r="X82" s="402">
        <v>0</v>
      </c>
      <c r="Y82" s="402">
        <v>0</v>
      </c>
      <c r="Z82" s="402">
        <v>0</v>
      </c>
      <c r="AA82" s="402">
        <v>0</v>
      </c>
      <c r="AB82" s="402">
        <v>0</v>
      </c>
      <c r="AC82" s="402">
        <v>0</v>
      </c>
      <c r="AD82" s="402">
        <v>0</v>
      </c>
      <c r="AE82" s="402">
        <v>0</v>
      </c>
      <c r="AG82" s="525"/>
      <c r="AH82" s="525"/>
      <c r="CC82" t="s">
        <v>90</v>
      </c>
      <c r="CD82" t="s">
        <v>774</v>
      </c>
      <c r="CE82" t="s">
        <v>96</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row>
    <row r="83" spans="1:109" x14ac:dyDescent="0.2">
      <c r="A83" s="449" t="b">
        <v>1</v>
      </c>
      <c r="B83" s="188" t="s">
        <v>117</v>
      </c>
      <c r="C83" t="s">
        <v>775</v>
      </c>
      <c r="D83" s="189" t="s">
        <v>96</v>
      </c>
      <c r="E83" s="192">
        <f t="shared" ref="E83:T83" si="26">SUM(E76,E77:E82)</f>
        <v>0</v>
      </c>
      <c r="F83" s="192">
        <f t="shared" si="26"/>
        <v>0</v>
      </c>
      <c r="G83" s="192">
        <f t="shared" si="26"/>
        <v>0</v>
      </c>
      <c r="H83" s="192">
        <f t="shared" si="26"/>
        <v>0</v>
      </c>
      <c r="I83" s="192">
        <f t="shared" si="26"/>
        <v>0</v>
      </c>
      <c r="J83" s="192">
        <f t="shared" si="26"/>
        <v>0</v>
      </c>
      <c r="K83" s="192">
        <f t="shared" si="26"/>
        <v>0</v>
      </c>
      <c r="L83" s="192">
        <f t="shared" si="26"/>
        <v>0</v>
      </c>
      <c r="M83" s="192">
        <f t="shared" si="26"/>
        <v>0</v>
      </c>
      <c r="N83" s="192">
        <f t="shared" si="26"/>
        <v>0</v>
      </c>
      <c r="O83" s="192">
        <f t="shared" si="26"/>
        <v>0</v>
      </c>
      <c r="P83" s="192">
        <f t="shared" si="26"/>
        <v>0</v>
      </c>
      <c r="Q83" s="192">
        <f t="shared" si="26"/>
        <v>0</v>
      </c>
      <c r="R83" s="192">
        <f t="shared" si="26"/>
        <v>0</v>
      </c>
      <c r="S83" s="235">
        <f t="shared" si="26"/>
        <v>0</v>
      </c>
      <c r="T83" s="192">
        <f t="shared" si="26"/>
        <v>0</v>
      </c>
      <c r="U83" s="192">
        <f t="shared" ref="U83:Z83" si="27">SUM(U76,U77:U82)</f>
        <v>0</v>
      </c>
      <c r="V83" s="192">
        <f t="shared" si="27"/>
        <v>0</v>
      </c>
      <c r="W83" s="192">
        <f t="shared" si="27"/>
        <v>0</v>
      </c>
      <c r="X83" s="192">
        <f t="shared" si="27"/>
        <v>0</v>
      </c>
      <c r="Y83" s="192">
        <f t="shared" si="27"/>
        <v>0</v>
      </c>
      <c r="Z83" s="192">
        <f t="shared" si="27"/>
        <v>0</v>
      </c>
      <c r="AA83" s="192">
        <f>SUM(AA76,AA77:AA82)</f>
        <v>0</v>
      </c>
      <c r="AB83" s="192">
        <f>SUM(AB76,AB77:AB82)</f>
        <v>0</v>
      </c>
      <c r="AC83" s="192">
        <f>SUM(AC76,AC77:AC82)</f>
        <v>0</v>
      </c>
      <c r="AD83" s="192">
        <f>SUM(AD76,AD77:AD82)</f>
        <v>0</v>
      </c>
      <c r="AE83" s="192">
        <f>SUM(AE76,AE77:AE82)</f>
        <v>0</v>
      </c>
      <c r="AG83" s="524"/>
      <c r="AH83" s="524"/>
      <c r="CB83" t="b">
        <v>1</v>
      </c>
      <c r="CC83" t="s">
        <v>117</v>
      </c>
      <c r="CD83" t="s">
        <v>775</v>
      </c>
      <c r="CE83" t="s">
        <v>96</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row>
    <row r="84" spans="1:109" x14ac:dyDescent="0.2">
      <c r="E84" s="93"/>
      <c r="F84" s="93"/>
      <c r="G84" s="93"/>
      <c r="H84" s="93"/>
      <c r="I84" s="93"/>
      <c r="J84" s="93"/>
      <c r="K84" s="93"/>
      <c r="L84" s="93"/>
      <c r="M84" s="93"/>
      <c r="N84" s="93"/>
      <c r="O84" s="93"/>
      <c r="P84" s="93"/>
      <c r="Q84" s="93"/>
      <c r="R84" s="93"/>
      <c r="S84" s="236"/>
      <c r="T84" s="93"/>
      <c r="U84" s="93"/>
      <c r="V84" s="93"/>
      <c r="W84" s="93"/>
      <c r="X84" s="93"/>
      <c r="Y84" s="93"/>
      <c r="Z84" s="93"/>
      <c r="AA84" s="93"/>
      <c r="AB84" s="93"/>
      <c r="AC84" s="493"/>
      <c r="AD84" s="493"/>
      <c r="AE84" s="493"/>
      <c r="AG84" s="512"/>
      <c r="AH84" s="512"/>
    </row>
    <row r="85" spans="1:109" x14ac:dyDescent="0.2">
      <c r="A85" s="45"/>
      <c r="B85" s="46" t="s">
        <v>125</v>
      </c>
      <c r="D85" s="47"/>
      <c r="E85" s="133"/>
      <c r="F85" s="133"/>
      <c r="G85" s="133"/>
      <c r="H85" s="133"/>
      <c r="I85" s="133"/>
      <c r="J85" s="133"/>
      <c r="K85" s="133"/>
      <c r="L85" s="133"/>
      <c r="M85" s="133"/>
      <c r="N85" s="133"/>
      <c r="O85" s="133"/>
      <c r="P85" s="133"/>
      <c r="Q85" s="133"/>
      <c r="R85" s="133"/>
      <c r="S85" s="231"/>
      <c r="T85" s="133"/>
      <c r="U85" s="133"/>
      <c r="V85" s="133"/>
      <c r="W85" s="133"/>
      <c r="X85" s="133"/>
      <c r="Y85" s="133"/>
      <c r="Z85" s="133"/>
      <c r="AA85" s="133"/>
      <c r="AB85" s="133"/>
      <c r="AC85" s="491"/>
      <c r="AD85" s="491"/>
      <c r="AE85" s="491"/>
      <c r="AG85" s="523"/>
      <c r="AH85" s="523"/>
      <c r="CC85" t="s">
        <v>125</v>
      </c>
    </row>
    <row r="86" spans="1:109" x14ac:dyDescent="0.2">
      <c r="A86" s="25"/>
      <c r="B86" s="188" t="s">
        <v>187</v>
      </c>
      <c r="C86" t="s">
        <v>1212</v>
      </c>
      <c r="D86" s="468" t="s">
        <v>96</v>
      </c>
      <c r="E86" s="190">
        <f t="shared" ref="E86:J86" si="28">E20+E31+E47+E76</f>
        <v>643.10286150000002</v>
      </c>
      <c r="F86" s="190">
        <f t="shared" si="28"/>
        <v>716.56803900000023</v>
      </c>
      <c r="G86" s="190">
        <f t="shared" si="28"/>
        <v>733.52154150000001</v>
      </c>
      <c r="H86" s="190">
        <f t="shared" si="28"/>
        <v>650.63775149999992</v>
      </c>
      <c r="I86" s="190">
        <f t="shared" si="28"/>
        <v>665.70753149999996</v>
      </c>
      <c r="J86" s="190">
        <f t="shared" si="28"/>
        <v>671.98660649999988</v>
      </c>
      <c r="K86" s="190">
        <f>K20+K31+K47+K76</f>
        <v>633.60052800000005</v>
      </c>
      <c r="L86" s="190">
        <f t="shared" ref="L86:V86" si="29">L20+L31+L47+L76</f>
        <v>630.20982749999996</v>
      </c>
      <c r="M86" s="190">
        <f t="shared" si="29"/>
        <v>649.75868100000002</v>
      </c>
      <c r="N86" s="190">
        <f t="shared" si="29"/>
        <v>610.70283449999988</v>
      </c>
      <c r="O86" s="190">
        <f t="shared" si="29"/>
        <v>586.0469999999998</v>
      </c>
      <c r="P86" s="190">
        <f t="shared" si="29"/>
        <v>526.27020599999992</v>
      </c>
      <c r="Q86" s="190">
        <f t="shared" si="29"/>
        <v>536.19114449999984</v>
      </c>
      <c r="R86" s="190">
        <f t="shared" si="29"/>
        <v>537.27951750000011</v>
      </c>
      <c r="S86" s="190">
        <f t="shared" si="29"/>
        <v>510.07019250000008</v>
      </c>
      <c r="T86" s="190">
        <f t="shared" si="29"/>
        <v>495.20971500000002</v>
      </c>
      <c r="U86" s="190">
        <f t="shared" si="29"/>
        <v>426.51663450000001</v>
      </c>
      <c r="V86" s="190">
        <f t="shared" si="29"/>
        <v>361.75844100000006</v>
      </c>
      <c r="W86" s="190">
        <f t="shared" ref="W86:Y90" si="30">W20+W31+W47+W76</f>
        <v>310.68863100000004</v>
      </c>
      <c r="X86" s="190">
        <f t="shared" si="30"/>
        <v>305.66537099999988</v>
      </c>
      <c r="Y86" s="190">
        <f t="shared" si="30"/>
        <v>300.05606399999994</v>
      </c>
      <c r="Z86" s="190">
        <f t="shared" ref="Z86:AA90" si="31">Z20+Z31+Z47+Z76</f>
        <v>293.48396550000001</v>
      </c>
      <c r="AA86" s="190">
        <f t="shared" si="31"/>
        <v>286.66070400000001</v>
      </c>
      <c r="AB86" s="190">
        <f t="shared" ref="AB86:AC90" si="32">AB20+AB31+AB47+AB76</f>
        <v>250.82811599999991</v>
      </c>
      <c r="AC86" s="190">
        <f t="shared" si="32"/>
        <v>225.50251349999994</v>
      </c>
      <c r="AD86" s="190">
        <f t="shared" ref="AD86:AE90" si="33">AD20+AD31+AD47+AD76</f>
        <v>203.73505350000002</v>
      </c>
      <c r="AE86" s="190">
        <f t="shared" si="33"/>
        <v>200.63737649999999</v>
      </c>
      <c r="AG86" s="188"/>
      <c r="AH86" s="188"/>
      <c r="CC86" t="s">
        <v>187</v>
      </c>
      <c r="CD86" t="s">
        <v>1212</v>
      </c>
      <c r="CE86" t="s">
        <v>96</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row>
    <row r="87" spans="1:109" x14ac:dyDescent="0.2">
      <c r="A87" s="25"/>
      <c r="B87" s="188" t="s">
        <v>87</v>
      </c>
      <c r="C87" t="s">
        <v>1213</v>
      </c>
      <c r="D87" s="468" t="s">
        <v>96</v>
      </c>
      <c r="E87" s="190">
        <f t="shared" ref="E87:J87" si="34">E21+E32+E48+E77</f>
        <v>223.61879099999999</v>
      </c>
      <c r="F87" s="190">
        <f t="shared" si="34"/>
        <v>240.86531700000003</v>
      </c>
      <c r="G87" s="190">
        <f t="shared" si="34"/>
        <v>250.3676505</v>
      </c>
      <c r="H87" s="190">
        <f t="shared" si="34"/>
        <v>266.56766400000004</v>
      </c>
      <c r="I87" s="190">
        <f t="shared" si="34"/>
        <v>281.42814149999998</v>
      </c>
      <c r="J87" s="190">
        <f t="shared" si="34"/>
        <v>298.5072255</v>
      </c>
      <c r="K87" s="190">
        <f t="shared" ref="K87:V87" si="35">K21+K32+K48+K77</f>
        <v>310.43746799999997</v>
      </c>
      <c r="L87" s="190">
        <f t="shared" si="35"/>
        <v>322.11654750000002</v>
      </c>
      <c r="M87" s="190">
        <f t="shared" si="35"/>
        <v>316.29793800000004</v>
      </c>
      <c r="N87" s="190">
        <f t="shared" si="35"/>
        <v>351.75378149999995</v>
      </c>
      <c r="O87" s="190">
        <f t="shared" si="35"/>
        <v>370.38170399999979</v>
      </c>
      <c r="P87" s="190">
        <f t="shared" si="35"/>
        <v>375.69798749999984</v>
      </c>
      <c r="Q87" s="190">
        <f t="shared" si="35"/>
        <v>384.86543700000016</v>
      </c>
      <c r="R87" s="190">
        <f t="shared" si="35"/>
        <v>395.24684100000002</v>
      </c>
      <c r="S87" s="190">
        <f t="shared" si="35"/>
        <v>408.9352245</v>
      </c>
      <c r="T87" s="190">
        <f t="shared" si="35"/>
        <v>421.45151399999992</v>
      </c>
      <c r="U87" s="190">
        <f t="shared" si="35"/>
        <v>415.75848599999995</v>
      </c>
      <c r="V87" s="190">
        <f t="shared" si="35"/>
        <v>416.13523050000003</v>
      </c>
      <c r="W87" s="190">
        <f t="shared" si="30"/>
        <v>408.9770850000001</v>
      </c>
      <c r="X87" s="190">
        <f t="shared" si="30"/>
        <v>405.79568699999993</v>
      </c>
      <c r="Y87" s="190">
        <f t="shared" si="30"/>
        <v>421.32593250000002</v>
      </c>
      <c r="Z87" s="190">
        <f t="shared" si="31"/>
        <v>407.67940950000002</v>
      </c>
      <c r="AA87" s="190">
        <f t="shared" si="31"/>
        <v>412.53522750000013</v>
      </c>
      <c r="AB87" s="190">
        <f t="shared" si="32"/>
        <v>416.55383549999999</v>
      </c>
      <c r="AC87" s="190">
        <f t="shared" si="32"/>
        <v>404.62359300000014</v>
      </c>
      <c r="AD87" s="190">
        <f t="shared" si="33"/>
        <v>390.4328835</v>
      </c>
      <c r="AE87" s="190">
        <f t="shared" si="33"/>
        <v>401.6933580000001</v>
      </c>
      <c r="AG87" s="188"/>
      <c r="AH87" s="188"/>
      <c r="CC87" t="s">
        <v>87</v>
      </c>
      <c r="CD87" t="s">
        <v>1213</v>
      </c>
      <c r="CE87" t="s">
        <v>96</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row>
    <row r="88" spans="1:109" x14ac:dyDescent="0.2">
      <c r="A88" s="25"/>
      <c r="B88" s="188" t="s">
        <v>116</v>
      </c>
      <c r="C88" t="s">
        <v>1214</v>
      </c>
      <c r="D88" s="468" t="s">
        <v>96</v>
      </c>
      <c r="E88" s="190">
        <f t="shared" ref="E88:J88" si="36">E22+E33+E49+E78</f>
        <v>31.186072499999998</v>
      </c>
      <c r="F88" s="190">
        <f t="shared" si="36"/>
        <v>27.544208999999999</v>
      </c>
      <c r="G88" s="190">
        <f t="shared" si="36"/>
        <v>26.958162000000002</v>
      </c>
      <c r="H88" s="190">
        <f t="shared" si="36"/>
        <v>30.809327999999997</v>
      </c>
      <c r="I88" s="190">
        <f t="shared" si="36"/>
        <v>38.762822999999997</v>
      </c>
      <c r="J88" s="190">
        <f t="shared" si="36"/>
        <v>45.586084500000005</v>
      </c>
      <c r="K88" s="190">
        <f t="shared" ref="K88:V88" si="37">K22+K33+K49+K78</f>
        <v>44.748874499999999</v>
      </c>
      <c r="L88" s="190">
        <f t="shared" si="37"/>
        <v>40.85584799999998</v>
      </c>
      <c r="M88" s="190">
        <f t="shared" si="37"/>
        <v>44.162827499999992</v>
      </c>
      <c r="N88" s="190">
        <f t="shared" si="37"/>
        <v>37.423286999999995</v>
      </c>
      <c r="O88" s="190">
        <f t="shared" si="37"/>
        <v>39.474451500000001</v>
      </c>
      <c r="P88" s="190">
        <f t="shared" si="37"/>
        <v>40.939568999999999</v>
      </c>
      <c r="Q88" s="190">
        <f t="shared" si="37"/>
        <v>44.372129999999991</v>
      </c>
      <c r="R88" s="190">
        <f t="shared" si="37"/>
        <v>43.116315</v>
      </c>
      <c r="S88" s="190">
        <f t="shared" si="37"/>
        <v>42.111663</v>
      </c>
      <c r="T88" s="190">
        <f t="shared" si="37"/>
        <v>39.97677749999999</v>
      </c>
      <c r="U88" s="190">
        <f t="shared" si="37"/>
        <v>43.576780499999998</v>
      </c>
      <c r="V88" s="190">
        <f t="shared" si="37"/>
        <v>33.739563000000004</v>
      </c>
      <c r="W88" s="190">
        <f t="shared" si="30"/>
        <v>27.837232500000006</v>
      </c>
      <c r="X88" s="190">
        <f t="shared" si="30"/>
        <v>24.362810999999997</v>
      </c>
      <c r="Y88" s="190">
        <f t="shared" si="30"/>
        <v>25.744207499999998</v>
      </c>
      <c r="Z88" s="190">
        <f t="shared" si="31"/>
        <v>24.279089999999997</v>
      </c>
      <c r="AA88" s="190">
        <f t="shared" si="31"/>
        <v>25.786068000000007</v>
      </c>
      <c r="AB88" s="190">
        <f t="shared" si="32"/>
        <v>25.367463000000001</v>
      </c>
      <c r="AC88" s="190">
        <f t="shared" si="32"/>
        <v>25.660486500000005</v>
      </c>
      <c r="AD88" s="190">
        <f t="shared" si="33"/>
        <v>26.623277999999992</v>
      </c>
      <c r="AE88" s="190">
        <f t="shared" si="33"/>
        <v>25.5767655</v>
      </c>
      <c r="AG88" s="188"/>
      <c r="AH88" s="188"/>
      <c r="CC88" t="s">
        <v>116</v>
      </c>
      <c r="CD88" t="s">
        <v>1214</v>
      </c>
      <c r="CE88" t="s">
        <v>96</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row>
    <row r="89" spans="1:109" x14ac:dyDescent="0.2">
      <c r="A89" s="25"/>
      <c r="B89" s="188" t="s">
        <v>142</v>
      </c>
      <c r="C89" t="s">
        <v>1215</v>
      </c>
      <c r="D89" s="468" t="s">
        <v>96</v>
      </c>
      <c r="E89" s="190">
        <f t="shared" ref="E89:J89" si="38">E23+E34+E50+E79</f>
        <v>0</v>
      </c>
      <c r="F89" s="190">
        <f t="shared" si="38"/>
        <v>0</v>
      </c>
      <c r="G89" s="190">
        <f t="shared" si="38"/>
        <v>0</v>
      </c>
      <c r="H89" s="190">
        <f t="shared" si="38"/>
        <v>0</v>
      </c>
      <c r="I89" s="190">
        <f t="shared" si="38"/>
        <v>0</v>
      </c>
      <c r="J89" s="190">
        <f t="shared" si="38"/>
        <v>0</v>
      </c>
      <c r="K89" s="190">
        <f t="shared" ref="K89:V89" si="39">K23+K34+K50+K79</f>
        <v>0</v>
      </c>
      <c r="L89" s="190">
        <f t="shared" si="39"/>
        <v>0</v>
      </c>
      <c r="M89" s="190">
        <f t="shared" si="39"/>
        <v>0</v>
      </c>
      <c r="N89" s="190">
        <f t="shared" si="39"/>
        <v>0</v>
      </c>
      <c r="O89" s="190">
        <f t="shared" si="39"/>
        <v>0</v>
      </c>
      <c r="P89" s="190">
        <f t="shared" si="39"/>
        <v>0</v>
      </c>
      <c r="Q89" s="190">
        <f t="shared" si="39"/>
        <v>0</v>
      </c>
      <c r="R89" s="190">
        <f t="shared" si="39"/>
        <v>0</v>
      </c>
      <c r="S89" s="190">
        <f t="shared" si="39"/>
        <v>0</v>
      </c>
      <c r="T89" s="190">
        <f t="shared" si="39"/>
        <v>0</v>
      </c>
      <c r="U89" s="190">
        <f t="shared" si="39"/>
        <v>0</v>
      </c>
      <c r="V89" s="190">
        <f t="shared" si="39"/>
        <v>0</v>
      </c>
      <c r="W89" s="190">
        <f t="shared" si="30"/>
        <v>0</v>
      </c>
      <c r="X89" s="190">
        <f t="shared" si="30"/>
        <v>0</v>
      </c>
      <c r="Y89" s="190">
        <f t="shared" si="30"/>
        <v>0</v>
      </c>
      <c r="Z89" s="190">
        <f t="shared" si="31"/>
        <v>0</v>
      </c>
      <c r="AA89" s="190">
        <f t="shared" si="31"/>
        <v>0</v>
      </c>
      <c r="AB89" s="190">
        <f t="shared" si="32"/>
        <v>0</v>
      </c>
      <c r="AC89" s="190">
        <f t="shared" si="32"/>
        <v>0</v>
      </c>
      <c r="AD89" s="190">
        <f t="shared" si="33"/>
        <v>0</v>
      </c>
      <c r="AE89" s="190">
        <f t="shared" si="33"/>
        <v>0</v>
      </c>
      <c r="AG89" s="188"/>
      <c r="AH89" s="188"/>
      <c r="CC89" t="s">
        <v>142</v>
      </c>
      <c r="CD89" t="s">
        <v>1215</v>
      </c>
      <c r="CE89" t="s">
        <v>96</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row>
    <row r="90" spans="1:109" x14ac:dyDescent="0.2">
      <c r="A90" s="25"/>
      <c r="B90" s="188" t="s">
        <v>190</v>
      </c>
      <c r="C90" t="s">
        <v>1216</v>
      </c>
      <c r="D90" s="468" t="s">
        <v>96</v>
      </c>
      <c r="E90" s="190">
        <f t="shared" ref="E90:J90" si="40">E24+E35+E51+E80</f>
        <v>10.88373</v>
      </c>
      <c r="F90" s="190">
        <f t="shared" si="40"/>
        <v>13.060475999999998</v>
      </c>
      <c r="G90" s="190">
        <f t="shared" si="40"/>
        <v>13.688383499999999</v>
      </c>
      <c r="H90" s="190">
        <f t="shared" si="40"/>
        <v>14.651175</v>
      </c>
      <c r="I90" s="190">
        <f t="shared" si="40"/>
        <v>17.832572999999996</v>
      </c>
      <c r="J90" s="190">
        <f t="shared" si="40"/>
        <v>20.930250000000001</v>
      </c>
      <c r="K90" s="190">
        <f t="shared" ref="K90:V90" si="41">K24+K35+K51+K80</f>
        <v>22.479088499999996</v>
      </c>
      <c r="L90" s="190">
        <f t="shared" si="41"/>
        <v>24.279089999999997</v>
      </c>
      <c r="M90" s="190">
        <f t="shared" si="41"/>
        <v>25.158160500000001</v>
      </c>
      <c r="N90" s="190">
        <f t="shared" si="41"/>
        <v>26.330254500000013</v>
      </c>
      <c r="O90" s="190">
        <f t="shared" si="41"/>
        <v>27.544208999999999</v>
      </c>
      <c r="P90" s="190">
        <f t="shared" si="41"/>
        <v>27.669790499999998</v>
      </c>
      <c r="Q90" s="190">
        <f t="shared" si="41"/>
        <v>28.172116500000001</v>
      </c>
      <c r="R90" s="190">
        <f t="shared" si="41"/>
        <v>27.962814000000002</v>
      </c>
      <c r="S90" s="190">
        <f t="shared" si="41"/>
        <v>29.804675999999994</v>
      </c>
      <c r="T90" s="190">
        <f t="shared" si="41"/>
        <v>29.804676000000001</v>
      </c>
      <c r="U90" s="190">
        <f t="shared" si="41"/>
        <v>28.674442500000005</v>
      </c>
      <c r="V90" s="190">
        <f t="shared" si="41"/>
        <v>29.511652499999997</v>
      </c>
      <c r="W90" s="190">
        <f t="shared" si="30"/>
        <v>27.962813999999998</v>
      </c>
      <c r="X90" s="190">
        <f t="shared" si="30"/>
        <v>26.958162000000002</v>
      </c>
      <c r="Y90" s="190">
        <f t="shared" si="30"/>
        <v>28.046535000000002</v>
      </c>
      <c r="Z90" s="190">
        <f t="shared" si="31"/>
        <v>25.702347000000003</v>
      </c>
      <c r="AA90" s="190">
        <f t="shared" si="31"/>
        <v>26.288394</v>
      </c>
      <c r="AB90" s="190">
        <f t="shared" si="32"/>
        <v>26.706998999999986</v>
      </c>
      <c r="AC90" s="190">
        <f t="shared" si="32"/>
        <v>25.493044499999996</v>
      </c>
      <c r="AD90" s="190">
        <f t="shared" si="33"/>
        <v>25.158160499999994</v>
      </c>
      <c r="AE90" s="190">
        <f t="shared" si="33"/>
        <v>24.739555499999998</v>
      </c>
      <c r="AG90" s="188"/>
      <c r="AH90" s="188"/>
      <c r="CC90" t="s">
        <v>190</v>
      </c>
      <c r="CD90" t="s">
        <v>1216</v>
      </c>
      <c r="CE90" t="s">
        <v>96</v>
      </c>
      <c r="CF90">
        <v>0</v>
      </c>
      <c r="CG90">
        <v>0</v>
      </c>
      <c r="CH90">
        <v>0</v>
      </c>
      <c r="CI90">
        <v>0</v>
      </c>
      <c r="CJ90">
        <v>0</v>
      </c>
      <c r="CK90">
        <v>0</v>
      </c>
      <c r="CL90">
        <v>0</v>
      </c>
      <c r="CM90">
        <v>0</v>
      </c>
      <c r="CN90">
        <v>0</v>
      </c>
      <c r="CO90">
        <v>0</v>
      </c>
      <c r="CP90">
        <v>0</v>
      </c>
      <c r="CQ90">
        <v>0</v>
      </c>
      <c r="CR90">
        <v>0</v>
      </c>
      <c r="CS90">
        <v>0</v>
      </c>
      <c r="CT90">
        <v>0</v>
      </c>
      <c r="CU90">
        <v>0</v>
      </c>
      <c r="CV90">
        <v>0</v>
      </c>
      <c r="CW90">
        <v>0</v>
      </c>
      <c r="CX90">
        <v>0</v>
      </c>
      <c r="CY90">
        <v>0</v>
      </c>
      <c r="CZ90">
        <v>0</v>
      </c>
      <c r="DA90">
        <v>0</v>
      </c>
      <c r="DB90">
        <v>0</v>
      </c>
      <c r="DC90">
        <v>0</v>
      </c>
      <c r="DD90">
        <v>0</v>
      </c>
      <c r="DE90">
        <v>0</v>
      </c>
    </row>
    <row r="91" spans="1:109" x14ac:dyDescent="0.2">
      <c r="A91" s="25"/>
      <c r="B91" s="188" t="s">
        <v>89</v>
      </c>
      <c r="C91" t="s">
        <v>1217</v>
      </c>
      <c r="D91" s="468" t="s">
        <v>96</v>
      </c>
      <c r="E91" s="190">
        <f>E25+E36+E42+E52+E81</f>
        <v>617.74449721455903</v>
      </c>
      <c r="F91" s="190">
        <f t="shared" ref="F91:V91" si="42">F25+F36+F42+F52+F81</f>
        <v>650.27379128042105</v>
      </c>
      <c r="G91" s="190">
        <f t="shared" si="42"/>
        <v>671.99159200182885</v>
      </c>
      <c r="H91" s="190">
        <f t="shared" si="42"/>
        <v>693.15190848192287</v>
      </c>
      <c r="I91" s="190">
        <f t="shared" si="42"/>
        <v>767.123691213396</v>
      </c>
      <c r="J91" s="190">
        <f t="shared" si="42"/>
        <v>788.46281456807674</v>
      </c>
      <c r="K91" s="190">
        <f t="shared" si="42"/>
        <v>817.27700240313595</v>
      </c>
      <c r="L91" s="190">
        <f t="shared" si="42"/>
        <v>850.07954414786684</v>
      </c>
      <c r="M91" s="190">
        <f t="shared" si="42"/>
        <v>892.093761094569</v>
      </c>
      <c r="N91" s="190">
        <f t="shared" si="42"/>
        <v>916.53264811145391</v>
      </c>
      <c r="O91" s="190">
        <f t="shared" si="42"/>
        <v>942.86085395858402</v>
      </c>
      <c r="P91" s="190">
        <f t="shared" si="42"/>
        <v>967.1368876397579</v>
      </c>
      <c r="Q91" s="190">
        <f t="shared" si="42"/>
        <v>990.47294270505893</v>
      </c>
      <c r="R91" s="190">
        <f t="shared" si="42"/>
        <v>982.16885337568806</v>
      </c>
      <c r="S91" s="190">
        <f t="shared" si="42"/>
        <v>1037.0941870537381</v>
      </c>
      <c r="T91" s="190">
        <f t="shared" si="42"/>
        <v>980.74965450000002</v>
      </c>
      <c r="U91" s="190">
        <f t="shared" si="42"/>
        <v>976.35430199999962</v>
      </c>
      <c r="V91" s="190">
        <f t="shared" si="42"/>
        <v>997.2845520000003</v>
      </c>
      <c r="W91" s="190">
        <f t="shared" ref="W91:Y92" si="43">W25+W36+W42+W52+W81</f>
        <v>992.05198949999954</v>
      </c>
      <c r="X91" s="190">
        <f t="shared" si="43"/>
        <v>972.29383349999966</v>
      </c>
      <c r="Y91" s="190">
        <f t="shared" si="43"/>
        <v>1030.6473705000001</v>
      </c>
      <c r="Z91" s="190">
        <f t="shared" ref="Z91:AB92" si="44">Z25+Z36+Z42+Z52+Z81</f>
        <v>992.01012900000023</v>
      </c>
      <c r="AA91" s="190">
        <f t="shared" si="44"/>
        <v>999.58687950000012</v>
      </c>
      <c r="AB91" s="190">
        <f t="shared" si="44"/>
        <v>999.92176349999977</v>
      </c>
      <c r="AC91" s="190">
        <f t="shared" ref="AC91:AE92" si="45">AC25+AC36+AC42+AC52+AC81</f>
        <v>983.93105249999996</v>
      </c>
      <c r="AD91" s="190">
        <f t="shared" si="45"/>
        <v>997.15897050000024</v>
      </c>
      <c r="AE91" s="190">
        <f t="shared" si="45"/>
        <v>1019.2613145000001</v>
      </c>
      <c r="AG91" s="188"/>
      <c r="AH91" s="188"/>
      <c r="CC91" t="s">
        <v>89</v>
      </c>
      <c r="CD91" t="s">
        <v>1217</v>
      </c>
      <c r="CE91" t="s">
        <v>96</v>
      </c>
      <c r="CF91">
        <v>0</v>
      </c>
      <c r="CG91">
        <v>0</v>
      </c>
      <c r="CH91">
        <v>0</v>
      </c>
      <c r="CI91">
        <v>0</v>
      </c>
      <c r="CJ91">
        <v>0</v>
      </c>
      <c r="CK91">
        <v>0</v>
      </c>
      <c r="CL91">
        <v>0</v>
      </c>
      <c r="CM91">
        <v>0</v>
      </c>
      <c r="CN91">
        <v>0</v>
      </c>
      <c r="CO91">
        <v>0</v>
      </c>
      <c r="CP91">
        <v>0</v>
      </c>
      <c r="CQ91">
        <v>0</v>
      </c>
      <c r="CR91">
        <v>0</v>
      </c>
      <c r="CS91">
        <v>0</v>
      </c>
      <c r="CT91">
        <v>0</v>
      </c>
      <c r="CU91">
        <v>0</v>
      </c>
      <c r="CV91">
        <v>0</v>
      </c>
      <c r="CW91">
        <v>0</v>
      </c>
      <c r="CX91">
        <v>0</v>
      </c>
      <c r="CY91">
        <v>0</v>
      </c>
      <c r="CZ91">
        <v>0</v>
      </c>
      <c r="DA91">
        <v>0</v>
      </c>
      <c r="DB91">
        <v>0</v>
      </c>
      <c r="DC91">
        <v>0</v>
      </c>
      <c r="DD91">
        <v>0</v>
      </c>
      <c r="DE91">
        <v>0</v>
      </c>
    </row>
    <row r="92" spans="1:109" x14ac:dyDescent="0.2">
      <c r="A92" s="25"/>
      <c r="B92" s="188" t="s">
        <v>90</v>
      </c>
      <c r="C92" t="s">
        <v>1218</v>
      </c>
      <c r="D92" s="468" t="s">
        <v>96</v>
      </c>
      <c r="E92" s="190">
        <f>E26+E37+E43+E53+E82</f>
        <v>0</v>
      </c>
      <c r="F92" s="190">
        <f t="shared" ref="F92:V92" si="46">F26+F37+F43+F53+F82</f>
        <v>0</v>
      </c>
      <c r="G92" s="190">
        <f t="shared" si="46"/>
        <v>0</v>
      </c>
      <c r="H92" s="190">
        <f t="shared" si="46"/>
        <v>0</v>
      </c>
      <c r="I92" s="190">
        <f t="shared" si="46"/>
        <v>0</v>
      </c>
      <c r="J92" s="190">
        <f t="shared" si="46"/>
        <v>0</v>
      </c>
      <c r="K92" s="190">
        <f t="shared" si="46"/>
        <v>0</v>
      </c>
      <c r="L92" s="190">
        <f t="shared" si="46"/>
        <v>0</v>
      </c>
      <c r="M92" s="190">
        <f t="shared" si="46"/>
        <v>0</v>
      </c>
      <c r="N92" s="190">
        <f t="shared" si="46"/>
        <v>0</v>
      </c>
      <c r="O92" s="190">
        <f t="shared" si="46"/>
        <v>0</v>
      </c>
      <c r="P92" s="190">
        <f t="shared" si="46"/>
        <v>0</v>
      </c>
      <c r="Q92" s="190">
        <f t="shared" si="46"/>
        <v>0</v>
      </c>
      <c r="R92" s="190">
        <f t="shared" si="46"/>
        <v>0</v>
      </c>
      <c r="S92" s="190">
        <f t="shared" si="46"/>
        <v>0</v>
      </c>
      <c r="T92" s="190">
        <f t="shared" si="46"/>
        <v>0</v>
      </c>
      <c r="U92" s="190">
        <f t="shared" si="46"/>
        <v>0</v>
      </c>
      <c r="V92" s="190">
        <f t="shared" si="46"/>
        <v>0</v>
      </c>
      <c r="W92" s="190">
        <f t="shared" si="43"/>
        <v>0</v>
      </c>
      <c r="X92" s="190">
        <f t="shared" si="43"/>
        <v>0</v>
      </c>
      <c r="Y92" s="190">
        <f t="shared" si="43"/>
        <v>0</v>
      </c>
      <c r="Z92" s="190">
        <f t="shared" si="44"/>
        <v>0</v>
      </c>
      <c r="AA92" s="190">
        <f t="shared" si="44"/>
        <v>0</v>
      </c>
      <c r="AB92" s="190">
        <f t="shared" si="44"/>
        <v>0</v>
      </c>
      <c r="AC92" s="190">
        <f t="shared" si="45"/>
        <v>0</v>
      </c>
      <c r="AD92" s="190">
        <f t="shared" si="45"/>
        <v>0</v>
      </c>
      <c r="AE92" s="190">
        <f t="shared" si="45"/>
        <v>0</v>
      </c>
      <c r="AG92" s="188"/>
      <c r="AH92" s="188"/>
      <c r="CC92" t="s">
        <v>90</v>
      </c>
      <c r="CD92" t="s">
        <v>1218</v>
      </c>
      <c r="CE92" t="s">
        <v>96</v>
      </c>
      <c r="CF92">
        <v>0</v>
      </c>
      <c r="CG92">
        <v>0</v>
      </c>
      <c r="CH92">
        <v>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row>
    <row r="93" spans="1:109" x14ac:dyDescent="0.2">
      <c r="A93" s="37"/>
      <c r="B93" s="188" t="s">
        <v>117</v>
      </c>
      <c r="C93" t="s">
        <v>1219</v>
      </c>
      <c r="D93" s="468" t="s">
        <v>96</v>
      </c>
      <c r="E93" s="190">
        <f t="shared" ref="E93:T93" si="47">SUM(E86:E92)</f>
        <v>1526.5359522145591</v>
      </c>
      <c r="F93" s="190">
        <f t="shared" si="47"/>
        <v>1648.3118322804212</v>
      </c>
      <c r="G93" s="190">
        <f t="shared" si="47"/>
        <v>1696.5273295018289</v>
      </c>
      <c r="H93" s="190">
        <f t="shared" si="47"/>
        <v>1655.8178269819227</v>
      </c>
      <c r="I93" s="190">
        <f t="shared" si="47"/>
        <v>1770.854760213396</v>
      </c>
      <c r="J93" s="190">
        <f t="shared" si="47"/>
        <v>1825.4729810680765</v>
      </c>
      <c r="K93" s="190">
        <f t="shared" si="47"/>
        <v>1828.5429614031359</v>
      </c>
      <c r="L93" s="190">
        <f t="shared" si="47"/>
        <v>1867.540857147867</v>
      </c>
      <c r="M93" s="190">
        <f t="shared" si="47"/>
        <v>1927.4713680945688</v>
      </c>
      <c r="N93" s="190">
        <f t="shared" si="47"/>
        <v>1942.7428056114536</v>
      </c>
      <c r="O93" s="190">
        <f t="shared" si="47"/>
        <v>1966.3082184585837</v>
      </c>
      <c r="P93" s="190">
        <f t="shared" si="47"/>
        <v>1937.7144406397576</v>
      </c>
      <c r="Q93" s="190">
        <f t="shared" si="47"/>
        <v>1984.0737707050589</v>
      </c>
      <c r="R93" s="190">
        <f t="shared" si="47"/>
        <v>1985.7743408756883</v>
      </c>
      <c r="S93" s="179">
        <f t="shared" si="47"/>
        <v>2028.0159430537383</v>
      </c>
      <c r="T93" s="190">
        <f t="shared" si="47"/>
        <v>1967.192337</v>
      </c>
      <c r="U93" s="190">
        <f t="shared" ref="U93:Z93" si="48">SUM(U86:U92)</f>
        <v>1890.8806454999997</v>
      </c>
      <c r="V93" s="190">
        <f t="shared" si="48"/>
        <v>1838.4294390000005</v>
      </c>
      <c r="W93" s="190">
        <f t="shared" si="48"/>
        <v>1767.5177519999997</v>
      </c>
      <c r="X93" s="190">
        <f t="shared" si="48"/>
        <v>1735.0758644999996</v>
      </c>
      <c r="Y93" s="190">
        <f t="shared" si="48"/>
        <v>1805.8201094999999</v>
      </c>
      <c r="Z93" s="190">
        <f t="shared" si="48"/>
        <v>1743.1549410000002</v>
      </c>
      <c r="AA93" s="190">
        <f>SUM(AA86:AA92)</f>
        <v>1750.8572730000003</v>
      </c>
      <c r="AB93" s="190">
        <f>SUM(AB86:AB92)</f>
        <v>1719.3781769999996</v>
      </c>
      <c r="AC93" s="190">
        <f>SUM(AC86:AC92)</f>
        <v>1665.2106900000001</v>
      </c>
      <c r="AD93" s="190">
        <f>SUM(AD86:AD92)</f>
        <v>1643.1083460000004</v>
      </c>
      <c r="AE93" s="190">
        <f>SUM(AE86:AE92)</f>
        <v>1671.9083700000001</v>
      </c>
      <c r="AG93" s="188"/>
      <c r="AH93" s="188"/>
      <c r="CC93" t="s">
        <v>117</v>
      </c>
      <c r="CD93" t="s">
        <v>1219</v>
      </c>
      <c r="CE93" t="s">
        <v>96</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row>
    <row r="94" spans="1:109" hidden="1" outlineLevel="1" x14ac:dyDescent="0.2">
      <c r="A94" s="37"/>
      <c r="B94" s="291" t="str">
        <f>"Total (climate corrected for 1990-"&amp;latest_year&amp;")"</f>
        <v>Total (climate corrected for 1990-2015)</v>
      </c>
      <c r="D94" s="413" t="s">
        <v>96</v>
      </c>
      <c r="E94" s="184">
        <f>IF(ISERROR(E28),IF(ISERROR(E39),NA(),E27+E39+E44+E54+E83),IF(ISERROR(E39),E28+E38+E44+E54,E28+E39+E44+E54+E83))</f>
        <v>1542.230920908188</v>
      </c>
      <c r="F94" s="184">
        <f t="shared" ref="F94:X94" si="49">IF(ISERROR(F28),IF(ISERROR(F39),NA(),F27+F39+F44+F54+F83),IF(ISERROR(F39),F28+F38+F44+F54,F28+F39+F44+F54+F83))</f>
        <v>1676.0742310015289</v>
      </c>
      <c r="G94" s="184">
        <f t="shared" si="49"/>
        <v>1732.3858884904016</v>
      </c>
      <c r="H94" s="184">
        <f t="shared" si="49"/>
        <v>1764.3446187172606</v>
      </c>
      <c r="I94" s="184">
        <f t="shared" si="49"/>
        <v>1731.5812566258392</v>
      </c>
      <c r="J94" s="184">
        <f t="shared" si="49"/>
        <v>1797.6958330136199</v>
      </c>
      <c r="K94" s="184">
        <f t="shared" si="49"/>
        <v>1829.3793736903863</v>
      </c>
      <c r="L94" s="184">
        <f t="shared" si="49"/>
        <v>1898.180763904968</v>
      </c>
      <c r="M94" s="184">
        <f t="shared" si="49"/>
        <v>1950.5047106444961</v>
      </c>
      <c r="N94" s="184">
        <f t="shared" si="49"/>
        <v>1934.4374819617524</v>
      </c>
      <c r="O94" s="184">
        <f t="shared" si="49"/>
        <v>1925.7513264384022</v>
      </c>
      <c r="P94" s="184">
        <f t="shared" si="49"/>
        <v>1914.1811907561946</v>
      </c>
      <c r="Q94" s="184">
        <f t="shared" si="49"/>
        <v>1976.3020213847008</v>
      </c>
      <c r="R94" s="184">
        <f t="shared" si="49"/>
        <v>2045.0290800608741</v>
      </c>
      <c r="S94" s="184">
        <f t="shared" si="49"/>
        <v>2019.2735735097247</v>
      </c>
      <c r="T94" s="184">
        <f t="shared" si="49"/>
        <v>1911.9635087539266</v>
      </c>
      <c r="U94" s="184">
        <f t="shared" si="49"/>
        <v>1901.5966366812563</v>
      </c>
      <c r="V94" s="184">
        <f t="shared" si="49"/>
        <v>1848.1233031813911</v>
      </c>
      <c r="W94" s="184">
        <f t="shared" si="49"/>
        <v>1770.6937354285724</v>
      </c>
      <c r="X94" s="184">
        <f t="shared" si="49"/>
        <v>1800.8252321759967</v>
      </c>
      <c r="Y94" s="184">
        <f t="shared" ref="Y94:AD94" si="50">IF(ISERROR(Y28),IF(ISERROR(Y39),NA(),Y27+Y39+Y44+Y54+Y83),IF(ISERROR(Y39),Y28+Y38+Y44+Y54,Y28+Y39+Y44+Y54+Y83))</f>
        <v>1738.9324733542583</v>
      </c>
      <c r="Z94" s="184">
        <f t="shared" si="50"/>
        <v>1699.8154776469</v>
      </c>
      <c r="AA94" s="184">
        <f t="shared" si="50"/>
        <v>1698.9339285147867</v>
      </c>
      <c r="AB94" s="184">
        <f t="shared" si="50"/>
        <v>1671.8691429946273</v>
      </c>
      <c r="AC94" s="184">
        <f t="shared" si="50"/>
        <v>1687.0712771891767</v>
      </c>
      <c r="AD94" s="184">
        <f t="shared" si="50"/>
        <v>1721.3221333692361</v>
      </c>
      <c r="AE94" s="184">
        <f>IF(ISERROR(AE28),IF(ISERROR(AE39),NA(),AE27+AE39+AE44+AE54+AE83),IF(ISERROR(AE39),AE28+AE38+AE44+AE54,AE28+AE39+AE44+AE54+AE83))</f>
        <v>1692.4591933082975</v>
      </c>
      <c r="AG94" s="182"/>
      <c r="AH94" s="182"/>
      <c r="CC94" t="s">
        <v>1325</v>
      </c>
      <c r="CE94" t="s">
        <v>96</v>
      </c>
      <c r="CF94" t="e">
        <v>#N/A</v>
      </c>
      <c r="CG94" t="e">
        <v>#N/A</v>
      </c>
      <c r="CH94" t="e">
        <v>#N/A</v>
      </c>
      <c r="CI94" t="e">
        <v>#N/A</v>
      </c>
      <c r="CJ94" t="e">
        <v>#N/A</v>
      </c>
      <c r="CK94" t="e">
        <v>#N/A</v>
      </c>
      <c r="CL94" t="e">
        <v>#N/A</v>
      </c>
      <c r="CM94" t="e">
        <v>#N/A</v>
      </c>
      <c r="CN94" t="e">
        <v>#N/A</v>
      </c>
      <c r="CO94" t="e">
        <v>#N/A</v>
      </c>
      <c r="CP94" t="e">
        <v>#N/A</v>
      </c>
      <c r="CQ94" t="e">
        <v>#N/A</v>
      </c>
      <c r="CR94" t="e">
        <v>#N/A</v>
      </c>
      <c r="CS94" t="e">
        <v>#N/A</v>
      </c>
      <c r="CT94" t="e">
        <v>#N/A</v>
      </c>
      <c r="CU94" t="e">
        <v>#N/A</v>
      </c>
      <c r="CV94" t="e">
        <v>#N/A</v>
      </c>
      <c r="CW94" t="e">
        <v>#N/A</v>
      </c>
      <c r="CX94" t="e">
        <v>#N/A</v>
      </c>
      <c r="CY94" t="e">
        <v>#N/A</v>
      </c>
      <c r="CZ94" t="e">
        <v>#N/A</v>
      </c>
      <c r="DA94" t="e">
        <v>#N/A</v>
      </c>
      <c r="DB94" t="e">
        <v>#N/A</v>
      </c>
      <c r="DC94" t="e">
        <v>#N/A</v>
      </c>
      <c r="DD94" t="e">
        <v>#N/A</v>
      </c>
      <c r="DE94" t="e">
        <v>#N/A</v>
      </c>
    </row>
    <row r="95" spans="1:109" hidden="1" outlineLevel="1" x14ac:dyDescent="0.2">
      <c r="A95" s="37"/>
      <c r="B95" s="182" t="s">
        <v>1174</v>
      </c>
      <c r="D95" s="413" t="s">
        <v>1168</v>
      </c>
      <c r="E95" s="184">
        <f>IF(E93*'MACRO ECONOMIC DATA'!E64&lt;&gt;0,E93/'MACRO ECONOMIC DATA'!E64,NA())</f>
        <v>0.73688875469294624</v>
      </c>
      <c r="F95" s="184">
        <f>IF(F93*'MACRO ECONOMIC DATA'!F64&lt;&gt;0,F93/'MACRO ECONOMIC DATA'!F64,NA())</f>
        <v>0.75949973616902267</v>
      </c>
      <c r="G95" s="184">
        <f>IF(G93*'MACRO ECONOMIC DATA'!G64&lt;&gt;0,G93/'MACRO ECONOMIC DATA'!G64,NA())</f>
        <v>0.75637266439165252</v>
      </c>
      <c r="H95" s="184">
        <f>IF(H93*'MACRO ECONOMIC DATA'!H64&lt;&gt;0,H93/'MACRO ECONOMIC DATA'!H64,NA())</f>
        <v>0.71982496034128651</v>
      </c>
      <c r="I95" s="184">
        <f>IF(I93*'MACRO ECONOMIC DATA'!I64&lt;&gt;0,I93/'MACRO ECONOMIC DATA'!I64,NA())</f>
        <v>0.74957352493153118</v>
      </c>
      <c r="J95" s="184">
        <f>IF(J93*'MACRO ECONOMIC DATA'!J64&lt;&gt;0,J93/'MACRO ECONOMIC DATA'!J64,NA())</f>
        <v>0.76067464018004283</v>
      </c>
      <c r="K95" s="184">
        <f>IF(K93*'MACRO ECONOMIC DATA'!K64&lt;&gt;0,K93/'MACRO ECONOMIC DATA'!K64,NA())</f>
        <v>0.7440301575720355</v>
      </c>
      <c r="L95" s="184">
        <f>IF(L93*'MACRO ECONOMIC DATA'!L64&lt;&gt;0,L93/'MACRO ECONOMIC DATA'!L64,NA())</f>
        <v>0.74718264688460834</v>
      </c>
      <c r="M95" s="184">
        <f>IF(M93*'MACRO ECONOMIC DATA'!M64&lt;&gt;0,M93/'MACRO ECONOMIC DATA'!M64,NA())</f>
        <v>0.77597890577965611</v>
      </c>
      <c r="N95" s="184">
        <f>IF(N93*'MACRO ECONOMIC DATA'!N64&lt;&gt;0,N93/'MACRO ECONOMIC DATA'!N64,NA())</f>
        <v>0.77658972397964388</v>
      </c>
      <c r="O95" s="184">
        <f>IF(O93*'MACRO ECONOMIC DATA'!O64&lt;&gt;0,O93/'MACRO ECONOMIC DATA'!O64,NA())</f>
        <v>0.77027605892592932</v>
      </c>
      <c r="P95" s="184">
        <f>IF(P93*'MACRO ECONOMIC DATA'!P64&lt;&gt;0,P93/'MACRO ECONOMIC DATA'!P64,NA())</f>
        <v>0.75126056375244421</v>
      </c>
      <c r="Q95" s="184">
        <f>IF(Q93*'MACRO ECONOMIC DATA'!Q64&lt;&gt;0,Q93/'MACRO ECONOMIC DATA'!Q64,NA())</f>
        <v>0.76030317356888788</v>
      </c>
      <c r="R95" s="184">
        <f>IF(R93*'MACRO ECONOMIC DATA'!R64&lt;&gt;0,R93/'MACRO ECONOMIC DATA'!R64,NA())</f>
        <v>0.75161337440697162</v>
      </c>
      <c r="S95" s="233">
        <f>IF(S93*'MACRO ECONOMIC DATA'!S64&lt;&gt;0,S93/'MACRO ECONOMIC DATA'!S64,NA())</f>
        <v>0.7545754285376467</v>
      </c>
      <c r="T95" s="184">
        <f>IF(T93*'MACRO ECONOMIC DATA'!T64&lt;&gt;0,T93/'MACRO ECONOMIC DATA'!T64,NA())</f>
        <v>0.72059475897208713</v>
      </c>
      <c r="U95" s="184">
        <f>IF(U93*'MACRO ECONOMIC DATA'!U64&lt;&gt;0,U93/'MACRO ECONOMIC DATA'!U64,NA())</f>
        <v>0.68448029633904151</v>
      </c>
      <c r="V95" s="184">
        <f>IF(V93*'MACRO ECONOMIC DATA'!V64&lt;&gt;0,V93/'MACRO ECONOMIC DATA'!V64,NA())</f>
        <v>0.65500390780030804</v>
      </c>
      <c r="W95" s="184">
        <f>IF(W93*'MACRO ECONOMIC DATA'!W64&lt;&gt;0,W93/'MACRO ECONOMIC DATA'!W64,NA())</f>
        <v>0.63961378343642328</v>
      </c>
      <c r="X95" s="184">
        <f>IF(X93*'MACRO ECONOMIC DATA'!X64&lt;&gt;0,X93/'MACRO ECONOMIC DATA'!X64,NA())</f>
        <v>0.64599736442205336</v>
      </c>
      <c r="Y95" s="184">
        <f>IF(Y93*'MACRO ECONOMIC DATA'!Y64&lt;&gt;0,Y93/'MACRO ECONOMIC DATA'!Y64,NA())</f>
        <v>0.6639116446539266</v>
      </c>
      <c r="Z95" s="184">
        <f>IF(Z93*'MACRO ECONOMIC DATA'!Z64&lt;&gt;0,Z93/'MACRO ECONOMIC DATA'!Z64,NA())</f>
        <v>0.63712333453648806</v>
      </c>
      <c r="AA95" s="184">
        <f>IF(AA93*'MACRO ECONOMIC DATA'!AA64&lt;&gt;0,AA93/'MACRO ECONOMIC DATA'!AA64,NA())</f>
        <v>0.62895174878839633</v>
      </c>
      <c r="AB95" s="184">
        <f>IF(AB93*'MACRO ECONOMIC DATA'!AB64&lt;&gt;0,AB93/'MACRO ECONOMIC DATA'!AB64,NA())</f>
        <v>0.60981058186422088</v>
      </c>
      <c r="AC95" s="184">
        <f>IF(AC93*'MACRO ECONOMIC DATA'!AC64&lt;&gt;0,AC93/'MACRO ECONOMIC DATA'!AC64,NA())</f>
        <v>0.59586825288547862</v>
      </c>
      <c r="AD95" s="184">
        <f>IF(AD93*'MACRO ECONOMIC DATA'!AD64&lt;&gt;0,AD93/'MACRO ECONOMIC DATA'!AD64,NA())</f>
        <v>0.58169207945377721</v>
      </c>
      <c r="AE95" s="184" t="e">
        <f>IF(AE93*'MACRO ECONOMIC DATA'!AE64&lt;&gt;0,AE93/'MACRO ECONOMIC DATA'!AE64,NA())</f>
        <v>#N/A</v>
      </c>
      <c r="AG95" s="182"/>
      <c r="AH95" s="182"/>
      <c r="CC95" t="s">
        <v>1174</v>
      </c>
      <c r="CE95" t="s">
        <v>1168</v>
      </c>
      <c r="CF95" t="e">
        <v>#N/A</v>
      </c>
      <c r="CG95" t="e">
        <v>#N/A</v>
      </c>
      <c r="CH95" t="e">
        <v>#N/A</v>
      </c>
      <c r="CI95" t="e">
        <v>#N/A</v>
      </c>
      <c r="CJ95" t="e">
        <v>#N/A</v>
      </c>
      <c r="CK95" t="e">
        <v>#N/A</v>
      </c>
      <c r="CL95" t="e">
        <v>#N/A</v>
      </c>
      <c r="CM95" t="e">
        <v>#N/A</v>
      </c>
      <c r="CN95" t="e">
        <v>#N/A</v>
      </c>
      <c r="CO95" t="e">
        <v>#N/A</v>
      </c>
      <c r="CP95" t="e">
        <v>#N/A</v>
      </c>
      <c r="CQ95" t="e">
        <v>#N/A</v>
      </c>
      <c r="CR95" t="e">
        <v>#N/A</v>
      </c>
      <c r="CS95" t="e">
        <v>#N/A</v>
      </c>
      <c r="CT95" t="e">
        <v>#N/A</v>
      </c>
      <c r="CU95" t="e">
        <v>#N/A</v>
      </c>
      <c r="CV95" t="e">
        <v>#N/A</v>
      </c>
      <c r="CW95" t="e">
        <v>#N/A</v>
      </c>
      <c r="CX95" t="e">
        <v>#N/A</v>
      </c>
      <c r="CY95" t="e">
        <v>#N/A</v>
      </c>
      <c r="CZ95" t="e">
        <v>#N/A</v>
      </c>
      <c r="DA95" t="e">
        <v>#N/A</v>
      </c>
      <c r="DB95" t="e">
        <v>#N/A</v>
      </c>
      <c r="DC95" t="e">
        <v>#N/A</v>
      </c>
      <c r="DD95" t="e">
        <v>#N/A</v>
      </c>
      <c r="DE95" t="e">
        <v>#N/A</v>
      </c>
    </row>
    <row r="96" spans="1:109" hidden="1" outlineLevel="1" x14ac:dyDescent="0.2">
      <c r="A96" s="37"/>
      <c r="B96" s="182" t="s">
        <v>1175</v>
      </c>
      <c r="D96" s="413" t="str">
        <f>"MJ/" &amp;'MACRO ECONOMIC DATA'!$D$132</f>
        <v>MJ/JPY</v>
      </c>
      <c r="E96" s="184">
        <f>IF(E93*'MACRO ECONOMIC DATA'!E92&lt;&gt;0,E93/'MACRO ECONOMIC DATA'!E92,NA())</f>
        <v>6.6007682276801776E-3</v>
      </c>
      <c r="F96" s="184">
        <f>IF(F93*'MACRO ECONOMIC DATA'!F92&lt;&gt;0,F93/'MACRO ECONOMIC DATA'!F92,NA())</f>
        <v>6.8033087701615744E-3</v>
      </c>
      <c r="G96" s="184">
        <f>IF(G93*'MACRO ECONOMIC DATA'!G92&lt;&gt;0,G93/'MACRO ECONOMIC DATA'!G92,NA())</f>
        <v>6.7752976546406963E-3</v>
      </c>
      <c r="H96" s="184">
        <f>IF(H93*'MACRO ECONOMIC DATA'!H92&lt;&gt;0,H93/'MACRO ECONOMIC DATA'!H92,NA())</f>
        <v>6.4479172703507531E-3</v>
      </c>
      <c r="I96" s="184">
        <f>IF(I93*'MACRO ECONOMIC DATA'!I92&lt;&gt;0,I93/'MACRO ECONOMIC DATA'!I92,NA())</f>
        <v>6.7143935582786394E-3</v>
      </c>
      <c r="J96" s="184">
        <f>IF(J93*'MACRO ECONOMIC DATA'!J92&lt;&gt;0,J93/'MACRO ECONOMIC DATA'!J92,NA())</f>
        <v>6.8138331118849701E-3</v>
      </c>
      <c r="K96" s="184">
        <f>IF(K93*'MACRO ECONOMIC DATA'!K92&lt;&gt;0,K93/'MACRO ECONOMIC DATA'!K92,NA())</f>
        <v>6.6647381891229976E-3</v>
      </c>
      <c r="L96" s="184">
        <f>IF(L93*'MACRO ECONOMIC DATA'!L92&lt;&gt;0,L93/'MACRO ECONOMIC DATA'!L92,NA())</f>
        <v>6.6929769852235067E-3</v>
      </c>
      <c r="M96" s="184">
        <f>IF(M93*'MACRO ECONOMIC DATA'!M92&lt;&gt;0,M93/'MACRO ECONOMIC DATA'!M92,NA())</f>
        <v>6.9509228821855087E-3</v>
      </c>
      <c r="N96" s="184">
        <f>IF(N93*'MACRO ECONOMIC DATA'!N92&lt;&gt;0,N93/'MACRO ECONOMIC DATA'!N92,NA())</f>
        <v>6.9563943584995255E-3</v>
      </c>
      <c r="O96" s="184">
        <f>IF(O93*'MACRO ECONOMIC DATA'!O92&lt;&gt;0,O93/'MACRO ECONOMIC DATA'!O92,NA())</f>
        <v>6.8998389565866017E-3</v>
      </c>
      <c r="P96" s="184">
        <f>IF(P93*'MACRO ECONOMIC DATA'!P92&lt;&gt;0,P93/'MACRO ECONOMIC DATA'!P92,NA())</f>
        <v>6.729505408170534E-3</v>
      </c>
      <c r="Q96" s="184">
        <f>IF(Q93*'MACRO ECONOMIC DATA'!Q92&lt;&gt;0,Q93/'MACRO ECONOMIC DATA'!Q92,NA())</f>
        <v>6.8105056557541217E-3</v>
      </c>
      <c r="R96" s="184">
        <f>IF(R93*'MACRO ECONOMIC DATA'!R92&lt;&gt;0,R93/'MACRO ECONOMIC DATA'!R92,NA())</f>
        <v>6.7326657513620408E-3</v>
      </c>
      <c r="S96" s="184">
        <f>IF(S93*'MACRO ECONOMIC DATA'!S92&lt;&gt;0,S93/'MACRO ECONOMIC DATA'!S92,NA())</f>
        <v>6.759198701783542E-3</v>
      </c>
      <c r="T96" s="184">
        <f>IF(T93*'MACRO ECONOMIC DATA'!T92&lt;&gt;0,T93/'MACRO ECONOMIC DATA'!T92,NA())</f>
        <v>6.454812832688406E-3</v>
      </c>
      <c r="U96" s="184">
        <f>IF(U93*'MACRO ECONOMIC DATA'!U92&lt;&gt;0,U93/'MACRO ECONOMIC DATA'!U92,NA())</f>
        <v>6.1313132596663121E-3</v>
      </c>
      <c r="V96" s="184">
        <f>IF(V93*'MACRO ECONOMIC DATA'!V92&lt;&gt;0,V93/'MACRO ECONOMIC DATA'!V92,NA())</f>
        <v>5.8672750209306668E-3</v>
      </c>
      <c r="W96" s="184">
        <f>IF(W93*'MACRO ECONOMIC DATA'!W92&lt;&gt;0,W93/'MACRO ECONOMIC DATA'!W92,NA())</f>
        <v>5.7294161605881619E-3</v>
      </c>
      <c r="X96" s="184">
        <f>IF(X93*'MACRO ECONOMIC DATA'!X92&lt;&gt;0,X93/'MACRO ECONOMIC DATA'!X92,NA())</f>
        <v>5.7865978427354614E-3</v>
      </c>
      <c r="Y96" s="184">
        <f>IF(Y93*'MACRO ECONOMIC DATA'!Y92&lt;&gt;0,Y93/'MACRO ECONOMIC DATA'!Y92,NA())</f>
        <v>5.9470671279881317E-3</v>
      </c>
      <c r="Z96" s="184">
        <f>IF(Z93*'MACRO ECONOMIC DATA'!Z92&lt;&gt;0,Z93/'MACRO ECONOMIC DATA'!Z92,NA())</f>
        <v>5.7071076698334026E-3</v>
      </c>
      <c r="AA96" s="184">
        <f>IF(AA93*'MACRO ECONOMIC DATA'!AA92&lt;&gt;0,AA93/'MACRO ECONOMIC DATA'!AA92,NA())</f>
        <v>5.6339097234239166E-3</v>
      </c>
      <c r="AB96" s="184">
        <f>IF(AB93*'MACRO ECONOMIC DATA'!AB92&lt;&gt;0,AB93/'MACRO ECONOMIC DATA'!AB92,NA())</f>
        <v>5.4624504554283458E-3</v>
      </c>
      <c r="AC96" s="184">
        <f>IF(AC93*'MACRO ECONOMIC DATA'!AC92&lt;&gt;0,AC93/'MACRO ECONOMIC DATA'!AC92,NA())</f>
        <v>5.3375603935884221E-3</v>
      </c>
      <c r="AD96" s="184">
        <f>IF(AD93*'MACRO ECONOMIC DATA'!AD92&lt;&gt;0,AD93/'MACRO ECONOMIC DATA'!AD92,NA())</f>
        <v>5.2105756423866624E-3</v>
      </c>
      <c r="AE96" s="184" t="e">
        <f>IF(AE93*'MACRO ECONOMIC DATA'!AE92&lt;&gt;0,AE93/'MACRO ECONOMIC DATA'!AE92,NA())</f>
        <v>#N/A</v>
      </c>
      <c r="AG96" s="182"/>
      <c r="AH96" s="182"/>
      <c r="CC96" t="s">
        <v>1175</v>
      </c>
      <c r="CE96" t="s">
        <v>1313</v>
      </c>
      <c r="CF96" t="e">
        <v>#N/A</v>
      </c>
      <c r="CG96" t="e">
        <v>#N/A</v>
      </c>
      <c r="CH96" t="e">
        <v>#N/A</v>
      </c>
      <c r="CI96" t="e">
        <v>#N/A</v>
      </c>
      <c r="CJ96" t="e">
        <v>#N/A</v>
      </c>
      <c r="CK96" t="e">
        <v>#N/A</v>
      </c>
      <c r="CL96" t="e">
        <v>#N/A</v>
      </c>
      <c r="CM96" t="e">
        <v>#N/A</v>
      </c>
      <c r="CN96" t="e">
        <v>#N/A</v>
      </c>
      <c r="CO96" t="e">
        <v>#N/A</v>
      </c>
      <c r="CP96" t="e">
        <v>#N/A</v>
      </c>
      <c r="CQ96" t="e">
        <v>#N/A</v>
      </c>
      <c r="CR96" t="e">
        <v>#N/A</v>
      </c>
      <c r="CS96" t="e">
        <v>#N/A</v>
      </c>
      <c r="CT96" t="e">
        <v>#N/A</v>
      </c>
      <c r="CU96" t="e">
        <v>#N/A</v>
      </c>
      <c r="CV96" t="e">
        <v>#N/A</v>
      </c>
      <c r="CW96" t="e">
        <v>#N/A</v>
      </c>
      <c r="CX96" t="e">
        <v>#N/A</v>
      </c>
      <c r="CY96" t="e">
        <v>#N/A</v>
      </c>
      <c r="CZ96" t="e">
        <v>#N/A</v>
      </c>
      <c r="DA96" t="e">
        <v>#N/A</v>
      </c>
      <c r="DB96" t="e">
        <v>#N/A</v>
      </c>
      <c r="DC96" t="e">
        <v>#N/A</v>
      </c>
      <c r="DD96" t="e">
        <v>#N/A</v>
      </c>
      <c r="DE96" t="e">
        <v>#N/A</v>
      </c>
    </row>
    <row r="97" spans="1:109" hidden="1" outlineLevel="1" x14ac:dyDescent="0.2">
      <c r="A97" s="37"/>
      <c r="B97" s="182" t="s">
        <v>1176</v>
      </c>
      <c r="D97" s="413" t="s">
        <v>433</v>
      </c>
      <c r="E97" s="184">
        <f>IF(E93*'MACRO ECONOMIC DATA'!E120&lt;&gt;0,E93/'MACRO ECONOMIC DATA'!E120,NA())</f>
        <v>0.57941460992973759</v>
      </c>
      <c r="F97" s="184">
        <f>IF(F93*'MACRO ECONOMIC DATA'!F120&lt;&gt;0,F93/'MACRO ECONOMIC DATA'!F120,NA())</f>
        <v>0.59719359343118672</v>
      </c>
      <c r="G97" s="184">
        <f>IF(G93*'MACRO ECONOMIC DATA'!G120&lt;&gt;0,G93/'MACRO ECONOMIC DATA'!G120,NA())</f>
        <v>0.59473478121215351</v>
      </c>
      <c r="H97" s="184">
        <f>IF(H93*'MACRO ECONOMIC DATA'!H120&lt;&gt;0,H93/'MACRO ECONOMIC DATA'!H120,NA())</f>
        <v>0.56599737200173039</v>
      </c>
      <c r="I97" s="184">
        <f>IF(I93*'MACRO ECONOMIC DATA'!I120&lt;&gt;0,I93/'MACRO ECONOMIC DATA'!I120,NA())</f>
        <v>0.5893886272465042</v>
      </c>
      <c r="J97" s="184">
        <f>IF(J93*'MACRO ECONOMIC DATA'!J120&lt;&gt;0,J93/'MACRO ECONOMIC DATA'!J120,NA())</f>
        <v>0.59811741883212377</v>
      </c>
      <c r="K97" s="184">
        <f>IF(K93*'MACRO ECONOMIC DATA'!K120&lt;&gt;0,K93/'MACRO ECONOMIC DATA'!K120,NA())</f>
        <v>0.58502988514894316</v>
      </c>
      <c r="L97" s="184">
        <f>IF(L93*'MACRO ECONOMIC DATA'!L120&lt;&gt;0,L93/'MACRO ECONOMIC DATA'!L120,NA())</f>
        <v>0.5875086831407963</v>
      </c>
      <c r="M97" s="184">
        <f>IF(M93*'MACRO ECONOMIC DATA'!M120&lt;&gt;0,M93/'MACRO ECONOMIC DATA'!M120,NA())</f>
        <v>0.61015114173288376</v>
      </c>
      <c r="N97" s="184">
        <f>IF(N93*'MACRO ECONOMIC DATA'!N120&lt;&gt;0,N93/'MACRO ECONOMIC DATA'!N120,NA())</f>
        <v>0.61063142723979358</v>
      </c>
      <c r="O97" s="184">
        <f>IF(O93*'MACRO ECONOMIC DATA'!O120&lt;&gt;0,O93/'MACRO ECONOMIC DATA'!O120,NA())</f>
        <v>0.60566700112930238</v>
      </c>
      <c r="P97" s="184">
        <f>IF(P93*'MACRO ECONOMIC DATA'!P120&lt;&gt;0,P93/'MACRO ECONOMIC DATA'!P120,NA())</f>
        <v>0.59071514354103349</v>
      </c>
      <c r="Q97" s="184">
        <f>IF(Q93*'MACRO ECONOMIC DATA'!Q120&lt;&gt;0,Q93/'MACRO ECONOMIC DATA'!Q120,NA())</f>
        <v>0.5978253351488898</v>
      </c>
      <c r="R97" s="184">
        <f>IF(R93*'MACRO ECONOMIC DATA'!R120&lt;&gt;0,R93/'MACRO ECONOMIC DATA'!R120,NA())</f>
        <v>0.5909925580713411</v>
      </c>
      <c r="S97" s="184">
        <f>IF(S93*'MACRO ECONOMIC DATA'!S120&lt;&gt;0,S93/'MACRO ECONOMIC DATA'!S120,NA())</f>
        <v>0.59332161714272158</v>
      </c>
      <c r="T97" s="184">
        <f>IF(T93*'MACRO ECONOMIC DATA'!T120&lt;&gt;0,T93/'MACRO ECONOMIC DATA'!T120,NA())</f>
        <v>0.56660266360178424</v>
      </c>
      <c r="U97" s="184">
        <f>IF(U93*'MACRO ECONOMIC DATA'!U120&lt;&gt;0,U93/'MACRO ECONOMIC DATA'!U120,NA())</f>
        <v>0.53820591151935149</v>
      </c>
      <c r="V97" s="184">
        <f>IF(V93*'MACRO ECONOMIC DATA'!V120&lt;&gt;0,V93/'MACRO ECONOMIC DATA'!V120,NA())</f>
        <v>0.51502866792791635</v>
      </c>
      <c r="W97" s="184">
        <f>IF(W93*'MACRO ECONOMIC DATA'!W120&lt;&gt;0,W93/'MACRO ECONOMIC DATA'!W120,NA())</f>
        <v>0.50292743439940879</v>
      </c>
      <c r="X97" s="184">
        <f>IF(X93*'MACRO ECONOMIC DATA'!X120&lt;&gt;0,X93/'MACRO ECONOMIC DATA'!X120,NA())</f>
        <v>0.50794683531058848</v>
      </c>
      <c r="Y97" s="184">
        <f>IF(Y93*'MACRO ECONOMIC DATA'!Y120&lt;&gt;0,Y93/'MACRO ECONOMIC DATA'!Y120,NA())</f>
        <v>0.52203280911140715</v>
      </c>
      <c r="Z97" s="184">
        <f>IF(Z93*'MACRO ECONOMIC DATA'!Z120&lt;&gt;0,Z93/'MACRO ECONOMIC DATA'!Z120,NA())</f>
        <v>0.50096919786951744</v>
      </c>
      <c r="AA97" s="184">
        <f>IF(AA93*'MACRO ECONOMIC DATA'!AA120&lt;&gt;0,AA93/'MACRO ECONOMIC DATA'!AA120,NA())</f>
        <v>0.49454389128343595</v>
      </c>
      <c r="AB97" s="184">
        <f>IF(AB93*'MACRO ECONOMIC DATA'!AB120&lt;&gt;0,AB93/'MACRO ECONOMIC DATA'!AB120,NA())</f>
        <v>0.47949321817119334</v>
      </c>
      <c r="AC97" s="184">
        <f>IF(AC93*'MACRO ECONOMIC DATA'!AC120&lt;&gt;0,AC93/'MACRO ECONOMIC DATA'!AC120,NA())</f>
        <v>0.4685303841541425</v>
      </c>
      <c r="AD97" s="184">
        <f>IF(AD93*'MACRO ECONOMIC DATA'!AD120&lt;&gt;0,AD93/'MACRO ECONOMIC DATA'!AD120,NA())</f>
        <v>0.45738367856674594</v>
      </c>
      <c r="AE97" s="184" t="e">
        <f>IF(AE93*'MACRO ECONOMIC DATA'!AE120&lt;&gt;0,AE93/'MACRO ECONOMIC DATA'!AE120,NA())</f>
        <v>#N/A</v>
      </c>
      <c r="AG97" s="182"/>
      <c r="AH97" s="182"/>
      <c r="CC97" t="s">
        <v>1176</v>
      </c>
      <c r="CE97" t="s">
        <v>433</v>
      </c>
      <c r="CF97" t="e">
        <v>#N/A</v>
      </c>
      <c r="CG97" t="e">
        <v>#N/A</v>
      </c>
      <c r="CH97" t="e">
        <v>#N/A</v>
      </c>
      <c r="CI97" t="e">
        <v>#N/A</v>
      </c>
      <c r="CJ97" t="e">
        <v>#N/A</v>
      </c>
      <c r="CK97" t="e">
        <v>#N/A</v>
      </c>
      <c r="CL97" t="e">
        <v>#N/A</v>
      </c>
      <c r="CM97" t="e">
        <v>#N/A</v>
      </c>
      <c r="CN97" t="e">
        <v>#N/A</v>
      </c>
      <c r="CO97" t="e">
        <v>#N/A</v>
      </c>
      <c r="CP97" t="e">
        <v>#N/A</v>
      </c>
      <c r="CQ97" t="e">
        <v>#N/A</v>
      </c>
      <c r="CR97" t="e">
        <v>#N/A</v>
      </c>
      <c r="CS97" t="e">
        <v>#N/A</v>
      </c>
      <c r="CT97" t="e">
        <v>#N/A</v>
      </c>
      <c r="CU97" t="e">
        <v>#N/A</v>
      </c>
      <c r="CV97" t="e">
        <v>#N/A</v>
      </c>
      <c r="CW97" t="e">
        <v>#N/A</v>
      </c>
      <c r="CX97" t="e">
        <v>#N/A</v>
      </c>
      <c r="CY97" t="e">
        <v>#N/A</v>
      </c>
      <c r="CZ97" t="e">
        <v>#N/A</v>
      </c>
      <c r="DA97" t="e">
        <v>#N/A</v>
      </c>
      <c r="DB97" t="e">
        <v>#N/A</v>
      </c>
      <c r="DC97" t="e">
        <v>#N/A</v>
      </c>
      <c r="DD97" t="e">
        <v>#N/A</v>
      </c>
      <c r="DE97" t="e">
        <v>#N/A</v>
      </c>
    </row>
    <row r="98" spans="1:109" hidden="1" outlineLevel="1" x14ac:dyDescent="0.2">
      <c r="A98" s="37"/>
      <c r="B98" s="291" t="s">
        <v>1171</v>
      </c>
      <c r="D98" s="413" t="s">
        <v>1168</v>
      </c>
      <c r="E98" s="184">
        <f>IF(ISERROR(E94/'MACRO ECONOMIC DATA'!E64),NA(),E94/'MACRO ECONOMIC DATA'!E64)</f>
        <v>0.74446502298771833</v>
      </c>
      <c r="F98" s="184">
        <f>IF(ISERROR(F94/'MACRO ECONOMIC DATA'!F64),NA(),F94/'MACRO ECONOMIC DATA'!F64)</f>
        <v>0.77229193609816404</v>
      </c>
      <c r="G98" s="184">
        <f>IF(ISERROR(G94/'MACRO ECONOMIC DATA'!G64),NA(),G94/'MACRO ECONOMIC DATA'!G64)</f>
        <v>0.77235969468098842</v>
      </c>
      <c r="H98" s="184">
        <f>IF(ISERROR(H94/'MACRO ECONOMIC DATA'!H64),NA(),H94/'MACRO ECONOMIC DATA'!H64)</f>
        <v>0.76700424074512619</v>
      </c>
      <c r="I98" s="184">
        <f>IF(ISERROR(I94/'MACRO ECONOMIC DATA'!I64),NA(),I94/'MACRO ECONOMIC DATA'!I64)</f>
        <v>0.73294970056041864</v>
      </c>
      <c r="J98" s="184">
        <f>IF(ISERROR(J94/'MACRO ECONOMIC DATA'!J64),NA(),J94/'MACRO ECONOMIC DATA'!J64)</f>
        <v>0.7490999018406187</v>
      </c>
      <c r="K98" s="184">
        <f>IF(ISERROR(K94/'MACRO ECONOMIC DATA'!K64),NA(),K94/'MACRO ECONOMIC DATA'!K64)</f>
        <v>0.74437049191419413</v>
      </c>
      <c r="L98" s="184">
        <f>IF(ISERROR(L94/'MACRO ECONOMIC DATA'!L64),NA(),L94/'MACRO ECONOMIC DATA'!L64)</f>
        <v>0.75944133806314118</v>
      </c>
      <c r="M98" s="184">
        <f>IF(ISERROR(M94/'MACRO ECONOMIC DATA'!M64),NA(),M94/'MACRO ECONOMIC DATA'!M64)</f>
        <v>0.78525187773877247</v>
      </c>
      <c r="N98" s="184">
        <f>IF(ISERROR(N94/'MACRO ECONOMIC DATA'!N64),NA(),N94/'MACRO ECONOMIC DATA'!N64)</f>
        <v>0.77326976367298195</v>
      </c>
      <c r="O98" s="184">
        <f>IF(ISERROR(O94/'MACRO ECONOMIC DATA'!O64),NA(),O94/'MACRO ECONOMIC DATA'!O64)</f>
        <v>0.75438841595402562</v>
      </c>
      <c r="P98" s="184">
        <f>IF(ISERROR(P94/'MACRO ECONOMIC DATA'!P64),NA(),P94/'MACRO ECONOMIC DATA'!P64)</f>
        <v>0.74213661741460524</v>
      </c>
      <c r="Q98" s="184">
        <f>IF(ISERROR(Q94/'MACRO ECONOMIC DATA'!Q64),NA(),Q94/'MACRO ECONOMIC DATA'!Q64)</f>
        <v>0.7573250153170652</v>
      </c>
      <c r="R98" s="184">
        <f>IF(ISERROR(R94/'MACRO ECONOMIC DATA'!R64),NA(),R94/'MACRO ECONOMIC DATA'!R64)</f>
        <v>0.77404122713516366</v>
      </c>
      <c r="S98" s="233">
        <f>IF(ISERROR(S94/'MACRO ECONOMIC DATA'!S64),NA(),S94/'MACRO ECONOMIC DATA'!S64)</f>
        <v>0.75132260536941498</v>
      </c>
      <c r="T98" s="184">
        <f>IF(ISERROR(T94/'MACRO ECONOMIC DATA'!T64),NA(),T94/'MACRO ECONOMIC DATA'!T64)</f>
        <v>0.70036409650469367</v>
      </c>
      <c r="U98" s="184">
        <f>IF(ISERROR(U94/'MACRO ECONOMIC DATA'!U64),NA(),U94/'MACRO ECONOMIC DATA'!U64)</f>
        <v>0.68835938031865118</v>
      </c>
      <c r="V98" s="184">
        <f>IF(ISERROR(V94/'MACRO ECONOMIC DATA'!V64),NA(),V94/'MACRO ECONOMIC DATA'!V64)</f>
        <v>0.65845768132340288</v>
      </c>
      <c r="W98" s="184">
        <f>IF(ISERROR(W94/'MACRO ECONOMIC DATA'!W64),NA(),W94/'MACRO ECONOMIC DATA'!W64)</f>
        <v>0.6407630803951565</v>
      </c>
      <c r="X98" s="184">
        <f>IF(ISERROR(X94/'MACRO ECONOMIC DATA'!X64),NA(),X94/'MACRO ECONOMIC DATA'!X64)</f>
        <v>0.67047693854335577</v>
      </c>
      <c r="Y98" s="184">
        <f>IF(ISERROR(Y94/'MACRO ECONOMIC DATA'!Y64),NA(),Y94/'MACRO ECONOMIC DATA'!Y64)</f>
        <v>0.63932033553796574</v>
      </c>
      <c r="Z98" s="184">
        <f>IF(ISERROR(Z94/'MACRO ECONOMIC DATA'!Z64),NA(),Z94/'MACRO ECONOMIC DATA'!Z64)</f>
        <v>0.62128275561886837</v>
      </c>
      <c r="AA98" s="184">
        <f>IF(ISERROR(AA94/'MACRO ECONOMIC DATA'!AA64),NA(),AA94/'MACRO ECONOMIC DATA'!AA64)</f>
        <v>0.61029958403429219</v>
      </c>
      <c r="AB98" s="184">
        <f>IF(ISERROR(AB94/'MACRO ECONOMIC DATA'!AB64),NA(),AB94/'MACRO ECONOMIC DATA'!AB64)</f>
        <v>0.59296058803611895</v>
      </c>
      <c r="AC98" s="184">
        <f>IF(ISERROR(AC94/'MACRO ECONOMIC DATA'!AC64),NA(),AC94/'MACRO ECONOMIC DATA'!AC64)</f>
        <v>0.60369070440689265</v>
      </c>
      <c r="AD98" s="184">
        <f>IF(ISERROR(AD94/'MACRO ECONOMIC DATA'!AD64),NA(),AD94/'MACRO ECONOMIC DATA'!AD64)</f>
        <v>0.60938127032638345</v>
      </c>
      <c r="AE98" s="184" t="e">
        <f>IF(ISERROR(AE94/'MACRO ECONOMIC DATA'!AE64),NA(),AE94/'MACRO ECONOMIC DATA'!AE64)</f>
        <v>#N/A</v>
      </c>
      <c r="AG98" s="182"/>
      <c r="AH98" s="182"/>
      <c r="CC98" t="s">
        <v>1171</v>
      </c>
      <c r="CE98" t="s">
        <v>1168</v>
      </c>
      <c r="CF98" t="e">
        <v>#N/A</v>
      </c>
      <c r="CG98" t="e">
        <v>#N/A</v>
      </c>
      <c r="CH98" t="e">
        <v>#N/A</v>
      </c>
      <c r="CI98" t="e">
        <v>#N/A</v>
      </c>
      <c r="CJ98" t="e">
        <v>#N/A</v>
      </c>
      <c r="CK98" t="e">
        <v>#N/A</v>
      </c>
      <c r="CL98" t="e">
        <v>#N/A</v>
      </c>
      <c r="CM98" t="e">
        <v>#N/A</v>
      </c>
      <c r="CN98" t="e">
        <v>#N/A</v>
      </c>
      <c r="CO98" t="e">
        <v>#N/A</v>
      </c>
      <c r="CP98" t="e">
        <v>#N/A</v>
      </c>
      <c r="CQ98" t="e">
        <v>#N/A</v>
      </c>
      <c r="CR98" t="e">
        <v>#N/A</v>
      </c>
      <c r="CS98" t="e">
        <v>#N/A</v>
      </c>
      <c r="CT98" t="e">
        <v>#N/A</v>
      </c>
      <c r="CU98" t="e">
        <v>#N/A</v>
      </c>
      <c r="CV98" t="e">
        <v>#N/A</v>
      </c>
      <c r="CW98" t="e">
        <v>#N/A</v>
      </c>
      <c r="CX98" t="e">
        <v>#N/A</v>
      </c>
      <c r="CY98" t="e">
        <v>#N/A</v>
      </c>
      <c r="CZ98" t="e">
        <v>#N/A</v>
      </c>
      <c r="DA98" t="e">
        <v>#N/A</v>
      </c>
      <c r="DB98" t="e">
        <v>#N/A</v>
      </c>
      <c r="DC98" t="e">
        <v>#N/A</v>
      </c>
      <c r="DD98" t="e">
        <v>#N/A</v>
      </c>
      <c r="DE98" t="e">
        <v>#N/A</v>
      </c>
    </row>
    <row r="99" spans="1:109" hidden="1" outlineLevel="1" x14ac:dyDescent="0.2">
      <c r="A99" s="37"/>
      <c r="B99" s="291" t="s">
        <v>1172</v>
      </c>
      <c r="D99" s="413" t="str">
        <f>"MJ/" &amp;'MACRO ECONOMIC DATA'!$D$132</f>
        <v>MJ/JPY</v>
      </c>
      <c r="E99" s="184">
        <f>IF(ISERROR(E94/'MACRO ECONOMIC DATA'!E92),NA(),E94/'MACRO ECONOMIC DATA'!E92)</f>
        <v>6.6686335475483723E-3</v>
      </c>
      <c r="F99" s="184">
        <f>IF(ISERROR(F94/'MACRO ECONOMIC DATA'!F92),NA(),F94/'MACRO ECONOMIC DATA'!F92)</f>
        <v>6.9178964149270231E-3</v>
      </c>
      <c r="G99" s="184">
        <f>IF(ISERROR(G94/'MACRO ECONOMIC DATA'!G92),NA(),G94/'MACRO ECONOMIC DATA'!G92)</f>
        <v>6.9185033704516003E-3</v>
      </c>
      <c r="H99" s="184">
        <f>IF(ISERROR(H94/'MACRO ECONOMIC DATA'!H92),NA(),H94/'MACRO ECONOMIC DATA'!H92)</f>
        <v>6.8705312580268768E-3</v>
      </c>
      <c r="I99" s="184">
        <f>IF(ISERROR(I94/'MACRO ECONOMIC DATA'!I92),NA(),I94/'MACRO ECONOMIC DATA'!I92)</f>
        <v>6.5654836841184637E-3</v>
      </c>
      <c r="J99" s="184">
        <f>IF(ISERROR(J94/'MACRO ECONOMIC DATA'!J92),NA(),J94/'MACRO ECONOMIC DATA'!J92)</f>
        <v>6.7101510233905969E-3</v>
      </c>
      <c r="K99" s="184">
        <f>IF(ISERROR(K94/'MACRO ECONOMIC DATA'!K92),NA(),K94/'MACRO ECONOMIC DATA'!K92)</f>
        <v>6.6677867742699452E-3</v>
      </c>
      <c r="L99" s="184">
        <f>IF(ISERROR(L94/'MACRO ECONOMIC DATA'!L92),NA(),L94/'MACRO ECONOMIC DATA'!L92)</f>
        <v>6.8027856622169839E-3</v>
      </c>
      <c r="M99" s="184">
        <f>IF(ISERROR(M94/'MACRO ECONOMIC DATA'!M92),NA(),M94/'MACRO ECONOMIC DATA'!M92)</f>
        <v>7.033986625924425E-3</v>
      </c>
      <c r="N99" s="184">
        <f>IF(ISERROR(N94/'MACRO ECONOMIC DATA'!N92),NA(),N94/'MACRO ECONOMIC DATA'!N92)</f>
        <v>6.9266554211500136E-3</v>
      </c>
      <c r="O99" s="184">
        <f>IF(ISERROR(O94/'MACRO ECONOMIC DATA'!O92),NA(),O94/'MACRO ECONOMIC DATA'!O92)</f>
        <v>6.7575235144336455E-3</v>
      </c>
      <c r="P99" s="184">
        <f>IF(ISERROR(P94/'MACRO ECONOMIC DATA'!P92),NA(),P94/'MACRO ECONOMIC DATA'!P92)</f>
        <v>6.6477765790707317E-3</v>
      </c>
      <c r="Q99" s="184">
        <f>IF(ISERROR(Q94/'MACRO ECONOMIC DATA'!Q92),NA(),Q94/'MACRO ECONOMIC DATA'!Q92)</f>
        <v>6.7838284507615908E-3</v>
      </c>
      <c r="R99" s="184">
        <f>IF(ISERROR(R94/'MACRO ECONOMIC DATA'!R92),NA(),R94/'MACRO ECONOMIC DATA'!R92)</f>
        <v>6.9335658964117877E-3</v>
      </c>
      <c r="S99" s="184">
        <f>IF(ISERROR(S94/'MACRO ECONOMIC DATA'!S92),NA(),S94/'MACRO ECONOMIC DATA'!S92)</f>
        <v>6.7300611532969011E-3</v>
      </c>
      <c r="T99" s="184">
        <f>IF(ISERROR(T94/'MACRO ECONOMIC DATA'!T92),NA(),T94/'MACRO ECONOMIC DATA'!T92)</f>
        <v>6.2735942794274902E-3</v>
      </c>
      <c r="U99" s="184">
        <f>IF(ISERROR(U94/'MACRO ECONOMIC DATA'!U92),NA(),U94/'MACRO ECONOMIC DATA'!U92)</f>
        <v>6.1660606134860624E-3</v>
      </c>
      <c r="V99" s="184">
        <f>IF(ISERROR(V94/'MACRO ECONOMIC DATA'!V92),NA(),V94/'MACRO ECONOMIC DATA'!V92)</f>
        <v>5.8982126060025779E-3</v>
      </c>
      <c r="W99" s="184">
        <f>IF(ISERROR(W94/'MACRO ECONOMIC DATA'!W92),NA(),W94/'MACRO ECONOMIC DATA'!W92)</f>
        <v>5.7397111241102167E-3</v>
      </c>
      <c r="X99" s="184">
        <f>IF(ISERROR(X94/'MACRO ECONOMIC DATA'!X92),NA(),X94/'MACRO ECONOMIC DATA'!X92)</f>
        <v>6.0058765249761279E-3</v>
      </c>
      <c r="Y99" s="184">
        <f>IF(ISERROR(Y94/'MACRO ECONOMIC DATA'!Y92),NA(),Y94/'MACRO ECONOMIC DATA'!Y92)</f>
        <v>5.7267875663094712E-3</v>
      </c>
      <c r="Z99" s="184">
        <f>IF(ISERROR(Z94/'MACRO ECONOMIC DATA'!Z92),NA(),Z94/'MACRO ECONOMIC DATA'!Z92)</f>
        <v>5.5652138095165183E-3</v>
      </c>
      <c r="AA99" s="184">
        <f>IF(ISERROR(AA94/'MACRO ECONOMIC DATA'!AA92),NA(),AA94/'MACRO ECONOMIC DATA'!AA92)</f>
        <v>5.4668307502379991E-3</v>
      </c>
      <c r="AB99" s="184">
        <f>IF(ISERROR(AB94/'MACRO ECONOMIC DATA'!AB92),NA(),AB94/'MACRO ECONOMIC DATA'!AB92)</f>
        <v>5.3115146415910353E-3</v>
      </c>
      <c r="AC99" s="184">
        <f>IF(ISERROR(AC94/'MACRO ECONOMIC DATA'!AC92),NA(),AC94/'MACRO ECONOMIC DATA'!AC92)</f>
        <v>5.407630928843955E-3</v>
      </c>
      <c r="AD99" s="184">
        <f>IF(ISERROR(AD94/'MACRO ECONOMIC DATA'!AD92),NA(),AD94/'MACRO ECONOMIC DATA'!AD92)</f>
        <v>5.4586048465210492E-3</v>
      </c>
      <c r="AE99" s="184" t="e">
        <f>IF(ISERROR(AE94/'MACRO ECONOMIC DATA'!AE92),NA(),AE94/'MACRO ECONOMIC DATA'!AE92)</f>
        <v>#N/A</v>
      </c>
      <c r="AG99" s="182"/>
      <c r="AH99" s="182"/>
      <c r="CC99" t="s">
        <v>1172</v>
      </c>
      <c r="CE99" t="s">
        <v>1313</v>
      </c>
      <c r="CF99" t="e">
        <v>#N/A</v>
      </c>
      <c r="CG99" t="e">
        <v>#N/A</v>
      </c>
      <c r="CH99" t="e">
        <v>#N/A</v>
      </c>
      <c r="CI99" t="e">
        <v>#N/A</v>
      </c>
      <c r="CJ99" t="e">
        <v>#N/A</v>
      </c>
      <c r="CK99" t="e">
        <v>#N/A</v>
      </c>
      <c r="CL99" t="e">
        <v>#N/A</v>
      </c>
      <c r="CM99" t="e">
        <v>#N/A</v>
      </c>
      <c r="CN99" t="e">
        <v>#N/A</v>
      </c>
      <c r="CO99" t="e">
        <v>#N/A</v>
      </c>
      <c r="CP99" t="e">
        <v>#N/A</v>
      </c>
      <c r="CQ99" t="e">
        <v>#N/A</v>
      </c>
      <c r="CR99" t="e">
        <v>#N/A</v>
      </c>
      <c r="CS99" t="e">
        <v>#N/A</v>
      </c>
      <c r="CT99" t="e">
        <v>#N/A</v>
      </c>
      <c r="CU99" t="e">
        <v>#N/A</v>
      </c>
      <c r="CV99" t="e">
        <v>#N/A</v>
      </c>
      <c r="CW99" t="e">
        <v>#N/A</v>
      </c>
      <c r="CX99" t="e">
        <v>#N/A</v>
      </c>
      <c r="CY99" t="e">
        <v>#N/A</v>
      </c>
      <c r="CZ99" t="e">
        <v>#N/A</v>
      </c>
      <c r="DA99" t="e">
        <v>#N/A</v>
      </c>
      <c r="DB99" t="e">
        <v>#N/A</v>
      </c>
      <c r="DC99" t="e">
        <v>#N/A</v>
      </c>
      <c r="DD99" t="e">
        <v>#N/A</v>
      </c>
      <c r="DE99" t="e">
        <v>#N/A</v>
      </c>
    </row>
    <row r="100" spans="1:109" hidden="1" outlineLevel="1" x14ac:dyDescent="0.2">
      <c r="A100" s="37"/>
      <c r="B100" s="291" t="s">
        <v>1173</v>
      </c>
      <c r="D100" s="413" t="s">
        <v>433</v>
      </c>
      <c r="E100" s="184">
        <f>IF(ISERROR(E94/'MACRO ECONOMIC DATA'!E120),NA(),E94/'MACRO ECONOMIC DATA'!E120)</f>
        <v>0.58537181922460269</v>
      </c>
      <c r="F100" s="184">
        <f>IF(ISERROR(F94/'MACRO ECONOMIC DATA'!F120),NA(),F94/'MACRO ECONOMIC DATA'!F120)</f>
        <v>0.60725208256524221</v>
      </c>
      <c r="G100" s="184">
        <f>IF(ISERROR(G94/'MACRO ECONOMIC DATA'!G120),NA(),G94/'MACRO ECONOMIC DATA'!G120)</f>
        <v>0.60730536104532018</v>
      </c>
      <c r="H100" s="184">
        <f>IF(ISERROR(H94/'MACRO ECONOMIC DATA'!H120),NA(),H94/'MACRO ECONOMIC DATA'!H120)</f>
        <v>0.60309437501319207</v>
      </c>
      <c r="I100" s="184">
        <f>IF(ISERROR(I94/'MACRO ECONOMIC DATA'!I120),NA(),I94/'MACRO ECONOMIC DATA'!I120)</f>
        <v>0.57631733710645827</v>
      </c>
      <c r="J100" s="184">
        <f>IF(ISERROR(J94/'MACRO ECONOMIC DATA'!J120),NA(),J94/'MACRO ECONOMIC DATA'!J120)</f>
        <v>0.58901621806434867</v>
      </c>
      <c r="K100" s="184">
        <f>IF(ISERROR(K94/'MACRO ECONOMIC DATA'!K120),NA(),K94/'MACRO ECONOMIC DATA'!K120)</f>
        <v>0.58529748957206906</v>
      </c>
      <c r="L100" s="184">
        <f>IF(ISERROR(L94/'MACRO ECONOMIC DATA'!L120),NA(),L94/'MACRO ECONOMIC DATA'!L120)</f>
        <v>0.59714767508119915</v>
      </c>
      <c r="M100" s="184">
        <f>IF(ISERROR(M94/'MACRO ECONOMIC DATA'!M120),NA(),M94/'MACRO ECONOMIC DATA'!M120)</f>
        <v>0.61744246677531789</v>
      </c>
      <c r="N100" s="184">
        <f>IF(ISERROR(N94/'MACRO ECONOMIC DATA'!N120),NA(),N94/'MACRO ECONOMIC DATA'!N120)</f>
        <v>0.60802094703662057</v>
      </c>
      <c r="O100" s="184">
        <f>IF(ISERROR(O94/'MACRO ECONOMIC DATA'!O120),NA(),O94/'MACRO ECONOMIC DATA'!O120)</f>
        <v>0.59317456940654611</v>
      </c>
      <c r="P100" s="184">
        <f>IF(ISERROR(P94/'MACRO ECONOMIC DATA'!P120),NA(),P94/'MACRO ECONOMIC DATA'!P120)</f>
        <v>0.58354099713875651</v>
      </c>
      <c r="Q100" s="184">
        <f>IF(ISERROR(Q94/'MACRO ECONOMIC DATA'!Q120),NA(),Q94/'MACRO ECONOMIC DATA'!Q120)</f>
        <v>0.59548361342929612</v>
      </c>
      <c r="R100" s="184">
        <f>IF(ISERROR(R94/'MACRO ECONOMIC DATA'!R120),NA(),R94/'MACRO ECONOMIC DATA'!R120)</f>
        <v>0.60862754769128968</v>
      </c>
      <c r="S100" s="184">
        <f>IF(ISERROR(S94/'MACRO ECONOMIC DATA'!S120),NA(),S94/'MACRO ECONOMIC DATA'!S120)</f>
        <v>0.59076392677875778</v>
      </c>
      <c r="T100" s="184">
        <f>IF(ISERROR(T94/'MACRO ECONOMIC DATA'!T120),NA(),T94/'MACRO ECONOMIC DATA'!T120)</f>
        <v>0.55069532164886026</v>
      </c>
      <c r="U100" s="184">
        <f>IF(ISERROR(U94/'MACRO ECONOMIC DATA'!U120),NA(),U94/'MACRO ECONOMIC DATA'!U120)</f>
        <v>0.54125602989422994</v>
      </c>
      <c r="V100" s="184">
        <f>IF(ISERROR(V94/'MACRO ECONOMIC DATA'!V120),NA(),V94/'MACRO ECONOMIC DATA'!V120)</f>
        <v>0.51774436527833045</v>
      </c>
      <c r="W100" s="184">
        <f>IF(ISERROR(W94/'MACRO ECONOMIC DATA'!W120),NA(),W94/'MACRO ECONOMIC DATA'!W120)</f>
        <v>0.50383112501050431</v>
      </c>
      <c r="X100" s="184">
        <f>IF(ISERROR(X94/'MACRO ECONOMIC DATA'!X120),NA(),X94/'MACRO ECONOMIC DATA'!X120)</f>
        <v>0.52719509062783887</v>
      </c>
      <c r="Y100" s="184">
        <f>IF(ISERROR(Y94/'MACRO ECONOMIC DATA'!Y120),NA(),Y94/'MACRO ECONOMIC DATA'!Y120)</f>
        <v>0.50269669672219952</v>
      </c>
      <c r="Z100" s="184">
        <f>IF(ISERROR(Z94/'MACRO ECONOMIC DATA'!Z120),NA(),Z94/'MACRO ECONOMIC DATA'!Z120)</f>
        <v>0.48851377254763378</v>
      </c>
      <c r="AA100" s="184">
        <f>IF(ISERROR(AA94/'MACRO ECONOMIC DATA'!AA120),NA(),AA94/'MACRO ECONOMIC DATA'!AA120)</f>
        <v>0.47987771990204781</v>
      </c>
      <c r="AB100" s="184">
        <f>IF(ISERROR(AB94/'MACRO ECONOMIC DATA'!AB120),NA(),AB94/'MACRO ECONOMIC DATA'!AB120)</f>
        <v>0.46624409129953093</v>
      </c>
      <c r="AC100" s="184">
        <f>IF(ISERROR(AC94/'MACRO ECONOMIC DATA'!AC120),NA(),AC94/'MACRO ECONOMIC DATA'!AC120)</f>
        <v>0.4746811669800563</v>
      </c>
      <c r="AD100" s="184">
        <f>IF(ISERROR(AD94/'MACRO ECONOMIC DATA'!AD120),NA(),AD94/'MACRO ECONOMIC DATA'!AD120)</f>
        <v>0.47915565110201191</v>
      </c>
      <c r="AE100" s="184" t="e">
        <f>IF(ISERROR(AE94/'MACRO ECONOMIC DATA'!AE120),NA(),AE94/'MACRO ECONOMIC DATA'!AE120)</f>
        <v>#N/A</v>
      </c>
      <c r="AG100" s="182"/>
      <c r="AH100" s="182"/>
      <c r="CC100" t="s">
        <v>1173</v>
      </c>
      <c r="CE100" t="s">
        <v>433</v>
      </c>
      <c r="CF100" t="e">
        <v>#N/A</v>
      </c>
      <c r="CG100" t="e">
        <v>#N/A</v>
      </c>
      <c r="CH100" t="e">
        <v>#N/A</v>
      </c>
      <c r="CI100" t="e">
        <v>#N/A</v>
      </c>
      <c r="CJ100" t="e">
        <v>#N/A</v>
      </c>
      <c r="CK100" t="e">
        <v>#N/A</v>
      </c>
      <c r="CL100" t="e">
        <v>#N/A</v>
      </c>
      <c r="CM100" t="e">
        <v>#N/A</v>
      </c>
      <c r="CN100" t="e">
        <v>#N/A</v>
      </c>
      <c r="CO100" t="e">
        <v>#N/A</v>
      </c>
      <c r="CP100" t="e">
        <v>#N/A</v>
      </c>
      <c r="CQ100" t="e">
        <v>#N/A</v>
      </c>
      <c r="CR100" t="e">
        <v>#N/A</v>
      </c>
      <c r="CS100" t="e">
        <v>#N/A</v>
      </c>
      <c r="CT100" t="e">
        <v>#N/A</v>
      </c>
      <c r="CU100" t="e">
        <v>#N/A</v>
      </c>
      <c r="CV100" t="e">
        <v>#N/A</v>
      </c>
      <c r="CW100" t="e">
        <v>#N/A</v>
      </c>
      <c r="CX100" t="e">
        <v>#N/A</v>
      </c>
      <c r="CY100" t="e">
        <v>#N/A</v>
      </c>
      <c r="CZ100" t="e">
        <v>#N/A</v>
      </c>
      <c r="DA100" t="e">
        <v>#N/A</v>
      </c>
      <c r="DB100" t="e">
        <v>#N/A</v>
      </c>
      <c r="DC100" t="e">
        <v>#N/A</v>
      </c>
      <c r="DD100" t="e">
        <v>#N/A</v>
      </c>
      <c r="DE100" t="e">
        <v>#N/A</v>
      </c>
    </row>
    <row r="101" spans="1:109" ht="14.25" hidden="1" outlineLevel="1" x14ac:dyDescent="0.2">
      <c r="A101" s="37"/>
      <c r="B101" s="291" t="s">
        <v>0</v>
      </c>
      <c r="D101" s="413" t="s">
        <v>231</v>
      </c>
      <c r="E101" s="184">
        <f>IF(E93*'MACRO ECONOMIC DATA'!E28&lt;&gt;0,E93/'MACRO ECONOMIC DATA'!E28,NA())</f>
        <v>1.1878265292559589</v>
      </c>
      <c r="F101" s="184">
        <f>IF(F93*'MACRO ECONOMIC DATA'!F28&lt;&gt;0,F93/'MACRO ECONOMIC DATA'!F28,NA())</f>
        <v>1.2413646643808998</v>
      </c>
      <c r="G101" s="184">
        <f>IF(G93*'MACRO ECONOMIC DATA'!G28&lt;&gt;0,G93/'MACRO ECONOMIC DATA'!G28,NA())</f>
        <v>1.2422983951682658</v>
      </c>
      <c r="H101" s="184">
        <f>IF(H93*'MACRO ECONOMIC DATA'!H28&lt;&gt;0,H93/'MACRO ECONOMIC DATA'!H28,NA())</f>
        <v>1.1764561157572286</v>
      </c>
      <c r="I101" s="184">
        <f>IF(I93*'MACRO ECONOMIC DATA'!I28&lt;&gt;0,I93/'MACRO ECONOMIC DATA'!I28,NA())</f>
        <v>1.2178286389827395</v>
      </c>
      <c r="J101" s="184">
        <f>IF(J93*'MACRO ECONOMIC DATA'!J28&lt;&gt;0,J93/'MACRO ECONOMIC DATA'!J28,NA())</f>
        <v>1.2182246309270743</v>
      </c>
      <c r="K101" s="184">
        <f>IF(K93*'MACRO ECONOMIC DATA'!K28&lt;&gt;0,K93/'MACRO ECONOMIC DATA'!K28,NA())</f>
        <v>1.1952759181338724</v>
      </c>
      <c r="L101" s="184">
        <f>IF(L93*'MACRO ECONOMIC DATA'!L28&lt;&gt;0,L93/'MACRO ECONOMIC DATA'!L28,NA())</f>
        <v>1.1939263964360305</v>
      </c>
      <c r="M101" s="184">
        <f>IF(M93*'MACRO ECONOMIC DATA'!M28&lt;&gt;0,M93/'MACRO ECONOMIC DATA'!M28,NA())</f>
        <v>1.2042788076184485</v>
      </c>
      <c r="N101" s="184">
        <f>IF(N93*'MACRO ECONOMIC DATA'!N28&lt;&gt;0,N93/'MACRO ECONOMIC DATA'!N28,NA())</f>
        <v>1.1910898607457898</v>
      </c>
      <c r="O101" s="184">
        <f>IF(O93*'MACRO ECONOMIC DATA'!O28&lt;&gt;0,O93/'MACRO ECONOMIC DATA'!O28,NA())</f>
        <v>1.1875488565885566</v>
      </c>
      <c r="P101" s="184">
        <f>IF(P93*'MACRO ECONOMIC DATA'!P28&lt;&gt;0,P93/'MACRO ECONOMIC DATA'!P28,NA())</f>
        <v>1.1493493122994096</v>
      </c>
      <c r="Q101" s="184">
        <f>IF(Q93*'MACRO ECONOMIC DATA'!Q28&lt;&gt;0,Q93/'MACRO ECONOMIC DATA'!Q28,NA())</f>
        <v>1.1656841975203451</v>
      </c>
      <c r="R101" s="184">
        <f>IF(R93*'MACRO ECONOMIC DATA'!R28&lt;&gt;0,R93/'MACRO ECONOMIC DATA'!R28,NA())</f>
        <v>1.1533351149578823</v>
      </c>
      <c r="S101" s="233">
        <f>IF(S93*'MACRO ECONOMIC DATA'!S28&lt;&gt;0,S93/'MACRO ECONOMIC DATA'!S28,NA())</f>
        <v>1.1660229690079156</v>
      </c>
      <c r="T101" s="184">
        <f>IF(T93*'MACRO ECONOMIC DATA'!T28&lt;&gt;0,T93/'MACRO ECONOMIC DATA'!T28,NA())</f>
        <v>1.1180869322796569</v>
      </c>
      <c r="U101" s="184">
        <f>IF(U93*'MACRO ECONOMIC DATA'!U28&lt;&gt;0,U93/'MACRO ECONOMIC DATA'!U28,NA())</f>
        <v>1.0648812674636483</v>
      </c>
      <c r="V101" s="184">
        <f>IF(V93*'MACRO ECONOMIC DATA'!V28&lt;&gt;0,V93/'MACRO ECONOMIC DATA'!V28,NA())</f>
        <v>1.0265082606291493</v>
      </c>
      <c r="W101" s="184">
        <f>IF(W93*'MACRO ECONOMIC DATA'!W28&lt;&gt;0,W93/'MACRO ECONOMIC DATA'!W28,NA())</f>
        <v>0.97561345551611156</v>
      </c>
      <c r="X101" s="184">
        <f>IF(X93*'MACRO ECONOMIC DATA'!X28&lt;&gt;0,X93/'MACRO ECONOMIC DATA'!X28,NA())</f>
        <v>0.95269982696278466</v>
      </c>
      <c r="Y101" s="184">
        <f>IF(Y93*'MACRO ECONOMIC DATA'!Y28&lt;&gt;0,Y93/'MACRO ECONOMIC DATA'!Y28,NA())</f>
        <v>0.98700113747366192</v>
      </c>
      <c r="Z101" s="184">
        <f>IF(Z93*'MACRO ECONOMIC DATA'!Z28&lt;&gt;0,Z93/'MACRO ECONOMIC DATA'!Z28,NA())</f>
        <v>0.95415244273340982</v>
      </c>
      <c r="AA101" s="184">
        <f>IF(AA93*'MACRO ECONOMIC DATA'!AA28&lt;&gt;0,AA93/'MACRO ECONOMIC DATA'!AA28,NA())</f>
        <v>0.95284335054909586</v>
      </c>
      <c r="AB101" s="184">
        <f>IF(AB93*'MACRO ECONOMIC DATA'!AB28&lt;&gt;0,AB93/'MACRO ECONOMIC DATA'!AB28,NA())</f>
        <v>0.92962659993522345</v>
      </c>
      <c r="AC101" s="184">
        <f>IF(AC93*'MACRO ECONOMIC DATA'!AC28&lt;&gt;0,AC93/'MACRO ECONOMIC DATA'!AC28,NA())</f>
        <v>0.89584128563535448</v>
      </c>
      <c r="AD101" s="184">
        <f>IF(AD93*'MACRO ECONOMIC DATA'!AD28&lt;&gt;0,AD93/'MACRO ECONOMIC DATA'!AD28,NA())</f>
        <v>0.87917545503935823</v>
      </c>
      <c r="AE101" s="184">
        <f>IF(AE93*'MACRO ECONOMIC DATA'!AE28&lt;&gt;0,AE93/'MACRO ECONOMIC DATA'!AE28,NA())</f>
        <v>0.88731582227503081</v>
      </c>
      <c r="AG101" s="182"/>
      <c r="AH101" s="182"/>
      <c r="CC101" t="s">
        <v>0</v>
      </c>
      <c r="CE101" t="s">
        <v>1314</v>
      </c>
      <c r="CF101" t="e">
        <v>#N/A</v>
      </c>
      <c r="CG101" t="e">
        <v>#N/A</v>
      </c>
      <c r="CH101" t="e">
        <v>#N/A</v>
      </c>
      <c r="CI101" t="e">
        <v>#N/A</v>
      </c>
      <c r="CJ101" t="e">
        <v>#N/A</v>
      </c>
      <c r="CK101" t="e">
        <v>#N/A</v>
      </c>
      <c r="CL101" t="e">
        <v>#N/A</v>
      </c>
      <c r="CM101" t="e">
        <v>#N/A</v>
      </c>
      <c r="CN101" t="e">
        <v>#N/A</v>
      </c>
      <c r="CO101" t="e">
        <v>#N/A</v>
      </c>
      <c r="CP101" t="e">
        <v>#N/A</v>
      </c>
      <c r="CQ101" t="e">
        <v>#N/A</v>
      </c>
      <c r="CR101" t="e">
        <v>#N/A</v>
      </c>
      <c r="CS101" t="e">
        <v>#N/A</v>
      </c>
      <c r="CT101" t="e">
        <v>#N/A</v>
      </c>
      <c r="CU101" t="e">
        <v>#N/A</v>
      </c>
      <c r="CV101" t="e">
        <v>#N/A</v>
      </c>
      <c r="CW101" t="e">
        <v>#N/A</v>
      </c>
      <c r="CX101" t="e">
        <v>#N/A</v>
      </c>
      <c r="CY101" t="e">
        <v>#N/A</v>
      </c>
      <c r="CZ101" t="e">
        <v>#N/A</v>
      </c>
      <c r="DA101" t="e">
        <v>#N/A</v>
      </c>
      <c r="DB101" t="e">
        <v>#N/A</v>
      </c>
      <c r="DC101" t="e">
        <v>#N/A</v>
      </c>
      <c r="DD101" t="e">
        <v>#N/A</v>
      </c>
      <c r="DE101" t="e">
        <v>#N/A</v>
      </c>
    </row>
    <row r="102" spans="1:109" ht="14.25" hidden="1" outlineLevel="1" x14ac:dyDescent="0.2">
      <c r="A102" s="37"/>
      <c r="B102" s="291" t="s">
        <v>1170</v>
      </c>
      <c r="D102" s="413" t="s">
        <v>231</v>
      </c>
      <c r="E102" s="184">
        <f>IF(ISERROR(E94/'MACRO ECONOMIC DATA'!E28),NA(),E94/'MACRO ECONOMIC DATA'!E28)</f>
        <v>1.2000390815794655</v>
      </c>
      <c r="F102" s="184">
        <f>IF(ISERROR(F94/'MACRO ECONOMIC DATA'!F28),NA(),F94/'MACRO ECONOMIC DATA'!F28)</f>
        <v>1.2622728809549186</v>
      </c>
      <c r="G102" s="184">
        <f>IF(ISERROR(G94/'MACRO ECONOMIC DATA'!G28),NA(),G94/'MACRO ECONOMIC DATA'!G28)</f>
        <v>1.2685561686269649</v>
      </c>
      <c r="H102" s="184">
        <f>IF(ISERROR(H94/'MACRO ECONOMIC DATA'!H28),NA(),H94/'MACRO ECONOMIC DATA'!H28)</f>
        <v>1.2535642406849976</v>
      </c>
      <c r="I102" s="184">
        <f>IF(ISERROR(I94/'MACRO ECONOMIC DATA'!I28),NA(),I94/'MACRO ECONOMIC DATA'!I28)</f>
        <v>1.1908199884165267</v>
      </c>
      <c r="J102" s="184">
        <f>IF(ISERROR(J94/'MACRO ECONOMIC DATA'!J28),NA(),J94/'MACRO ECONOMIC DATA'!J28)</f>
        <v>1.1996876236485288</v>
      </c>
      <c r="K102" s="184">
        <f>IF(ISERROR(K94/'MACRO ECONOMIC DATA'!K28),NA(),K94/'MACRO ECONOMIC DATA'!K28)</f>
        <v>1.1958226613527543</v>
      </c>
      <c r="L102" s="184">
        <f>IF(ISERROR(L94/'MACRO ECONOMIC DATA'!L28),NA(),L94/'MACRO ECONOMIC DATA'!L28)</f>
        <v>1.2135146123091278</v>
      </c>
      <c r="M102" s="184">
        <f>IF(ISERROR(M94/'MACRO ECONOMIC DATA'!M28),NA(),M94/'MACRO ECONOMIC DATA'!M28)</f>
        <v>1.2186699766706328</v>
      </c>
      <c r="N102" s="184">
        <f>IF(ISERROR(N94/'MACRO ECONOMIC DATA'!N28),NA(),N94/'MACRO ECONOMIC DATA'!N28)</f>
        <v>1.185997891412125</v>
      </c>
      <c r="O102" s="184">
        <f>IF(ISERROR(O94/'MACRO ECONOMIC DATA'!O28),NA(),O94/'MACRO ECONOMIC DATA'!O28)</f>
        <v>1.1630545833646426</v>
      </c>
      <c r="P102" s="184">
        <f>IF(ISERROR(P94/'MACRO ECONOMIC DATA'!P28),NA(),P94/'MACRO ECONOMIC DATA'!P28)</f>
        <v>1.1353906380992458</v>
      </c>
      <c r="Q102" s="184">
        <f>IF(ISERROR(Q94/'MACRO ECONOMIC DATA'!Q28),NA(),Q94/'MACRO ECONOMIC DATA'!Q28)</f>
        <v>1.1611181347541348</v>
      </c>
      <c r="R102" s="184">
        <f>IF(ISERROR(R94/'MACRO ECONOMIC DATA'!R28),NA(),R94/'MACRO ECONOMIC DATA'!R28)</f>
        <v>1.1877501892305253</v>
      </c>
      <c r="S102" s="233">
        <f>IF(ISERROR(S94/'MACRO ECONOMIC DATA'!S28),NA(),S94/'MACRO ECONOMIC DATA'!S28)</f>
        <v>1.1609964781034479</v>
      </c>
      <c r="T102" s="184">
        <f>IF(ISERROR(T94/'MACRO ECONOMIC DATA'!T28),NA(),T94/'MACRO ECONOMIC DATA'!T28)</f>
        <v>1.0866966965687845</v>
      </c>
      <c r="U102" s="184">
        <f>IF(ISERROR(U94/'MACRO ECONOMIC DATA'!U28),NA(),U94/'MACRO ECONOMIC DATA'!U28)</f>
        <v>1.0709161582952735</v>
      </c>
      <c r="V102" s="184">
        <f>IF(ISERROR(V94/'MACRO ECONOMIC DATA'!V28),NA(),V94/'MACRO ECONOMIC DATA'!V28)</f>
        <v>1.0319209413926966</v>
      </c>
      <c r="W102" s="184">
        <f>IF(ISERROR(W94/'MACRO ECONOMIC DATA'!W28),NA(),W94/'MACRO ECONOMIC DATA'!W28)</f>
        <v>0.97736649712709711</v>
      </c>
      <c r="X102" s="184">
        <f>IF(ISERROR(X94/'MACRO ECONOMIC DATA'!X28),NA(),X94/'MACRO ECONOMIC DATA'!X28)</f>
        <v>0.98880165541273879</v>
      </c>
      <c r="Y102" s="184">
        <f>IF(ISERROR(Y94/'MACRO ECONOMIC DATA'!Y28),NA(),Y94/'MACRO ECONOMIC DATA'!Y28)</f>
        <v>0.95044258293577344</v>
      </c>
      <c r="Z102" s="184">
        <f>IF(ISERROR(Z94/'MACRO ECONOMIC DATA'!Z28),NA(),Z94/'MACRO ECONOMIC DATA'!Z28)</f>
        <v>0.93042967784746522</v>
      </c>
      <c r="AA102" s="184">
        <f>IF(ISERROR(AA94/'MACRO ECONOMIC DATA'!AA28),NA(),AA94/'MACRO ECONOMIC DATA'!AA28)</f>
        <v>0.92458587103094336</v>
      </c>
      <c r="AB102" s="184">
        <f>IF(ISERROR(AB94/'MACRO ECONOMIC DATA'!AB28),NA(),AB94/'MACRO ECONOMIC DATA'!AB28)</f>
        <v>0.90393960312473576</v>
      </c>
      <c r="AC102" s="184">
        <f>IF(ISERROR(AC94/'MACRO ECONOMIC DATA'!AC28),NA(),AC94/'MACRO ECONOMIC DATA'!AC28)</f>
        <v>0.9076017293136831</v>
      </c>
      <c r="AD102" s="184">
        <f>IF(ISERROR(AD94/'MACRO ECONOMIC DATA'!AD28),NA(),AD94/'MACRO ECONOMIC DATA'!AD28)</f>
        <v>0.92102518592782845</v>
      </c>
      <c r="AE102" s="184">
        <f>IF(ISERROR(AE94/'MACRO ECONOMIC DATA'!AE28),NA(),AE94/'MACRO ECONOMIC DATA'!AE28)</f>
        <v>0.89822256274564094</v>
      </c>
      <c r="AG102" s="182"/>
      <c r="AH102" s="182"/>
      <c r="CC102" t="s">
        <v>1170</v>
      </c>
      <c r="CE102" t="s">
        <v>1314</v>
      </c>
      <c r="CF102" t="e">
        <v>#N/A</v>
      </c>
      <c r="CG102" t="e">
        <v>#N/A</v>
      </c>
      <c r="CH102" t="e">
        <v>#N/A</v>
      </c>
      <c r="CI102" t="e">
        <v>#N/A</v>
      </c>
      <c r="CJ102" t="e">
        <v>#N/A</v>
      </c>
      <c r="CK102" t="e">
        <v>#N/A</v>
      </c>
      <c r="CL102" t="e">
        <v>#N/A</v>
      </c>
      <c r="CM102" t="e">
        <v>#N/A</v>
      </c>
      <c r="CN102" t="e">
        <v>#N/A</v>
      </c>
      <c r="CO102" t="e">
        <v>#N/A</v>
      </c>
      <c r="CP102" t="e">
        <v>#N/A</v>
      </c>
      <c r="CQ102" t="e">
        <v>#N/A</v>
      </c>
      <c r="CR102" t="e">
        <v>#N/A</v>
      </c>
      <c r="CS102" t="e">
        <v>#N/A</v>
      </c>
      <c r="CT102" t="e">
        <v>#N/A</v>
      </c>
      <c r="CU102" t="e">
        <v>#N/A</v>
      </c>
      <c r="CV102" t="e">
        <v>#N/A</v>
      </c>
      <c r="CW102" t="e">
        <v>#N/A</v>
      </c>
      <c r="CX102" t="e">
        <v>#N/A</v>
      </c>
      <c r="CY102" t="e">
        <v>#N/A</v>
      </c>
      <c r="CZ102" t="e">
        <v>#N/A</v>
      </c>
      <c r="DA102" t="e">
        <v>#N/A</v>
      </c>
      <c r="DB102" t="e">
        <v>#N/A</v>
      </c>
      <c r="DC102" t="e">
        <v>#N/A</v>
      </c>
      <c r="DD102" t="e">
        <v>#N/A</v>
      </c>
      <c r="DE102" t="e">
        <v>#N/A</v>
      </c>
    </row>
    <row r="103" spans="1:109" hidden="1" outlineLevel="1" x14ac:dyDescent="0.2">
      <c r="A103" s="37"/>
      <c r="B103" s="188" t="s">
        <v>245</v>
      </c>
      <c r="D103" s="189" t="s">
        <v>102</v>
      </c>
      <c r="E103" s="373">
        <f>IF(E13*E93&lt;&gt;0,(E93/E13-1),NA())</f>
        <v>4.7153772206003142E-2</v>
      </c>
      <c r="F103" s="373">
        <f t="shared" ref="F103:V103" si="51">IF(F13*F93&lt;&gt;0,(F93/F13-1),NA())</f>
        <v>8.8310542083716026E-2</v>
      </c>
      <c r="G103" s="373">
        <f t="shared" si="51"/>
        <v>7.0989947124836972E-2</v>
      </c>
      <c r="H103" s="373">
        <f t="shared" si="51"/>
        <v>-1.3287975947605335E-2</v>
      </c>
      <c r="I103" s="373">
        <f t="shared" si="51"/>
        <v>6.3334080502341905E-3</v>
      </c>
      <c r="J103" s="373">
        <f t="shared" si="51"/>
        <v>-3.1083553856561363E-2</v>
      </c>
      <c r="K103" s="373">
        <f t="shared" si="51"/>
        <v>-5.0768661326038522E-2</v>
      </c>
      <c r="L103" s="373">
        <f t="shared" si="51"/>
        <v>-7.4869503898730705E-2</v>
      </c>
      <c r="M103" s="373">
        <f t="shared" si="51"/>
        <v>-0.12638036531913366</v>
      </c>
      <c r="N103" s="373">
        <f t="shared" si="51"/>
        <v>-0.15823199701193302</v>
      </c>
      <c r="O103" s="373">
        <f t="shared" si="51"/>
        <v>-0.10129047965668303</v>
      </c>
      <c r="P103" s="373">
        <f t="shared" si="51"/>
        <v>-0.13149018641435328</v>
      </c>
      <c r="Q103" s="373">
        <f t="shared" si="51"/>
        <v>-0.12839664653191696</v>
      </c>
      <c r="R103" s="373">
        <f t="shared" si="51"/>
        <v>-0.10963905038011956</v>
      </c>
      <c r="S103" s="373">
        <f t="shared" si="51"/>
        <v>-0.12965985887479536</v>
      </c>
      <c r="T103" s="373">
        <f t="shared" si="51"/>
        <v>-0.15869669798714658</v>
      </c>
      <c r="U103" s="373">
        <f t="shared" si="51"/>
        <v>-0.15913255891268596</v>
      </c>
      <c r="V103" s="373">
        <f t="shared" si="51"/>
        <v>-0.19049584109807571</v>
      </c>
      <c r="W103" s="373">
        <f t="shared" ref="W103:AB103" si="52">IF(W13*W93&lt;&gt;0,(W93/W13-1),NA())</f>
        <v>-0.17438085281607585</v>
      </c>
      <c r="X103" s="373">
        <f t="shared" si="52"/>
        <v>-0.22435595323915825</v>
      </c>
      <c r="Y103" s="373">
        <f t="shared" si="52"/>
        <v>-0.17554575336829514</v>
      </c>
      <c r="Z103" s="373">
        <f t="shared" si="52"/>
        <v>-0.17502956425555649</v>
      </c>
      <c r="AA103" s="373">
        <f t="shared" si="52"/>
        <v>-0.16475842711047817</v>
      </c>
      <c r="AB103" s="373">
        <f t="shared" si="52"/>
        <v>-0.24995307152347068</v>
      </c>
      <c r="AC103" s="373">
        <f>IF(AC13*AC93&lt;&gt;0,(AC93/AC13-1),NA())</f>
        <v>-0.277837212663823</v>
      </c>
      <c r="AD103" s="373">
        <f>IF(AD13*AD93&lt;&gt;0,(AD93/AD13-1),NA())</f>
        <v>-0.24487594056264916</v>
      </c>
      <c r="AE103" s="373" t="e">
        <f>IF(AE13*AE93&lt;&gt;0,(AE93/AE13-1),NA())</f>
        <v>#N/A</v>
      </c>
      <c r="AG103" s="188"/>
      <c r="AH103" s="188"/>
      <c r="CC103" t="s">
        <v>245</v>
      </c>
      <c r="CE103" t="s">
        <v>102</v>
      </c>
      <c r="CF103" t="e">
        <v>#N/A</v>
      </c>
      <c r="CG103" t="e">
        <v>#N/A</v>
      </c>
      <c r="CH103" t="e">
        <v>#N/A</v>
      </c>
      <c r="CI103" t="e">
        <v>#N/A</v>
      </c>
      <c r="CJ103" t="e">
        <v>#N/A</v>
      </c>
      <c r="CK103" t="e">
        <v>#N/A</v>
      </c>
      <c r="CL103" t="e">
        <v>#N/A</v>
      </c>
      <c r="CM103" t="e">
        <v>#N/A</v>
      </c>
      <c r="CN103" t="e">
        <v>#N/A</v>
      </c>
      <c r="CO103" t="e">
        <v>#N/A</v>
      </c>
      <c r="CP103" t="e">
        <v>#N/A</v>
      </c>
      <c r="CQ103" t="e">
        <v>#N/A</v>
      </c>
      <c r="CR103" t="e">
        <v>#N/A</v>
      </c>
      <c r="CS103" t="e">
        <v>#N/A</v>
      </c>
      <c r="CT103" t="e">
        <v>#N/A</v>
      </c>
      <c r="CU103" t="e">
        <v>#N/A</v>
      </c>
      <c r="CV103" t="e">
        <v>#N/A</v>
      </c>
      <c r="CW103" t="e">
        <v>#N/A</v>
      </c>
      <c r="CX103" t="e">
        <v>#N/A</v>
      </c>
      <c r="CY103" t="e">
        <v>#N/A</v>
      </c>
      <c r="CZ103" t="e">
        <v>#N/A</v>
      </c>
      <c r="DA103" t="e">
        <v>#N/A</v>
      </c>
      <c r="DB103" t="e">
        <v>#N/A</v>
      </c>
      <c r="DC103" t="e">
        <v>#N/A</v>
      </c>
      <c r="DD103" t="e">
        <v>#N/A</v>
      </c>
      <c r="DE103" t="e">
        <v>#N/A</v>
      </c>
    </row>
    <row r="104" spans="1:109" collapsed="1" x14ac:dyDescent="0.2">
      <c r="A104" s="25"/>
      <c r="B104" s="26"/>
      <c r="D104" s="27"/>
      <c r="E104" s="134"/>
      <c r="F104" s="134"/>
      <c r="G104" s="134"/>
      <c r="H104" s="134"/>
      <c r="I104" s="134"/>
      <c r="J104" s="134"/>
      <c r="K104" s="134"/>
      <c r="L104" s="134"/>
      <c r="M104" s="134"/>
      <c r="N104" s="134"/>
      <c r="O104" s="134"/>
      <c r="P104" s="134"/>
      <c r="Q104" s="134"/>
      <c r="R104" s="134"/>
      <c r="S104" s="234"/>
      <c r="T104" s="134"/>
      <c r="U104" s="134"/>
      <c r="V104" s="134"/>
      <c r="W104" s="134"/>
      <c r="X104" s="134"/>
      <c r="Y104" s="134"/>
      <c r="Z104" s="134"/>
      <c r="AA104" s="134"/>
      <c r="AB104" s="134"/>
      <c r="AC104" s="492"/>
      <c r="AD104" s="492"/>
      <c r="AE104" s="492"/>
      <c r="AG104" s="26"/>
      <c r="AH104" s="26"/>
    </row>
    <row r="105" spans="1:109" x14ac:dyDescent="0.2">
      <c r="A105" s="48"/>
      <c r="B105" s="49" t="s">
        <v>126</v>
      </c>
      <c r="D105" s="50"/>
      <c r="E105" s="135"/>
      <c r="F105" s="135"/>
      <c r="G105" s="135"/>
      <c r="H105" s="135"/>
      <c r="I105" s="135"/>
      <c r="J105" s="135"/>
      <c r="K105" s="135"/>
      <c r="L105" s="135"/>
      <c r="M105" s="135"/>
      <c r="N105" s="135"/>
      <c r="O105" s="135"/>
      <c r="P105" s="135"/>
      <c r="Q105" s="135"/>
      <c r="R105" s="135"/>
      <c r="S105" s="237"/>
      <c r="T105" s="135"/>
      <c r="U105" s="135"/>
      <c r="V105" s="135"/>
      <c r="W105" s="135"/>
      <c r="X105" s="135"/>
      <c r="Y105" s="135"/>
      <c r="Z105" s="135"/>
      <c r="AA105" s="135"/>
      <c r="AB105" s="135"/>
      <c r="AC105" s="135"/>
      <c r="AD105" s="135"/>
      <c r="AE105" s="135"/>
      <c r="AG105" s="49"/>
      <c r="AH105" s="49"/>
      <c r="CC105" t="s">
        <v>126</v>
      </c>
    </row>
    <row r="108" spans="1:109" ht="15" x14ac:dyDescent="0.25">
      <c r="A108" s="469" t="s">
        <v>10</v>
      </c>
      <c r="CB108" t="s">
        <v>10</v>
      </c>
    </row>
    <row r="113" spans="1:80" hidden="1" x14ac:dyDescent="0.2">
      <c r="A113" s="6" t="s">
        <v>476</v>
      </c>
      <c r="CB113" t="s">
        <v>476</v>
      </c>
    </row>
    <row r="114" spans="1:80" hidden="1" x14ac:dyDescent="0.2"/>
    <row r="115" spans="1:80" hidden="1" x14ac:dyDescent="0.2">
      <c r="A115" s="346" t="s">
        <v>326</v>
      </c>
      <c r="B115" s="348"/>
      <c r="D115" s="348"/>
      <c r="E115" s="348"/>
      <c r="F115" s="348"/>
      <c r="G115" s="348"/>
      <c r="H115" s="348"/>
      <c r="I115" s="348"/>
      <c r="J115" s="348"/>
      <c r="K115" s="348"/>
      <c r="L115" s="348"/>
      <c r="M115" s="348"/>
      <c r="N115" s="348"/>
      <c r="O115" s="348"/>
      <c r="P115" s="348"/>
      <c r="Q115" s="348"/>
      <c r="R115" s="348"/>
      <c r="S115" s="348"/>
      <c r="T115" s="348"/>
      <c r="U115" s="348"/>
      <c r="V115" s="348"/>
      <c r="W115" s="348"/>
      <c r="X115" s="348"/>
      <c r="Y115" s="348"/>
      <c r="Z115" s="348"/>
      <c r="AA115" s="348"/>
      <c r="AB115" s="348"/>
      <c r="AG115" s="348"/>
      <c r="AH115" s="348"/>
    </row>
    <row r="116" spans="1:80" hidden="1" x14ac:dyDescent="0.2">
      <c r="A116" s="348"/>
      <c r="B116" s="348" t="s">
        <v>117</v>
      </c>
      <c r="D116" s="348"/>
      <c r="E116" s="359">
        <f t="shared" ref="E116:V116" si="53">IF(AND($A$27, E27&gt;0),1,0)</f>
        <v>1</v>
      </c>
      <c r="F116" s="359">
        <f t="shared" si="53"/>
        <v>1</v>
      </c>
      <c r="G116" s="359">
        <f t="shared" si="53"/>
        <v>1</v>
      </c>
      <c r="H116" s="359">
        <f t="shared" si="53"/>
        <v>1</v>
      </c>
      <c r="I116" s="359">
        <f t="shared" si="53"/>
        <v>1</v>
      </c>
      <c r="J116" s="359">
        <f t="shared" si="53"/>
        <v>1</v>
      </c>
      <c r="K116" s="359">
        <f t="shared" si="53"/>
        <v>1</v>
      </c>
      <c r="L116" s="359">
        <f t="shared" si="53"/>
        <v>1</v>
      </c>
      <c r="M116" s="359">
        <f t="shared" si="53"/>
        <v>1</v>
      </c>
      <c r="N116" s="359">
        <f t="shared" si="53"/>
        <v>1</v>
      </c>
      <c r="O116" s="359">
        <f t="shared" si="53"/>
        <v>1</v>
      </c>
      <c r="P116" s="359">
        <f t="shared" si="53"/>
        <v>1</v>
      </c>
      <c r="Q116" s="359">
        <f t="shared" si="53"/>
        <v>1</v>
      </c>
      <c r="R116" s="359">
        <f t="shared" si="53"/>
        <v>1</v>
      </c>
      <c r="S116" s="359">
        <f t="shared" si="53"/>
        <v>1</v>
      </c>
      <c r="T116" s="359">
        <f t="shared" si="53"/>
        <v>1</v>
      </c>
      <c r="U116" s="359">
        <f t="shared" si="53"/>
        <v>1</v>
      </c>
      <c r="V116" s="359">
        <f t="shared" si="53"/>
        <v>1</v>
      </c>
      <c r="W116" s="359">
        <f t="shared" ref="W116:AB116" si="54">IF(AND($A$27, W27&gt;0),1,0)</f>
        <v>1</v>
      </c>
      <c r="X116" s="359">
        <f t="shared" si="54"/>
        <v>1</v>
      </c>
      <c r="Y116" s="359">
        <f t="shared" si="54"/>
        <v>1</v>
      </c>
      <c r="Z116" s="359">
        <f t="shared" si="54"/>
        <v>1</v>
      </c>
      <c r="AA116" s="359">
        <f t="shared" si="54"/>
        <v>1</v>
      </c>
      <c r="AB116" s="359">
        <f t="shared" si="54"/>
        <v>1</v>
      </c>
      <c r="AC116" s="359">
        <f>IF(AND($A$27, AC27&gt;0),1,0)</f>
        <v>1</v>
      </c>
      <c r="AD116" s="359">
        <f>IF(AND($A$27, AD27&gt;0),1,0)</f>
        <v>1</v>
      </c>
      <c r="AE116" s="359">
        <f>IF(AND($A$27, AE27&gt;0),1,0)</f>
        <v>1</v>
      </c>
      <c r="AG116" s="348"/>
      <c r="AH116" s="348"/>
    </row>
    <row r="117" spans="1:80" hidden="1" x14ac:dyDescent="0.2">
      <c r="A117" s="348"/>
      <c r="B117" s="348" t="s">
        <v>117</v>
      </c>
      <c r="D117" s="348"/>
      <c r="E117" s="359">
        <f t="shared" ref="E117:V117" si="55">IF(AND($A$38, E38&gt;0),1,0)</f>
        <v>1</v>
      </c>
      <c r="F117" s="359">
        <f t="shared" si="55"/>
        <v>1</v>
      </c>
      <c r="G117" s="359">
        <f t="shared" si="55"/>
        <v>1</v>
      </c>
      <c r="H117" s="359">
        <f t="shared" si="55"/>
        <v>1</v>
      </c>
      <c r="I117" s="359">
        <f t="shared" si="55"/>
        <v>1</v>
      </c>
      <c r="J117" s="359">
        <f t="shared" si="55"/>
        <v>1</v>
      </c>
      <c r="K117" s="359">
        <f t="shared" si="55"/>
        <v>1</v>
      </c>
      <c r="L117" s="359">
        <f t="shared" si="55"/>
        <v>1</v>
      </c>
      <c r="M117" s="359">
        <f t="shared" si="55"/>
        <v>1</v>
      </c>
      <c r="N117" s="359">
        <f t="shared" si="55"/>
        <v>1</v>
      </c>
      <c r="O117" s="359">
        <f t="shared" si="55"/>
        <v>1</v>
      </c>
      <c r="P117" s="359">
        <f t="shared" si="55"/>
        <v>1</v>
      </c>
      <c r="Q117" s="359">
        <f t="shared" si="55"/>
        <v>1</v>
      </c>
      <c r="R117" s="359">
        <f t="shared" si="55"/>
        <v>1</v>
      </c>
      <c r="S117" s="359">
        <f t="shared" si="55"/>
        <v>1</v>
      </c>
      <c r="T117" s="359">
        <f t="shared" si="55"/>
        <v>1</v>
      </c>
      <c r="U117" s="359">
        <f t="shared" si="55"/>
        <v>1</v>
      </c>
      <c r="V117" s="359">
        <f t="shared" si="55"/>
        <v>1</v>
      </c>
      <c r="W117" s="359">
        <f t="shared" ref="W117:AB117" si="56">IF(AND($A$38, W38&gt;0),1,0)</f>
        <v>1</v>
      </c>
      <c r="X117" s="359">
        <f t="shared" si="56"/>
        <v>1</v>
      </c>
      <c r="Y117" s="359">
        <f t="shared" si="56"/>
        <v>1</v>
      </c>
      <c r="Z117" s="359">
        <f t="shared" si="56"/>
        <v>1</v>
      </c>
      <c r="AA117" s="359">
        <f t="shared" si="56"/>
        <v>1</v>
      </c>
      <c r="AB117" s="359">
        <f t="shared" si="56"/>
        <v>1</v>
      </c>
      <c r="AC117" s="359">
        <f>IF(AND($A$38, AC38&gt;0),1,0)</f>
        <v>1</v>
      </c>
      <c r="AD117" s="359">
        <f>IF(AND($A$38, AD38&gt;0),1,0)</f>
        <v>1</v>
      </c>
      <c r="AE117" s="359">
        <f>IF(AND($A$38, AE38&gt;0),1,0)</f>
        <v>1</v>
      </c>
      <c r="AG117" s="348"/>
      <c r="AH117" s="348"/>
    </row>
    <row r="118" spans="1:80" hidden="1" x14ac:dyDescent="0.2">
      <c r="A118" s="348"/>
      <c r="B118" s="348" t="s">
        <v>117</v>
      </c>
      <c r="D118" s="348"/>
      <c r="E118" s="359">
        <f t="shared" ref="E118:V118" si="57">IF(AND($A$44, E44&gt;0),1,0)</f>
        <v>0</v>
      </c>
      <c r="F118" s="359">
        <f t="shared" si="57"/>
        <v>0</v>
      </c>
      <c r="G118" s="359">
        <f t="shared" si="57"/>
        <v>0</v>
      </c>
      <c r="H118" s="359">
        <f t="shared" si="57"/>
        <v>0</v>
      </c>
      <c r="I118" s="359">
        <f t="shared" si="57"/>
        <v>0</v>
      </c>
      <c r="J118" s="359">
        <f t="shared" si="57"/>
        <v>0</v>
      </c>
      <c r="K118" s="359">
        <f t="shared" si="57"/>
        <v>0</v>
      </c>
      <c r="L118" s="359">
        <f t="shared" si="57"/>
        <v>0</v>
      </c>
      <c r="M118" s="359">
        <f t="shared" si="57"/>
        <v>0</v>
      </c>
      <c r="N118" s="359">
        <f t="shared" si="57"/>
        <v>0</v>
      </c>
      <c r="O118" s="359">
        <f t="shared" si="57"/>
        <v>0</v>
      </c>
      <c r="P118" s="359">
        <f t="shared" si="57"/>
        <v>0</v>
      </c>
      <c r="Q118" s="359">
        <f t="shared" si="57"/>
        <v>0</v>
      </c>
      <c r="R118" s="359">
        <f t="shared" si="57"/>
        <v>0</v>
      </c>
      <c r="S118" s="359">
        <f t="shared" si="57"/>
        <v>0</v>
      </c>
      <c r="T118" s="359">
        <f t="shared" si="57"/>
        <v>0</v>
      </c>
      <c r="U118" s="359">
        <f t="shared" si="57"/>
        <v>0</v>
      </c>
      <c r="V118" s="359">
        <f t="shared" si="57"/>
        <v>0</v>
      </c>
      <c r="W118" s="359">
        <f t="shared" ref="W118:AB118" si="58">IF(AND($A$44, W44&gt;0),1,0)</f>
        <v>0</v>
      </c>
      <c r="X118" s="359">
        <f t="shared" si="58"/>
        <v>0</v>
      </c>
      <c r="Y118" s="359">
        <f t="shared" si="58"/>
        <v>0</v>
      </c>
      <c r="Z118" s="359">
        <f t="shared" si="58"/>
        <v>0</v>
      </c>
      <c r="AA118" s="359">
        <f t="shared" si="58"/>
        <v>0</v>
      </c>
      <c r="AB118" s="359">
        <f t="shared" si="58"/>
        <v>0</v>
      </c>
      <c r="AC118" s="359">
        <f>IF(AND($A$44, AC44&gt;0),1,0)</f>
        <v>0</v>
      </c>
      <c r="AD118" s="359">
        <f>IF(AND($A$44, AD44&gt;0),1,0)</f>
        <v>0</v>
      </c>
      <c r="AE118" s="359">
        <f>IF(AND($A$44, AE44&gt;0),1,0)</f>
        <v>0</v>
      </c>
      <c r="AG118" s="348"/>
      <c r="AH118" s="348"/>
    </row>
    <row r="119" spans="1:80" hidden="1" x14ac:dyDescent="0.2">
      <c r="A119" s="348"/>
      <c r="B119" s="348" t="s">
        <v>117</v>
      </c>
      <c r="D119" s="348"/>
      <c r="E119" s="359">
        <f t="shared" ref="E119:V119" si="59">IF(AND($A$54, E54&gt;0),1,0)</f>
        <v>1</v>
      </c>
      <c r="F119" s="359">
        <f t="shared" si="59"/>
        <v>1</v>
      </c>
      <c r="G119" s="359">
        <f t="shared" si="59"/>
        <v>1</v>
      </c>
      <c r="H119" s="359">
        <f t="shared" si="59"/>
        <v>1</v>
      </c>
      <c r="I119" s="359">
        <f t="shared" si="59"/>
        <v>1</v>
      </c>
      <c r="J119" s="359">
        <f t="shared" si="59"/>
        <v>1</v>
      </c>
      <c r="K119" s="359">
        <f t="shared" si="59"/>
        <v>1</v>
      </c>
      <c r="L119" s="359">
        <f t="shared" si="59"/>
        <v>1</v>
      </c>
      <c r="M119" s="359">
        <f t="shared" si="59"/>
        <v>1</v>
      </c>
      <c r="N119" s="359">
        <f t="shared" si="59"/>
        <v>1</v>
      </c>
      <c r="O119" s="359">
        <f t="shared" si="59"/>
        <v>1</v>
      </c>
      <c r="P119" s="359">
        <f t="shared" si="59"/>
        <v>1</v>
      </c>
      <c r="Q119" s="359">
        <f t="shared" si="59"/>
        <v>1</v>
      </c>
      <c r="R119" s="359">
        <f t="shared" si="59"/>
        <v>1</v>
      </c>
      <c r="S119" s="359">
        <f t="shared" si="59"/>
        <v>1</v>
      </c>
      <c r="T119" s="359">
        <f t="shared" si="59"/>
        <v>1</v>
      </c>
      <c r="U119" s="359">
        <f t="shared" si="59"/>
        <v>1</v>
      </c>
      <c r="V119" s="359">
        <f t="shared" si="59"/>
        <v>1</v>
      </c>
      <c r="W119" s="359">
        <f t="shared" ref="W119:AB119" si="60">IF(AND($A$54, W54&gt;0),1,0)</f>
        <v>1</v>
      </c>
      <c r="X119" s="359">
        <f t="shared" si="60"/>
        <v>1</v>
      </c>
      <c r="Y119" s="359">
        <f t="shared" si="60"/>
        <v>1</v>
      </c>
      <c r="Z119" s="359">
        <f t="shared" si="60"/>
        <v>1</v>
      </c>
      <c r="AA119" s="359">
        <f t="shared" si="60"/>
        <v>1</v>
      </c>
      <c r="AB119" s="359">
        <f t="shared" si="60"/>
        <v>1</v>
      </c>
      <c r="AC119" s="359">
        <f>IF(AND($A$54, AC54&gt;0),1,0)</f>
        <v>1</v>
      </c>
      <c r="AD119" s="359">
        <f>IF(AND($A$54, AD54&gt;0),1,0)</f>
        <v>1</v>
      </c>
      <c r="AE119" s="359">
        <f>IF(AND($A$54, AE54&gt;0),1,0)</f>
        <v>1</v>
      </c>
      <c r="AG119" s="348"/>
      <c r="AH119" s="348"/>
    </row>
    <row r="120" spans="1:80" hidden="1" x14ac:dyDescent="0.2">
      <c r="A120" s="348"/>
      <c r="B120" s="348" t="s">
        <v>117</v>
      </c>
      <c r="D120" s="348"/>
      <c r="E120" s="359">
        <f t="shared" ref="E120:V120" si="61">IF(AND($A$83, E83&gt;0),1,0)</f>
        <v>0</v>
      </c>
      <c r="F120" s="359">
        <f t="shared" si="61"/>
        <v>0</v>
      </c>
      <c r="G120" s="359">
        <f t="shared" si="61"/>
        <v>0</v>
      </c>
      <c r="H120" s="359">
        <f t="shared" si="61"/>
        <v>0</v>
      </c>
      <c r="I120" s="359">
        <f t="shared" si="61"/>
        <v>0</v>
      </c>
      <c r="J120" s="359">
        <f t="shared" si="61"/>
        <v>0</v>
      </c>
      <c r="K120" s="359">
        <f t="shared" si="61"/>
        <v>0</v>
      </c>
      <c r="L120" s="359">
        <f t="shared" si="61"/>
        <v>0</v>
      </c>
      <c r="M120" s="359">
        <f t="shared" si="61"/>
        <v>0</v>
      </c>
      <c r="N120" s="359">
        <f t="shared" si="61"/>
        <v>0</v>
      </c>
      <c r="O120" s="359">
        <f t="shared" si="61"/>
        <v>0</v>
      </c>
      <c r="P120" s="359">
        <f t="shared" si="61"/>
        <v>0</v>
      </c>
      <c r="Q120" s="359">
        <f t="shared" si="61"/>
        <v>0</v>
      </c>
      <c r="R120" s="359">
        <f t="shared" si="61"/>
        <v>0</v>
      </c>
      <c r="S120" s="359">
        <f t="shared" si="61"/>
        <v>0</v>
      </c>
      <c r="T120" s="359">
        <f t="shared" si="61"/>
        <v>0</v>
      </c>
      <c r="U120" s="359">
        <f t="shared" si="61"/>
        <v>0</v>
      </c>
      <c r="V120" s="359">
        <f t="shared" si="61"/>
        <v>0</v>
      </c>
      <c r="W120" s="359">
        <f t="shared" ref="W120:AB120" si="62">IF(AND($A$83, W83&gt;0),1,0)</f>
        <v>0</v>
      </c>
      <c r="X120" s="359">
        <f t="shared" si="62"/>
        <v>0</v>
      </c>
      <c r="Y120" s="359">
        <f t="shared" si="62"/>
        <v>0</v>
      </c>
      <c r="Z120" s="359">
        <f t="shared" si="62"/>
        <v>0</v>
      </c>
      <c r="AA120" s="359">
        <f t="shared" si="62"/>
        <v>0</v>
      </c>
      <c r="AB120" s="359">
        <f t="shared" si="62"/>
        <v>0</v>
      </c>
      <c r="AC120" s="359">
        <f>IF(AND($A$83, AC83&gt;0),1,0)</f>
        <v>0</v>
      </c>
      <c r="AD120" s="359">
        <f>IF(AND($A$83, AD83&gt;0),1,0)</f>
        <v>0</v>
      </c>
      <c r="AE120" s="359">
        <f>IF(AND($A$83, AE83&gt;0),1,0)</f>
        <v>0</v>
      </c>
      <c r="AG120" s="348"/>
      <c r="AH120" s="348"/>
    </row>
    <row r="121" spans="1:80" hidden="1" x14ac:dyDescent="0.2">
      <c r="A121" s="359" t="s">
        <v>379</v>
      </c>
      <c r="B121" s="359"/>
      <c r="D121" s="359"/>
      <c r="E121" s="361">
        <f t="shared" ref="E121:V121" si="63">SUM(E106:E120)/COUNTIF($A$4:$A$105,"=True")</f>
        <v>0.6</v>
      </c>
      <c r="F121" s="361">
        <f t="shared" si="63"/>
        <v>0.6</v>
      </c>
      <c r="G121" s="361">
        <f t="shared" si="63"/>
        <v>0.6</v>
      </c>
      <c r="H121" s="361">
        <f t="shared" si="63"/>
        <v>0.6</v>
      </c>
      <c r="I121" s="361">
        <f t="shared" si="63"/>
        <v>0.6</v>
      </c>
      <c r="J121" s="361">
        <f t="shared" si="63"/>
        <v>0.6</v>
      </c>
      <c r="K121" s="361">
        <f t="shared" si="63"/>
        <v>0.6</v>
      </c>
      <c r="L121" s="361">
        <f t="shared" si="63"/>
        <v>0.6</v>
      </c>
      <c r="M121" s="361">
        <f t="shared" si="63"/>
        <v>0.6</v>
      </c>
      <c r="N121" s="361">
        <f t="shared" si="63"/>
        <v>0.6</v>
      </c>
      <c r="O121" s="361">
        <f t="shared" si="63"/>
        <v>0.6</v>
      </c>
      <c r="P121" s="361">
        <f t="shared" si="63"/>
        <v>0.6</v>
      </c>
      <c r="Q121" s="361">
        <f t="shared" si="63"/>
        <v>0.6</v>
      </c>
      <c r="R121" s="361">
        <f t="shared" si="63"/>
        <v>0.6</v>
      </c>
      <c r="S121" s="361">
        <f t="shared" si="63"/>
        <v>0.6</v>
      </c>
      <c r="T121" s="361">
        <f t="shared" si="63"/>
        <v>0.6</v>
      </c>
      <c r="U121" s="361">
        <f t="shared" si="63"/>
        <v>0.6</v>
      </c>
      <c r="V121" s="361">
        <f t="shared" si="63"/>
        <v>0.6</v>
      </c>
      <c r="W121" s="361">
        <f t="shared" ref="W121:AB121" si="64">SUM(W106:W120)/COUNTIF($A$4:$A$105,"=True")</f>
        <v>0.6</v>
      </c>
      <c r="X121" s="361">
        <f t="shared" si="64"/>
        <v>0.6</v>
      </c>
      <c r="Y121" s="361">
        <f t="shared" si="64"/>
        <v>0.6</v>
      </c>
      <c r="Z121" s="361">
        <f t="shared" si="64"/>
        <v>0.6</v>
      </c>
      <c r="AA121" s="361">
        <f t="shared" si="64"/>
        <v>0.6</v>
      </c>
      <c r="AB121" s="361">
        <f t="shared" si="64"/>
        <v>0.6</v>
      </c>
      <c r="AC121" s="361">
        <f>SUM(AC106:AC120)/COUNTIF($A$4:$A$105,"=True")</f>
        <v>0.6</v>
      </c>
      <c r="AD121" s="361">
        <f>SUM(AD106:AD120)/COUNTIF($A$4:$A$105,"=True")</f>
        <v>0.6</v>
      </c>
      <c r="AE121" s="361">
        <f>SUM(AE106:AE120)/COUNTIF($A$4:$A$105,"=True")</f>
        <v>0.6</v>
      </c>
      <c r="AG121" s="359"/>
      <c r="AH121" s="359"/>
    </row>
    <row r="122" spans="1:80" hidden="1" x14ac:dyDescent="0.2">
      <c r="AC122" s="99"/>
      <c r="AD122" s="99"/>
      <c r="AE122" s="99"/>
    </row>
    <row r="123" spans="1:80" hidden="1" x14ac:dyDescent="0.2">
      <c r="AC123" s="99"/>
      <c r="AD123" s="99"/>
      <c r="AE123" s="99"/>
    </row>
    <row r="124" spans="1:80" hidden="1" x14ac:dyDescent="0.2">
      <c r="AC124" s="99"/>
      <c r="AD124" s="99"/>
      <c r="AE124" s="99"/>
    </row>
    <row r="125" spans="1:80" hidden="1" x14ac:dyDescent="0.2">
      <c r="A125" s="371" t="s">
        <v>445</v>
      </c>
      <c r="B125" s="370"/>
      <c r="D125" s="370"/>
      <c r="E125" s="368"/>
      <c r="F125" s="368"/>
      <c r="G125" s="368"/>
      <c r="H125" s="368"/>
      <c r="I125" s="368"/>
      <c r="J125" s="368"/>
      <c r="K125" s="368"/>
      <c r="L125" s="368"/>
      <c r="M125" s="368"/>
      <c r="N125" s="368"/>
      <c r="O125" s="368"/>
      <c r="P125" s="368"/>
      <c r="Q125" s="368"/>
      <c r="R125" s="368"/>
      <c r="S125" s="368"/>
      <c r="T125" s="368"/>
      <c r="U125" s="368"/>
      <c r="V125" s="368"/>
      <c r="W125" s="368"/>
      <c r="X125" s="368"/>
      <c r="Y125" s="368"/>
      <c r="Z125" s="368"/>
      <c r="AA125" s="368"/>
      <c r="AB125" s="368"/>
      <c r="AC125" s="368"/>
      <c r="AD125" s="368"/>
      <c r="AE125" s="368"/>
      <c r="AG125" s="368"/>
      <c r="AH125" s="368"/>
    </row>
    <row r="126" spans="1:80" hidden="1" x14ac:dyDescent="0.2">
      <c r="A126" s="371"/>
      <c r="B126" s="370" t="str">
        <f>B103</f>
        <v>Difference with IEA balances data</v>
      </c>
      <c r="D126" s="370"/>
      <c r="E126" s="368">
        <f t="shared" ref="E126:V126" si="65">E103</f>
        <v>4.7153772206003142E-2</v>
      </c>
      <c r="F126" s="368">
        <f t="shared" si="65"/>
        <v>8.8310542083716026E-2</v>
      </c>
      <c r="G126" s="368">
        <f t="shared" si="65"/>
        <v>7.0989947124836972E-2</v>
      </c>
      <c r="H126" s="368">
        <f t="shared" si="65"/>
        <v>-1.3287975947605335E-2</v>
      </c>
      <c r="I126" s="368">
        <f t="shared" si="65"/>
        <v>6.3334080502341905E-3</v>
      </c>
      <c r="J126" s="368">
        <f t="shared" si="65"/>
        <v>-3.1083553856561363E-2</v>
      </c>
      <c r="K126" s="368">
        <f t="shared" si="65"/>
        <v>-5.0768661326038522E-2</v>
      </c>
      <c r="L126" s="368">
        <f t="shared" si="65"/>
        <v>-7.4869503898730705E-2</v>
      </c>
      <c r="M126" s="368">
        <f t="shared" si="65"/>
        <v>-0.12638036531913366</v>
      </c>
      <c r="N126" s="368">
        <f t="shared" si="65"/>
        <v>-0.15823199701193302</v>
      </c>
      <c r="O126" s="368">
        <f t="shared" si="65"/>
        <v>-0.10129047965668303</v>
      </c>
      <c r="P126" s="368">
        <f t="shared" si="65"/>
        <v>-0.13149018641435328</v>
      </c>
      <c r="Q126" s="368">
        <f t="shared" si="65"/>
        <v>-0.12839664653191696</v>
      </c>
      <c r="R126" s="368">
        <f t="shared" si="65"/>
        <v>-0.10963905038011956</v>
      </c>
      <c r="S126" s="368">
        <f t="shared" si="65"/>
        <v>-0.12965985887479536</v>
      </c>
      <c r="T126" s="368">
        <f t="shared" si="65"/>
        <v>-0.15869669798714658</v>
      </c>
      <c r="U126" s="368">
        <f t="shared" si="65"/>
        <v>-0.15913255891268596</v>
      </c>
      <c r="V126" s="368">
        <f t="shared" si="65"/>
        <v>-0.19049584109807571</v>
      </c>
      <c r="W126" s="368">
        <f t="shared" ref="W126:AB126" si="66">W103</f>
        <v>-0.17438085281607585</v>
      </c>
      <c r="X126" s="368">
        <f t="shared" si="66"/>
        <v>-0.22435595323915825</v>
      </c>
      <c r="Y126" s="368">
        <f t="shared" si="66"/>
        <v>-0.17554575336829514</v>
      </c>
      <c r="Z126" s="368">
        <f t="shared" si="66"/>
        <v>-0.17502956425555649</v>
      </c>
      <c r="AA126" s="368">
        <f t="shared" si="66"/>
        <v>-0.16475842711047817</v>
      </c>
      <c r="AB126" s="368">
        <f t="shared" si="66"/>
        <v>-0.24995307152347068</v>
      </c>
      <c r="AC126" s="368">
        <f>AC103</f>
        <v>-0.277837212663823</v>
      </c>
      <c r="AD126" s="368">
        <f>AD103</f>
        <v>-0.24487594056264916</v>
      </c>
      <c r="AE126" s="368" t="e">
        <f>AE103</f>
        <v>#N/A</v>
      </c>
      <c r="AG126" s="368">
        <f>AG103</f>
        <v>0</v>
      </c>
      <c r="AH126" s="368">
        <f>AH103</f>
        <v>0</v>
      </c>
    </row>
    <row r="127" spans="1:80" hidden="1" x14ac:dyDescent="0.2">
      <c r="A127" s="371"/>
      <c r="B127" s="370" t="s">
        <v>1111</v>
      </c>
      <c r="D127" s="370" t="b">
        <f>AND(E127:V127)</f>
        <v>0</v>
      </c>
      <c r="E127" s="368" t="b">
        <f>IF(ISNA(E126),TRUE,ABS(E126)&lt;0.05)</f>
        <v>1</v>
      </c>
      <c r="F127" s="368" t="b">
        <f t="shared" ref="F127:V127" si="67">IF(ISNA(F126),TRUE,ABS(F126)&lt;0.05)</f>
        <v>0</v>
      </c>
      <c r="G127" s="368" t="b">
        <f t="shared" si="67"/>
        <v>0</v>
      </c>
      <c r="H127" s="368" t="b">
        <f t="shared" si="67"/>
        <v>1</v>
      </c>
      <c r="I127" s="368" t="b">
        <f t="shared" si="67"/>
        <v>1</v>
      </c>
      <c r="J127" s="368" t="b">
        <f t="shared" si="67"/>
        <v>1</v>
      </c>
      <c r="K127" s="368" t="b">
        <f t="shared" si="67"/>
        <v>0</v>
      </c>
      <c r="L127" s="368" t="b">
        <f t="shared" si="67"/>
        <v>0</v>
      </c>
      <c r="M127" s="368" t="b">
        <f t="shared" si="67"/>
        <v>0</v>
      </c>
      <c r="N127" s="368" t="b">
        <f t="shared" si="67"/>
        <v>0</v>
      </c>
      <c r="O127" s="368" t="b">
        <f t="shared" si="67"/>
        <v>0</v>
      </c>
      <c r="P127" s="368" t="b">
        <f t="shared" si="67"/>
        <v>0</v>
      </c>
      <c r="Q127" s="368" t="b">
        <f t="shared" si="67"/>
        <v>0</v>
      </c>
      <c r="R127" s="368" t="b">
        <f t="shared" si="67"/>
        <v>0</v>
      </c>
      <c r="S127" s="368" t="b">
        <f t="shared" si="67"/>
        <v>0</v>
      </c>
      <c r="T127" s="368" t="b">
        <f t="shared" si="67"/>
        <v>0</v>
      </c>
      <c r="U127" s="368" t="b">
        <f t="shared" si="67"/>
        <v>0</v>
      </c>
      <c r="V127" s="368" t="b">
        <f t="shared" si="67"/>
        <v>0</v>
      </c>
      <c r="W127" s="368" t="b">
        <f t="shared" ref="W127:AB127" si="68">IF(ISNA(W126),TRUE,ABS(W126)&lt;0.05)</f>
        <v>0</v>
      </c>
      <c r="X127" s="368" t="b">
        <f t="shared" si="68"/>
        <v>0</v>
      </c>
      <c r="Y127" s="368" t="b">
        <f t="shared" si="68"/>
        <v>0</v>
      </c>
      <c r="Z127" s="368" t="b">
        <f t="shared" si="68"/>
        <v>0</v>
      </c>
      <c r="AA127" s="368" t="b">
        <f t="shared" si="68"/>
        <v>0</v>
      </c>
      <c r="AB127" s="368" t="b">
        <f t="shared" si="68"/>
        <v>0</v>
      </c>
      <c r="AC127" s="368" t="b">
        <f>IF(ISNA(AC126),TRUE,ABS(AC126)&lt;0.05)</f>
        <v>0</v>
      </c>
      <c r="AD127" s="368" t="b">
        <f>IF(ISNA(AD126),TRUE,ABS(AD126)&lt;0.05)</f>
        <v>0</v>
      </c>
      <c r="AE127" s="368" t="b">
        <f>IF(ISNA(AE126),TRUE,ABS(AE126)&lt;0.05)</f>
        <v>1</v>
      </c>
      <c r="AG127" s="368"/>
      <c r="AH127" s="368"/>
    </row>
    <row r="128" spans="1:80" hidden="1" x14ac:dyDescent="0.2">
      <c r="A128" s="371"/>
      <c r="B128" s="370"/>
      <c r="D128" s="370"/>
      <c r="E128" s="368"/>
      <c r="F128" s="368"/>
      <c r="G128" s="368"/>
      <c r="H128" s="368"/>
      <c r="I128" s="368"/>
      <c r="J128" s="368"/>
      <c r="K128" s="368"/>
      <c r="L128" s="368"/>
      <c r="M128" s="368"/>
      <c r="N128" s="368"/>
      <c r="O128" s="368"/>
      <c r="P128" s="368"/>
      <c r="Q128" s="368"/>
      <c r="R128" s="368"/>
      <c r="S128" s="368"/>
      <c r="T128" s="368"/>
      <c r="U128" s="368"/>
      <c r="V128" s="368"/>
      <c r="W128" s="368"/>
      <c r="X128" s="368"/>
      <c r="Y128" s="368"/>
      <c r="Z128" s="368"/>
      <c r="AA128" s="368"/>
      <c r="AB128" s="368"/>
      <c r="AC128" s="368"/>
      <c r="AD128" s="368"/>
      <c r="AE128" s="368"/>
      <c r="AG128" s="368"/>
      <c r="AH128" s="368"/>
    </row>
    <row r="129" spans="1:34" hidden="1" x14ac:dyDescent="0.2">
      <c r="A129" s="371"/>
      <c r="B129" s="370" t="s">
        <v>1112</v>
      </c>
      <c r="D129" s="370"/>
      <c r="E129" s="368"/>
      <c r="F129" s="368"/>
      <c r="G129" s="368"/>
      <c r="H129" s="368"/>
      <c r="I129" s="368"/>
      <c r="J129" s="368"/>
      <c r="K129" s="368"/>
      <c r="L129" s="368"/>
      <c r="M129" s="368"/>
      <c r="N129" s="368"/>
      <c r="O129" s="368"/>
      <c r="P129" s="368"/>
      <c r="Q129" s="368"/>
      <c r="R129" s="368"/>
      <c r="S129" s="368"/>
      <c r="T129" s="368"/>
      <c r="U129" s="368"/>
      <c r="V129" s="368"/>
      <c r="W129" s="368"/>
      <c r="X129" s="368"/>
      <c r="Y129" s="368"/>
      <c r="Z129" s="368"/>
      <c r="AA129" s="368"/>
      <c r="AB129" s="368"/>
      <c r="AC129" s="368"/>
      <c r="AD129" s="368"/>
      <c r="AE129" s="368"/>
      <c r="AG129" s="368"/>
      <c r="AH129" s="368"/>
    </row>
    <row r="130" spans="1:34" hidden="1" x14ac:dyDescent="0.2">
      <c r="A130" s="371"/>
      <c r="B130" s="370" t="str">
        <f xml:space="preserve"> "row " &amp; ROW(B14) &amp; " - "  &amp;B14</f>
        <v>row 14 - Energy intensity (using GDP at US$PPP)</v>
      </c>
      <c r="D130" s="370" t="b">
        <f>AND(E130:X130)</f>
        <v>1</v>
      </c>
      <c r="E130" s="368" t="b">
        <f>NOT(ISNA(E14))</f>
        <v>1</v>
      </c>
      <c r="F130" s="368" t="b">
        <f t="shared" ref="F130:V133" si="69">NOT(ISNA(F14))</f>
        <v>1</v>
      </c>
      <c r="G130" s="368" t="b">
        <f t="shared" si="69"/>
        <v>1</v>
      </c>
      <c r="H130" s="368" t="b">
        <f t="shared" si="69"/>
        <v>1</v>
      </c>
      <c r="I130" s="368" t="b">
        <f t="shared" si="69"/>
        <v>1</v>
      </c>
      <c r="J130" s="368" t="b">
        <f t="shared" si="69"/>
        <v>1</v>
      </c>
      <c r="K130" s="368" t="b">
        <f t="shared" si="69"/>
        <v>1</v>
      </c>
      <c r="L130" s="368" t="b">
        <f t="shared" si="69"/>
        <v>1</v>
      </c>
      <c r="M130" s="368" t="b">
        <f t="shared" si="69"/>
        <v>1</v>
      </c>
      <c r="N130" s="368" t="b">
        <f t="shared" si="69"/>
        <v>1</v>
      </c>
      <c r="O130" s="368" t="b">
        <f t="shared" si="69"/>
        <v>1</v>
      </c>
      <c r="P130" s="368" t="b">
        <f t="shared" si="69"/>
        <v>1</v>
      </c>
      <c r="Q130" s="368" t="b">
        <f t="shared" si="69"/>
        <v>1</v>
      </c>
      <c r="R130" s="368" t="b">
        <f t="shared" si="69"/>
        <v>1</v>
      </c>
      <c r="S130" s="368" t="b">
        <f t="shared" si="69"/>
        <v>1</v>
      </c>
      <c r="T130" s="368" t="b">
        <f t="shared" si="69"/>
        <v>1</v>
      </c>
      <c r="U130" s="368" t="b">
        <f t="shared" si="69"/>
        <v>1</v>
      </c>
      <c r="V130" s="368" t="b">
        <f t="shared" si="69"/>
        <v>1</v>
      </c>
      <c r="W130" s="368" t="b">
        <f t="shared" ref="W130:Y133" si="70">NOT(ISNA(W14))</f>
        <v>1</v>
      </c>
      <c r="X130" s="368" t="b">
        <f t="shared" si="70"/>
        <v>1</v>
      </c>
      <c r="Y130" s="368" t="b">
        <f t="shared" si="70"/>
        <v>1</v>
      </c>
      <c r="Z130" s="368" t="b">
        <f t="shared" ref="Z130:AA133" si="71">NOT(ISNA(Z14))</f>
        <v>1</v>
      </c>
      <c r="AA130" s="368" t="b">
        <f t="shared" si="71"/>
        <v>1</v>
      </c>
      <c r="AB130" s="368" t="b">
        <f t="shared" ref="AB130:AD133" si="72">NOT(ISNA(AB14))</f>
        <v>1</v>
      </c>
      <c r="AC130" s="368" t="b">
        <f t="shared" si="72"/>
        <v>1</v>
      </c>
      <c r="AD130" s="368" t="b">
        <f t="shared" si="72"/>
        <v>1</v>
      </c>
      <c r="AE130" s="368" t="b">
        <f>NOT(ISNA(AE14))</f>
        <v>0</v>
      </c>
      <c r="AG130" s="368">
        <f t="shared" ref="AG130:AH133" si="73">AG14</f>
        <v>0</v>
      </c>
      <c r="AH130" s="368">
        <f t="shared" si="73"/>
        <v>0</v>
      </c>
    </row>
    <row r="131" spans="1:34" hidden="1" x14ac:dyDescent="0.2">
      <c r="A131" s="371"/>
      <c r="B131" s="370" t="str">
        <f xml:space="preserve"> "row " &amp; ROW(B15) &amp; " - "  &amp;B15</f>
        <v>row 15 - Energy intensity (using GDP at nat. currency)</v>
      </c>
      <c r="D131" s="370" t="b">
        <f t="shared" ref="D131:D142" si="74">AND(E131:X131)</f>
        <v>1</v>
      </c>
      <c r="E131" s="368" t="b">
        <f>NOT(ISNA(E15))</f>
        <v>1</v>
      </c>
      <c r="F131" s="368" t="b">
        <f t="shared" ref="F131:T131" si="75">NOT(ISNA(F15))</f>
        <v>1</v>
      </c>
      <c r="G131" s="368" t="b">
        <f t="shared" si="75"/>
        <v>1</v>
      </c>
      <c r="H131" s="368" t="b">
        <f t="shared" si="75"/>
        <v>1</v>
      </c>
      <c r="I131" s="368" t="b">
        <f t="shared" si="75"/>
        <v>1</v>
      </c>
      <c r="J131" s="368" t="b">
        <f t="shared" si="75"/>
        <v>1</v>
      </c>
      <c r="K131" s="368" t="b">
        <f t="shared" si="75"/>
        <v>1</v>
      </c>
      <c r="L131" s="368" t="b">
        <f t="shared" si="75"/>
        <v>1</v>
      </c>
      <c r="M131" s="368" t="b">
        <f t="shared" si="75"/>
        <v>1</v>
      </c>
      <c r="N131" s="368" t="b">
        <f t="shared" si="75"/>
        <v>1</v>
      </c>
      <c r="O131" s="368" t="b">
        <f t="shared" si="75"/>
        <v>1</v>
      </c>
      <c r="P131" s="368" t="b">
        <f t="shared" si="75"/>
        <v>1</v>
      </c>
      <c r="Q131" s="368" t="b">
        <f t="shared" si="75"/>
        <v>1</v>
      </c>
      <c r="R131" s="368" t="b">
        <f t="shared" si="75"/>
        <v>1</v>
      </c>
      <c r="S131" s="368" t="b">
        <f t="shared" si="75"/>
        <v>1</v>
      </c>
      <c r="T131" s="368" t="b">
        <f t="shared" si="75"/>
        <v>1</v>
      </c>
      <c r="U131" s="368" t="b">
        <f t="shared" si="69"/>
        <v>1</v>
      </c>
      <c r="V131" s="368" t="b">
        <f t="shared" si="69"/>
        <v>1</v>
      </c>
      <c r="W131" s="368" t="b">
        <f t="shared" si="70"/>
        <v>1</v>
      </c>
      <c r="X131" s="368" t="b">
        <f t="shared" si="70"/>
        <v>1</v>
      </c>
      <c r="Y131" s="368" t="b">
        <f t="shared" si="70"/>
        <v>1</v>
      </c>
      <c r="Z131" s="368" t="b">
        <f t="shared" si="71"/>
        <v>1</v>
      </c>
      <c r="AA131" s="368" t="b">
        <f t="shared" si="71"/>
        <v>1</v>
      </c>
      <c r="AB131" s="368" t="b">
        <f t="shared" si="72"/>
        <v>1</v>
      </c>
      <c r="AC131" s="368" t="b">
        <f t="shared" si="72"/>
        <v>1</v>
      </c>
      <c r="AD131" s="368" t="b">
        <f t="shared" si="72"/>
        <v>1</v>
      </c>
      <c r="AE131" s="368" t="b">
        <f>NOT(ISNA(AE15))</f>
        <v>0</v>
      </c>
      <c r="AG131" s="368">
        <f t="shared" si="73"/>
        <v>0</v>
      </c>
      <c r="AH131" s="368">
        <f t="shared" si="73"/>
        <v>0</v>
      </c>
    </row>
    <row r="132" spans="1:34" hidden="1" x14ac:dyDescent="0.2">
      <c r="A132" s="371"/>
      <c r="B132" s="370" t="str">
        <f xml:space="preserve"> "row " &amp; ROW(B16) &amp; " - "  &amp;B16</f>
        <v>row 16 - Energy intensity (using GDP at MER)</v>
      </c>
      <c r="D132" s="370" t="b">
        <f t="shared" si="74"/>
        <v>1</v>
      </c>
      <c r="E132" s="368" t="b">
        <f>NOT(ISNA(E16))</f>
        <v>1</v>
      </c>
      <c r="F132" s="368" t="b">
        <f t="shared" si="69"/>
        <v>1</v>
      </c>
      <c r="G132" s="368" t="b">
        <f t="shared" si="69"/>
        <v>1</v>
      </c>
      <c r="H132" s="368" t="b">
        <f t="shared" si="69"/>
        <v>1</v>
      </c>
      <c r="I132" s="368" t="b">
        <f t="shared" si="69"/>
        <v>1</v>
      </c>
      <c r="J132" s="368" t="b">
        <f t="shared" si="69"/>
        <v>1</v>
      </c>
      <c r="K132" s="368" t="b">
        <f t="shared" si="69"/>
        <v>1</v>
      </c>
      <c r="L132" s="368" t="b">
        <f t="shared" si="69"/>
        <v>1</v>
      </c>
      <c r="M132" s="368" t="b">
        <f t="shared" si="69"/>
        <v>1</v>
      </c>
      <c r="N132" s="368" t="b">
        <f t="shared" si="69"/>
        <v>1</v>
      </c>
      <c r="O132" s="368" t="b">
        <f t="shared" si="69"/>
        <v>1</v>
      </c>
      <c r="P132" s="368" t="b">
        <f t="shared" si="69"/>
        <v>1</v>
      </c>
      <c r="Q132" s="368" t="b">
        <f t="shared" si="69"/>
        <v>1</v>
      </c>
      <c r="R132" s="368" t="b">
        <f t="shared" si="69"/>
        <v>1</v>
      </c>
      <c r="S132" s="368" t="b">
        <f t="shared" si="69"/>
        <v>1</v>
      </c>
      <c r="T132" s="368" t="b">
        <f t="shared" si="69"/>
        <v>1</v>
      </c>
      <c r="U132" s="368" t="b">
        <f t="shared" si="69"/>
        <v>1</v>
      </c>
      <c r="V132" s="368" t="b">
        <f t="shared" si="69"/>
        <v>1</v>
      </c>
      <c r="W132" s="368" t="b">
        <f t="shared" si="70"/>
        <v>1</v>
      </c>
      <c r="X132" s="368" t="b">
        <f t="shared" si="70"/>
        <v>1</v>
      </c>
      <c r="Y132" s="368" t="b">
        <f t="shared" si="70"/>
        <v>1</v>
      </c>
      <c r="Z132" s="368" t="b">
        <f t="shared" si="71"/>
        <v>1</v>
      </c>
      <c r="AA132" s="368" t="b">
        <f t="shared" si="71"/>
        <v>1</v>
      </c>
      <c r="AB132" s="368" t="b">
        <f t="shared" si="72"/>
        <v>1</v>
      </c>
      <c r="AC132" s="368" t="b">
        <f t="shared" si="72"/>
        <v>1</v>
      </c>
      <c r="AD132" s="368" t="b">
        <f t="shared" si="72"/>
        <v>1</v>
      </c>
      <c r="AE132" s="368" t="b">
        <f>NOT(ISNA(AE16))</f>
        <v>0</v>
      </c>
      <c r="AG132" s="368">
        <f t="shared" si="73"/>
        <v>0</v>
      </c>
      <c r="AH132" s="368">
        <f t="shared" si="73"/>
        <v>0</v>
      </c>
    </row>
    <row r="133" spans="1:34" hidden="1" x14ac:dyDescent="0.2">
      <c r="A133" s="371"/>
      <c r="B133" s="370" t="str">
        <f xml:space="preserve"> "row " &amp; ROW(B17) &amp; " - "  &amp;B17</f>
        <v>row 17 - Energy use per floor area</v>
      </c>
      <c r="D133" s="370" t="b">
        <f t="shared" si="74"/>
        <v>1</v>
      </c>
      <c r="E133" s="368" t="b">
        <f>NOT(ISNA(E17))</f>
        <v>1</v>
      </c>
      <c r="F133" s="368" t="b">
        <f t="shared" si="69"/>
        <v>1</v>
      </c>
      <c r="G133" s="368" t="b">
        <f t="shared" si="69"/>
        <v>1</v>
      </c>
      <c r="H133" s="368" t="b">
        <f t="shared" si="69"/>
        <v>1</v>
      </c>
      <c r="I133" s="368" t="b">
        <f t="shared" si="69"/>
        <v>1</v>
      </c>
      <c r="J133" s="368" t="b">
        <f t="shared" si="69"/>
        <v>1</v>
      </c>
      <c r="K133" s="368" t="b">
        <f t="shared" si="69"/>
        <v>1</v>
      </c>
      <c r="L133" s="368" t="b">
        <f t="shared" si="69"/>
        <v>1</v>
      </c>
      <c r="M133" s="368" t="b">
        <f t="shared" si="69"/>
        <v>1</v>
      </c>
      <c r="N133" s="368" t="b">
        <f t="shared" si="69"/>
        <v>1</v>
      </c>
      <c r="O133" s="368" t="b">
        <f t="shared" si="69"/>
        <v>1</v>
      </c>
      <c r="P133" s="368" t="b">
        <f t="shared" si="69"/>
        <v>1</v>
      </c>
      <c r="Q133" s="368" t="b">
        <f t="shared" si="69"/>
        <v>1</v>
      </c>
      <c r="R133" s="368" t="b">
        <f t="shared" si="69"/>
        <v>1</v>
      </c>
      <c r="S133" s="368" t="b">
        <f t="shared" si="69"/>
        <v>1</v>
      </c>
      <c r="T133" s="368" t="b">
        <f t="shared" si="69"/>
        <v>1</v>
      </c>
      <c r="U133" s="368" t="b">
        <f t="shared" si="69"/>
        <v>1</v>
      </c>
      <c r="V133" s="368" t="b">
        <f t="shared" si="69"/>
        <v>1</v>
      </c>
      <c r="W133" s="368" t="b">
        <f t="shared" si="70"/>
        <v>1</v>
      </c>
      <c r="X133" s="368" t="b">
        <f t="shared" si="70"/>
        <v>1</v>
      </c>
      <c r="Y133" s="368" t="b">
        <f t="shared" si="70"/>
        <v>1</v>
      </c>
      <c r="Z133" s="368" t="b">
        <f t="shared" si="71"/>
        <v>1</v>
      </c>
      <c r="AA133" s="368" t="b">
        <f t="shared" si="71"/>
        <v>1</v>
      </c>
      <c r="AB133" s="368" t="b">
        <f t="shared" si="72"/>
        <v>1</v>
      </c>
      <c r="AC133" s="368" t="b">
        <f t="shared" si="72"/>
        <v>1</v>
      </c>
      <c r="AD133" s="368" t="b">
        <f t="shared" si="72"/>
        <v>1</v>
      </c>
      <c r="AE133" s="368" t="b">
        <f>NOT(ISNA(AE17))</f>
        <v>0</v>
      </c>
      <c r="AG133" s="368">
        <f t="shared" si="73"/>
        <v>0</v>
      </c>
      <c r="AH133" s="368">
        <f t="shared" si="73"/>
        <v>0</v>
      </c>
    </row>
    <row r="134" spans="1:34" hidden="1" x14ac:dyDescent="0.2">
      <c r="A134" s="371"/>
      <c r="B134" s="370" t="str">
        <f xml:space="preserve"> "row " &amp; ROW(B94) &amp; " - "  &amp;B94</f>
        <v>row 94 - Total (climate corrected for 1990-2015)</v>
      </c>
      <c r="D134" s="370" t="b">
        <f t="shared" si="74"/>
        <v>1</v>
      </c>
      <c r="E134" s="368" t="b">
        <f t="shared" ref="E134:E142" si="76">NOT(ISNA(E94))</f>
        <v>1</v>
      </c>
      <c r="F134" s="368" t="b">
        <f t="shared" ref="F134:V142" si="77">NOT(ISNA(F94))</f>
        <v>1</v>
      </c>
      <c r="G134" s="368" t="b">
        <f t="shared" si="77"/>
        <v>1</v>
      </c>
      <c r="H134" s="368" t="b">
        <f t="shared" si="77"/>
        <v>1</v>
      </c>
      <c r="I134" s="368" t="b">
        <f t="shared" si="77"/>
        <v>1</v>
      </c>
      <c r="J134" s="368" t="b">
        <f t="shared" si="77"/>
        <v>1</v>
      </c>
      <c r="K134" s="368" t="b">
        <f t="shared" si="77"/>
        <v>1</v>
      </c>
      <c r="L134" s="368" t="b">
        <f t="shared" si="77"/>
        <v>1</v>
      </c>
      <c r="M134" s="368" t="b">
        <f t="shared" si="77"/>
        <v>1</v>
      </c>
      <c r="N134" s="368" t="b">
        <f t="shared" si="77"/>
        <v>1</v>
      </c>
      <c r="O134" s="368" t="b">
        <f t="shared" si="77"/>
        <v>1</v>
      </c>
      <c r="P134" s="368" t="b">
        <f t="shared" si="77"/>
        <v>1</v>
      </c>
      <c r="Q134" s="368" t="b">
        <f t="shared" si="77"/>
        <v>1</v>
      </c>
      <c r="R134" s="368" t="b">
        <f t="shared" si="77"/>
        <v>1</v>
      </c>
      <c r="S134" s="368" t="b">
        <f t="shared" si="77"/>
        <v>1</v>
      </c>
      <c r="T134" s="368" t="b">
        <f t="shared" si="77"/>
        <v>1</v>
      </c>
      <c r="U134" s="368" t="b">
        <f t="shared" si="77"/>
        <v>1</v>
      </c>
      <c r="V134" s="368" t="b">
        <f t="shared" si="77"/>
        <v>1</v>
      </c>
      <c r="W134" s="368" t="b">
        <f t="shared" ref="W134:Y142" si="78">NOT(ISNA(W94))</f>
        <v>1</v>
      </c>
      <c r="X134" s="368" t="b">
        <f t="shared" si="78"/>
        <v>1</v>
      </c>
      <c r="Y134" s="368" t="b">
        <f t="shared" si="78"/>
        <v>1</v>
      </c>
      <c r="Z134" s="368" t="b">
        <f t="shared" ref="Z134:AA142" si="79">NOT(ISNA(Z94))</f>
        <v>1</v>
      </c>
      <c r="AA134" s="368" t="b">
        <f t="shared" si="79"/>
        <v>1</v>
      </c>
      <c r="AB134" s="368" t="b">
        <f t="shared" ref="AB134:AD142" si="80">NOT(ISNA(AB94))</f>
        <v>1</v>
      </c>
      <c r="AC134" s="368" t="b">
        <f t="shared" si="80"/>
        <v>1</v>
      </c>
      <c r="AD134" s="368" t="b">
        <f t="shared" si="80"/>
        <v>1</v>
      </c>
      <c r="AE134" s="368" t="b">
        <f t="shared" ref="AE134:AE142" si="81">NOT(ISNA(AE94))</f>
        <v>1</v>
      </c>
      <c r="AG134" s="368">
        <f t="shared" ref="AG134:AH142" si="82">AG94</f>
        <v>0</v>
      </c>
      <c r="AH134" s="368">
        <f t="shared" si="82"/>
        <v>0</v>
      </c>
    </row>
    <row r="135" spans="1:34" hidden="1" x14ac:dyDescent="0.2">
      <c r="A135" s="371"/>
      <c r="B135" s="370" t="str">
        <f t="shared" ref="B135:B142" si="83" xml:space="preserve"> "row " &amp; ROW(B95) &amp; " - "  &amp;B95</f>
        <v>row 95 - Energy intensity (using GDP at US$PPP - not climate corrected)</v>
      </c>
      <c r="D135" s="370" t="b">
        <f t="shared" si="74"/>
        <v>1</v>
      </c>
      <c r="E135" s="368" t="b">
        <f t="shared" si="76"/>
        <v>1</v>
      </c>
      <c r="F135" s="368" t="b">
        <f t="shared" ref="F135:T135" si="84">NOT(ISNA(F95))</f>
        <v>1</v>
      </c>
      <c r="G135" s="368" t="b">
        <f t="shared" si="84"/>
        <v>1</v>
      </c>
      <c r="H135" s="368" t="b">
        <f t="shared" si="84"/>
        <v>1</v>
      </c>
      <c r="I135" s="368" t="b">
        <f t="shared" si="84"/>
        <v>1</v>
      </c>
      <c r="J135" s="368" t="b">
        <f t="shared" si="84"/>
        <v>1</v>
      </c>
      <c r="K135" s="368" t="b">
        <f t="shared" si="84"/>
        <v>1</v>
      </c>
      <c r="L135" s="368" t="b">
        <f t="shared" si="84"/>
        <v>1</v>
      </c>
      <c r="M135" s="368" t="b">
        <f t="shared" si="84"/>
        <v>1</v>
      </c>
      <c r="N135" s="368" t="b">
        <f t="shared" si="84"/>
        <v>1</v>
      </c>
      <c r="O135" s="368" t="b">
        <f t="shared" si="84"/>
        <v>1</v>
      </c>
      <c r="P135" s="368" t="b">
        <f t="shared" si="84"/>
        <v>1</v>
      </c>
      <c r="Q135" s="368" t="b">
        <f t="shared" si="84"/>
        <v>1</v>
      </c>
      <c r="R135" s="368" t="b">
        <f t="shared" si="84"/>
        <v>1</v>
      </c>
      <c r="S135" s="368" t="b">
        <f t="shared" si="84"/>
        <v>1</v>
      </c>
      <c r="T135" s="368" t="b">
        <f t="shared" si="84"/>
        <v>1</v>
      </c>
      <c r="U135" s="368" t="b">
        <f t="shared" si="77"/>
        <v>1</v>
      </c>
      <c r="V135" s="368" t="b">
        <f t="shared" si="77"/>
        <v>1</v>
      </c>
      <c r="W135" s="368" t="b">
        <f t="shared" si="78"/>
        <v>1</v>
      </c>
      <c r="X135" s="368" t="b">
        <f t="shared" si="78"/>
        <v>1</v>
      </c>
      <c r="Y135" s="368" t="b">
        <f t="shared" si="78"/>
        <v>1</v>
      </c>
      <c r="Z135" s="368" t="b">
        <f t="shared" si="79"/>
        <v>1</v>
      </c>
      <c r="AA135" s="368" t="b">
        <f t="shared" si="79"/>
        <v>1</v>
      </c>
      <c r="AB135" s="368" t="b">
        <f t="shared" si="80"/>
        <v>1</v>
      </c>
      <c r="AC135" s="368" t="b">
        <f t="shared" si="80"/>
        <v>1</v>
      </c>
      <c r="AD135" s="368" t="b">
        <f t="shared" si="80"/>
        <v>1</v>
      </c>
      <c r="AE135" s="368" t="b">
        <f t="shared" si="81"/>
        <v>0</v>
      </c>
      <c r="AG135" s="368">
        <f t="shared" si="82"/>
        <v>0</v>
      </c>
      <c r="AH135" s="368">
        <f t="shared" si="82"/>
        <v>0</v>
      </c>
    </row>
    <row r="136" spans="1:34" hidden="1" x14ac:dyDescent="0.2">
      <c r="A136" s="371"/>
      <c r="B136" s="370" t="str">
        <f t="shared" si="83"/>
        <v>row 96 - Energy intensity (using GDP at nat. currency - not climate corrected)</v>
      </c>
      <c r="D136" s="370" t="b">
        <f t="shared" si="74"/>
        <v>1</v>
      </c>
      <c r="E136" s="368" t="b">
        <f t="shared" si="76"/>
        <v>1</v>
      </c>
      <c r="F136" s="368" t="b">
        <f t="shared" si="77"/>
        <v>1</v>
      </c>
      <c r="G136" s="368" t="b">
        <f t="shared" si="77"/>
        <v>1</v>
      </c>
      <c r="H136" s="368" t="b">
        <f t="shared" si="77"/>
        <v>1</v>
      </c>
      <c r="I136" s="368" t="b">
        <f t="shared" si="77"/>
        <v>1</v>
      </c>
      <c r="J136" s="368" t="b">
        <f t="shared" si="77"/>
        <v>1</v>
      </c>
      <c r="K136" s="368" t="b">
        <f t="shared" si="77"/>
        <v>1</v>
      </c>
      <c r="L136" s="368" t="b">
        <f t="shared" si="77"/>
        <v>1</v>
      </c>
      <c r="M136" s="368" t="b">
        <f t="shared" si="77"/>
        <v>1</v>
      </c>
      <c r="N136" s="368" t="b">
        <f t="shared" si="77"/>
        <v>1</v>
      </c>
      <c r="O136" s="368" t="b">
        <f t="shared" si="77"/>
        <v>1</v>
      </c>
      <c r="P136" s="368" t="b">
        <f t="shared" si="77"/>
        <v>1</v>
      </c>
      <c r="Q136" s="368" t="b">
        <f t="shared" si="77"/>
        <v>1</v>
      </c>
      <c r="R136" s="368" t="b">
        <f t="shared" si="77"/>
        <v>1</v>
      </c>
      <c r="S136" s="368" t="b">
        <f t="shared" si="77"/>
        <v>1</v>
      </c>
      <c r="T136" s="368" t="b">
        <f t="shared" si="77"/>
        <v>1</v>
      </c>
      <c r="U136" s="368" t="b">
        <f t="shared" si="77"/>
        <v>1</v>
      </c>
      <c r="V136" s="368" t="b">
        <f t="shared" si="77"/>
        <v>1</v>
      </c>
      <c r="W136" s="368" t="b">
        <f t="shared" si="78"/>
        <v>1</v>
      </c>
      <c r="X136" s="368" t="b">
        <f t="shared" si="78"/>
        <v>1</v>
      </c>
      <c r="Y136" s="368" t="b">
        <f t="shared" si="78"/>
        <v>1</v>
      </c>
      <c r="Z136" s="368" t="b">
        <f t="shared" si="79"/>
        <v>1</v>
      </c>
      <c r="AA136" s="368" t="b">
        <f t="shared" si="79"/>
        <v>1</v>
      </c>
      <c r="AB136" s="368" t="b">
        <f t="shared" si="80"/>
        <v>1</v>
      </c>
      <c r="AC136" s="368" t="b">
        <f t="shared" si="80"/>
        <v>1</v>
      </c>
      <c r="AD136" s="368" t="b">
        <f t="shared" si="80"/>
        <v>1</v>
      </c>
      <c r="AE136" s="368" t="b">
        <f t="shared" si="81"/>
        <v>0</v>
      </c>
      <c r="AG136" s="368">
        <f t="shared" si="82"/>
        <v>0</v>
      </c>
      <c r="AH136" s="368">
        <f t="shared" si="82"/>
        <v>0</v>
      </c>
    </row>
    <row r="137" spans="1:34" hidden="1" x14ac:dyDescent="0.2">
      <c r="A137" s="371"/>
      <c r="B137" s="370" t="str">
        <f t="shared" si="83"/>
        <v>row 97 - Energy intensity (using GDP at MER - not climate corrected)</v>
      </c>
      <c r="D137" s="370" t="b">
        <f t="shared" si="74"/>
        <v>1</v>
      </c>
      <c r="E137" s="368" t="b">
        <f t="shared" si="76"/>
        <v>1</v>
      </c>
      <c r="F137" s="368" t="b">
        <f t="shared" si="77"/>
        <v>1</v>
      </c>
      <c r="G137" s="368" t="b">
        <f t="shared" si="77"/>
        <v>1</v>
      </c>
      <c r="H137" s="368" t="b">
        <f t="shared" si="77"/>
        <v>1</v>
      </c>
      <c r="I137" s="368" t="b">
        <f t="shared" si="77"/>
        <v>1</v>
      </c>
      <c r="J137" s="368" t="b">
        <f t="shared" si="77"/>
        <v>1</v>
      </c>
      <c r="K137" s="368" t="b">
        <f t="shared" si="77"/>
        <v>1</v>
      </c>
      <c r="L137" s="368" t="b">
        <f t="shared" si="77"/>
        <v>1</v>
      </c>
      <c r="M137" s="368" t="b">
        <f t="shared" si="77"/>
        <v>1</v>
      </c>
      <c r="N137" s="368" t="b">
        <f t="shared" si="77"/>
        <v>1</v>
      </c>
      <c r="O137" s="368" t="b">
        <f t="shared" si="77"/>
        <v>1</v>
      </c>
      <c r="P137" s="368" t="b">
        <f t="shared" si="77"/>
        <v>1</v>
      </c>
      <c r="Q137" s="368" t="b">
        <f t="shared" si="77"/>
        <v>1</v>
      </c>
      <c r="R137" s="368" t="b">
        <f t="shared" si="77"/>
        <v>1</v>
      </c>
      <c r="S137" s="368" t="b">
        <f t="shared" si="77"/>
        <v>1</v>
      </c>
      <c r="T137" s="368" t="b">
        <f t="shared" si="77"/>
        <v>1</v>
      </c>
      <c r="U137" s="368" t="b">
        <f t="shared" si="77"/>
        <v>1</v>
      </c>
      <c r="V137" s="368" t="b">
        <f t="shared" si="77"/>
        <v>1</v>
      </c>
      <c r="W137" s="368" t="b">
        <f t="shared" si="78"/>
        <v>1</v>
      </c>
      <c r="X137" s="368" t="b">
        <f t="shared" si="78"/>
        <v>1</v>
      </c>
      <c r="Y137" s="368" t="b">
        <f t="shared" si="78"/>
        <v>1</v>
      </c>
      <c r="Z137" s="368" t="b">
        <f t="shared" si="79"/>
        <v>1</v>
      </c>
      <c r="AA137" s="368" t="b">
        <f t="shared" si="79"/>
        <v>1</v>
      </c>
      <c r="AB137" s="368" t="b">
        <f t="shared" si="80"/>
        <v>1</v>
      </c>
      <c r="AC137" s="368" t="b">
        <f t="shared" si="80"/>
        <v>1</v>
      </c>
      <c r="AD137" s="368" t="b">
        <f t="shared" si="80"/>
        <v>1</v>
      </c>
      <c r="AE137" s="368" t="b">
        <f t="shared" si="81"/>
        <v>0</v>
      </c>
      <c r="AG137" s="368">
        <f t="shared" si="82"/>
        <v>0</v>
      </c>
      <c r="AH137" s="368">
        <f t="shared" si="82"/>
        <v>0</v>
      </c>
    </row>
    <row r="138" spans="1:34" hidden="1" x14ac:dyDescent="0.2">
      <c r="A138" s="371"/>
      <c r="B138" s="370" t="str">
        <f t="shared" si="83"/>
        <v>row 98 - Energy intensity (using GDP at US$PPP - climate corrected)</v>
      </c>
      <c r="D138" s="370" t="b">
        <f t="shared" si="74"/>
        <v>1</v>
      </c>
      <c r="E138" s="368" t="b">
        <f t="shared" si="76"/>
        <v>1</v>
      </c>
      <c r="F138" s="368" t="b">
        <f t="shared" si="77"/>
        <v>1</v>
      </c>
      <c r="G138" s="368" t="b">
        <f t="shared" si="77"/>
        <v>1</v>
      </c>
      <c r="H138" s="368" t="b">
        <f t="shared" si="77"/>
        <v>1</v>
      </c>
      <c r="I138" s="368" t="b">
        <f t="shared" si="77"/>
        <v>1</v>
      </c>
      <c r="J138" s="368" t="b">
        <f t="shared" si="77"/>
        <v>1</v>
      </c>
      <c r="K138" s="368" t="b">
        <f t="shared" si="77"/>
        <v>1</v>
      </c>
      <c r="L138" s="368" t="b">
        <f t="shared" si="77"/>
        <v>1</v>
      </c>
      <c r="M138" s="368" t="b">
        <f t="shared" si="77"/>
        <v>1</v>
      </c>
      <c r="N138" s="368" t="b">
        <f t="shared" si="77"/>
        <v>1</v>
      </c>
      <c r="O138" s="368" t="b">
        <f t="shared" si="77"/>
        <v>1</v>
      </c>
      <c r="P138" s="368" t="b">
        <f t="shared" si="77"/>
        <v>1</v>
      </c>
      <c r="Q138" s="368" t="b">
        <f t="shared" si="77"/>
        <v>1</v>
      </c>
      <c r="R138" s="368" t="b">
        <f t="shared" si="77"/>
        <v>1</v>
      </c>
      <c r="S138" s="368" t="b">
        <f t="shared" si="77"/>
        <v>1</v>
      </c>
      <c r="T138" s="368" t="b">
        <f t="shared" si="77"/>
        <v>1</v>
      </c>
      <c r="U138" s="368" t="b">
        <f t="shared" si="77"/>
        <v>1</v>
      </c>
      <c r="V138" s="368" t="b">
        <f t="shared" si="77"/>
        <v>1</v>
      </c>
      <c r="W138" s="368" t="b">
        <f t="shared" si="78"/>
        <v>1</v>
      </c>
      <c r="X138" s="368" t="b">
        <f t="shared" si="78"/>
        <v>1</v>
      </c>
      <c r="Y138" s="368" t="b">
        <f t="shared" si="78"/>
        <v>1</v>
      </c>
      <c r="Z138" s="368" t="b">
        <f t="shared" si="79"/>
        <v>1</v>
      </c>
      <c r="AA138" s="368" t="b">
        <f t="shared" si="79"/>
        <v>1</v>
      </c>
      <c r="AB138" s="368" t="b">
        <f t="shared" si="80"/>
        <v>1</v>
      </c>
      <c r="AC138" s="368" t="b">
        <f t="shared" si="80"/>
        <v>1</v>
      </c>
      <c r="AD138" s="368" t="b">
        <f t="shared" si="80"/>
        <v>1</v>
      </c>
      <c r="AE138" s="368" t="b">
        <f t="shared" si="81"/>
        <v>0</v>
      </c>
      <c r="AG138" s="368">
        <f t="shared" si="82"/>
        <v>0</v>
      </c>
      <c r="AH138" s="368">
        <f t="shared" si="82"/>
        <v>0</v>
      </c>
    </row>
    <row r="139" spans="1:34" hidden="1" x14ac:dyDescent="0.2">
      <c r="A139" s="371"/>
      <c r="B139" s="370" t="str">
        <f t="shared" si="83"/>
        <v>row 99 - Energy intensity (using GDP at nat. currency - climate corrected)</v>
      </c>
      <c r="D139" s="370" t="b">
        <f t="shared" si="74"/>
        <v>1</v>
      </c>
      <c r="E139" s="368" t="b">
        <f t="shared" si="76"/>
        <v>1</v>
      </c>
      <c r="F139" s="368" t="b">
        <f t="shared" si="77"/>
        <v>1</v>
      </c>
      <c r="G139" s="368" t="b">
        <f t="shared" si="77"/>
        <v>1</v>
      </c>
      <c r="H139" s="368" t="b">
        <f t="shared" si="77"/>
        <v>1</v>
      </c>
      <c r="I139" s="368" t="b">
        <f t="shared" si="77"/>
        <v>1</v>
      </c>
      <c r="J139" s="368" t="b">
        <f t="shared" si="77"/>
        <v>1</v>
      </c>
      <c r="K139" s="368" t="b">
        <f t="shared" si="77"/>
        <v>1</v>
      </c>
      <c r="L139" s="368" t="b">
        <f t="shared" si="77"/>
        <v>1</v>
      </c>
      <c r="M139" s="368" t="b">
        <f t="shared" si="77"/>
        <v>1</v>
      </c>
      <c r="N139" s="368" t="b">
        <f t="shared" si="77"/>
        <v>1</v>
      </c>
      <c r="O139" s="368" t="b">
        <f t="shared" si="77"/>
        <v>1</v>
      </c>
      <c r="P139" s="368" t="b">
        <f t="shared" si="77"/>
        <v>1</v>
      </c>
      <c r="Q139" s="368" t="b">
        <f t="shared" si="77"/>
        <v>1</v>
      </c>
      <c r="R139" s="368" t="b">
        <f t="shared" si="77"/>
        <v>1</v>
      </c>
      <c r="S139" s="368" t="b">
        <f t="shared" si="77"/>
        <v>1</v>
      </c>
      <c r="T139" s="368" t="b">
        <f t="shared" si="77"/>
        <v>1</v>
      </c>
      <c r="U139" s="368" t="b">
        <f t="shared" si="77"/>
        <v>1</v>
      </c>
      <c r="V139" s="368" t="b">
        <f t="shared" si="77"/>
        <v>1</v>
      </c>
      <c r="W139" s="368" t="b">
        <f t="shared" si="78"/>
        <v>1</v>
      </c>
      <c r="X139" s="368" t="b">
        <f t="shared" si="78"/>
        <v>1</v>
      </c>
      <c r="Y139" s="368" t="b">
        <f t="shared" si="78"/>
        <v>1</v>
      </c>
      <c r="Z139" s="368" t="b">
        <f t="shared" si="79"/>
        <v>1</v>
      </c>
      <c r="AA139" s="368" t="b">
        <f t="shared" si="79"/>
        <v>1</v>
      </c>
      <c r="AB139" s="368" t="b">
        <f t="shared" si="80"/>
        <v>1</v>
      </c>
      <c r="AC139" s="368" t="b">
        <f t="shared" si="80"/>
        <v>1</v>
      </c>
      <c r="AD139" s="368" t="b">
        <f t="shared" si="80"/>
        <v>1</v>
      </c>
      <c r="AE139" s="368" t="b">
        <f t="shared" si="81"/>
        <v>0</v>
      </c>
      <c r="AG139" s="368">
        <f t="shared" si="82"/>
        <v>0</v>
      </c>
      <c r="AH139" s="368">
        <f t="shared" si="82"/>
        <v>0</v>
      </c>
    </row>
    <row r="140" spans="1:34" hidden="1" x14ac:dyDescent="0.2">
      <c r="A140" s="371"/>
      <c r="B140" s="370" t="str">
        <f t="shared" si="83"/>
        <v>row 100 - Energy intensity (using GDP at MER - climate corrected)</v>
      </c>
      <c r="D140" s="370" t="b">
        <f t="shared" si="74"/>
        <v>1</v>
      </c>
      <c r="E140" s="368" t="b">
        <f t="shared" si="76"/>
        <v>1</v>
      </c>
      <c r="F140" s="368" t="b">
        <f t="shared" si="77"/>
        <v>1</v>
      </c>
      <c r="G140" s="368" t="b">
        <f t="shared" si="77"/>
        <v>1</v>
      </c>
      <c r="H140" s="368" t="b">
        <f t="shared" si="77"/>
        <v>1</v>
      </c>
      <c r="I140" s="368" t="b">
        <f t="shared" si="77"/>
        <v>1</v>
      </c>
      <c r="J140" s="368" t="b">
        <f t="shared" si="77"/>
        <v>1</v>
      </c>
      <c r="K140" s="368" t="b">
        <f t="shared" si="77"/>
        <v>1</v>
      </c>
      <c r="L140" s="368" t="b">
        <f t="shared" si="77"/>
        <v>1</v>
      </c>
      <c r="M140" s="368" t="b">
        <f t="shared" si="77"/>
        <v>1</v>
      </c>
      <c r="N140" s="368" t="b">
        <f t="shared" si="77"/>
        <v>1</v>
      </c>
      <c r="O140" s="368" t="b">
        <f t="shared" si="77"/>
        <v>1</v>
      </c>
      <c r="P140" s="368" t="b">
        <f t="shared" si="77"/>
        <v>1</v>
      </c>
      <c r="Q140" s="368" t="b">
        <f t="shared" si="77"/>
        <v>1</v>
      </c>
      <c r="R140" s="368" t="b">
        <f t="shared" si="77"/>
        <v>1</v>
      </c>
      <c r="S140" s="368" t="b">
        <f t="shared" si="77"/>
        <v>1</v>
      </c>
      <c r="T140" s="368" t="b">
        <f t="shared" si="77"/>
        <v>1</v>
      </c>
      <c r="U140" s="368" t="b">
        <f t="shared" si="77"/>
        <v>1</v>
      </c>
      <c r="V140" s="368" t="b">
        <f t="shared" si="77"/>
        <v>1</v>
      </c>
      <c r="W140" s="368" t="b">
        <f t="shared" si="78"/>
        <v>1</v>
      </c>
      <c r="X140" s="368" t="b">
        <f t="shared" si="78"/>
        <v>1</v>
      </c>
      <c r="Y140" s="368" t="b">
        <f t="shared" si="78"/>
        <v>1</v>
      </c>
      <c r="Z140" s="368" t="b">
        <f t="shared" si="79"/>
        <v>1</v>
      </c>
      <c r="AA140" s="368" t="b">
        <f t="shared" si="79"/>
        <v>1</v>
      </c>
      <c r="AB140" s="368" t="b">
        <f t="shared" si="80"/>
        <v>1</v>
      </c>
      <c r="AC140" s="368" t="b">
        <f t="shared" si="80"/>
        <v>1</v>
      </c>
      <c r="AD140" s="368" t="b">
        <f t="shared" si="80"/>
        <v>1</v>
      </c>
      <c r="AE140" s="368" t="b">
        <f t="shared" si="81"/>
        <v>0</v>
      </c>
      <c r="AG140" s="368">
        <f t="shared" si="82"/>
        <v>0</v>
      </c>
      <c r="AH140" s="368">
        <f t="shared" si="82"/>
        <v>0</v>
      </c>
    </row>
    <row r="141" spans="1:34" hidden="1" x14ac:dyDescent="0.2">
      <c r="A141" s="371"/>
      <c r="B141" s="370" t="str">
        <f t="shared" si="83"/>
        <v>row 101 - Energy use per floor area (not climate corrected)</v>
      </c>
      <c r="D141" s="370" t="b">
        <f t="shared" si="74"/>
        <v>1</v>
      </c>
      <c r="E141" s="368" t="b">
        <f t="shared" si="76"/>
        <v>1</v>
      </c>
      <c r="F141" s="368" t="b">
        <f t="shared" si="77"/>
        <v>1</v>
      </c>
      <c r="G141" s="368" t="b">
        <f t="shared" si="77"/>
        <v>1</v>
      </c>
      <c r="H141" s="368" t="b">
        <f t="shared" si="77"/>
        <v>1</v>
      </c>
      <c r="I141" s="368" t="b">
        <f t="shared" si="77"/>
        <v>1</v>
      </c>
      <c r="J141" s="368" t="b">
        <f t="shared" si="77"/>
        <v>1</v>
      </c>
      <c r="K141" s="368" t="b">
        <f t="shared" si="77"/>
        <v>1</v>
      </c>
      <c r="L141" s="368" t="b">
        <f t="shared" si="77"/>
        <v>1</v>
      </c>
      <c r="M141" s="368" t="b">
        <f t="shared" si="77"/>
        <v>1</v>
      </c>
      <c r="N141" s="368" t="b">
        <f t="shared" si="77"/>
        <v>1</v>
      </c>
      <c r="O141" s="368" t="b">
        <f t="shared" si="77"/>
        <v>1</v>
      </c>
      <c r="P141" s="368" t="b">
        <f t="shared" si="77"/>
        <v>1</v>
      </c>
      <c r="Q141" s="368" t="b">
        <f t="shared" si="77"/>
        <v>1</v>
      </c>
      <c r="R141" s="368" t="b">
        <f t="shared" si="77"/>
        <v>1</v>
      </c>
      <c r="S141" s="368" t="b">
        <f t="shared" si="77"/>
        <v>1</v>
      </c>
      <c r="T141" s="368" t="b">
        <f t="shared" si="77"/>
        <v>1</v>
      </c>
      <c r="U141" s="368" t="b">
        <f t="shared" si="77"/>
        <v>1</v>
      </c>
      <c r="V141" s="368" t="b">
        <f t="shared" si="77"/>
        <v>1</v>
      </c>
      <c r="W141" s="368" t="b">
        <f t="shared" si="78"/>
        <v>1</v>
      </c>
      <c r="X141" s="368" t="b">
        <f t="shared" si="78"/>
        <v>1</v>
      </c>
      <c r="Y141" s="368" t="b">
        <f t="shared" si="78"/>
        <v>1</v>
      </c>
      <c r="Z141" s="368" t="b">
        <f t="shared" si="79"/>
        <v>1</v>
      </c>
      <c r="AA141" s="368" t="b">
        <f t="shared" si="79"/>
        <v>1</v>
      </c>
      <c r="AB141" s="368" t="b">
        <f t="shared" si="80"/>
        <v>1</v>
      </c>
      <c r="AC141" s="368" t="b">
        <f t="shared" si="80"/>
        <v>1</v>
      </c>
      <c r="AD141" s="368" t="b">
        <f t="shared" si="80"/>
        <v>1</v>
      </c>
      <c r="AE141" s="368" t="b">
        <f t="shared" si="81"/>
        <v>1</v>
      </c>
      <c r="AG141" s="368">
        <f t="shared" si="82"/>
        <v>0</v>
      </c>
      <c r="AH141" s="368">
        <f t="shared" si="82"/>
        <v>0</v>
      </c>
    </row>
    <row r="142" spans="1:34" hidden="1" x14ac:dyDescent="0.2">
      <c r="A142" s="371"/>
      <c r="B142" s="370" t="str">
        <f t="shared" si="83"/>
        <v>row 102 - Energy use per floor area (climate corrected)</v>
      </c>
      <c r="D142" s="370" t="b">
        <f t="shared" si="74"/>
        <v>1</v>
      </c>
      <c r="E142" s="368" t="b">
        <f t="shared" si="76"/>
        <v>1</v>
      </c>
      <c r="F142" s="368" t="b">
        <f t="shared" si="77"/>
        <v>1</v>
      </c>
      <c r="G142" s="368" t="b">
        <f t="shared" si="77"/>
        <v>1</v>
      </c>
      <c r="H142" s="368" t="b">
        <f t="shared" si="77"/>
        <v>1</v>
      </c>
      <c r="I142" s="368" t="b">
        <f t="shared" si="77"/>
        <v>1</v>
      </c>
      <c r="J142" s="368" t="b">
        <f t="shared" si="77"/>
        <v>1</v>
      </c>
      <c r="K142" s="368" t="b">
        <f t="shared" si="77"/>
        <v>1</v>
      </c>
      <c r="L142" s="368" t="b">
        <f t="shared" si="77"/>
        <v>1</v>
      </c>
      <c r="M142" s="368" t="b">
        <f t="shared" si="77"/>
        <v>1</v>
      </c>
      <c r="N142" s="368" t="b">
        <f t="shared" si="77"/>
        <v>1</v>
      </c>
      <c r="O142" s="368" t="b">
        <f t="shared" si="77"/>
        <v>1</v>
      </c>
      <c r="P142" s="368" t="b">
        <f t="shared" si="77"/>
        <v>1</v>
      </c>
      <c r="Q142" s="368" t="b">
        <f t="shared" si="77"/>
        <v>1</v>
      </c>
      <c r="R142" s="368" t="b">
        <f t="shared" si="77"/>
        <v>1</v>
      </c>
      <c r="S142" s="368" t="b">
        <f t="shared" si="77"/>
        <v>1</v>
      </c>
      <c r="T142" s="368" t="b">
        <f t="shared" si="77"/>
        <v>1</v>
      </c>
      <c r="U142" s="368" t="b">
        <f t="shared" si="77"/>
        <v>1</v>
      </c>
      <c r="V142" s="368" t="b">
        <f t="shared" si="77"/>
        <v>1</v>
      </c>
      <c r="W142" s="368" t="b">
        <f t="shared" si="78"/>
        <v>1</v>
      </c>
      <c r="X142" s="368" t="b">
        <f t="shared" si="78"/>
        <v>1</v>
      </c>
      <c r="Y142" s="368" t="b">
        <f t="shared" si="78"/>
        <v>1</v>
      </c>
      <c r="Z142" s="368" t="b">
        <f t="shared" si="79"/>
        <v>1</v>
      </c>
      <c r="AA142" s="368" t="b">
        <f t="shared" si="79"/>
        <v>1</v>
      </c>
      <c r="AB142" s="368" t="b">
        <f t="shared" si="80"/>
        <v>1</v>
      </c>
      <c r="AC142" s="368" t="b">
        <f t="shared" si="80"/>
        <v>1</v>
      </c>
      <c r="AD142" s="368" t="b">
        <f t="shared" si="80"/>
        <v>1</v>
      </c>
      <c r="AE142" s="368" t="b">
        <f t="shared" si="81"/>
        <v>1</v>
      </c>
      <c r="AG142" s="368">
        <f t="shared" si="82"/>
        <v>0</v>
      </c>
      <c r="AH142" s="368">
        <f t="shared" si="82"/>
        <v>0</v>
      </c>
    </row>
    <row r="143" spans="1:34" hidden="1" x14ac:dyDescent="0.2">
      <c r="A143" s="371"/>
      <c r="B143" s="370" t="s">
        <v>453</v>
      </c>
      <c r="D143" s="370" t="b">
        <f>AND(D130:D142)</f>
        <v>1</v>
      </c>
      <c r="E143" s="368"/>
      <c r="F143" s="368"/>
      <c r="G143" s="368"/>
      <c r="H143" s="368"/>
      <c r="I143" s="368"/>
      <c r="J143" s="368"/>
      <c r="K143" s="368"/>
      <c r="L143" s="368"/>
      <c r="M143" s="368"/>
      <c r="N143" s="368"/>
      <c r="O143" s="368"/>
      <c r="P143" s="368"/>
      <c r="Q143" s="368"/>
      <c r="R143" s="368"/>
      <c r="S143" s="368"/>
      <c r="T143" s="368"/>
      <c r="U143" s="368"/>
      <c r="V143" s="368"/>
      <c r="W143" s="368"/>
      <c r="X143" s="368"/>
      <c r="Y143" s="368"/>
      <c r="Z143" s="368"/>
      <c r="AA143" s="368"/>
      <c r="AB143" s="368"/>
      <c r="AC143" s="368"/>
      <c r="AD143" s="368"/>
      <c r="AE143" s="368"/>
      <c r="AG143" s="368"/>
      <c r="AH143" s="368"/>
    </row>
    <row r="144" spans="1:34" hidden="1" x14ac:dyDescent="0.2"/>
    <row r="145" spans="1:1" hidden="1" x14ac:dyDescent="0.2"/>
    <row r="146" spans="1:1" hidden="1" x14ac:dyDescent="0.2">
      <c r="A146" s="6" t="s">
        <v>477</v>
      </c>
    </row>
  </sheetData>
  <sheetProtection algorithmName="SHA-512" hashValue="Hun2fRzEuldIK9TXtunTQrjV6mWVRkd7j8BjzbwSKETt9K5Cg2848MavDTMN4VnWQEjCUn82YYrv7kJUbGyWNA==" saltValue="zLrHDR281QXcaPEgL4H0og==" spinCount="100000" sheet="1" objects="1" scenarios="1"/>
  <phoneticPr fontId="12" type="noConversion"/>
  <conditionalFormatting sqref="E3:AE3">
    <cfRule type="cellIs" dxfId="6435" priority="1" stopIfTrue="1" operator="notEqual">
      <formula>CF3</formula>
    </cfRule>
    <cfRule type="cellIs" dxfId="6434" priority="112" stopIfTrue="1" operator="notEqual">
      <formula>CF3</formula>
    </cfRule>
    <cfRule type="cellIs" dxfId="6433" priority="223" stopIfTrue="1" operator="notEqual">
      <formula>CF3</formula>
    </cfRule>
    <cfRule type="cellIs" dxfId="6432" priority="334" stopIfTrue="1" operator="notEqual">
      <formula>CF3</formula>
    </cfRule>
    <cfRule type="cellIs" dxfId="6431" priority="445" stopIfTrue="1" operator="notEqual">
      <formula>CF3</formula>
    </cfRule>
    <cfRule type="cellIs" dxfId="6430" priority="556" stopIfTrue="1" operator="notEqual">
      <formula>CF3</formula>
    </cfRule>
    <cfRule type="cellIs" dxfId="6429" priority="667" stopIfTrue="1" operator="notEqual">
      <formula>CF3</formula>
    </cfRule>
    <cfRule type="cellIs" dxfId="6428" priority="778" stopIfTrue="1" operator="notEqual">
      <formula>CF3</formula>
    </cfRule>
    <cfRule type="cellIs" dxfId="6427" priority="889" stopIfTrue="1" operator="notEqual">
      <formula>CF3</formula>
    </cfRule>
    <cfRule type="cellIs" dxfId="6426" priority="1000" stopIfTrue="1" operator="notEqual">
      <formula>CF3</formula>
    </cfRule>
  </conditionalFormatting>
  <conditionalFormatting sqref="E4:AE4">
    <cfRule type="cellIs" dxfId="6425" priority="2" stopIfTrue="1" operator="notEqual">
      <formula>CF4</formula>
    </cfRule>
    <cfRule type="cellIs" dxfId="6424" priority="113" stopIfTrue="1" operator="notEqual">
      <formula>CF4</formula>
    </cfRule>
    <cfRule type="cellIs" dxfId="6423" priority="224" stopIfTrue="1" operator="notEqual">
      <formula>CF4</formula>
    </cfRule>
    <cfRule type="cellIs" dxfId="6422" priority="335" stopIfTrue="1" operator="notEqual">
      <formula>CF4</formula>
    </cfRule>
    <cfRule type="cellIs" dxfId="6421" priority="446" stopIfTrue="1" operator="notEqual">
      <formula>CF4</formula>
    </cfRule>
    <cfRule type="cellIs" dxfId="6420" priority="557" stopIfTrue="1" operator="notEqual">
      <formula>CF4</formula>
    </cfRule>
    <cfRule type="cellIs" dxfId="6419" priority="668" stopIfTrue="1" operator="notEqual">
      <formula>CF4</formula>
    </cfRule>
    <cfRule type="cellIs" dxfId="6418" priority="779" stopIfTrue="1" operator="notEqual">
      <formula>CF4</formula>
    </cfRule>
    <cfRule type="cellIs" dxfId="6417" priority="890" stopIfTrue="1" operator="notEqual">
      <formula>CF4</formula>
    </cfRule>
    <cfRule type="cellIs" dxfId="6416" priority="1001" stopIfTrue="1" operator="notEqual">
      <formula>CF4</formula>
    </cfRule>
  </conditionalFormatting>
  <conditionalFormatting sqref="E5:AE5">
    <cfRule type="cellIs" dxfId="6415" priority="3" stopIfTrue="1" operator="notEqual">
      <formula>CF5</formula>
    </cfRule>
    <cfRule type="cellIs" dxfId="6414" priority="114" stopIfTrue="1" operator="notEqual">
      <formula>CF5</formula>
    </cfRule>
    <cfRule type="cellIs" dxfId="6413" priority="225" stopIfTrue="1" operator="notEqual">
      <formula>CF5</formula>
    </cfRule>
    <cfRule type="cellIs" dxfId="6412" priority="336" stopIfTrue="1" operator="notEqual">
      <formula>CF5</formula>
    </cfRule>
    <cfRule type="cellIs" dxfId="6411" priority="447" stopIfTrue="1" operator="notEqual">
      <formula>CF5</formula>
    </cfRule>
    <cfRule type="cellIs" dxfId="6410" priority="558" stopIfTrue="1" operator="notEqual">
      <formula>CF5</formula>
    </cfRule>
    <cfRule type="cellIs" dxfId="6409" priority="669" stopIfTrue="1" operator="notEqual">
      <formula>CF5</formula>
    </cfRule>
    <cfRule type="cellIs" dxfId="6408" priority="780" stopIfTrue="1" operator="notEqual">
      <formula>CF5</formula>
    </cfRule>
    <cfRule type="cellIs" dxfId="6407" priority="891" stopIfTrue="1" operator="notEqual">
      <formula>CF5</formula>
    </cfRule>
    <cfRule type="cellIs" dxfId="6406" priority="1002" stopIfTrue="1" operator="notEqual">
      <formula>CF5</formula>
    </cfRule>
  </conditionalFormatting>
  <conditionalFormatting sqref="E6:AE6">
    <cfRule type="cellIs" dxfId="6405" priority="4" stopIfTrue="1" operator="notEqual">
      <formula>CF6</formula>
    </cfRule>
    <cfRule type="cellIs" dxfId="6404" priority="115" stopIfTrue="1" operator="notEqual">
      <formula>CF6</formula>
    </cfRule>
    <cfRule type="cellIs" dxfId="6403" priority="226" stopIfTrue="1" operator="notEqual">
      <formula>CF6</formula>
    </cfRule>
    <cfRule type="cellIs" dxfId="6402" priority="337" stopIfTrue="1" operator="notEqual">
      <formula>CF6</formula>
    </cfRule>
    <cfRule type="cellIs" dxfId="6401" priority="448" stopIfTrue="1" operator="notEqual">
      <formula>CF6</formula>
    </cfRule>
    <cfRule type="cellIs" dxfId="6400" priority="559" stopIfTrue="1" operator="notEqual">
      <formula>CF6</formula>
    </cfRule>
    <cfRule type="cellIs" dxfId="6399" priority="670" stopIfTrue="1" operator="notEqual">
      <formula>CF6</formula>
    </cfRule>
    <cfRule type="cellIs" dxfId="6398" priority="781" stopIfTrue="1" operator="notEqual">
      <formula>CF6</formula>
    </cfRule>
    <cfRule type="cellIs" dxfId="6397" priority="892" stopIfTrue="1" operator="notEqual">
      <formula>CF6</formula>
    </cfRule>
    <cfRule type="cellIs" dxfId="6396" priority="1003" stopIfTrue="1" operator="notEqual">
      <formula>CF6</formula>
    </cfRule>
  </conditionalFormatting>
  <conditionalFormatting sqref="E7:AE7">
    <cfRule type="cellIs" dxfId="6395" priority="5" stopIfTrue="1" operator="notEqual">
      <formula>CF7</formula>
    </cfRule>
    <cfRule type="cellIs" dxfId="6394" priority="116" stopIfTrue="1" operator="notEqual">
      <formula>CF7</formula>
    </cfRule>
    <cfRule type="cellIs" dxfId="6393" priority="227" stopIfTrue="1" operator="notEqual">
      <formula>CF7</formula>
    </cfRule>
    <cfRule type="cellIs" dxfId="6392" priority="338" stopIfTrue="1" operator="notEqual">
      <formula>CF7</formula>
    </cfRule>
    <cfRule type="cellIs" dxfId="6391" priority="449" stopIfTrue="1" operator="notEqual">
      <formula>CF7</formula>
    </cfRule>
    <cfRule type="cellIs" dxfId="6390" priority="560" stopIfTrue="1" operator="notEqual">
      <formula>CF7</formula>
    </cfRule>
    <cfRule type="cellIs" dxfId="6389" priority="671" stopIfTrue="1" operator="notEqual">
      <formula>CF7</formula>
    </cfRule>
    <cfRule type="cellIs" dxfId="6388" priority="782" stopIfTrue="1" operator="notEqual">
      <formula>CF7</formula>
    </cfRule>
    <cfRule type="cellIs" dxfId="6387" priority="893" stopIfTrue="1" operator="notEqual">
      <formula>CF7</formula>
    </cfRule>
    <cfRule type="cellIs" dxfId="6386" priority="1004" stopIfTrue="1" operator="notEqual">
      <formula>CF7</formula>
    </cfRule>
  </conditionalFormatting>
  <conditionalFormatting sqref="E8:AE8">
    <cfRule type="cellIs" dxfId="6385" priority="6" stopIfTrue="1" operator="notEqual">
      <formula>CF8</formula>
    </cfRule>
    <cfRule type="cellIs" dxfId="6384" priority="117" stopIfTrue="1" operator="notEqual">
      <formula>CF8</formula>
    </cfRule>
    <cfRule type="cellIs" dxfId="6383" priority="228" stopIfTrue="1" operator="notEqual">
      <formula>CF8</formula>
    </cfRule>
    <cfRule type="cellIs" dxfId="6382" priority="339" stopIfTrue="1" operator="notEqual">
      <formula>CF8</formula>
    </cfRule>
    <cfRule type="cellIs" dxfId="6381" priority="450" stopIfTrue="1" operator="notEqual">
      <formula>CF8</formula>
    </cfRule>
    <cfRule type="cellIs" dxfId="6380" priority="561" stopIfTrue="1" operator="notEqual">
      <formula>CF8</formula>
    </cfRule>
    <cfRule type="cellIs" dxfId="6379" priority="672" stopIfTrue="1" operator="notEqual">
      <formula>CF8</formula>
    </cfRule>
    <cfRule type="cellIs" dxfId="6378" priority="783" stopIfTrue="1" operator="notEqual">
      <formula>CF8</formula>
    </cfRule>
    <cfRule type="cellIs" dxfId="6377" priority="894" stopIfTrue="1" operator="notEqual">
      <formula>CF8</formula>
    </cfRule>
    <cfRule type="cellIs" dxfId="6376" priority="1005" stopIfTrue="1" operator="notEqual">
      <formula>CF8</formula>
    </cfRule>
  </conditionalFormatting>
  <conditionalFormatting sqref="E9:AE9">
    <cfRule type="cellIs" dxfId="6375" priority="7" stopIfTrue="1" operator="notEqual">
      <formula>CF9</formula>
    </cfRule>
    <cfRule type="cellIs" dxfId="6374" priority="118" stopIfTrue="1" operator="notEqual">
      <formula>CF9</formula>
    </cfRule>
    <cfRule type="cellIs" dxfId="6373" priority="229" stopIfTrue="1" operator="notEqual">
      <formula>CF9</formula>
    </cfRule>
    <cfRule type="cellIs" dxfId="6372" priority="340" stopIfTrue="1" operator="notEqual">
      <formula>CF9</formula>
    </cfRule>
    <cfRule type="cellIs" dxfId="6371" priority="451" stopIfTrue="1" operator="notEqual">
      <formula>CF9</formula>
    </cfRule>
    <cfRule type="cellIs" dxfId="6370" priority="562" stopIfTrue="1" operator="notEqual">
      <formula>CF9</formula>
    </cfRule>
    <cfRule type="cellIs" dxfId="6369" priority="673" stopIfTrue="1" operator="notEqual">
      <formula>CF9</formula>
    </cfRule>
    <cfRule type="cellIs" dxfId="6368" priority="784" stopIfTrue="1" operator="notEqual">
      <formula>CF9</formula>
    </cfRule>
    <cfRule type="cellIs" dxfId="6367" priority="895" stopIfTrue="1" operator="notEqual">
      <formula>CF9</formula>
    </cfRule>
    <cfRule type="cellIs" dxfId="6366" priority="1006" stopIfTrue="1" operator="notEqual">
      <formula>CF9</formula>
    </cfRule>
  </conditionalFormatting>
  <conditionalFormatting sqref="E10:AE10">
    <cfRule type="cellIs" dxfId="6365" priority="8" stopIfTrue="1" operator="notEqual">
      <formula>CF10</formula>
    </cfRule>
    <cfRule type="cellIs" dxfId="6364" priority="119" stopIfTrue="1" operator="notEqual">
      <formula>CF10</formula>
    </cfRule>
    <cfRule type="cellIs" dxfId="6363" priority="230" stopIfTrue="1" operator="notEqual">
      <formula>CF10</formula>
    </cfRule>
    <cfRule type="cellIs" dxfId="6362" priority="341" stopIfTrue="1" operator="notEqual">
      <formula>CF10</formula>
    </cfRule>
    <cfRule type="cellIs" dxfId="6361" priority="452" stopIfTrue="1" operator="notEqual">
      <formula>CF10</formula>
    </cfRule>
    <cfRule type="cellIs" dxfId="6360" priority="563" stopIfTrue="1" operator="notEqual">
      <formula>CF10</formula>
    </cfRule>
    <cfRule type="cellIs" dxfId="6359" priority="674" stopIfTrue="1" operator="notEqual">
      <formula>CF10</formula>
    </cfRule>
    <cfRule type="cellIs" dxfId="6358" priority="785" stopIfTrue="1" operator="notEqual">
      <formula>CF10</formula>
    </cfRule>
    <cfRule type="cellIs" dxfId="6357" priority="896" stopIfTrue="1" operator="notEqual">
      <formula>CF10</formula>
    </cfRule>
    <cfRule type="cellIs" dxfId="6356" priority="1007" stopIfTrue="1" operator="notEqual">
      <formula>CF10</formula>
    </cfRule>
  </conditionalFormatting>
  <conditionalFormatting sqref="E11:AE11">
    <cfRule type="cellIs" dxfId="6355" priority="9" stopIfTrue="1" operator="notEqual">
      <formula>CF11</formula>
    </cfRule>
    <cfRule type="cellIs" dxfId="6354" priority="120" stopIfTrue="1" operator="notEqual">
      <formula>CF11</formula>
    </cfRule>
    <cfRule type="cellIs" dxfId="6353" priority="231" stopIfTrue="1" operator="notEqual">
      <formula>CF11</formula>
    </cfRule>
    <cfRule type="cellIs" dxfId="6352" priority="342" stopIfTrue="1" operator="notEqual">
      <formula>CF11</formula>
    </cfRule>
    <cfRule type="cellIs" dxfId="6351" priority="453" stopIfTrue="1" operator="notEqual">
      <formula>CF11</formula>
    </cfRule>
    <cfRule type="cellIs" dxfId="6350" priority="564" stopIfTrue="1" operator="notEqual">
      <formula>CF11</formula>
    </cfRule>
    <cfRule type="cellIs" dxfId="6349" priority="675" stopIfTrue="1" operator="notEqual">
      <formula>CF11</formula>
    </cfRule>
    <cfRule type="cellIs" dxfId="6348" priority="786" stopIfTrue="1" operator="notEqual">
      <formula>CF11</formula>
    </cfRule>
    <cfRule type="cellIs" dxfId="6347" priority="897" stopIfTrue="1" operator="notEqual">
      <formula>CF11</formula>
    </cfRule>
    <cfRule type="cellIs" dxfId="6346" priority="1008" stopIfTrue="1" operator="notEqual">
      <formula>CF11</formula>
    </cfRule>
  </conditionalFormatting>
  <conditionalFormatting sqref="E12:AE12">
    <cfRule type="cellIs" dxfId="6345" priority="10" stopIfTrue="1" operator="notEqual">
      <formula>CF12</formula>
    </cfRule>
    <cfRule type="cellIs" dxfId="6344" priority="121" stopIfTrue="1" operator="notEqual">
      <formula>CF12</formula>
    </cfRule>
    <cfRule type="cellIs" dxfId="6343" priority="232" stopIfTrue="1" operator="notEqual">
      <formula>CF12</formula>
    </cfRule>
    <cfRule type="cellIs" dxfId="6342" priority="343" stopIfTrue="1" operator="notEqual">
      <formula>CF12</formula>
    </cfRule>
    <cfRule type="cellIs" dxfId="6341" priority="454" stopIfTrue="1" operator="notEqual">
      <formula>CF12</formula>
    </cfRule>
    <cfRule type="cellIs" dxfId="6340" priority="565" stopIfTrue="1" operator="notEqual">
      <formula>CF12</formula>
    </cfRule>
    <cfRule type="cellIs" dxfId="6339" priority="676" stopIfTrue="1" operator="notEqual">
      <formula>CF12</formula>
    </cfRule>
    <cfRule type="cellIs" dxfId="6338" priority="787" stopIfTrue="1" operator="notEqual">
      <formula>CF12</formula>
    </cfRule>
    <cfRule type="cellIs" dxfId="6337" priority="898" stopIfTrue="1" operator="notEqual">
      <formula>CF12</formula>
    </cfRule>
    <cfRule type="cellIs" dxfId="6336" priority="1009" stopIfTrue="1" operator="notEqual">
      <formula>CF12</formula>
    </cfRule>
  </conditionalFormatting>
  <conditionalFormatting sqref="E13:AE13">
    <cfRule type="cellIs" dxfId="6335" priority="11" stopIfTrue="1" operator="notEqual">
      <formula>CF13</formula>
    </cfRule>
    <cfRule type="cellIs" dxfId="6334" priority="122" stopIfTrue="1" operator="notEqual">
      <formula>CF13</formula>
    </cfRule>
    <cfRule type="cellIs" dxfId="6333" priority="233" stopIfTrue="1" operator="notEqual">
      <formula>CF13</formula>
    </cfRule>
    <cfRule type="cellIs" dxfId="6332" priority="344" stopIfTrue="1" operator="notEqual">
      <formula>CF13</formula>
    </cfRule>
    <cfRule type="cellIs" dxfId="6331" priority="455" stopIfTrue="1" operator="notEqual">
      <formula>CF13</formula>
    </cfRule>
    <cfRule type="cellIs" dxfId="6330" priority="566" stopIfTrue="1" operator="notEqual">
      <formula>CF13</formula>
    </cfRule>
    <cfRule type="cellIs" dxfId="6329" priority="677" stopIfTrue="1" operator="notEqual">
      <formula>CF13</formula>
    </cfRule>
    <cfRule type="cellIs" dxfId="6328" priority="788" stopIfTrue="1" operator="notEqual">
      <formula>CF13</formula>
    </cfRule>
    <cfRule type="cellIs" dxfId="6327" priority="899" stopIfTrue="1" operator="notEqual">
      <formula>CF13</formula>
    </cfRule>
    <cfRule type="cellIs" dxfId="6326" priority="1010" stopIfTrue="1" operator="notEqual">
      <formula>CF13</formula>
    </cfRule>
  </conditionalFormatting>
  <conditionalFormatting sqref="E14:AE14">
    <cfRule type="cellIs" dxfId="6325" priority="12" stopIfTrue="1" operator="notEqual">
      <formula>CF14</formula>
    </cfRule>
    <cfRule type="cellIs" dxfId="6324" priority="123" stopIfTrue="1" operator="notEqual">
      <formula>CF14</formula>
    </cfRule>
    <cfRule type="cellIs" dxfId="6323" priority="234" stopIfTrue="1" operator="notEqual">
      <formula>CF14</formula>
    </cfRule>
    <cfRule type="cellIs" dxfId="6322" priority="345" stopIfTrue="1" operator="notEqual">
      <formula>CF14</formula>
    </cfRule>
    <cfRule type="cellIs" dxfId="6321" priority="456" stopIfTrue="1" operator="notEqual">
      <formula>CF14</formula>
    </cfRule>
    <cfRule type="cellIs" dxfId="6320" priority="567" stopIfTrue="1" operator="notEqual">
      <formula>CF14</formula>
    </cfRule>
    <cfRule type="cellIs" dxfId="6319" priority="678" stopIfTrue="1" operator="notEqual">
      <formula>CF14</formula>
    </cfRule>
    <cfRule type="cellIs" dxfId="6318" priority="789" stopIfTrue="1" operator="notEqual">
      <formula>CF14</formula>
    </cfRule>
    <cfRule type="cellIs" dxfId="6317" priority="900" stopIfTrue="1" operator="notEqual">
      <formula>CF14</formula>
    </cfRule>
    <cfRule type="cellIs" dxfId="6316" priority="1011" stopIfTrue="1" operator="notEqual">
      <formula>CF14</formula>
    </cfRule>
  </conditionalFormatting>
  <conditionalFormatting sqref="E15:AE15">
    <cfRule type="cellIs" dxfId="6315" priority="13" stopIfTrue="1" operator="notEqual">
      <formula>CF15</formula>
    </cfRule>
    <cfRule type="cellIs" dxfId="6314" priority="124" stopIfTrue="1" operator="notEqual">
      <formula>CF15</formula>
    </cfRule>
    <cfRule type="cellIs" dxfId="6313" priority="235" stopIfTrue="1" operator="notEqual">
      <formula>CF15</formula>
    </cfRule>
    <cfRule type="cellIs" dxfId="6312" priority="346" stopIfTrue="1" operator="notEqual">
      <formula>CF15</formula>
    </cfRule>
    <cfRule type="cellIs" dxfId="6311" priority="457" stopIfTrue="1" operator="notEqual">
      <formula>CF15</formula>
    </cfRule>
    <cfRule type="cellIs" dxfId="6310" priority="568" stopIfTrue="1" operator="notEqual">
      <formula>CF15</formula>
    </cfRule>
    <cfRule type="cellIs" dxfId="6309" priority="679" stopIfTrue="1" operator="notEqual">
      <formula>CF15</formula>
    </cfRule>
    <cfRule type="cellIs" dxfId="6308" priority="790" stopIfTrue="1" operator="notEqual">
      <formula>CF15</formula>
    </cfRule>
    <cfRule type="cellIs" dxfId="6307" priority="901" stopIfTrue="1" operator="notEqual">
      <formula>CF15</formula>
    </cfRule>
    <cfRule type="cellIs" dxfId="6306" priority="1012" stopIfTrue="1" operator="notEqual">
      <formula>CF15</formula>
    </cfRule>
  </conditionalFormatting>
  <conditionalFormatting sqref="E16:AE16">
    <cfRule type="cellIs" dxfId="6305" priority="14" stopIfTrue="1" operator="notEqual">
      <formula>CF16</formula>
    </cfRule>
    <cfRule type="cellIs" dxfId="6304" priority="125" stopIfTrue="1" operator="notEqual">
      <formula>CF16</formula>
    </cfRule>
    <cfRule type="cellIs" dxfId="6303" priority="236" stopIfTrue="1" operator="notEqual">
      <formula>CF16</formula>
    </cfRule>
    <cfRule type="cellIs" dxfId="6302" priority="347" stopIfTrue="1" operator="notEqual">
      <formula>CF16</formula>
    </cfRule>
    <cfRule type="cellIs" dxfId="6301" priority="458" stopIfTrue="1" operator="notEqual">
      <formula>CF16</formula>
    </cfRule>
    <cfRule type="cellIs" dxfId="6300" priority="569" stopIfTrue="1" operator="notEqual">
      <formula>CF16</formula>
    </cfRule>
    <cfRule type="cellIs" dxfId="6299" priority="680" stopIfTrue="1" operator="notEqual">
      <formula>CF16</formula>
    </cfRule>
    <cfRule type="cellIs" dxfId="6298" priority="791" stopIfTrue="1" operator="notEqual">
      <formula>CF16</formula>
    </cfRule>
    <cfRule type="cellIs" dxfId="6297" priority="902" stopIfTrue="1" operator="notEqual">
      <formula>CF16</formula>
    </cfRule>
    <cfRule type="cellIs" dxfId="6296" priority="1013" stopIfTrue="1" operator="notEqual">
      <formula>CF16</formula>
    </cfRule>
  </conditionalFormatting>
  <conditionalFormatting sqref="E17:AE17">
    <cfRule type="cellIs" dxfId="6295" priority="15" stopIfTrue="1" operator="notEqual">
      <formula>CF17</formula>
    </cfRule>
    <cfRule type="cellIs" dxfId="6294" priority="126" stopIfTrue="1" operator="notEqual">
      <formula>CF17</formula>
    </cfRule>
    <cfRule type="cellIs" dxfId="6293" priority="237" stopIfTrue="1" operator="notEqual">
      <formula>CF17</formula>
    </cfRule>
    <cfRule type="cellIs" dxfId="6292" priority="348" stopIfTrue="1" operator="notEqual">
      <formula>CF17</formula>
    </cfRule>
    <cfRule type="cellIs" dxfId="6291" priority="459" stopIfTrue="1" operator="notEqual">
      <formula>CF17</formula>
    </cfRule>
    <cfRule type="cellIs" dxfId="6290" priority="570" stopIfTrue="1" operator="notEqual">
      <formula>CF17</formula>
    </cfRule>
    <cfRule type="cellIs" dxfId="6289" priority="681" stopIfTrue="1" operator="notEqual">
      <formula>CF17</formula>
    </cfRule>
    <cfRule type="cellIs" dxfId="6288" priority="792" stopIfTrue="1" operator="notEqual">
      <formula>CF17</formula>
    </cfRule>
    <cfRule type="cellIs" dxfId="6287" priority="903" stopIfTrue="1" operator="notEqual">
      <formula>CF17</formula>
    </cfRule>
    <cfRule type="cellIs" dxfId="6286" priority="1014" stopIfTrue="1" operator="notEqual">
      <formula>CF17</formula>
    </cfRule>
  </conditionalFormatting>
  <conditionalFormatting sqref="E18:AE18">
    <cfRule type="cellIs" dxfId="6285" priority="16" stopIfTrue="1" operator="notEqual">
      <formula>CF18</formula>
    </cfRule>
    <cfRule type="cellIs" dxfId="6284" priority="127" stopIfTrue="1" operator="notEqual">
      <formula>CF18</formula>
    </cfRule>
    <cfRule type="cellIs" dxfId="6283" priority="238" stopIfTrue="1" operator="notEqual">
      <formula>CF18</formula>
    </cfRule>
    <cfRule type="cellIs" dxfId="6282" priority="349" stopIfTrue="1" operator="notEqual">
      <formula>CF18</formula>
    </cfRule>
    <cfRule type="cellIs" dxfId="6281" priority="460" stopIfTrue="1" operator="notEqual">
      <formula>CF18</formula>
    </cfRule>
    <cfRule type="cellIs" dxfId="6280" priority="571" stopIfTrue="1" operator="notEqual">
      <formula>CF18</formula>
    </cfRule>
    <cfRule type="cellIs" dxfId="6279" priority="682" stopIfTrue="1" operator="notEqual">
      <formula>CF18</formula>
    </cfRule>
    <cfRule type="cellIs" dxfId="6278" priority="793" stopIfTrue="1" operator="notEqual">
      <formula>CF18</formula>
    </cfRule>
    <cfRule type="cellIs" dxfId="6277" priority="904" stopIfTrue="1" operator="notEqual">
      <formula>CF18</formula>
    </cfRule>
    <cfRule type="cellIs" dxfId="6276" priority="1015" stopIfTrue="1" operator="notEqual">
      <formula>CF18</formula>
    </cfRule>
  </conditionalFormatting>
  <conditionalFormatting sqref="E19:AE19">
    <cfRule type="cellIs" dxfId="6275" priority="17" stopIfTrue="1" operator="notEqual">
      <formula>CF19</formula>
    </cfRule>
    <cfRule type="cellIs" dxfId="6274" priority="128" stopIfTrue="1" operator="notEqual">
      <formula>CF19</formula>
    </cfRule>
    <cfRule type="cellIs" dxfId="6273" priority="239" stopIfTrue="1" operator="notEqual">
      <formula>CF19</formula>
    </cfRule>
    <cfRule type="cellIs" dxfId="6272" priority="350" stopIfTrue="1" operator="notEqual">
      <formula>CF19</formula>
    </cfRule>
    <cfRule type="cellIs" dxfId="6271" priority="461" stopIfTrue="1" operator="notEqual">
      <formula>CF19</formula>
    </cfRule>
    <cfRule type="cellIs" dxfId="6270" priority="572" stopIfTrue="1" operator="notEqual">
      <formula>CF19</formula>
    </cfRule>
    <cfRule type="cellIs" dxfId="6269" priority="683" stopIfTrue="1" operator="notEqual">
      <formula>CF19</formula>
    </cfRule>
    <cfRule type="cellIs" dxfId="6268" priority="794" stopIfTrue="1" operator="notEqual">
      <formula>CF19</formula>
    </cfRule>
    <cfRule type="cellIs" dxfId="6267" priority="905" stopIfTrue="1" operator="notEqual">
      <formula>CF19</formula>
    </cfRule>
    <cfRule type="cellIs" dxfId="6266" priority="1016" stopIfTrue="1" operator="notEqual">
      <formula>CF19</formula>
    </cfRule>
  </conditionalFormatting>
  <conditionalFormatting sqref="E20:AE20">
    <cfRule type="cellIs" dxfId="6265" priority="18" stopIfTrue="1" operator="notEqual">
      <formula>CF20</formula>
    </cfRule>
    <cfRule type="cellIs" dxfId="6264" priority="129" stopIfTrue="1" operator="notEqual">
      <formula>CF20</formula>
    </cfRule>
    <cfRule type="cellIs" dxfId="6263" priority="240" stopIfTrue="1" operator="notEqual">
      <formula>CF20</formula>
    </cfRule>
    <cfRule type="cellIs" dxfId="6262" priority="351" stopIfTrue="1" operator="notEqual">
      <formula>CF20</formula>
    </cfRule>
    <cfRule type="cellIs" dxfId="6261" priority="462" stopIfTrue="1" operator="notEqual">
      <formula>CF20</formula>
    </cfRule>
    <cfRule type="cellIs" dxfId="6260" priority="573" stopIfTrue="1" operator="notEqual">
      <formula>CF20</formula>
    </cfRule>
    <cfRule type="cellIs" dxfId="6259" priority="684" stopIfTrue="1" operator="notEqual">
      <formula>CF20</formula>
    </cfRule>
    <cfRule type="cellIs" dxfId="6258" priority="795" stopIfTrue="1" operator="notEqual">
      <formula>CF20</formula>
    </cfRule>
    <cfRule type="cellIs" dxfId="6257" priority="906" stopIfTrue="1" operator="notEqual">
      <formula>CF20</formula>
    </cfRule>
    <cfRule type="cellIs" dxfId="6256" priority="1017" stopIfTrue="1" operator="notEqual">
      <formula>CF20</formula>
    </cfRule>
  </conditionalFormatting>
  <conditionalFormatting sqref="E21:AE21">
    <cfRule type="cellIs" dxfId="6255" priority="19" stopIfTrue="1" operator="notEqual">
      <formula>CF21</formula>
    </cfRule>
    <cfRule type="cellIs" dxfId="6254" priority="130" stopIfTrue="1" operator="notEqual">
      <formula>CF21</formula>
    </cfRule>
    <cfRule type="cellIs" dxfId="6253" priority="241" stopIfTrue="1" operator="notEqual">
      <formula>CF21</formula>
    </cfRule>
    <cfRule type="cellIs" dxfId="6252" priority="352" stopIfTrue="1" operator="notEqual">
      <formula>CF21</formula>
    </cfRule>
    <cfRule type="cellIs" dxfId="6251" priority="463" stopIfTrue="1" operator="notEqual">
      <formula>CF21</formula>
    </cfRule>
    <cfRule type="cellIs" dxfId="6250" priority="574" stopIfTrue="1" operator="notEqual">
      <formula>CF21</formula>
    </cfRule>
    <cfRule type="cellIs" dxfId="6249" priority="685" stopIfTrue="1" operator="notEqual">
      <formula>CF21</formula>
    </cfRule>
    <cfRule type="cellIs" dxfId="6248" priority="796" stopIfTrue="1" operator="notEqual">
      <formula>CF21</formula>
    </cfRule>
    <cfRule type="cellIs" dxfId="6247" priority="907" stopIfTrue="1" operator="notEqual">
      <formula>CF21</formula>
    </cfRule>
    <cfRule type="cellIs" dxfId="6246" priority="1018" stopIfTrue="1" operator="notEqual">
      <formula>CF21</formula>
    </cfRule>
  </conditionalFormatting>
  <conditionalFormatting sqref="E22:AE22">
    <cfRule type="cellIs" dxfId="6245" priority="20" stopIfTrue="1" operator="notEqual">
      <formula>CF22</formula>
    </cfRule>
    <cfRule type="cellIs" dxfId="6244" priority="131" stopIfTrue="1" operator="notEqual">
      <formula>CF22</formula>
    </cfRule>
    <cfRule type="cellIs" dxfId="6243" priority="242" stopIfTrue="1" operator="notEqual">
      <formula>CF22</formula>
    </cfRule>
    <cfRule type="cellIs" dxfId="6242" priority="353" stopIfTrue="1" operator="notEqual">
      <formula>CF22</formula>
    </cfRule>
    <cfRule type="cellIs" dxfId="6241" priority="464" stopIfTrue="1" operator="notEqual">
      <formula>CF22</formula>
    </cfRule>
    <cfRule type="cellIs" dxfId="6240" priority="797" stopIfTrue="1" operator="notEqual">
      <formula>CF22</formula>
    </cfRule>
    <cfRule type="cellIs" dxfId="6239" priority="908" stopIfTrue="1" operator="notEqual">
      <formula>CF22</formula>
    </cfRule>
    <cfRule type="cellIs" dxfId="6238" priority="1019" stopIfTrue="1" operator="notEqual">
      <formula>CF22</formula>
    </cfRule>
  </conditionalFormatting>
  <conditionalFormatting sqref="E23:AE23">
    <cfRule type="cellIs" dxfId="6237" priority="21" stopIfTrue="1" operator="notEqual">
      <formula>CF23</formula>
    </cfRule>
  </conditionalFormatting>
  <conditionalFormatting sqref="E24:AE24">
    <cfRule type="cellIs" dxfId="6236" priority="22" stopIfTrue="1" operator="notEqual">
      <formula>CF24</formula>
    </cfRule>
  </conditionalFormatting>
  <conditionalFormatting sqref="E25:AE25">
    <cfRule type="cellIs" dxfId="6235" priority="23" stopIfTrue="1" operator="notEqual">
      <formula>CF25</formula>
    </cfRule>
  </conditionalFormatting>
  <conditionalFormatting sqref="E26:AE26">
    <cfRule type="cellIs" dxfId="6234" priority="24" stopIfTrue="1" operator="notEqual">
      <formula>CF26</formula>
    </cfRule>
  </conditionalFormatting>
  <conditionalFormatting sqref="E27:AE27">
    <cfRule type="cellIs" dxfId="6233" priority="25" stopIfTrue="1" operator="notEqual">
      <formula>CF27</formula>
    </cfRule>
  </conditionalFormatting>
  <conditionalFormatting sqref="E28:AE28">
    <cfRule type="cellIs" dxfId="6232" priority="26" stopIfTrue="1" operator="notEqual">
      <formula>CF28</formula>
    </cfRule>
  </conditionalFormatting>
  <conditionalFormatting sqref="E29:AE29">
    <cfRule type="cellIs" dxfId="6231" priority="27" stopIfTrue="1" operator="notEqual">
      <formula>CF29</formula>
    </cfRule>
  </conditionalFormatting>
  <conditionalFormatting sqref="E30:AE30">
    <cfRule type="cellIs" dxfId="6230" priority="28" stopIfTrue="1" operator="notEqual">
      <formula>CF30</formula>
    </cfRule>
  </conditionalFormatting>
  <conditionalFormatting sqref="E31:AE31">
    <cfRule type="cellIs" dxfId="6229" priority="29" stopIfTrue="1" operator="notEqual">
      <formula>CF31</formula>
    </cfRule>
  </conditionalFormatting>
  <conditionalFormatting sqref="E32:AE32">
    <cfRule type="cellIs" dxfId="6228" priority="30" stopIfTrue="1" operator="notEqual">
      <formula>CF32</formula>
    </cfRule>
  </conditionalFormatting>
  <conditionalFormatting sqref="E33:AE33">
    <cfRule type="cellIs" dxfId="6227" priority="31" stopIfTrue="1" operator="notEqual">
      <formula>CF33</formula>
    </cfRule>
  </conditionalFormatting>
  <conditionalFormatting sqref="E34:AE34">
    <cfRule type="cellIs" dxfId="6226" priority="32" stopIfTrue="1" operator="notEqual">
      <formula>CF34</formula>
    </cfRule>
  </conditionalFormatting>
  <conditionalFormatting sqref="E35:AE35">
    <cfRule type="cellIs" dxfId="6225" priority="33" stopIfTrue="1" operator="notEqual">
      <formula>CF35</formula>
    </cfRule>
  </conditionalFormatting>
  <conditionalFormatting sqref="E36:AE36">
    <cfRule type="cellIs" dxfId="6224" priority="34" stopIfTrue="1" operator="notEqual">
      <formula>CF36</formula>
    </cfRule>
  </conditionalFormatting>
  <conditionalFormatting sqref="E37:AE37">
    <cfRule type="cellIs" dxfId="6223" priority="35" stopIfTrue="1" operator="notEqual">
      <formula>CF37</formula>
    </cfRule>
  </conditionalFormatting>
  <conditionalFormatting sqref="E38:AE38">
    <cfRule type="cellIs" dxfId="6222" priority="36" stopIfTrue="1" operator="notEqual">
      <formula>CF38</formula>
    </cfRule>
  </conditionalFormatting>
  <conditionalFormatting sqref="E39:AE39">
    <cfRule type="cellIs" dxfId="6221" priority="37" stopIfTrue="1" operator="notEqual">
      <formula>CF39</formula>
    </cfRule>
  </conditionalFormatting>
  <conditionalFormatting sqref="E40:AE40">
    <cfRule type="cellIs" dxfId="6220" priority="38" stopIfTrue="1" operator="notEqual">
      <formula>CF40</formula>
    </cfRule>
  </conditionalFormatting>
  <conditionalFormatting sqref="E41:AE41">
    <cfRule type="cellIs" dxfId="6219" priority="39" stopIfTrue="1" operator="notEqual">
      <formula>CF41</formula>
    </cfRule>
  </conditionalFormatting>
  <conditionalFormatting sqref="E42:AE42">
    <cfRule type="cellIs" dxfId="6218" priority="40" stopIfTrue="1" operator="notEqual">
      <formula>CF42</formula>
    </cfRule>
  </conditionalFormatting>
  <conditionalFormatting sqref="E43:AE43">
    <cfRule type="cellIs" dxfId="6217" priority="41" stopIfTrue="1" operator="notEqual">
      <formula>CF43</formula>
    </cfRule>
  </conditionalFormatting>
  <conditionalFormatting sqref="E44:AE44">
    <cfRule type="cellIs" dxfId="6216" priority="42" stopIfTrue="1" operator="notEqual">
      <formula>CF44</formula>
    </cfRule>
  </conditionalFormatting>
  <conditionalFormatting sqref="E45:AE45">
    <cfRule type="cellIs" dxfId="6215" priority="43" stopIfTrue="1" operator="notEqual">
      <formula>CF45</formula>
    </cfRule>
  </conditionalFormatting>
  <conditionalFormatting sqref="E46:AE46">
    <cfRule type="cellIs" dxfId="6214" priority="44" stopIfTrue="1" operator="notEqual">
      <formula>CF46</formula>
    </cfRule>
  </conditionalFormatting>
  <conditionalFormatting sqref="E47:AE47">
    <cfRule type="cellIs" dxfId="6213" priority="45" stopIfTrue="1" operator="notEqual">
      <formula>CF47</formula>
    </cfRule>
  </conditionalFormatting>
  <conditionalFormatting sqref="E48:AE48">
    <cfRule type="cellIs" dxfId="6212" priority="46" stopIfTrue="1" operator="notEqual">
      <formula>CF48</formula>
    </cfRule>
  </conditionalFormatting>
  <conditionalFormatting sqref="E49:AE49">
    <cfRule type="cellIs" dxfId="6211" priority="47" stopIfTrue="1" operator="notEqual">
      <formula>CF49</formula>
    </cfRule>
  </conditionalFormatting>
  <conditionalFormatting sqref="E50:AE50">
    <cfRule type="cellIs" dxfId="6210" priority="48" stopIfTrue="1" operator="notEqual">
      <formula>CF50</formula>
    </cfRule>
  </conditionalFormatting>
  <conditionalFormatting sqref="E51:AE51">
    <cfRule type="cellIs" dxfId="6209" priority="49" stopIfTrue="1" operator="notEqual">
      <formula>CF51</formula>
    </cfRule>
  </conditionalFormatting>
  <conditionalFormatting sqref="E52:AE52">
    <cfRule type="cellIs" dxfId="6208" priority="50" stopIfTrue="1" operator="notEqual">
      <formula>CF52</formula>
    </cfRule>
  </conditionalFormatting>
  <conditionalFormatting sqref="E53:AE53">
    <cfRule type="cellIs" dxfId="6207" priority="51" stopIfTrue="1" operator="notEqual">
      <formula>CF53</formula>
    </cfRule>
  </conditionalFormatting>
  <conditionalFormatting sqref="E54:AE54">
    <cfRule type="cellIs" dxfId="6206" priority="52" stopIfTrue="1" operator="notEqual">
      <formula>CF54</formula>
    </cfRule>
  </conditionalFormatting>
  <conditionalFormatting sqref="E55:AE55">
    <cfRule type="cellIs" dxfId="6205" priority="53" stopIfTrue="1" operator="notEqual">
      <formula>CF55</formula>
    </cfRule>
  </conditionalFormatting>
  <conditionalFormatting sqref="E56:AE56">
    <cfRule type="cellIs" dxfId="6204" priority="54" stopIfTrue="1" operator="notEqual">
      <formula>CF56</formula>
    </cfRule>
  </conditionalFormatting>
  <conditionalFormatting sqref="E57:AE57">
    <cfRule type="cellIs" dxfId="6203" priority="55" stopIfTrue="1" operator="notEqual">
      <formula>CF57</formula>
    </cfRule>
  </conditionalFormatting>
  <conditionalFormatting sqref="E58:AE58">
    <cfRule type="cellIs" dxfId="6202" priority="56" stopIfTrue="1" operator="notEqual">
      <formula>CF58</formula>
    </cfRule>
  </conditionalFormatting>
  <conditionalFormatting sqref="E59:AE59">
    <cfRule type="cellIs" dxfId="6201" priority="57" stopIfTrue="1" operator="notEqual">
      <formula>CF59</formula>
    </cfRule>
  </conditionalFormatting>
  <conditionalFormatting sqref="E60:AE60">
    <cfRule type="cellIs" dxfId="6200" priority="58" stopIfTrue="1" operator="notEqual">
      <formula>CF60</formula>
    </cfRule>
  </conditionalFormatting>
  <conditionalFormatting sqref="E61:AE61">
    <cfRule type="cellIs" dxfId="6199" priority="59" stopIfTrue="1" operator="notEqual">
      <formula>CF61</formula>
    </cfRule>
  </conditionalFormatting>
  <conditionalFormatting sqref="E62:AE62">
    <cfRule type="cellIs" dxfId="6198" priority="60" stopIfTrue="1" operator="notEqual">
      <formula>CF62</formula>
    </cfRule>
  </conditionalFormatting>
  <conditionalFormatting sqref="E63:AE63">
    <cfRule type="cellIs" dxfId="6197" priority="61" stopIfTrue="1" operator="notEqual">
      <formula>CF63</formula>
    </cfRule>
  </conditionalFormatting>
  <conditionalFormatting sqref="E64:AE64">
    <cfRule type="cellIs" dxfId="6196" priority="62" stopIfTrue="1" operator="notEqual">
      <formula>CF64</formula>
    </cfRule>
  </conditionalFormatting>
  <conditionalFormatting sqref="E65:AE65">
    <cfRule type="cellIs" dxfId="6195" priority="63" stopIfTrue="1" operator="notEqual">
      <formula>CF65</formula>
    </cfRule>
  </conditionalFormatting>
  <conditionalFormatting sqref="E66:AE66">
    <cfRule type="cellIs" dxfId="6194" priority="64" stopIfTrue="1" operator="notEqual">
      <formula>CF66</formula>
    </cfRule>
  </conditionalFormatting>
  <conditionalFormatting sqref="E67:AE67">
    <cfRule type="cellIs" dxfId="6193" priority="65" stopIfTrue="1" operator="notEqual">
      <formula>CF67</formula>
    </cfRule>
  </conditionalFormatting>
  <conditionalFormatting sqref="E68:AE68">
    <cfRule type="cellIs" dxfId="6192" priority="66" stopIfTrue="1" operator="notEqual">
      <formula>CF68</formula>
    </cfRule>
  </conditionalFormatting>
  <conditionalFormatting sqref="E69:AE69">
    <cfRule type="cellIs" dxfId="6191" priority="67" stopIfTrue="1" operator="notEqual">
      <formula>CF69</formula>
    </cfRule>
  </conditionalFormatting>
  <conditionalFormatting sqref="E70:AE70">
    <cfRule type="cellIs" dxfId="6190" priority="68" stopIfTrue="1" operator="notEqual">
      <formula>CF70</formula>
    </cfRule>
  </conditionalFormatting>
  <conditionalFormatting sqref="E71:AE71">
    <cfRule type="cellIs" dxfId="6189" priority="69" stopIfTrue="1" operator="notEqual">
      <formula>CF71</formula>
    </cfRule>
  </conditionalFormatting>
  <conditionalFormatting sqref="E72:AE72">
    <cfRule type="cellIs" dxfId="6188" priority="70" stopIfTrue="1" operator="notEqual">
      <formula>CF72</formula>
    </cfRule>
  </conditionalFormatting>
  <conditionalFormatting sqref="E73:AE73">
    <cfRule type="cellIs" dxfId="6187" priority="71" stopIfTrue="1" operator="notEqual">
      <formula>CF73</formula>
    </cfRule>
  </conditionalFormatting>
  <conditionalFormatting sqref="E74:AE74">
    <cfRule type="cellIs" dxfId="6186" priority="72" stopIfTrue="1" operator="notEqual">
      <formula>CF74</formula>
    </cfRule>
  </conditionalFormatting>
  <conditionalFormatting sqref="E75:AE75">
    <cfRule type="cellIs" dxfId="6185" priority="73" stopIfTrue="1" operator="notEqual">
      <formula>CF75</formula>
    </cfRule>
  </conditionalFormatting>
  <conditionalFormatting sqref="E76:AE76">
    <cfRule type="cellIs" dxfId="6184" priority="74" stopIfTrue="1" operator="notEqual">
      <formula>CF76</formula>
    </cfRule>
  </conditionalFormatting>
  <conditionalFormatting sqref="E77:AE77">
    <cfRule type="cellIs" dxfId="6183" priority="75" stopIfTrue="1" operator="notEqual">
      <formula>CF77</formula>
    </cfRule>
  </conditionalFormatting>
  <conditionalFormatting sqref="E78:AE78">
    <cfRule type="cellIs" dxfId="6182" priority="76" stopIfTrue="1" operator="notEqual">
      <formula>CF78</formula>
    </cfRule>
  </conditionalFormatting>
  <conditionalFormatting sqref="E79:AE79">
    <cfRule type="cellIs" dxfId="6181" priority="77" stopIfTrue="1" operator="notEqual">
      <formula>CF79</formula>
    </cfRule>
  </conditionalFormatting>
  <conditionalFormatting sqref="E80:AE80">
    <cfRule type="cellIs" dxfId="6180" priority="78" stopIfTrue="1" operator="notEqual">
      <formula>CF80</formula>
    </cfRule>
  </conditionalFormatting>
  <conditionalFormatting sqref="E81:AE81">
    <cfRule type="cellIs" dxfId="6179" priority="79" stopIfTrue="1" operator="notEqual">
      <formula>CF81</formula>
    </cfRule>
  </conditionalFormatting>
  <conditionalFormatting sqref="E82:AE82">
    <cfRule type="cellIs" dxfId="6178" priority="80" stopIfTrue="1" operator="notEqual">
      <formula>CF82</formula>
    </cfRule>
  </conditionalFormatting>
  <conditionalFormatting sqref="E83:AE83">
    <cfRule type="cellIs" dxfId="6177" priority="81" stopIfTrue="1" operator="notEqual">
      <formula>CF83</formula>
    </cfRule>
  </conditionalFormatting>
  <conditionalFormatting sqref="E84:AE84">
    <cfRule type="cellIs" dxfId="6176" priority="82" stopIfTrue="1" operator="notEqual">
      <formula>CF84</formula>
    </cfRule>
  </conditionalFormatting>
  <conditionalFormatting sqref="E85:AE85">
    <cfRule type="cellIs" dxfId="6175" priority="83" stopIfTrue="1" operator="notEqual">
      <formula>CF85</formula>
    </cfRule>
  </conditionalFormatting>
  <conditionalFormatting sqref="E86:AE86">
    <cfRule type="cellIs" dxfId="6174" priority="84" stopIfTrue="1" operator="notEqual">
      <formula>CF86</formula>
    </cfRule>
  </conditionalFormatting>
  <conditionalFormatting sqref="E87:AE87">
    <cfRule type="cellIs" dxfId="6173" priority="85" stopIfTrue="1" operator="notEqual">
      <formula>CF87</formula>
    </cfRule>
  </conditionalFormatting>
  <conditionalFormatting sqref="E88:AE88">
    <cfRule type="cellIs" dxfId="6172" priority="86" stopIfTrue="1" operator="notEqual">
      <formula>CF88</formula>
    </cfRule>
  </conditionalFormatting>
  <conditionalFormatting sqref="E89:AE89">
    <cfRule type="cellIs" dxfId="6171" priority="87" stopIfTrue="1" operator="notEqual">
      <formula>CF89</formula>
    </cfRule>
  </conditionalFormatting>
  <conditionalFormatting sqref="E90:AE90">
    <cfRule type="cellIs" dxfId="6170" priority="88" stopIfTrue="1" operator="notEqual">
      <formula>CF90</formula>
    </cfRule>
  </conditionalFormatting>
  <conditionalFormatting sqref="E91:AE91">
    <cfRule type="cellIs" dxfId="6169" priority="89" stopIfTrue="1" operator="notEqual">
      <formula>CF91</formula>
    </cfRule>
  </conditionalFormatting>
  <conditionalFormatting sqref="E92:AE92">
    <cfRule type="cellIs" dxfId="6168" priority="90" stopIfTrue="1" operator="notEqual">
      <formula>CF92</formula>
    </cfRule>
  </conditionalFormatting>
  <conditionalFormatting sqref="E93:AE93">
    <cfRule type="cellIs" dxfId="6167" priority="91" stopIfTrue="1" operator="notEqual">
      <formula>CF93</formula>
    </cfRule>
  </conditionalFormatting>
  <conditionalFormatting sqref="E94:AE94">
    <cfRule type="cellIs" dxfId="6166" priority="92" stopIfTrue="1" operator="notEqual">
      <formula>CF94</formula>
    </cfRule>
  </conditionalFormatting>
  <conditionalFormatting sqref="E95:AE95">
    <cfRule type="cellIs" dxfId="6165" priority="93" stopIfTrue="1" operator="notEqual">
      <formula>CF95</formula>
    </cfRule>
  </conditionalFormatting>
  <conditionalFormatting sqref="E96:AE96">
    <cfRule type="cellIs" dxfId="6164" priority="94" stopIfTrue="1" operator="notEqual">
      <formula>CF96</formula>
    </cfRule>
  </conditionalFormatting>
  <conditionalFormatting sqref="E97:AE97">
    <cfRule type="cellIs" dxfId="6163" priority="95" stopIfTrue="1" operator="notEqual">
      <formula>CF97</formula>
    </cfRule>
  </conditionalFormatting>
  <conditionalFormatting sqref="E98:AE98">
    <cfRule type="cellIs" dxfId="6162" priority="96" stopIfTrue="1" operator="notEqual">
      <formula>CF98</formula>
    </cfRule>
  </conditionalFormatting>
  <conditionalFormatting sqref="E99:AE99">
    <cfRule type="cellIs" dxfId="6161" priority="97" stopIfTrue="1" operator="notEqual">
      <formula>CF99</formula>
    </cfRule>
  </conditionalFormatting>
  <conditionalFormatting sqref="E100:AE100">
    <cfRule type="cellIs" dxfId="6160" priority="98" stopIfTrue="1" operator="notEqual">
      <formula>CF100</formula>
    </cfRule>
  </conditionalFormatting>
  <conditionalFormatting sqref="E101:AE101">
    <cfRule type="cellIs" dxfId="6159" priority="99" stopIfTrue="1" operator="notEqual">
      <formula>CF101</formula>
    </cfRule>
  </conditionalFormatting>
  <conditionalFormatting sqref="E102:AE102">
    <cfRule type="cellIs" dxfId="6158" priority="100" stopIfTrue="1" operator="notEqual">
      <formula>CF102</formula>
    </cfRule>
  </conditionalFormatting>
  <conditionalFormatting sqref="E103:AE103">
    <cfRule type="cellIs" dxfId="6157" priority="101" stopIfTrue="1" operator="notEqual">
      <formula>CF103</formula>
    </cfRule>
  </conditionalFormatting>
  <conditionalFormatting sqref="E104:AE104">
    <cfRule type="cellIs" dxfId="6156" priority="102" stopIfTrue="1" operator="notEqual">
      <formula>CF104</formula>
    </cfRule>
  </conditionalFormatting>
  <conditionalFormatting sqref="E105:AE105">
    <cfRule type="cellIs" dxfId="6155" priority="103" stopIfTrue="1" operator="notEqual">
      <formula>CF105</formula>
    </cfRule>
  </conditionalFormatting>
  <conditionalFormatting sqref="E106:AE106">
    <cfRule type="cellIs" dxfId="6154" priority="104" stopIfTrue="1" operator="notEqual">
      <formula>CF106</formula>
    </cfRule>
  </conditionalFormatting>
  <conditionalFormatting sqref="E107:AE107">
    <cfRule type="cellIs" dxfId="6153" priority="105" stopIfTrue="1" operator="notEqual">
      <formula>CF107</formula>
    </cfRule>
  </conditionalFormatting>
  <conditionalFormatting sqref="E108:AE108">
    <cfRule type="cellIs" dxfId="6152" priority="106" stopIfTrue="1" operator="notEqual">
      <formula>CF108</formula>
    </cfRule>
  </conditionalFormatting>
  <conditionalFormatting sqref="E109:AE109">
    <cfRule type="cellIs" dxfId="6151" priority="107" stopIfTrue="1" operator="notEqual">
      <formula>CF109</formula>
    </cfRule>
  </conditionalFormatting>
  <conditionalFormatting sqref="E110:AE110">
    <cfRule type="cellIs" dxfId="6150" priority="108" stopIfTrue="1" operator="notEqual">
      <formula>CF110</formula>
    </cfRule>
  </conditionalFormatting>
  <conditionalFormatting sqref="E111:AE111">
    <cfRule type="cellIs" dxfId="6149" priority="109" stopIfTrue="1" operator="notEqual">
      <formula>CF111</formula>
    </cfRule>
  </conditionalFormatting>
  <conditionalFormatting sqref="E112:AE112">
    <cfRule type="cellIs" dxfId="6148" priority="110" stopIfTrue="1" operator="notEqual">
      <formula>CF112</formula>
    </cfRule>
  </conditionalFormatting>
  <conditionalFormatting sqref="E113:AE113">
    <cfRule type="cellIs" dxfId="6147" priority="111" stopIfTrue="1" operator="notEqual">
      <formula>CF113</formula>
    </cfRule>
  </conditionalFormatting>
  <conditionalFormatting sqref="E23:AE23">
    <cfRule type="cellIs" dxfId="6146" priority="132" stopIfTrue="1" operator="notEqual">
      <formula>CF23</formula>
    </cfRule>
  </conditionalFormatting>
  <conditionalFormatting sqref="E24:AE24">
    <cfRule type="cellIs" dxfId="6145" priority="133" stopIfTrue="1" operator="notEqual">
      <formula>CF24</formula>
    </cfRule>
  </conditionalFormatting>
  <conditionalFormatting sqref="E25:AE25">
    <cfRule type="cellIs" dxfId="6144" priority="134" stopIfTrue="1" operator="notEqual">
      <formula>CF25</formula>
    </cfRule>
  </conditionalFormatting>
  <conditionalFormatting sqref="E26:AE26">
    <cfRule type="cellIs" dxfId="6143" priority="135" stopIfTrue="1" operator="notEqual">
      <formula>CF26</formula>
    </cfRule>
  </conditionalFormatting>
  <conditionalFormatting sqref="E27:AE27">
    <cfRule type="cellIs" dxfId="6142" priority="136" stopIfTrue="1" operator="notEqual">
      <formula>CF27</formula>
    </cfRule>
  </conditionalFormatting>
  <conditionalFormatting sqref="E28:AE28">
    <cfRule type="cellIs" dxfId="6141" priority="137" stopIfTrue="1" operator="notEqual">
      <formula>CF28</formula>
    </cfRule>
  </conditionalFormatting>
  <conditionalFormatting sqref="E29:AE29">
    <cfRule type="cellIs" dxfId="6140" priority="138" stopIfTrue="1" operator="notEqual">
      <formula>CF29</formula>
    </cfRule>
  </conditionalFormatting>
  <conditionalFormatting sqref="E30:AE30">
    <cfRule type="cellIs" dxfId="6139" priority="139" stopIfTrue="1" operator="notEqual">
      <formula>CF30</formula>
    </cfRule>
  </conditionalFormatting>
  <conditionalFormatting sqref="E31:AE31">
    <cfRule type="cellIs" dxfId="6138" priority="140" stopIfTrue="1" operator="notEqual">
      <formula>CF31</formula>
    </cfRule>
  </conditionalFormatting>
  <conditionalFormatting sqref="E32:AE32">
    <cfRule type="cellIs" dxfId="6137" priority="141" stopIfTrue="1" operator="notEqual">
      <formula>CF32</formula>
    </cfRule>
    <cfRule type="cellIs" dxfId="6136" priority="807" stopIfTrue="1" operator="notEqual">
      <formula>CF32</formula>
    </cfRule>
  </conditionalFormatting>
  <conditionalFormatting sqref="E33:AE33">
    <cfRule type="cellIs" dxfId="6135" priority="142" stopIfTrue="1" operator="notEqual">
      <formula>CF33</formula>
    </cfRule>
  </conditionalFormatting>
  <conditionalFormatting sqref="E34:AE34">
    <cfRule type="cellIs" dxfId="6134" priority="143" stopIfTrue="1" operator="notEqual">
      <formula>CF34</formula>
    </cfRule>
  </conditionalFormatting>
  <conditionalFormatting sqref="E35:AE35">
    <cfRule type="cellIs" dxfId="6133" priority="144" stopIfTrue="1" operator="notEqual">
      <formula>CF35</formula>
    </cfRule>
  </conditionalFormatting>
  <conditionalFormatting sqref="E36:AE36">
    <cfRule type="cellIs" dxfId="6132" priority="145" stopIfTrue="1" operator="notEqual">
      <formula>CF36</formula>
    </cfRule>
  </conditionalFormatting>
  <conditionalFormatting sqref="E37:AE37">
    <cfRule type="cellIs" dxfId="6131" priority="146" stopIfTrue="1" operator="notEqual">
      <formula>CF37</formula>
    </cfRule>
  </conditionalFormatting>
  <conditionalFormatting sqref="E38:AE38">
    <cfRule type="cellIs" dxfId="6130" priority="147" stopIfTrue="1" operator="notEqual">
      <formula>CF38</formula>
    </cfRule>
  </conditionalFormatting>
  <conditionalFormatting sqref="E39:AE39">
    <cfRule type="cellIs" dxfId="6129" priority="148" stopIfTrue="1" operator="notEqual">
      <formula>CF39</formula>
    </cfRule>
  </conditionalFormatting>
  <conditionalFormatting sqref="E40:AE40">
    <cfRule type="cellIs" dxfId="6128" priority="149" stopIfTrue="1" operator="notEqual">
      <formula>CF40</formula>
    </cfRule>
  </conditionalFormatting>
  <conditionalFormatting sqref="E41:AE41">
    <cfRule type="cellIs" dxfId="6127" priority="150" stopIfTrue="1" operator="notEqual">
      <formula>CF41</formula>
    </cfRule>
  </conditionalFormatting>
  <conditionalFormatting sqref="E42:AE42">
    <cfRule type="cellIs" dxfId="6126" priority="151" stopIfTrue="1" operator="notEqual">
      <formula>CF42</formula>
    </cfRule>
  </conditionalFormatting>
  <conditionalFormatting sqref="E43:AE43">
    <cfRule type="cellIs" dxfId="6125" priority="152" stopIfTrue="1" operator="notEqual">
      <formula>CF43</formula>
    </cfRule>
  </conditionalFormatting>
  <conditionalFormatting sqref="E44:AE44">
    <cfRule type="cellIs" dxfId="6124" priority="153" stopIfTrue="1" operator="notEqual">
      <formula>CF44</formula>
    </cfRule>
  </conditionalFormatting>
  <conditionalFormatting sqref="E45:AE45">
    <cfRule type="cellIs" dxfId="6123" priority="154" stopIfTrue="1" operator="notEqual">
      <formula>CF45</formula>
    </cfRule>
  </conditionalFormatting>
  <conditionalFormatting sqref="E46:AE46">
    <cfRule type="cellIs" dxfId="6122" priority="155" stopIfTrue="1" operator="notEqual">
      <formula>CF46</formula>
    </cfRule>
  </conditionalFormatting>
  <conditionalFormatting sqref="E47:AE47">
    <cfRule type="cellIs" dxfId="6121" priority="156" stopIfTrue="1" operator="notEqual">
      <formula>CF47</formula>
    </cfRule>
  </conditionalFormatting>
  <conditionalFormatting sqref="E48:AE48">
    <cfRule type="cellIs" dxfId="6120" priority="157" stopIfTrue="1" operator="notEqual">
      <formula>CF48</formula>
    </cfRule>
  </conditionalFormatting>
  <conditionalFormatting sqref="E49:AE49">
    <cfRule type="cellIs" dxfId="6119" priority="158" stopIfTrue="1" operator="notEqual">
      <formula>CF49</formula>
    </cfRule>
  </conditionalFormatting>
  <conditionalFormatting sqref="E50:AE50">
    <cfRule type="cellIs" dxfId="6118" priority="159" stopIfTrue="1" operator="notEqual">
      <formula>CF50</formula>
    </cfRule>
  </conditionalFormatting>
  <conditionalFormatting sqref="E51:AE51">
    <cfRule type="cellIs" dxfId="6117" priority="160" stopIfTrue="1" operator="notEqual">
      <formula>CF51</formula>
    </cfRule>
  </conditionalFormatting>
  <conditionalFormatting sqref="E52:AE52">
    <cfRule type="cellIs" dxfId="6116" priority="161" stopIfTrue="1" operator="notEqual">
      <formula>CF52</formula>
    </cfRule>
  </conditionalFormatting>
  <conditionalFormatting sqref="E53:AE53">
    <cfRule type="cellIs" dxfId="6115" priority="162" stopIfTrue="1" operator="notEqual">
      <formula>CF53</formula>
    </cfRule>
  </conditionalFormatting>
  <conditionalFormatting sqref="E54:AE54">
    <cfRule type="cellIs" dxfId="6114" priority="163" stopIfTrue="1" operator="notEqual">
      <formula>CF54</formula>
    </cfRule>
  </conditionalFormatting>
  <conditionalFormatting sqref="E55:AE55">
    <cfRule type="cellIs" dxfId="6113" priority="164" stopIfTrue="1" operator="notEqual">
      <formula>CF55</formula>
    </cfRule>
  </conditionalFormatting>
  <conditionalFormatting sqref="E56:AE56">
    <cfRule type="cellIs" dxfId="6112" priority="165" stopIfTrue="1" operator="notEqual">
      <formula>CF56</formula>
    </cfRule>
  </conditionalFormatting>
  <conditionalFormatting sqref="E57:AE57">
    <cfRule type="cellIs" dxfId="6111" priority="166" stopIfTrue="1" operator="notEqual">
      <formula>CF57</formula>
    </cfRule>
  </conditionalFormatting>
  <conditionalFormatting sqref="E58:AE58">
    <cfRule type="cellIs" dxfId="6110" priority="167" stopIfTrue="1" operator="notEqual">
      <formula>CF58</formula>
    </cfRule>
  </conditionalFormatting>
  <conditionalFormatting sqref="E59:AE59">
    <cfRule type="cellIs" dxfId="6109" priority="168" stopIfTrue="1" operator="notEqual">
      <formula>CF59</formula>
    </cfRule>
  </conditionalFormatting>
  <conditionalFormatting sqref="E60:AE60">
    <cfRule type="cellIs" dxfId="6108" priority="169" stopIfTrue="1" operator="notEqual">
      <formula>CF60</formula>
    </cfRule>
  </conditionalFormatting>
  <conditionalFormatting sqref="E61:AE61">
    <cfRule type="cellIs" dxfId="6107" priority="170" stopIfTrue="1" operator="notEqual">
      <formula>CF61</formula>
    </cfRule>
  </conditionalFormatting>
  <conditionalFormatting sqref="E62:AE62">
    <cfRule type="cellIs" dxfId="6106" priority="171" stopIfTrue="1" operator="notEqual">
      <formula>CF62</formula>
    </cfRule>
  </conditionalFormatting>
  <conditionalFormatting sqref="E63:AE63">
    <cfRule type="cellIs" dxfId="6105" priority="172" stopIfTrue="1" operator="notEqual">
      <formula>CF63</formula>
    </cfRule>
  </conditionalFormatting>
  <conditionalFormatting sqref="E64:AE64">
    <cfRule type="cellIs" dxfId="6104" priority="173" stopIfTrue="1" operator="notEqual">
      <formula>CF64</formula>
    </cfRule>
  </conditionalFormatting>
  <conditionalFormatting sqref="E65:AE65">
    <cfRule type="cellIs" dxfId="6103" priority="174" stopIfTrue="1" operator="notEqual">
      <formula>CF65</formula>
    </cfRule>
  </conditionalFormatting>
  <conditionalFormatting sqref="E66:AE66">
    <cfRule type="cellIs" dxfId="6102" priority="175" stopIfTrue="1" operator="notEqual">
      <formula>CF66</formula>
    </cfRule>
  </conditionalFormatting>
  <conditionalFormatting sqref="E67:AE67">
    <cfRule type="cellIs" dxfId="6101" priority="176" stopIfTrue="1" operator="notEqual">
      <formula>CF67</formula>
    </cfRule>
  </conditionalFormatting>
  <conditionalFormatting sqref="E68:AE68">
    <cfRule type="cellIs" dxfId="6100" priority="177" stopIfTrue="1" operator="notEqual">
      <formula>CF68</formula>
    </cfRule>
  </conditionalFormatting>
  <conditionalFormatting sqref="E69:AE69">
    <cfRule type="cellIs" dxfId="6099" priority="178" stopIfTrue="1" operator="notEqual">
      <formula>CF69</formula>
    </cfRule>
  </conditionalFormatting>
  <conditionalFormatting sqref="E70:AE70">
    <cfRule type="cellIs" dxfId="6098" priority="179" stopIfTrue="1" operator="notEqual">
      <formula>CF70</formula>
    </cfRule>
  </conditionalFormatting>
  <conditionalFormatting sqref="E71:AE71">
    <cfRule type="cellIs" dxfId="6097" priority="180" stopIfTrue="1" operator="notEqual">
      <formula>CF71</formula>
    </cfRule>
  </conditionalFormatting>
  <conditionalFormatting sqref="E72:AE72">
    <cfRule type="cellIs" dxfId="6096" priority="181" stopIfTrue="1" operator="notEqual">
      <formula>CF72</formula>
    </cfRule>
  </conditionalFormatting>
  <conditionalFormatting sqref="E73:AE73">
    <cfRule type="cellIs" dxfId="6095" priority="182" stopIfTrue="1" operator="notEqual">
      <formula>CF73</formula>
    </cfRule>
  </conditionalFormatting>
  <conditionalFormatting sqref="E74:AE74">
    <cfRule type="cellIs" dxfId="6094" priority="183" stopIfTrue="1" operator="notEqual">
      <formula>CF74</formula>
    </cfRule>
  </conditionalFormatting>
  <conditionalFormatting sqref="E75:AE75">
    <cfRule type="cellIs" dxfId="6093" priority="184" stopIfTrue="1" operator="notEqual">
      <formula>CF75</formula>
    </cfRule>
  </conditionalFormatting>
  <conditionalFormatting sqref="E76:AE76">
    <cfRule type="cellIs" dxfId="6092" priority="185" stopIfTrue="1" operator="notEqual">
      <formula>CF76</formula>
    </cfRule>
  </conditionalFormatting>
  <conditionalFormatting sqref="E77:AE77">
    <cfRule type="cellIs" dxfId="6091" priority="186" stopIfTrue="1" operator="notEqual">
      <formula>CF77</formula>
    </cfRule>
  </conditionalFormatting>
  <conditionalFormatting sqref="E78:AE78">
    <cfRule type="cellIs" dxfId="6090" priority="187" stopIfTrue="1" operator="notEqual">
      <formula>CF78</formula>
    </cfRule>
  </conditionalFormatting>
  <conditionalFormatting sqref="E79:AE79">
    <cfRule type="cellIs" dxfId="6089" priority="188" stopIfTrue="1" operator="notEqual">
      <formula>CF79</formula>
    </cfRule>
  </conditionalFormatting>
  <conditionalFormatting sqref="E80:AE80">
    <cfRule type="cellIs" dxfId="6088" priority="189" stopIfTrue="1" operator="notEqual">
      <formula>CF80</formula>
    </cfRule>
  </conditionalFormatting>
  <conditionalFormatting sqref="E81:AE81">
    <cfRule type="cellIs" dxfId="6087" priority="190" stopIfTrue="1" operator="notEqual">
      <formula>CF81</formula>
    </cfRule>
  </conditionalFormatting>
  <conditionalFormatting sqref="E82:AE82">
    <cfRule type="cellIs" dxfId="6086" priority="191" stopIfTrue="1" operator="notEqual">
      <formula>CF82</formula>
    </cfRule>
  </conditionalFormatting>
  <conditionalFormatting sqref="E83:AE83">
    <cfRule type="cellIs" dxfId="6085" priority="192" stopIfTrue="1" operator="notEqual">
      <formula>CF83</formula>
    </cfRule>
  </conditionalFormatting>
  <conditionalFormatting sqref="E84:AE84">
    <cfRule type="cellIs" dxfId="6084" priority="193" stopIfTrue="1" operator="notEqual">
      <formula>CF84</formula>
    </cfRule>
  </conditionalFormatting>
  <conditionalFormatting sqref="E85:AE85">
    <cfRule type="cellIs" dxfId="6083" priority="194" stopIfTrue="1" operator="notEqual">
      <formula>CF85</formula>
    </cfRule>
  </conditionalFormatting>
  <conditionalFormatting sqref="E86:AE86">
    <cfRule type="cellIs" dxfId="6082" priority="195" stopIfTrue="1" operator="notEqual">
      <formula>CF86</formula>
    </cfRule>
  </conditionalFormatting>
  <conditionalFormatting sqref="E87:AE87">
    <cfRule type="cellIs" dxfId="6081" priority="196" stopIfTrue="1" operator="notEqual">
      <formula>CF87</formula>
    </cfRule>
  </conditionalFormatting>
  <conditionalFormatting sqref="E88:AE88">
    <cfRule type="cellIs" dxfId="6080" priority="197" stopIfTrue="1" operator="notEqual">
      <formula>CF88</formula>
    </cfRule>
  </conditionalFormatting>
  <conditionalFormatting sqref="E89:AE89">
    <cfRule type="cellIs" dxfId="6079" priority="198" stopIfTrue="1" operator="notEqual">
      <formula>CF89</formula>
    </cfRule>
  </conditionalFormatting>
  <conditionalFormatting sqref="E90:AE90">
    <cfRule type="cellIs" dxfId="6078" priority="199" stopIfTrue="1" operator="notEqual">
      <formula>CF90</formula>
    </cfRule>
  </conditionalFormatting>
  <conditionalFormatting sqref="E91:AE91">
    <cfRule type="cellIs" dxfId="6077" priority="200" stopIfTrue="1" operator="notEqual">
      <formula>CF91</formula>
    </cfRule>
  </conditionalFormatting>
  <conditionalFormatting sqref="E92:AE92">
    <cfRule type="cellIs" dxfId="6076" priority="201" stopIfTrue="1" operator="notEqual">
      <formula>CF92</formula>
    </cfRule>
  </conditionalFormatting>
  <conditionalFormatting sqref="E93:AE93">
    <cfRule type="cellIs" dxfId="6075" priority="202" stopIfTrue="1" operator="notEqual">
      <formula>CF93</formula>
    </cfRule>
  </conditionalFormatting>
  <conditionalFormatting sqref="E94:AE94">
    <cfRule type="cellIs" dxfId="6074" priority="203" stopIfTrue="1" operator="notEqual">
      <formula>CF94</formula>
    </cfRule>
  </conditionalFormatting>
  <conditionalFormatting sqref="E95:AE95">
    <cfRule type="cellIs" dxfId="6073" priority="204" stopIfTrue="1" operator="notEqual">
      <formula>CF95</formula>
    </cfRule>
  </conditionalFormatting>
  <conditionalFormatting sqref="E96:AE96">
    <cfRule type="cellIs" dxfId="6072" priority="205" stopIfTrue="1" operator="notEqual">
      <formula>CF96</formula>
    </cfRule>
  </conditionalFormatting>
  <conditionalFormatting sqref="E97:AE97">
    <cfRule type="cellIs" dxfId="6071" priority="206" stopIfTrue="1" operator="notEqual">
      <formula>CF97</formula>
    </cfRule>
  </conditionalFormatting>
  <conditionalFormatting sqref="E98:AE98">
    <cfRule type="cellIs" dxfId="6070" priority="207" stopIfTrue="1" operator="notEqual">
      <formula>CF98</formula>
    </cfRule>
  </conditionalFormatting>
  <conditionalFormatting sqref="E99:AE99">
    <cfRule type="cellIs" dxfId="6069" priority="208" stopIfTrue="1" operator="notEqual">
      <formula>CF99</formula>
    </cfRule>
  </conditionalFormatting>
  <conditionalFormatting sqref="E100:AE100">
    <cfRule type="cellIs" dxfId="6068" priority="209" stopIfTrue="1" operator="notEqual">
      <formula>CF100</formula>
    </cfRule>
  </conditionalFormatting>
  <conditionalFormatting sqref="E101:AE101">
    <cfRule type="cellIs" dxfId="6067" priority="210" stopIfTrue="1" operator="notEqual">
      <formula>CF101</formula>
    </cfRule>
  </conditionalFormatting>
  <conditionalFormatting sqref="E102:AE102">
    <cfRule type="cellIs" dxfId="6066" priority="211" stopIfTrue="1" operator="notEqual">
      <formula>CF102</formula>
    </cfRule>
  </conditionalFormatting>
  <conditionalFormatting sqref="E103:AE103">
    <cfRule type="cellIs" dxfId="6065" priority="212" stopIfTrue="1" operator="notEqual">
      <formula>CF103</formula>
    </cfRule>
  </conditionalFormatting>
  <conditionalFormatting sqref="E104:AE104">
    <cfRule type="cellIs" dxfId="6064" priority="213" stopIfTrue="1" operator="notEqual">
      <formula>CF104</formula>
    </cfRule>
  </conditionalFormatting>
  <conditionalFormatting sqref="E105:AE105">
    <cfRule type="cellIs" dxfId="6063" priority="214" stopIfTrue="1" operator="notEqual">
      <formula>CF105</formula>
    </cfRule>
  </conditionalFormatting>
  <conditionalFormatting sqref="E106:AE106">
    <cfRule type="cellIs" dxfId="6062" priority="215" stopIfTrue="1" operator="notEqual">
      <formula>CF106</formula>
    </cfRule>
  </conditionalFormatting>
  <conditionalFormatting sqref="E107:AE107">
    <cfRule type="cellIs" dxfId="6061" priority="216" stopIfTrue="1" operator="notEqual">
      <formula>CF107</formula>
    </cfRule>
  </conditionalFormatting>
  <conditionalFormatting sqref="E108:AE108">
    <cfRule type="cellIs" dxfId="6060" priority="217" stopIfTrue="1" operator="notEqual">
      <formula>CF108</formula>
    </cfRule>
  </conditionalFormatting>
  <conditionalFormatting sqref="E109:AE109">
    <cfRule type="cellIs" dxfId="6059" priority="218" stopIfTrue="1" operator="notEqual">
      <formula>CF109</formula>
    </cfRule>
  </conditionalFormatting>
  <conditionalFormatting sqref="E110:AE110">
    <cfRule type="cellIs" dxfId="6058" priority="219" stopIfTrue="1" operator="notEqual">
      <formula>CF110</formula>
    </cfRule>
  </conditionalFormatting>
  <conditionalFormatting sqref="E111:AE111">
    <cfRule type="cellIs" dxfId="6057" priority="220" stopIfTrue="1" operator="notEqual">
      <formula>CF111</formula>
    </cfRule>
  </conditionalFormatting>
  <conditionalFormatting sqref="E112:AE112">
    <cfRule type="cellIs" dxfId="6056" priority="221" stopIfTrue="1" operator="notEqual">
      <formula>CF112</formula>
    </cfRule>
  </conditionalFormatting>
  <conditionalFormatting sqref="E113:AE113">
    <cfRule type="cellIs" dxfId="6055" priority="222" stopIfTrue="1" operator="notEqual">
      <formula>CF113</formula>
    </cfRule>
  </conditionalFormatting>
  <conditionalFormatting sqref="E23:AE23">
    <cfRule type="cellIs" dxfId="6054" priority="243" stopIfTrue="1" operator="notEqual">
      <formula>CF23</formula>
    </cfRule>
  </conditionalFormatting>
  <conditionalFormatting sqref="E24:AE24">
    <cfRule type="cellIs" dxfId="6053" priority="244" stopIfTrue="1" operator="notEqual">
      <formula>CF24</formula>
    </cfRule>
  </conditionalFormatting>
  <conditionalFormatting sqref="E25:AE25">
    <cfRule type="cellIs" dxfId="6052" priority="245" stopIfTrue="1" operator="notEqual">
      <formula>CF25</formula>
    </cfRule>
  </conditionalFormatting>
  <conditionalFormatting sqref="E26:AE26">
    <cfRule type="cellIs" dxfId="6051" priority="246" stopIfTrue="1" operator="notEqual">
      <formula>CF26</formula>
    </cfRule>
  </conditionalFormatting>
  <conditionalFormatting sqref="E27:AE27">
    <cfRule type="cellIs" dxfId="6050" priority="247" stopIfTrue="1" operator="notEqual">
      <formula>CF27</formula>
    </cfRule>
  </conditionalFormatting>
  <conditionalFormatting sqref="E28:AE28">
    <cfRule type="cellIs" dxfId="6049" priority="248" stopIfTrue="1" operator="notEqual">
      <formula>CF28</formula>
    </cfRule>
  </conditionalFormatting>
  <conditionalFormatting sqref="E29:AE29">
    <cfRule type="cellIs" dxfId="6048" priority="249" stopIfTrue="1" operator="notEqual">
      <formula>CF29</formula>
    </cfRule>
  </conditionalFormatting>
  <conditionalFormatting sqref="E30:AE30">
    <cfRule type="cellIs" dxfId="6047" priority="250" stopIfTrue="1" operator="notEqual">
      <formula>CF30</formula>
    </cfRule>
  </conditionalFormatting>
  <conditionalFormatting sqref="E31:AE31">
    <cfRule type="cellIs" dxfId="6046" priority="251" stopIfTrue="1" operator="notEqual">
      <formula>CF31</formula>
    </cfRule>
  </conditionalFormatting>
  <conditionalFormatting sqref="E32:AE32">
    <cfRule type="cellIs" dxfId="6045" priority="252" stopIfTrue="1" operator="notEqual">
      <formula>CF32</formula>
    </cfRule>
  </conditionalFormatting>
  <conditionalFormatting sqref="E33:AE33">
    <cfRule type="cellIs" dxfId="6044" priority="253" stopIfTrue="1" operator="notEqual">
      <formula>CF33</formula>
    </cfRule>
  </conditionalFormatting>
  <conditionalFormatting sqref="E34:AE34">
    <cfRule type="cellIs" dxfId="6043" priority="254" stopIfTrue="1" operator="notEqual">
      <formula>CF34</formula>
    </cfRule>
  </conditionalFormatting>
  <conditionalFormatting sqref="E35:AE35">
    <cfRule type="cellIs" dxfId="6042" priority="255" stopIfTrue="1" operator="notEqual">
      <formula>CF35</formula>
    </cfRule>
  </conditionalFormatting>
  <conditionalFormatting sqref="E36:AE36">
    <cfRule type="cellIs" dxfId="6041" priority="256" stopIfTrue="1" operator="notEqual">
      <formula>CF36</formula>
    </cfRule>
  </conditionalFormatting>
  <conditionalFormatting sqref="E37:AE37">
    <cfRule type="cellIs" dxfId="6040" priority="257" stopIfTrue="1" operator="notEqual">
      <formula>CF37</formula>
    </cfRule>
  </conditionalFormatting>
  <conditionalFormatting sqref="E38:AE38">
    <cfRule type="cellIs" dxfId="6039" priority="258" stopIfTrue="1" operator="notEqual">
      <formula>CF38</formula>
    </cfRule>
  </conditionalFormatting>
  <conditionalFormatting sqref="E39:AE39">
    <cfRule type="cellIs" dxfId="6038" priority="259" stopIfTrue="1" operator="notEqual">
      <formula>CF39</formula>
    </cfRule>
  </conditionalFormatting>
  <conditionalFormatting sqref="E40:AE40">
    <cfRule type="cellIs" dxfId="6037" priority="260" stopIfTrue="1" operator="notEqual">
      <formula>CF40</formula>
    </cfRule>
  </conditionalFormatting>
  <conditionalFormatting sqref="E41:AE41">
    <cfRule type="cellIs" dxfId="6036" priority="261" stopIfTrue="1" operator="notEqual">
      <formula>CF41</formula>
    </cfRule>
  </conditionalFormatting>
  <conditionalFormatting sqref="E42:AE42">
    <cfRule type="cellIs" dxfId="6035" priority="262" stopIfTrue="1" operator="notEqual">
      <formula>CF42</formula>
    </cfRule>
  </conditionalFormatting>
  <conditionalFormatting sqref="E43:AE43">
    <cfRule type="cellIs" dxfId="6034" priority="263" stopIfTrue="1" operator="notEqual">
      <formula>CF43</formula>
    </cfRule>
  </conditionalFormatting>
  <conditionalFormatting sqref="E44:AE44">
    <cfRule type="cellIs" dxfId="6033" priority="264" stopIfTrue="1" operator="notEqual">
      <formula>CF44</formula>
    </cfRule>
  </conditionalFormatting>
  <conditionalFormatting sqref="E45:AE45">
    <cfRule type="cellIs" dxfId="6032" priority="265" stopIfTrue="1" operator="notEqual">
      <formula>CF45</formula>
    </cfRule>
  </conditionalFormatting>
  <conditionalFormatting sqref="E46:AE46">
    <cfRule type="cellIs" dxfId="6031" priority="266" stopIfTrue="1" operator="notEqual">
      <formula>CF46</formula>
    </cfRule>
  </conditionalFormatting>
  <conditionalFormatting sqref="E47:AE47">
    <cfRule type="cellIs" dxfId="6030" priority="267" stopIfTrue="1" operator="notEqual">
      <formula>CF47</formula>
    </cfRule>
  </conditionalFormatting>
  <conditionalFormatting sqref="E48:AE48">
    <cfRule type="cellIs" dxfId="6029" priority="268" stopIfTrue="1" operator="notEqual">
      <formula>CF48</formula>
    </cfRule>
  </conditionalFormatting>
  <conditionalFormatting sqref="E49:AE49">
    <cfRule type="cellIs" dxfId="6028" priority="269" stopIfTrue="1" operator="notEqual">
      <formula>CF49</formula>
    </cfRule>
  </conditionalFormatting>
  <conditionalFormatting sqref="E50:AE50">
    <cfRule type="cellIs" dxfId="6027" priority="270" stopIfTrue="1" operator="notEqual">
      <formula>CF50</formula>
    </cfRule>
  </conditionalFormatting>
  <conditionalFormatting sqref="E51:AE51">
    <cfRule type="cellIs" dxfId="6026" priority="271" stopIfTrue="1" operator="notEqual">
      <formula>CF51</formula>
    </cfRule>
  </conditionalFormatting>
  <conditionalFormatting sqref="E52:AE52">
    <cfRule type="cellIs" dxfId="6025" priority="272" stopIfTrue="1" operator="notEqual">
      <formula>CF52</formula>
    </cfRule>
  </conditionalFormatting>
  <conditionalFormatting sqref="E53:AE53">
    <cfRule type="cellIs" dxfId="6024" priority="273" stopIfTrue="1" operator="notEqual">
      <formula>CF53</formula>
    </cfRule>
  </conditionalFormatting>
  <conditionalFormatting sqref="E54:AE54">
    <cfRule type="cellIs" dxfId="6023" priority="274" stopIfTrue="1" operator="notEqual">
      <formula>CF54</formula>
    </cfRule>
  </conditionalFormatting>
  <conditionalFormatting sqref="E55:AE55">
    <cfRule type="cellIs" dxfId="6022" priority="275" stopIfTrue="1" operator="notEqual">
      <formula>CF55</formula>
    </cfRule>
  </conditionalFormatting>
  <conditionalFormatting sqref="E56:AE56">
    <cfRule type="cellIs" dxfId="6021" priority="276" stopIfTrue="1" operator="notEqual">
      <formula>CF56</formula>
    </cfRule>
  </conditionalFormatting>
  <conditionalFormatting sqref="E57:AE57">
    <cfRule type="cellIs" dxfId="6020" priority="277" stopIfTrue="1" operator="notEqual">
      <formula>CF57</formula>
    </cfRule>
  </conditionalFormatting>
  <conditionalFormatting sqref="E58:AE58">
    <cfRule type="cellIs" dxfId="6019" priority="278" stopIfTrue="1" operator="notEqual">
      <formula>CF58</formula>
    </cfRule>
  </conditionalFormatting>
  <conditionalFormatting sqref="E59:AE59">
    <cfRule type="cellIs" dxfId="6018" priority="279" stopIfTrue="1" operator="notEqual">
      <formula>CF59</formula>
    </cfRule>
  </conditionalFormatting>
  <conditionalFormatting sqref="E60:AE60">
    <cfRule type="cellIs" dxfId="6017" priority="280" stopIfTrue="1" operator="notEqual">
      <formula>CF60</formula>
    </cfRule>
  </conditionalFormatting>
  <conditionalFormatting sqref="E61:AE61">
    <cfRule type="cellIs" dxfId="6016" priority="281" stopIfTrue="1" operator="notEqual">
      <formula>CF61</formula>
    </cfRule>
  </conditionalFormatting>
  <conditionalFormatting sqref="E62:AE62">
    <cfRule type="cellIs" dxfId="6015" priority="282" stopIfTrue="1" operator="notEqual">
      <formula>CF62</formula>
    </cfRule>
  </conditionalFormatting>
  <conditionalFormatting sqref="E63:AE63">
    <cfRule type="cellIs" dxfId="6014" priority="283" stopIfTrue="1" operator="notEqual">
      <formula>CF63</formula>
    </cfRule>
  </conditionalFormatting>
  <conditionalFormatting sqref="E64:AE64">
    <cfRule type="cellIs" dxfId="6013" priority="284" stopIfTrue="1" operator="notEqual">
      <formula>CF64</formula>
    </cfRule>
  </conditionalFormatting>
  <conditionalFormatting sqref="E65:AE65">
    <cfRule type="cellIs" dxfId="6012" priority="285" stopIfTrue="1" operator="notEqual">
      <formula>CF65</formula>
    </cfRule>
  </conditionalFormatting>
  <conditionalFormatting sqref="E66:AE66">
    <cfRule type="cellIs" dxfId="6011" priority="286" stopIfTrue="1" operator="notEqual">
      <formula>CF66</formula>
    </cfRule>
  </conditionalFormatting>
  <conditionalFormatting sqref="E67:AE67">
    <cfRule type="cellIs" dxfId="6010" priority="287" stopIfTrue="1" operator="notEqual">
      <formula>CF67</formula>
    </cfRule>
  </conditionalFormatting>
  <conditionalFormatting sqref="E68:AE68">
    <cfRule type="cellIs" dxfId="6009" priority="288" stopIfTrue="1" operator="notEqual">
      <formula>CF68</formula>
    </cfRule>
  </conditionalFormatting>
  <conditionalFormatting sqref="E69:AE69">
    <cfRule type="cellIs" dxfId="6008" priority="289" stopIfTrue="1" operator="notEqual">
      <formula>CF69</formula>
    </cfRule>
  </conditionalFormatting>
  <conditionalFormatting sqref="E70:AE70">
    <cfRule type="cellIs" dxfId="6007" priority="290" stopIfTrue="1" operator="notEqual">
      <formula>CF70</formula>
    </cfRule>
  </conditionalFormatting>
  <conditionalFormatting sqref="E71:AE71">
    <cfRule type="cellIs" dxfId="6006" priority="291" stopIfTrue="1" operator="notEqual">
      <formula>CF71</formula>
    </cfRule>
  </conditionalFormatting>
  <conditionalFormatting sqref="E72:AE72">
    <cfRule type="cellIs" dxfId="6005" priority="292" stopIfTrue="1" operator="notEqual">
      <formula>CF72</formula>
    </cfRule>
  </conditionalFormatting>
  <conditionalFormatting sqref="E73:AE73">
    <cfRule type="cellIs" dxfId="6004" priority="293" stopIfTrue="1" operator="notEqual">
      <formula>CF73</formula>
    </cfRule>
  </conditionalFormatting>
  <conditionalFormatting sqref="E74:AE74">
    <cfRule type="cellIs" dxfId="6003" priority="294" stopIfTrue="1" operator="notEqual">
      <formula>CF74</formula>
    </cfRule>
  </conditionalFormatting>
  <conditionalFormatting sqref="E75:AE75">
    <cfRule type="cellIs" dxfId="6002" priority="295" stopIfTrue="1" operator="notEqual">
      <formula>CF75</formula>
    </cfRule>
  </conditionalFormatting>
  <conditionalFormatting sqref="E76:AE76">
    <cfRule type="cellIs" dxfId="6001" priority="296" stopIfTrue="1" operator="notEqual">
      <formula>CF76</formula>
    </cfRule>
  </conditionalFormatting>
  <conditionalFormatting sqref="E77:AE77">
    <cfRule type="cellIs" dxfId="6000" priority="297" stopIfTrue="1" operator="notEqual">
      <formula>CF77</formula>
    </cfRule>
  </conditionalFormatting>
  <conditionalFormatting sqref="E78:AE78">
    <cfRule type="cellIs" dxfId="5999" priority="298" stopIfTrue="1" operator="notEqual">
      <formula>CF78</formula>
    </cfRule>
  </conditionalFormatting>
  <conditionalFormatting sqref="E79:AE79">
    <cfRule type="cellIs" dxfId="5998" priority="299" stopIfTrue="1" operator="notEqual">
      <formula>CF79</formula>
    </cfRule>
  </conditionalFormatting>
  <conditionalFormatting sqref="E80:AE80">
    <cfRule type="cellIs" dxfId="5997" priority="300" stopIfTrue="1" operator="notEqual">
      <formula>CF80</formula>
    </cfRule>
  </conditionalFormatting>
  <conditionalFormatting sqref="E81:AE81">
    <cfRule type="cellIs" dxfId="5996" priority="301" stopIfTrue="1" operator="notEqual">
      <formula>CF81</formula>
    </cfRule>
  </conditionalFormatting>
  <conditionalFormatting sqref="E82:AE82">
    <cfRule type="cellIs" dxfId="5995" priority="302" stopIfTrue="1" operator="notEqual">
      <formula>CF82</formula>
    </cfRule>
  </conditionalFormatting>
  <conditionalFormatting sqref="E83:AE83">
    <cfRule type="cellIs" dxfId="5994" priority="303" stopIfTrue="1" operator="notEqual">
      <formula>CF83</formula>
    </cfRule>
  </conditionalFormatting>
  <conditionalFormatting sqref="E84:AE84">
    <cfRule type="cellIs" dxfId="5993" priority="304" stopIfTrue="1" operator="notEqual">
      <formula>CF84</formula>
    </cfRule>
  </conditionalFormatting>
  <conditionalFormatting sqref="E85:AE85">
    <cfRule type="cellIs" dxfId="5992" priority="305" stopIfTrue="1" operator="notEqual">
      <formula>CF85</formula>
    </cfRule>
  </conditionalFormatting>
  <conditionalFormatting sqref="E86:AE86">
    <cfRule type="cellIs" dxfId="5991" priority="306" stopIfTrue="1" operator="notEqual">
      <formula>CF86</formula>
    </cfRule>
  </conditionalFormatting>
  <conditionalFormatting sqref="E87:AE87">
    <cfRule type="cellIs" dxfId="5990" priority="307" stopIfTrue="1" operator="notEqual">
      <formula>CF87</formula>
    </cfRule>
  </conditionalFormatting>
  <conditionalFormatting sqref="E88:AE88">
    <cfRule type="cellIs" dxfId="5989" priority="308" stopIfTrue="1" operator="notEqual">
      <formula>CF88</formula>
    </cfRule>
  </conditionalFormatting>
  <conditionalFormatting sqref="E89:AE89">
    <cfRule type="cellIs" dxfId="5988" priority="309" stopIfTrue="1" operator="notEqual">
      <formula>CF89</formula>
    </cfRule>
  </conditionalFormatting>
  <conditionalFormatting sqref="E90:AE90">
    <cfRule type="cellIs" dxfId="5987" priority="310" stopIfTrue="1" operator="notEqual">
      <formula>CF90</formula>
    </cfRule>
  </conditionalFormatting>
  <conditionalFormatting sqref="E91:AE91">
    <cfRule type="cellIs" dxfId="5986" priority="311" stopIfTrue="1" operator="notEqual">
      <formula>CF91</formula>
    </cfRule>
  </conditionalFormatting>
  <conditionalFormatting sqref="E92:AE92">
    <cfRule type="cellIs" dxfId="5985" priority="312" stopIfTrue="1" operator="notEqual">
      <formula>CF92</formula>
    </cfRule>
  </conditionalFormatting>
  <conditionalFormatting sqref="E93:AE93">
    <cfRule type="cellIs" dxfId="5984" priority="313" stopIfTrue="1" operator="notEqual">
      <formula>CF93</formula>
    </cfRule>
  </conditionalFormatting>
  <conditionalFormatting sqref="E94:AE94">
    <cfRule type="cellIs" dxfId="5983" priority="314" stopIfTrue="1" operator="notEqual">
      <formula>CF94</formula>
    </cfRule>
  </conditionalFormatting>
  <conditionalFormatting sqref="E95:AE95">
    <cfRule type="cellIs" dxfId="5982" priority="315" stopIfTrue="1" operator="notEqual">
      <formula>CF95</formula>
    </cfRule>
  </conditionalFormatting>
  <conditionalFormatting sqref="E96:AE96">
    <cfRule type="cellIs" dxfId="5981" priority="316" stopIfTrue="1" operator="notEqual">
      <formula>CF96</formula>
    </cfRule>
  </conditionalFormatting>
  <conditionalFormatting sqref="E97:AE97">
    <cfRule type="cellIs" dxfId="5980" priority="317" stopIfTrue="1" operator="notEqual">
      <formula>CF97</formula>
    </cfRule>
  </conditionalFormatting>
  <conditionalFormatting sqref="E98:AE98">
    <cfRule type="cellIs" dxfId="5979" priority="318" stopIfTrue="1" operator="notEqual">
      <formula>CF98</formula>
    </cfRule>
  </conditionalFormatting>
  <conditionalFormatting sqref="E99:AE99">
    <cfRule type="cellIs" dxfId="5978" priority="319" stopIfTrue="1" operator="notEqual">
      <formula>CF99</formula>
    </cfRule>
  </conditionalFormatting>
  <conditionalFormatting sqref="E100:AE100">
    <cfRule type="cellIs" dxfId="5977" priority="320" stopIfTrue="1" operator="notEqual">
      <formula>CF100</formula>
    </cfRule>
  </conditionalFormatting>
  <conditionalFormatting sqref="E101:AE101">
    <cfRule type="cellIs" dxfId="5976" priority="321" stopIfTrue="1" operator="notEqual">
      <formula>CF101</formula>
    </cfRule>
  </conditionalFormatting>
  <conditionalFormatting sqref="E102:AE102">
    <cfRule type="cellIs" dxfId="5975" priority="322" stopIfTrue="1" operator="notEqual">
      <formula>CF102</formula>
    </cfRule>
  </conditionalFormatting>
  <conditionalFormatting sqref="E103:AE103">
    <cfRule type="cellIs" dxfId="5974" priority="323" stopIfTrue="1" operator="notEqual">
      <formula>CF103</formula>
    </cfRule>
  </conditionalFormatting>
  <conditionalFormatting sqref="E104:AE104">
    <cfRule type="cellIs" dxfId="5973" priority="324" stopIfTrue="1" operator="notEqual">
      <formula>CF104</formula>
    </cfRule>
  </conditionalFormatting>
  <conditionalFormatting sqref="E105:AE105">
    <cfRule type="cellIs" dxfId="5972" priority="325" stopIfTrue="1" operator="notEqual">
      <formula>CF105</formula>
    </cfRule>
  </conditionalFormatting>
  <conditionalFormatting sqref="E106:AE106">
    <cfRule type="cellIs" dxfId="5971" priority="326" stopIfTrue="1" operator="notEqual">
      <formula>CF106</formula>
    </cfRule>
  </conditionalFormatting>
  <conditionalFormatting sqref="E107:AE107">
    <cfRule type="cellIs" dxfId="5970" priority="327" stopIfTrue="1" operator="notEqual">
      <formula>CF107</formula>
    </cfRule>
  </conditionalFormatting>
  <conditionalFormatting sqref="E108:AE108">
    <cfRule type="cellIs" dxfId="5969" priority="328" stopIfTrue="1" operator="notEqual">
      <formula>CF108</formula>
    </cfRule>
  </conditionalFormatting>
  <conditionalFormatting sqref="E109:AE109">
    <cfRule type="cellIs" dxfId="5968" priority="329" stopIfTrue="1" operator="notEqual">
      <formula>CF109</formula>
    </cfRule>
  </conditionalFormatting>
  <conditionalFormatting sqref="E110:AE110">
    <cfRule type="cellIs" dxfId="5967" priority="330" stopIfTrue="1" operator="notEqual">
      <formula>CF110</formula>
    </cfRule>
  </conditionalFormatting>
  <conditionalFormatting sqref="E111:AE111">
    <cfRule type="cellIs" dxfId="5966" priority="331" stopIfTrue="1" operator="notEqual">
      <formula>CF111</formula>
    </cfRule>
  </conditionalFormatting>
  <conditionalFormatting sqref="E112:AE112">
    <cfRule type="cellIs" dxfId="5965" priority="332" stopIfTrue="1" operator="notEqual">
      <formula>CF112</formula>
    </cfRule>
  </conditionalFormatting>
  <conditionalFormatting sqref="E113:AE113">
    <cfRule type="cellIs" dxfId="5964" priority="333" stopIfTrue="1" operator="notEqual">
      <formula>CF113</formula>
    </cfRule>
  </conditionalFormatting>
  <conditionalFormatting sqref="E23:AE23">
    <cfRule type="cellIs" dxfId="5963" priority="354" stopIfTrue="1" operator="notEqual">
      <formula>CF23</formula>
    </cfRule>
  </conditionalFormatting>
  <conditionalFormatting sqref="E24:AE24">
    <cfRule type="cellIs" dxfId="5962" priority="355" stopIfTrue="1" operator="notEqual">
      <formula>CF24</formula>
    </cfRule>
  </conditionalFormatting>
  <conditionalFormatting sqref="E25:AE25">
    <cfRule type="cellIs" dxfId="5961" priority="356" stopIfTrue="1" operator="notEqual">
      <formula>CF25</formula>
    </cfRule>
  </conditionalFormatting>
  <conditionalFormatting sqref="E26:AE26">
    <cfRule type="cellIs" dxfId="5960" priority="357" stopIfTrue="1" operator="notEqual">
      <formula>CF26</formula>
    </cfRule>
  </conditionalFormatting>
  <conditionalFormatting sqref="E27:AE27">
    <cfRule type="cellIs" dxfId="5959" priority="358" stopIfTrue="1" operator="notEqual">
      <formula>CF27</formula>
    </cfRule>
  </conditionalFormatting>
  <conditionalFormatting sqref="E28:AE28">
    <cfRule type="cellIs" dxfId="5958" priority="359" stopIfTrue="1" operator="notEqual">
      <formula>CF28</formula>
    </cfRule>
  </conditionalFormatting>
  <conditionalFormatting sqref="E29:AE29">
    <cfRule type="cellIs" dxfId="5957" priority="360" stopIfTrue="1" operator="notEqual">
      <formula>CF29</formula>
    </cfRule>
  </conditionalFormatting>
  <conditionalFormatting sqref="E30:AE30">
    <cfRule type="cellIs" dxfId="5956" priority="361" stopIfTrue="1" operator="notEqual">
      <formula>CF30</formula>
    </cfRule>
  </conditionalFormatting>
  <conditionalFormatting sqref="E31:AE31">
    <cfRule type="cellIs" dxfId="5955" priority="362" stopIfTrue="1" operator="notEqual">
      <formula>CF31</formula>
    </cfRule>
  </conditionalFormatting>
  <conditionalFormatting sqref="E32:AE32">
    <cfRule type="cellIs" dxfId="5954" priority="363" stopIfTrue="1" operator="notEqual">
      <formula>CF32</formula>
    </cfRule>
  </conditionalFormatting>
  <conditionalFormatting sqref="E33:AE33">
    <cfRule type="cellIs" dxfId="5953" priority="364" stopIfTrue="1" operator="notEqual">
      <formula>CF33</formula>
    </cfRule>
  </conditionalFormatting>
  <conditionalFormatting sqref="E34:AE34">
    <cfRule type="cellIs" dxfId="5952" priority="365" stopIfTrue="1" operator="notEqual">
      <formula>CF34</formula>
    </cfRule>
  </conditionalFormatting>
  <conditionalFormatting sqref="E35:AE35">
    <cfRule type="cellIs" dxfId="5951" priority="366" stopIfTrue="1" operator="notEqual">
      <formula>CF35</formula>
    </cfRule>
  </conditionalFormatting>
  <conditionalFormatting sqref="E36:AE36">
    <cfRule type="cellIs" dxfId="5950" priority="367" stopIfTrue="1" operator="notEqual">
      <formula>CF36</formula>
    </cfRule>
  </conditionalFormatting>
  <conditionalFormatting sqref="E37:AE37">
    <cfRule type="cellIs" dxfId="5949" priority="368" stopIfTrue="1" operator="notEqual">
      <formula>CF37</formula>
    </cfRule>
  </conditionalFormatting>
  <conditionalFormatting sqref="E38:AE38">
    <cfRule type="cellIs" dxfId="5948" priority="369" stopIfTrue="1" operator="notEqual">
      <formula>CF38</formula>
    </cfRule>
  </conditionalFormatting>
  <conditionalFormatting sqref="E39:AE39">
    <cfRule type="cellIs" dxfId="5947" priority="370" stopIfTrue="1" operator="notEqual">
      <formula>CF39</formula>
    </cfRule>
  </conditionalFormatting>
  <conditionalFormatting sqref="E40:AE40">
    <cfRule type="cellIs" dxfId="5946" priority="371" stopIfTrue="1" operator="notEqual">
      <formula>CF40</formula>
    </cfRule>
  </conditionalFormatting>
  <conditionalFormatting sqref="E41:AE41">
    <cfRule type="cellIs" dxfId="5945" priority="372" stopIfTrue="1" operator="notEqual">
      <formula>CF41</formula>
    </cfRule>
  </conditionalFormatting>
  <conditionalFormatting sqref="E42:AE42">
    <cfRule type="cellIs" dxfId="5944" priority="373" stopIfTrue="1" operator="notEqual">
      <formula>CF42</formula>
    </cfRule>
  </conditionalFormatting>
  <conditionalFormatting sqref="E43:AE43">
    <cfRule type="cellIs" dxfId="5943" priority="374" stopIfTrue="1" operator="notEqual">
      <formula>CF43</formula>
    </cfRule>
  </conditionalFormatting>
  <conditionalFormatting sqref="E44:AE44">
    <cfRule type="cellIs" dxfId="5942" priority="375" stopIfTrue="1" operator="notEqual">
      <formula>CF44</formula>
    </cfRule>
  </conditionalFormatting>
  <conditionalFormatting sqref="E45:AE45">
    <cfRule type="cellIs" dxfId="5941" priority="376" stopIfTrue="1" operator="notEqual">
      <formula>CF45</formula>
    </cfRule>
  </conditionalFormatting>
  <conditionalFormatting sqref="E46:AE46">
    <cfRule type="cellIs" dxfId="5940" priority="377" stopIfTrue="1" operator="notEqual">
      <formula>CF46</formula>
    </cfRule>
  </conditionalFormatting>
  <conditionalFormatting sqref="E47:AE47">
    <cfRule type="cellIs" dxfId="5939" priority="378" stopIfTrue="1" operator="notEqual">
      <formula>CF47</formula>
    </cfRule>
  </conditionalFormatting>
  <conditionalFormatting sqref="E48:AE48">
    <cfRule type="cellIs" dxfId="5938" priority="379" stopIfTrue="1" operator="notEqual">
      <formula>CF48</formula>
    </cfRule>
  </conditionalFormatting>
  <conditionalFormatting sqref="E49:AE49">
    <cfRule type="cellIs" dxfId="5937" priority="380" stopIfTrue="1" operator="notEqual">
      <formula>CF49</formula>
    </cfRule>
  </conditionalFormatting>
  <conditionalFormatting sqref="E50:AE50">
    <cfRule type="cellIs" dxfId="5936" priority="381" stopIfTrue="1" operator="notEqual">
      <formula>CF50</formula>
    </cfRule>
  </conditionalFormatting>
  <conditionalFormatting sqref="E51:AE51">
    <cfRule type="cellIs" dxfId="5935" priority="382" stopIfTrue="1" operator="notEqual">
      <formula>CF51</formula>
    </cfRule>
  </conditionalFormatting>
  <conditionalFormatting sqref="E52:AE52">
    <cfRule type="cellIs" dxfId="5934" priority="383" stopIfTrue="1" operator="notEqual">
      <formula>CF52</formula>
    </cfRule>
  </conditionalFormatting>
  <conditionalFormatting sqref="E53:AE53">
    <cfRule type="cellIs" dxfId="5933" priority="384" stopIfTrue="1" operator="notEqual">
      <formula>CF53</formula>
    </cfRule>
  </conditionalFormatting>
  <conditionalFormatting sqref="E54:AE54">
    <cfRule type="cellIs" dxfId="5932" priority="385" stopIfTrue="1" operator="notEqual">
      <formula>CF54</formula>
    </cfRule>
  </conditionalFormatting>
  <conditionalFormatting sqref="E55:AE55">
    <cfRule type="cellIs" dxfId="5931" priority="386" stopIfTrue="1" operator="notEqual">
      <formula>CF55</formula>
    </cfRule>
  </conditionalFormatting>
  <conditionalFormatting sqref="E56:AE56">
    <cfRule type="cellIs" dxfId="5930" priority="387" stopIfTrue="1" operator="notEqual">
      <formula>CF56</formula>
    </cfRule>
  </conditionalFormatting>
  <conditionalFormatting sqref="E57:AE57">
    <cfRule type="cellIs" dxfId="5929" priority="388" stopIfTrue="1" operator="notEqual">
      <formula>CF57</formula>
    </cfRule>
  </conditionalFormatting>
  <conditionalFormatting sqref="E58:AE58">
    <cfRule type="cellIs" dxfId="5928" priority="389" stopIfTrue="1" operator="notEqual">
      <formula>CF58</formula>
    </cfRule>
  </conditionalFormatting>
  <conditionalFormatting sqref="E59:AE59">
    <cfRule type="cellIs" dxfId="5927" priority="390" stopIfTrue="1" operator="notEqual">
      <formula>CF59</formula>
    </cfRule>
  </conditionalFormatting>
  <conditionalFormatting sqref="E60:AE60">
    <cfRule type="cellIs" dxfId="5926" priority="391" stopIfTrue="1" operator="notEqual">
      <formula>CF60</formula>
    </cfRule>
  </conditionalFormatting>
  <conditionalFormatting sqref="E61:AE61">
    <cfRule type="cellIs" dxfId="5925" priority="392" stopIfTrue="1" operator="notEqual">
      <formula>CF61</formula>
    </cfRule>
  </conditionalFormatting>
  <conditionalFormatting sqref="E62:AE62">
    <cfRule type="cellIs" dxfId="5924" priority="393" stopIfTrue="1" operator="notEqual">
      <formula>CF62</formula>
    </cfRule>
  </conditionalFormatting>
  <conditionalFormatting sqref="E63:AE63">
    <cfRule type="cellIs" dxfId="5923" priority="394" stopIfTrue="1" operator="notEqual">
      <formula>CF63</formula>
    </cfRule>
  </conditionalFormatting>
  <conditionalFormatting sqref="E64:AE64">
    <cfRule type="cellIs" dxfId="5922" priority="395" stopIfTrue="1" operator="notEqual">
      <formula>CF64</formula>
    </cfRule>
  </conditionalFormatting>
  <conditionalFormatting sqref="E65:AE65">
    <cfRule type="cellIs" dxfId="5921" priority="396" stopIfTrue="1" operator="notEqual">
      <formula>CF65</formula>
    </cfRule>
  </conditionalFormatting>
  <conditionalFormatting sqref="E66:AE66">
    <cfRule type="cellIs" dxfId="5920" priority="397" stopIfTrue="1" operator="notEqual">
      <formula>CF66</formula>
    </cfRule>
  </conditionalFormatting>
  <conditionalFormatting sqref="E67:AE67">
    <cfRule type="cellIs" dxfId="5919" priority="398" stopIfTrue="1" operator="notEqual">
      <formula>CF67</formula>
    </cfRule>
  </conditionalFormatting>
  <conditionalFormatting sqref="E68:AE68">
    <cfRule type="cellIs" dxfId="5918" priority="399" stopIfTrue="1" operator="notEqual">
      <formula>CF68</formula>
    </cfRule>
  </conditionalFormatting>
  <conditionalFormatting sqref="E69:AE69">
    <cfRule type="cellIs" dxfId="5917" priority="400" stopIfTrue="1" operator="notEqual">
      <formula>CF69</formula>
    </cfRule>
  </conditionalFormatting>
  <conditionalFormatting sqref="E70:AE70">
    <cfRule type="cellIs" dxfId="5916" priority="401" stopIfTrue="1" operator="notEqual">
      <formula>CF70</formula>
    </cfRule>
  </conditionalFormatting>
  <conditionalFormatting sqref="E71:AE71">
    <cfRule type="cellIs" dxfId="5915" priority="402" stopIfTrue="1" operator="notEqual">
      <formula>CF71</formula>
    </cfRule>
  </conditionalFormatting>
  <conditionalFormatting sqref="E72:AE72">
    <cfRule type="cellIs" dxfId="5914" priority="403" stopIfTrue="1" operator="notEqual">
      <formula>CF72</formula>
    </cfRule>
  </conditionalFormatting>
  <conditionalFormatting sqref="E73:AE73">
    <cfRule type="cellIs" dxfId="5913" priority="404" stopIfTrue="1" operator="notEqual">
      <formula>CF73</formula>
    </cfRule>
  </conditionalFormatting>
  <conditionalFormatting sqref="E74:AE74">
    <cfRule type="cellIs" dxfId="5912" priority="405" stopIfTrue="1" operator="notEqual">
      <formula>CF74</formula>
    </cfRule>
  </conditionalFormatting>
  <conditionalFormatting sqref="E75:AE75">
    <cfRule type="cellIs" dxfId="5911" priority="406" stopIfTrue="1" operator="notEqual">
      <formula>CF75</formula>
    </cfRule>
  </conditionalFormatting>
  <conditionalFormatting sqref="E76:AE76">
    <cfRule type="cellIs" dxfId="5910" priority="407" stopIfTrue="1" operator="notEqual">
      <formula>CF76</formula>
    </cfRule>
  </conditionalFormatting>
  <conditionalFormatting sqref="E77:AE77">
    <cfRule type="cellIs" dxfId="5909" priority="408" stopIfTrue="1" operator="notEqual">
      <formula>CF77</formula>
    </cfRule>
  </conditionalFormatting>
  <conditionalFormatting sqref="E78:AE78">
    <cfRule type="cellIs" dxfId="5908" priority="409" stopIfTrue="1" operator="notEqual">
      <formula>CF78</formula>
    </cfRule>
  </conditionalFormatting>
  <conditionalFormatting sqref="E79:AE79">
    <cfRule type="cellIs" dxfId="5907" priority="410" stopIfTrue="1" operator="notEqual">
      <formula>CF79</formula>
    </cfRule>
  </conditionalFormatting>
  <conditionalFormatting sqref="E80:AE80">
    <cfRule type="cellIs" dxfId="5906" priority="411" stopIfTrue="1" operator="notEqual">
      <formula>CF80</formula>
    </cfRule>
  </conditionalFormatting>
  <conditionalFormatting sqref="E81:AE81">
    <cfRule type="cellIs" dxfId="5905" priority="412" stopIfTrue="1" operator="notEqual">
      <formula>CF81</formula>
    </cfRule>
  </conditionalFormatting>
  <conditionalFormatting sqref="E82:AE82">
    <cfRule type="cellIs" dxfId="5904" priority="413" stopIfTrue="1" operator="notEqual">
      <formula>CF82</formula>
    </cfRule>
  </conditionalFormatting>
  <conditionalFormatting sqref="E83:AE83">
    <cfRule type="cellIs" dxfId="5903" priority="414" stopIfTrue="1" operator="notEqual">
      <formula>CF83</formula>
    </cfRule>
  </conditionalFormatting>
  <conditionalFormatting sqref="E84:AE84">
    <cfRule type="cellIs" dxfId="5902" priority="415" stopIfTrue="1" operator="notEqual">
      <formula>CF84</formula>
    </cfRule>
  </conditionalFormatting>
  <conditionalFormatting sqref="E85:AE85">
    <cfRule type="cellIs" dxfId="5901" priority="416" stopIfTrue="1" operator="notEqual">
      <formula>CF85</formula>
    </cfRule>
  </conditionalFormatting>
  <conditionalFormatting sqref="E86:AE86">
    <cfRule type="cellIs" dxfId="5900" priority="417" stopIfTrue="1" operator="notEqual">
      <formula>CF86</formula>
    </cfRule>
  </conditionalFormatting>
  <conditionalFormatting sqref="E87:AE87">
    <cfRule type="cellIs" dxfId="5899" priority="418" stopIfTrue="1" operator="notEqual">
      <formula>CF87</formula>
    </cfRule>
  </conditionalFormatting>
  <conditionalFormatting sqref="E88:AE88">
    <cfRule type="cellIs" dxfId="5898" priority="419" stopIfTrue="1" operator="notEqual">
      <formula>CF88</formula>
    </cfRule>
  </conditionalFormatting>
  <conditionalFormatting sqref="E89:AE89">
    <cfRule type="cellIs" dxfId="5897" priority="420" stopIfTrue="1" operator="notEqual">
      <formula>CF89</formula>
    </cfRule>
  </conditionalFormatting>
  <conditionalFormatting sqref="E90:AE90">
    <cfRule type="cellIs" dxfId="5896" priority="421" stopIfTrue="1" operator="notEqual">
      <formula>CF90</formula>
    </cfRule>
  </conditionalFormatting>
  <conditionalFormatting sqref="E91:AE91">
    <cfRule type="cellIs" dxfId="5895" priority="422" stopIfTrue="1" operator="notEqual">
      <formula>CF91</formula>
    </cfRule>
  </conditionalFormatting>
  <conditionalFormatting sqref="E92:AE92">
    <cfRule type="cellIs" dxfId="5894" priority="423" stopIfTrue="1" operator="notEqual">
      <formula>CF92</formula>
    </cfRule>
  </conditionalFormatting>
  <conditionalFormatting sqref="E93:AE93">
    <cfRule type="cellIs" dxfId="5893" priority="424" stopIfTrue="1" operator="notEqual">
      <formula>CF93</formula>
    </cfRule>
  </conditionalFormatting>
  <conditionalFormatting sqref="E94:AE94">
    <cfRule type="cellIs" dxfId="5892" priority="425" stopIfTrue="1" operator="notEqual">
      <formula>CF94</formula>
    </cfRule>
  </conditionalFormatting>
  <conditionalFormatting sqref="E95:AE95">
    <cfRule type="cellIs" dxfId="5891" priority="426" stopIfTrue="1" operator="notEqual">
      <formula>CF95</formula>
    </cfRule>
  </conditionalFormatting>
  <conditionalFormatting sqref="E96:AE96">
    <cfRule type="cellIs" dxfId="5890" priority="427" stopIfTrue="1" operator="notEqual">
      <formula>CF96</formula>
    </cfRule>
  </conditionalFormatting>
  <conditionalFormatting sqref="E97:AE97">
    <cfRule type="cellIs" dxfId="5889" priority="428" stopIfTrue="1" operator="notEqual">
      <formula>CF97</formula>
    </cfRule>
  </conditionalFormatting>
  <conditionalFormatting sqref="E98:AE98">
    <cfRule type="cellIs" dxfId="5888" priority="429" stopIfTrue="1" operator="notEqual">
      <formula>CF98</formula>
    </cfRule>
  </conditionalFormatting>
  <conditionalFormatting sqref="E99:AE99">
    <cfRule type="cellIs" dxfId="5887" priority="430" stopIfTrue="1" operator="notEqual">
      <formula>CF99</formula>
    </cfRule>
  </conditionalFormatting>
  <conditionalFormatting sqref="E100:AE100">
    <cfRule type="cellIs" dxfId="5886" priority="431" stopIfTrue="1" operator="notEqual">
      <formula>CF100</formula>
    </cfRule>
  </conditionalFormatting>
  <conditionalFormatting sqref="E101:AE101">
    <cfRule type="cellIs" dxfId="5885" priority="432" stopIfTrue="1" operator="notEqual">
      <formula>CF101</formula>
    </cfRule>
  </conditionalFormatting>
  <conditionalFormatting sqref="E102:AE102">
    <cfRule type="cellIs" dxfId="5884" priority="433" stopIfTrue="1" operator="notEqual">
      <formula>CF102</formula>
    </cfRule>
  </conditionalFormatting>
  <conditionalFormatting sqref="E103:AE103">
    <cfRule type="cellIs" dxfId="5883" priority="434" stopIfTrue="1" operator="notEqual">
      <formula>CF103</formula>
    </cfRule>
  </conditionalFormatting>
  <conditionalFormatting sqref="E104:AE104">
    <cfRule type="cellIs" dxfId="5882" priority="435" stopIfTrue="1" operator="notEqual">
      <formula>CF104</formula>
    </cfRule>
  </conditionalFormatting>
  <conditionalFormatting sqref="E105:AE105">
    <cfRule type="cellIs" dxfId="5881" priority="436" stopIfTrue="1" operator="notEqual">
      <formula>CF105</formula>
    </cfRule>
  </conditionalFormatting>
  <conditionalFormatting sqref="E106:AE106">
    <cfRule type="cellIs" dxfId="5880" priority="437" stopIfTrue="1" operator="notEqual">
      <formula>CF106</formula>
    </cfRule>
  </conditionalFormatting>
  <conditionalFormatting sqref="E107:AE107">
    <cfRule type="cellIs" dxfId="5879" priority="438" stopIfTrue="1" operator="notEqual">
      <formula>CF107</formula>
    </cfRule>
  </conditionalFormatting>
  <conditionalFormatting sqref="E108:AE108">
    <cfRule type="cellIs" dxfId="5878" priority="439" stopIfTrue="1" operator="notEqual">
      <formula>CF108</formula>
    </cfRule>
  </conditionalFormatting>
  <conditionalFormatting sqref="E109:AE109">
    <cfRule type="cellIs" dxfId="5877" priority="440" stopIfTrue="1" operator="notEqual">
      <formula>CF109</formula>
    </cfRule>
  </conditionalFormatting>
  <conditionalFormatting sqref="E110:AE110">
    <cfRule type="cellIs" dxfId="5876" priority="441" stopIfTrue="1" operator="notEqual">
      <formula>CF110</formula>
    </cfRule>
  </conditionalFormatting>
  <conditionalFormatting sqref="E111:AE111">
    <cfRule type="cellIs" dxfId="5875" priority="442" stopIfTrue="1" operator="notEqual">
      <formula>CF111</formula>
    </cfRule>
  </conditionalFormatting>
  <conditionalFormatting sqref="E112:AE112">
    <cfRule type="cellIs" dxfId="5874" priority="443" stopIfTrue="1" operator="notEqual">
      <formula>CF112</formula>
    </cfRule>
  </conditionalFormatting>
  <conditionalFormatting sqref="E113:AE113">
    <cfRule type="cellIs" dxfId="5873" priority="444" stopIfTrue="1" operator="notEqual">
      <formula>CF113</formula>
    </cfRule>
  </conditionalFormatting>
  <conditionalFormatting sqref="E23:AE23">
    <cfRule type="cellIs" dxfId="5872" priority="465" stopIfTrue="1" operator="notEqual">
      <formula>CF23</formula>
    </cfRule>
  </conditionalFormatting>
  <conditionalFormatting sqref="E24:AE24">
    <cfRule type="cellIs" dxfId="5871" priority="466" stopIfTrue="1" operator="notEqual">
      <formula>CF24</formula>
    </cfRule>
  </conditionalFormatting>
  <conditionalFormatting sqref="E25:AE25">
    <cfRule type="cellIs" dxfId="5870" priority="467" stopIfTrue="1" operator="notEqual">
      <formula>CF25</formula>
    </cfRule>
  </conditionalFormatting>
  <conditionalFormatting sqref="E26:AE26">
    <cfRule type="cellIs" dxfId="5869" priority="468" stopIfTrue="1" operator="notEqual">
      <formula>CF26</formula>
    </cfRule>
  </conditionalFormatting>
  <conditionalFormatting sqref="E27:AE27">
    <cfRule type="cellIs" dxfId="5868" priority="469" stopIfTrue="1" operator="notEqual">
      <formula>CF27</formula>
    </cfRule>
  </conditionalFormatting>
  <conditionalFormatting sqref="E28:AE28">
    <cfRule type="cellIs" dxfId="5867" priority="470" stopIfTrue="1" operator="notEqual">
      <formula>CF28</formula>
    </cfRule>
  </conditionalFormatting>
  <conditionalFormatting sqref="E29:AE29">
    <cfRule type="cellIs" dxfId="5866" priority="471" stopIfTrue="1" operator="notEqual">
      <formula>CF29</formula>
    </cfRule>
  </conditionalFormatting>
  <conditionalFormatting sqref="E30:AE30">
    <cfRule type="cellIs" dxfId="5865" priority="472" stopIfTrue="1" operator="notEqual">
      <formula>CF30</formula>
    </cfRule>
  </conditionalFormatting>
  <conditionalFormatting sqref="E31:AE31">
    <cfRule type="cellIs" dxfId="5864" priority="473" stopIfTrue="1" operator="notEqual">
      <formula>CF31</formula>
    </cfRule>
  </conditionalFormatting>
  <conditionalFormatting sqref="E32:AE32">
    <cfRule type="cellIs" dxfId="5863" priority="474" stopIfTrue="1" operator="notEqual">
      <formula>CF32</formula>
    </cfRule>
  </conditionalFormatting>
  <conditionalFormatting sqref="E33:AE33">
    <cfRule type="cellIs" dxfId="5862" priority="475" stopIfTrue="1" operator="notEqual">
      <formula>CF33</formula>
    </cfRule>
  </conditionalFormatting>
  <conditionalFormatting sqref="E34:AE34">
    <cfRule type="cellIs" dxfId="5861" priority="476" stopIfTrue="1" operator="notEqual">
      <formula>CF34</formula>
    </cfRule>
  </conditionalFormatting>
  <conditionalFormatting sqref="E35:AE35">
    <cfRule type="cellIs" dxfId="5860" priority="477" stopIfTrue="1" operator="notEqual">
      <formula>CF35</formula>
    </cfRule>
  </conditionalFormatting>
  <conditionalFormatting sqref="E36:AE36">
    <cfRule type="cellIs" dxfId="5859" priority="478" stopIfTrue="1" operator="notEqual">
      <formula>CF36</formula>
    </cfRule>
  </conditionalFormatting>
  <conditionalFormatting sqref="E37:AE37">
    <cfRule type="cellIs" dxfId="5858" priority="479" stopIfTrue="1" operator="notEqual">
      <formula>CF37</formula>
    </cfRule>
  </conditionalFormatting>
  <conditionalFormatting sqref="E38:AE38">
    <cfRule type="cellIs" dxfId="5857" priority="480" stopIfTrue="1" operator="notEqual">
      <formula>CF38</formula>
    </cfRule>
  </conditionalFormatting>
  <conditionalFormatting sqref="E39:AE39">
    <cfRule type="cellIs" dxfId="5856" priority="481" stopIfTrue="1" operator="notEqual">
      <formula>CF39</formula>
    </cfRule>
  </conditionalFormatting>
  <conditionalFormatting sqref="E40:AE40">
    <cfRule type="cellIs" dxfId="5855" priority="482" stopIfTrue="1" operator="notEqual">
      <formula>CF40</formula>
    </cfRule>
  </conditionalFormatting>
  <conditionalFormatting sqref="E41:AE41">
    <cfRule type="cellIs" dxfId="5854" priority="483" stopIfTrue="1" operator="notEqual">
      <formula>CF41</formula>
    </cfRule>
  </conditionalFormatting>
  <conditionalFormatting sqref="E42:AE42">
    <cfRule type="cellIs" dxfId="5853" priority="484" stopIfTrue="1" operator="notEqual">
      <formula>CF42</formula>
    </cfRule>
  </conditionalFormatting>
  <conditionalFormatting sqref="E43:AE43">
    <cfRule type="cellIs" dxfId="5852" priority="485" stopIfTrue="1" operator="notEqual">
      <formula>CF43</formula>
    </cfRule>
  </conditionalFormatting>
  <conditionalFormatting sqref="E44:AE44">
    <cfRule type="cellIs" dxfId="5851" priority="486" stopIfTrue="1" operator="notEqual">
      <formula>CF44</formula>
    </cfRule>
  </conditionalFormatting>
  <conditionalFormatting sqref="E45:AE45">
    <cfRule type="cellIs" dxfId="5850" priority="487" stopIfTrue="1" operator="notEqual">
      <formula>CF45</formula>
    </cfRule>
  </conditionalFormatting>
  <conditionalFormatting sqref="E46:AE46">
    <cfRule type="cellIs" dxfId="5849" priority="488" stopIfTrue="1" operator="notEqual">
      <formula>CF46</formula>
    </cfRule>
  </conditionalFormatting>
  <conditionalFormatting sqref="E47:AE47">
    <cfRule type="cellIs" dxfId="5848" priority="489" stopIfTrue="1" operator="notEqual">
      <formula>CF47</formula>
    </cfRule>
  </conditionalFormatting>
  <conditionalFormatting sqref="E48:AE48">
    <cfRule type="cellIs" dxfId="5847" priority="490" stopIfTrue="1" operator="notEqual">
      <formula>CF48</formula>
    </cfRule>
  </conditionalFormatting>
  <conditionalFormatting sqref="E49:AE49">
    <cfRule type="cellIs" dxfId="5846" priority="491" stopIfTrue="1" operator="notEqual">
      <formula>CF49</formula>
    </cfRule>
  </conditionalFormatting>
  <conditionalFormatting sqref="E50:AE50">
    <cfRule type="cellIs" dxfId="5845" priority="492" stopIfTrue="1" operator="notEqual">
      <formula>CF50</formula>
    </cfRule>
  </conditionalFormatting>
  <conditionalFormatting sqref="E51:AE51">
    <cfRule type="cellIs" dxfId="5844" priority="493" stopIfTrue="1" operator="notEqual">
      <formula>CF51</formula>
    </cfRule>
  </conditionalFormatting>
  <conditionalFormatting sqref="E52:AE52">
    <cfRule type="cellIs" dxfId="5843" priority="494" stopIfTrue="1" operator="notEqual">
      <formula>CF52</formula>
    </cfRule>
  </conditionalFormatting>
  <conditionalFormatting sqref="E53:AE53">
    <cfRule type="cellIs" dxfId="5842" priority="495" stopIfTrue="1" operator="notEqual">
      <formula>CF53</formula>
    </cfRule>
  </conditionalFormatting>
  <conditionalFormatting sqref="E54:AE54">
    <cfRule type="cellIs" dxfId="5841" priority="496" stopIfTrue="1" operator="notEqual">
      <formula>CF54</formula>
    </cfRule>
  </conditionalFormatting>
  <conditionalFormatting sqref="E55:AE55">
    <cfRule type="cellIs" dxfId="5840" priority="497" stopIfTrue="1" operator="notEqual">
      <formula>CF55</formula>
    </cfRule>
  </conditionalFormatting>
  <conditionalFormatting sqref="E56:AE56">
    <cfRule type="cellIs" dxfId="5839" priority="498" stopIfTrue="1" operator="notEqual">
      <formula>CF56</formula>
    </cfRule>
  </conditionalFormatting>
  <conditionalFormatting sqref="E57:AE57">
    <cfRule type="cellIs" dxfId="5838" priority="499" stopIfTrue="1" operator="notEqual">
      <formula>CF57</formula>
    </cfRule>
  </conditionalFormatting>
  <conditionalFormatting sqref="E58:AE58">
    <cfRule type="cellIs" dxfId="5837" priority="500" stopIfTrue="1" operator="notEqual">
      <formula>CF58</formula>
    </cfRule>
  </conditionalFormatting>
  <conditionalFormatting sqref="E59:AE59">
    <cfRule type="cellIs" dxfId="5836" priority="501" stopIfTrue="1" operator="notEqual">
      <formula>CF59</formula>
    </cfRule>
  </conditionalFormatting>
  <conditionalFormatting sqref="E60:AE60">
    <cfRule type="cellIs" dxfId="5835" priority="502" stopIfTrue="1" operator="notEqual">
      <formula>CF60</formula>
    </cfRule>
  </conditionalFormatting>
  <conditionalFormatting sqref="E61:AE61">
    <cfRule type="cellIs" dxfId="5834" priority="503" stopIfTrue="1" operator="notEqual">
      <formula>CF61</formula>
    </cfRule>
  </conditionalFormatting>
  <conditionalFormatting sqref="E62:AE62">
    <cfRule type="cellIs" dxfId="5833" priority="504" stopIfTrue="1" operator="notEqual">
      <formula>CF62</formula>
    </cfRule>
  </conditionalFormatting>
  <conditionalFormatting sqref="E63:AE63">
    <cfRule type="cellIs" dxfId="5832" priority="505" stopIfTrue="1" operator="notEqual">
      <formula>CF63</formula>
    </cfRule>
  </conditionalFormatting>
  <conditionalFormatting sqref="E64:AE64">
    <cfRule type="cellIs" dxfId="5831" priority="506" stopIfTrue="1" operator="notEqual">
      <formula>CF64</formula>
    </cfRule>
  </conditionalFormatting>
  <conditionalFormatting sqref="E65:AE65">
    <cfRule type="cellIs" dxfId="5830" priority="507" stopIfTrue="1" operator="notEqual">
      <formula>CF65</formula>
    </cfRule>
  </conditionalFormatting>
  <conditionalFormatting sqref="E66:AE66">
    <cfRule type="cellIs" dxfId="5829" priority="508" stopIfTrue="1" operator="notEqual">
      <formula>CF66</formula>
    </cfRule>
  </conditionalFormatting>
  <conditionalFormatting sqref="E67:AE67">
    <cfRule type="cellIs" dxfId="5828" priority="509" stopIfTrue="1" operator="notEqual">
      <formula>CF67</formula>
    </cfRule>
  </conditionalFormatting>
  <conditionalFormatting sqref="E68:AE68">
    <cfRule type="cellIs" dxfId="5827" priority="510" stopIfTrue="1" operator="notEqual">
      <formula>CF68</formula>
    </cfRule>
  </conditionalFormatting>
  <conditionalFormatting sqref="E69:AE69">
    <cfRule type="cellIs" dxfId="5826" priority="511" stopIfTrue="1" operator="notEqual">
      <formula>CF69</formula>
    </cfRule>
  </conditionalFormatting>
  <conditionalFormatting sqref="E70:AE70">
    <cfRule type="cellIs" dxfId="5825" priority="512" stopIfTrue="1" operator="notEqual">
      <formula>CF70</formula>
    </cfRule>
  </conditionalFormatting>
  <conditionalFormatting sqref="E71:AE71">
    <cfRule type="cellIs" dxfId="5824" priority="513" stopIfTrue="1" operator="notEqual">
      <formula>CF71</formula>
    </cfRule>
  </conditionalFormatting>
  <conditionalFormatting sqref="E72:AE72">
    <cfRule type="cellIs" dxfId="5823" priority="514" stopIfTrue="1" operator="notEqual">
      <formula>CF72</formula>
    </cfRule>
  </conditionalFormatting>
  <conditionalFormatting sqref="E73:AE73">
    <cfRule type="cellIs" dxfId="5822" priority="515" stopIfTrue="1" operator="notEqual">
      <formula>CF73</formula>
    </cfRule>
  </conditionalFormatting>
  <conditionalFormatting sqref="E74:AE74">
    <cfRule type="cellIs" dxfId="5821" priority="516" stopIfTrue="1" operator="notEqual">
      <formula>CF74</formula>
    </cfRule>
  </conditionalFormatting>
  <conditionalFormatting sqref="E75:AE75">
    <cfRule type="cellIs" dxfId="5820" priority="517" stopIfTrue="1" operator="notEqual">
      <formula>CF75</formula>
    </cfRule>
  </conditionalFormatting>
  <conditionalFormatting sqref="E76:AE76">
    <cfRule type="cellIs" dxfId="5819" priority="518" stopIfTrue="1" operator="notEqual">
      <formula>CF76</formula>
    </cfRule>
  </conditionalFormatting>
  <conditionalFormatting sqref="E77:AE77">
    <cfRule type="cellIs" dxfId="5818" priority="519" stopIfTrue="1" operator="notEqual">
      <formula>CF77</formula>
    </cfRule>
  </conditionalFormatting>
  <conditionalFormatting sqref="E78:AE78">
    <cfRule type="cellIs" dxfId="5817" priority="520" stopIfTrue="1" operator="notEqual">
      <formula>CF78</formula>
    </cfRule>
  </conditionalFormatting>
  <conditionalFormatting sqref="E79:AE79">
    <cfRule type="cellIs" dxfId="5816" priority="521" stopIfTrue="1" operator="notEqual">
      <formula>CF79</formula>
    </cfRule>
  </conditionalFormatting>
  <conditionalFormatting sqref="E80:AE80">
    <cfRule type="cellIs" dxfId="5815" priority="522" stopIfTrue="1" operator="notEqual">
      <formula>CF80</formula>
    </cfRule>
  </conditionalFormatting>
  <conditionalFormatting sqref="E81:AE81">
    <cfRule type="cellIs" dxfId="5814" priority="523" stopIfTrue="1" operator="notEqual">
      <formula>CF81</formula>
    </cfRule>
  </conditionalFormatting>
  <conditionalFormatting sqref="E82:AE82">
    <cfRule type="cellIs" dxfId="5813" priority="524" stopIfTrue="1" operator="notEqual">
      <formula>CF82</formula>
    </cfRule>
  </conditionalFormatting>
  <conditionalFormatting sqref="E83:AE83">
    <cfRule type="cellIs" dxfId="5812" priority="525" stopIfTrue="1" operator="notEqual">
      <formula>CF83</formula>
    </cfRule>
  </conditionalFormatting>
  <conditionalFormatting sqref="E84:AE84">
    <cfRule type="cellIs" dxfId="5811" priority="526" stopIfTrue="1" operator="notEqual">
      <formula>CF84</formula>
    </cfRule>
  </conditionalFormatting>
  <conditionalFormatting sqref="E85:AE85">
    <cfRule type="cellIs" dxfId="5810" priority="527" stopIfTrue="1" operator="notEqual">
      <formula>CF85</formula>
    </cfRule>
  </conditionalFormatting>
  <conditionalFormatting sqref="E86:AE86">
    <cfRule type="cellIs" dxfId="5809" priority="528" stopIfTrue="1" operator="notEqual">
      <formula>CF86</formula>
    </cfRule>
  </conditionalFormatting>
  <conditionalFormatting sqref="E87:AE87">
    <cfRule type="cellIs" dxfId="5808" priority="529" stopIfTrue="1" operator="notEqual">
      <formula>CF87</formula>
    </cfRule>
  </conditionalFormatting>
  <conditionalFormatting sqref="E88:AE88">
    <cfRule type="cellIs" dxfId="5807" priority="530" stopIfTrue="1" operator="notEqual">
      <formula>CF88</formula>
    </cfRule>
  </conditionalFormatting>
  <conditionalFormatting sqref="E89:AE89">
    <cfRule type="cellIs" dxfId="5806" priority="531" stopIfTrue="1" operator="notEqual">
      <formula>CF89</formula>
    </cfRule>
  </conditionalFormatting>
  <conditionalFormatting sqref="E90:AE90">
    <cfRule type="cellIs" dxfId="5805" priority="532" stopIfTrue="1" operator="notEqual">
      <formula>CF90</formula>
    </cfRule>
  </conditionalFormatting>
  <conditionalFormatting sqref="E91:AE91">
    <cfRule type="cellIs" dxfId="5804" priority="533" stopIfTrue="1" operator="notEqual">
      <formula>CF91</formula>
    </cfRule>
  </conditionalFormatting>
  <conditionalFormatting sqref="E92:AE92">
    <cfRule type="cellIs" dxfId="5803" priority="534" stopIfTrue="1" operator="notEqual">
      <formula>CF92</formula>
    </cfRule>
  </conditionalFormatting>
  <conditionalFormatting sqref="E93:AE93">
    <cfRule type="cellIs" dxfId="5802" priority="535" stopIfTrue="1" operator="notEqual">
      <formula>CF93</formula>
    </cfRule>
  </conditionalFormatting>
  <conditionalFormatting sqref="E94:AE94">
    <cfRule type="cellIs" dxfId="5801" priority="536" stopIfTrue="1" operator="notEqual">
      <formula>CF94</formula>
    </cfRule>
  </conditionalFormatting>
  <conditionalFormatting sqref="E95:AE95">
    <cfRule type="cellIs" dxfId="5800" priority="537" stopIfTrue="1" operator="notEqual">
      <formula>CF95</formula>
    </cfRule>
  </conditionalFormatting>
  <conditionalFormatting sqref="E96:AE96">
    <cfRule type="cellIs" dxfId="5799" priority="538" stopIfTrue="1" operator="notEqual">
      <formula>CF96</formula>
    </cfRule>
  </conditionalFormatting>
  <conditionalFormatting sqref="E97:AE97">
    <cfRule type="cellIs" dxfId="5798" priority="539" stopIfTrue="1" operator="notEqual">
      <formula>CF97</formula>
    </cfRule>
  </conditionalFormatting>
  <conditionalFormatting sqref="E98:AE98">
    <cfRule type="cellIs" dxfId="5797" priority="540" stopIfTrue="1" operator="notEqual">
      <formula>CF98</formula>
    </cfRule>
  </conditionalFormatting>
  <conditionalFormatting sqref="E99:AE99">
    <cfRule type="cellIs" dxfId="5796" priority="541" stopIfTrue="1" operator="notEqual">
      <formula>CF99</formula>
    </cfRule>
  </conditionalFormatting>
  <conditionalFormatting sqref="E100:AE100">
    <cfRule type="cellIs" dxfId="5795" priority="542" stopIfTrue="1" operator="notEqual">
      <formula>CF100</formula>
    </cfRule>
  </conditionalFormatting>
  <conditionalFormatting sqref="E101:AE101">
    <cfRule type="cellIs" dxfId="5794" priority="543" stopIfTrue="1" operator="notEqual">
      <formula>CF101</formula>
    </cfRule>
  </conditionalFormatting>
  <conditionalFormatting sqref="E102:AE102">
    <cfRule type="cellIs" dxfId="5793" priority="544" stopIfTrue="1" operator="notEqual">
      <formula>CF102</formula>
    </cfRule>
  </conditionalFormatting>
  <conditionalFormatting sqref="E103:AE103">
    <cfRule type="cellIs" dxfId="5792" priority="545" stopIfTrue="1" operator="notEqual">
      <formula>CF103</formula>
    </cfRule>
  </conditionalFormatting>
  <conditionalFormatting sqref="E104:AE104">
    <cfRule type="cellIs" dxfId="5791" priority="546" stopIfTrue="1" operator="notEqual">
      <formula>CF104</formula>
    </cfRule>
  </conditionalFormatting>
  <conditionalFormatting sqref="E105:AE105">
    <cfRule type="cellIs" dxfId="5790" priority="547" stopIfTrue="1" operator="notEqual">
      <formula>CF105</formula>
    </cfRule>
  </conditionalFormatting>
  <conditionalFormatting sqref="E106:AE106">
    <cfRule type="cellIs" dxfId="5789" priority="548" stopIfTrue="1" operator="notEqual">
      <formula>CF106</formula>
    </cfRule>
  </conditionalFormatting>
  <conditionalFormatting sqref="E107:AE107">
    <cfRule type="cellIs" dxfId="5788" priority="549" stopIfTrue="1" operator="notEqual">
      <formula>CF107</formula>
    </cfRule>
  </conditionalFormatting>
  <conditionalFormatting sqref="E108:AE108">
    <cfRule type="cellIs" dxfId="5787" priority="550" stopIfTrue="1" operator="notEqual">
      <formula>CF108</formula>
    </cfRule>
  </conditionalFormatting>
  <conditionalFormatting sqref="E109:AE109">
    <cfRule type="cellIs" dxfId="5786" priority="551" stopIfTrue="1" operator="notEqual">
      <formula>CF109</formula>
    </cfRule>
  </conditionalFormatting>
  <conditionalFormatting sqref="E110:AE110">
    <cfRule type="cellIs" dxfId="5785" priority="552" stopIfTrue="1" operator="notEqual">
      <formula>CF110</formula>
    </cfRule>
  </conditionalFormatting>
  <conditionalFormatting sqref="E111:AE111">
    <cfRule type="cellIs" dxfId="5784" priority="553" stopIfTrue="1" operator="notEqual">
      <formula>CF111</formula>
    </cfRule>
  </conditionalFormatting>
  <conditionalFormatting sqref="E112:AE112">
    <cfRule type="cellIs" dxfId="5783" priority="554" stopIfTrue="1" operator="notEqual">
      <formula>CF112</formula>
    </cfRule>
  </conditionalFormatting>
  <conditionalFormatting sqref="E113:AE113">
    <cfRule type="cellIs" dxfId="5782" priority="555" stopIfTrue="1" operator="notEqual">
      <formula>CF113</formula>
    </cfRule>
  </conditionalFormatting>
  <conditionalFormatting sqref="E22:AE22">
    <cfRule type="cellIs" dxfId="5781" priority="575" stopIfTrue="1" operator="notEqual">
      <formula>CF22</formula>
    </cfRule>
  </conditionalFormatting>
  <conditionalFormatting sqref="E23:AE23">
    <cfRule type="cellIs" dxfId="5780" priority="576" stopIfTrue="1" operator="notEqual">
      <formula>CF23</formula>
    </cfRule>
  </conditionalFormatting>
  <conditionalFormatting sqref="E24:AE24">
    <cfRule type="cellIs" dxfId="5779" priority="577" stopIfTrue="1" operator="notEqual">
      <formula>CF24</formula>
    </cfRule>
  </conditionalFormatting>
  <conditionalFormatting sqref="E25:AE25">
    <cfRule type="cellIs" dxfId="5778" priority="578" stopIfTrue="1" operator="notEqual">
      <formula>CF25</formula>
    </cfRule>
  </conditionalFormatting>
  <conditionalFormatting sqref="E26:AE26">
    <cfRule type="cellIs" dxfId="5777" priority="579" stopIfTrue="1" operator="notEqual">
      <formula>CF26</formula>
    </cfRule>
  </conditionalFormatting>
  <conditionalFormatting sqref="E27:AE27">
    <cfRule type="cellIs" dxfId="5776" priority="580" stopIfTrue="1" operator="notEqual">
      <formula>CF27</formula>
    </cfRule>
  </conditionalFormatting>
  <conditionalFormatting sqref="E28:AE28">
    <cfRule type="cellIs" dxfId="5775" priority="581" stopIfTrue="1" operator="notEqual">
      <formula>CF28</formula>
    </cfRule>
  </conditionalFormatting>
  <conditionalFormatting sqref="E29:AE29">
    <cfRule type="cellIs" dxfId="5774" priority="582" stopIfTrue="1" operator="notEqual">
      <formula>CF29</formula>
    </cfRule>
  </conditionalFormatting>
  <conditionalFormatting sqref="E30:AE30">
    <cfRule type="cellIs" dxfId="5773" priority="583" stopIfTrue="1" operator="notEqual">
      <formula>CF30</formula>
    </cfRule>
  </conditionalFormatting>
  <conditionalFormatting sqref="E31:AE31">
    <cfRule type="cellIs" dxfId="5772" priority="584" stopIfTrue="1" operator="notEqual">
      <formula>CF31</formula>
    </cfRule>
  </conditionalFormatting>
  <conditionalFormatting sqref="E32:AE32">
    <cfRule type="cellIs" dxfId="5771" priority="585" stopIfTrue="1" operator="notEqual">
      <formula>CF32</formula>
    </cfRule>
  </conditionalFormatting>
  <conditionalFormatting sqref="E33:AE33">
    <cfRule type="cellIs" dxfId="5770" priority="586" stopIfTrue="1" operator="notEqual">
      <formula>CF33</formula>
    </cfRule>
  </conditionalFormatting>
  <conditionalFormatting sqref="E34:AE34">
    <cfRule type="cellIs" dxfId="5769" priority="587" stopIfTrue="1" operator="notEqual">
      <formula>CF34</formula>
    </cfRule>
    <cfRule type="cellIs" dxfId="5768" priority="809" stopIfTrue="1" operator="notEqual">
      <formula>CF34</formula>
    </cfRule>
  </conditionalFormatting>
  <conditionalFormatting sqref="E35:AE35">
    <cfRule type="cellIs" dxfId="5767" priority="588" stopIfTrue="1" operator="notEqual">
      <formula>CF35</formula>
    </cfRule>
  </conditionalFormatting>
  <conditionalFormatting sqref="E36:AE36">
    <cfRule type="cellIs" dxfId="5766" priority="589" stopIfTrue="1" operator="notEqual">
      <formula>CF36</formula>
    </cfRule>
  </conditionalFormatting>
  <conditionalFormatting sqref="E37:AE37">
    <cfRule type="cellIs" dxfId="5765" priority="590" stopIfTrue="1" operator="notEqual">
      <formula>CF37</formula>
    </cfRule>
  </conditionalFormatting>
  <conditionalFormatting sqref="E38:AE38">
    <cfRule type="cellIs" dxfId="5764" priority="591" stopIfTrue="1" operator="notEqual">
      <formula>CF38</formula>
    </cfRule>
  </conditionalFormatting>
  <conditionalFormatting sqref="E39:AE39">
    <cfRule type="cellIs" dxfId="5763" priority="592" stopIfTrue="1" operator="notEqual">
      <formula>CF39</formula>
    </cfRule>
  </conditionalFormatting>
  <conditionalFormatting sqref="E40:AE40">
    <cfRule type="cellIs" dxfId="5762" priority="593" stopIfTrue="1" operator="notEqual">
      <formula>CF40</formula>
    </cfRule>
  </conditionalFormatting>
  <conditionalFormatting sqref="E41:AE41">
    <cfRule type="cellIs" dxfId="5761" priority="594" stopIfTrue="1" operator="notEqual">
      <formula>CF41</formula>
    </cfRule>
  </conditionalFormatting>
  <conditionalFormatting sqref="E42:AE42">
    <cfRule type="cellIs" dxfId="5760" priority="595" stopIfTrue="1" operator="notEqual">
      <formula>CF42</formula>
    </cfRule>
  </conditionalFormatting>
  <conditionalFormatting sqref="E43:AE43">
    <cfRule type="cellIs" dxfId="5759" priority="596" stopIfTrue="1" operator="notEqual">
      <formula>CF43</formula>
    </cfRule>
  </conditionalFormatting>
  <conditionalFormatting sqref="E44:AE44">
    <cfRule type="cellIs" dxfId="5758" priority="597" stopIfTrue="1" operator="notEqual">
      <formula>CF44</formula>
    </cfRule>
  </conditionalFormatting>
  <conditionalFormatting sqref="E45:AE45">
    <cfRule type="cellIs" dxfId="5757" priority="598" stopIfTrue="1" operator="notEqual">
      <formula>CF45</formula>
    </cfRule>
  </conditionalFormatting>
  <conditionalFormatting sqref="E46:AE46">
    <cfRule type="cellIs" dxfId="5756" priority="599" stopIfTrue="1" operator="notEqual">
      <formula>CF46</formula>
    </cfRule>
  </conditionalFormatting>
  <conditionalFormatting sqref="E47:AE47">
    <cfRule type="cellIs" dxfId="5755" priority="600" stopIfTrue="1" operator="notEqual">
      <formula>CF47</formula>
    </cfRule>
  </conditionalFormatting>
  <conditionalFormatting sqref="E48:AE48">
    <cfRule type="cellIs" dxfId="5754" priority="601" stopIfTrue="1" operator="notEqual">
      <formula>CF48</formula>
    </cfRule>
  </conditionalFormatting>
  <conditionalFormatting sqref="E49:AE49">
    <cfRule type="cellIs" dxfId="5753" priority="602" stopIfTrue="1" operator="notEqual">
      <formula>CF49</formula>
    </cfRule>
  </conditionalFormatting>
  <conditionalFormatting sqref="E50:AE50">
    <cfRule type="cellIs" dxfId="5752" priority="603" stopIfTrue="1" operator="notEqual">
      <formula>CF50</formula>
    </cfRule>
  </conditionalFormatting>
  <conditionalFormatting sqref="E51:AE51">
    <cfRule type="cellIs" dxfId="5751" priority="604" stopIfTrue="1" operator="notEqual">
      <formula>CF51</formula>
    </cfRule>
  </conditionalFormatting>
  <conditionalFormatting sqref="E52:AE52">
    <cfRule type="cellIs" dxfId="5750" priority="605" stopIfTrue="1" operator="notEqual">
      <formula>CF52</formula>
    </cfRule>
  </conditionalFormatting>
  <conditionalFormatting sqref="E53:AE53">
    <cfRule type="cellIs" dxfId="5749" priority="606" stopIfTrue="1" operator="notEqual">
      <formula>CF53</formula>
    </cfRule>
  </conditionalFormatting>
  <conditionalFormatting sqref="E54:AE54">
    <cfRule type="cellIs" dxfId="5748" priority="607" stopIfTrue="1" operator="notEqual">
      <formula>CF54</formula>
    </cfRule>
  </conditionalFormatting>
  <conditionalFormatting sqref="E55:AE55">
    <cfRule type="cellIs" dxfId="5747" priority="608" stopIfTrue="1" operator="notEqual">
      <formula>CF55</formula>
    </cfRule>
  </conditionalFormatting>
  <conditionalFormatting sqref="E56:AE56">
    <cfRule type="cellIs" dxfId="5746" priority="609" stopIfTrue="1" operator="notEqual">
      <formula>CF56</formula>
    </cfRule>
  </conditionalFormatting>
  <conditionalFormatting sqref="E57:AE57">
    <cfRule type="cellIs" dxfId="5745" priority="610" stopIfTrue="1" operator="notEqual">
      <formula>CF57</formula>
    </cfRule>
  </conditionalFormatting>
  <conditionalFormatting sqref="E58:AE58">
    <cfRule type="cellIs" dxfId="5744" priority="611" stopIfTrue="1" operator="notEqual">
      <formula>CF58</formula>
    </cfRule>
  </conditionalFormatting>
  <conditionalFormatting sqref="E59:AE59">
    <cfRule type="cellIs" dxfId="5743" priority="612" stopIfTrue="1" operator="notEqual">
      <formula>CF59</formula>
    </cfRule>
  </conditionalFormatting>
  <conditionalFormatting sqref="E60:AE60">
    <cfRule type="cellIs" dxfId="5742" priority="613" stopIfTrue="1" operator="notEqual">
      <formula>CF60</formula>
    </cfRule>
  </conditionalFormatting>
  <conditionalFormatting sqref="E61:AE61">
    <cfRule type="cellIs" dxfId="5741" priority="614" stopIfTrue="1" operator="notEqual">
      <formula>CF61</formula>
    </cfRule>
  </conditionalFormatting>
  <conditionalFormatting sqref="E62:AE62">
    <cfRule type="cellIs" dxfId="5740" priority="615" stopIfTrue="1" operator="notEqual">
      <formula>CF62</formula>
    </cfRule>
  </conditionalFormatting>
  <conditionalFormatting sqref="E63:AE63">
    <cfRule type="cellIs" dxfId="5739" priority="616" stopIfTrue="1" operator="notEqual">
      <formula>CF63</formula>
    </cfRule>
  </conditionalFormatting>
  <conditionalFormatting sqref="E64:AE64">
    <cfRule type="cellIs" dxfId="5738" priority="617" stopIfTrue="1" operator="notEqual">
      <formula>CF64</formula>
    </cfRule>
  </conditionalFormatting>
  <conditionalFormatting sqref="E65:AE65">
    <cfRule type="cellIs" dxfId="5737" priority="618" stopIfTrue="1" operator="notEqual">
      <formula>CF65</formula>
    </cfRule>
  </conditionalFormatting>
  <conditionalFormatting sqref="E66:AE66">
    <cfRule type="cellIs" dxfId="5736" priority="619" stopIfTrue="1" operator="notEqual">
      <formula>CF66</formula>
    </cfRule>
  </conditionalFormatting>
  <conditionalFormatting sqref="E67:AE67">
    <cfRule type="cellIs" dxfId="5735" priority="620" stopIfTrue="1" operator="notEqual">
      <formula>CF67</formula>
    </cfRule>
  </conditionalFormatting>
  <conditionalFormatting sqref="E68:AE68">
    <cfRule type="cellIs" dxfId="5734" priority="621" stopIfTrue="1" operator="notEqual">
      <formula>CF68</formula>
    </cfRule>
  </conditionalFormatting>
  <conditionalFormatting sqref="E69:AE69">
    <cfRule type="cellIs" dxfId="5733" priority="622" stopIfTrue="1" operator="notEqual">
      <formula>CF69</formula>
    </cfRule>
  </conditionalFormatting>
  <conditionalFormatting sqref="E70:AE70">
    <cfRule type="cellIs" dxfId="5732" priority="623" stopIfTrue="1" operator="notEqual">
      <formula>CF70</formula>
    </cfRule>
  </conditionalFormatting>
  <conditionalFormatting sqref="E71:AE71">
    <cfRule type="cellIs" dxfId="5731" priority="624" stopIfTrue="1" operator="notEqual">
      <formula>CF71</formula>
    </cfRule>
  </conditionalFormatting>
  <conditionalFormatting sqref="E72:AE72">
    <cfRule type="cellIs" dxfId="5730" priority="625" stopIfTrue="1" operator="notEqual">
      <formula>CF72</formula>
    </cfRule>
  </conditionalFormatting>
  <conditionalFormatting sqref="E73:AE73">
    <cfRule type="cellIs" dxfId="5729" priority="626" stopIfTrue="1" operator="notEqual">
      <formula>CF73</formula>
    </cfRule>
  </conditionalFormatting>
  <conditionalFormatting sqref="E74:AE74">
    <cfRule type="cellIs" dxfId="5728" priority="627" stopIfTrue="1" operator="notEqual">
      <formula>CF74</formula>
    </cfRule>
  </conditionalFormatting>
  <conditionalFormatting sqref="E75:AE75">
    <cfRule type="cellIs" dxfId="5727" priority="628" stopIfTrue="1" operator="notEqual">
      <formula>CF75</formula>
    </cfRule>
  </conditionalFormatting>
  <conditionalFormatting sqref="E76:AE76">
    <cfRule type="cellIs" dxfId="5726" priority="629" stopIfTrue="1" operator="notEqual">
      <formula>CF76</formula>
    </cfRule>
  </conditionalFormatting>
  <conditionalFormatting sqref="E77:AE77">
    <cfRule type="cellIs" dxfId="5725" priority="630" stopIfTrue="1" operator="notEqual">
      <formula>CF77</formula>
    </cfRule>
  </conditionalFormatting>
  <conditionalFormatting sqref="E78:AE78">
    <cfRule type="cellIs" dxfId="5724" priority="631" stopIfTrue="1" operator="notEqual">
      <formula>CF78</formula>
    </cfRule>
  </conditionalFormatting>
  <conditionalFormatting sqref="E79:AE79">
    <cfRule type="cellIs" dxfId="5723" priority="632" stopIfTrue="1" operator="notEqual">
      <formula>CF79</formula>
    </cfRule>
  </conditionalFormatting>
  <conditionalFormatting sqref="E80:AE80">
    <cfRule type="cellIs" dxfId="5722" priority="633" stopIfTrue="1" operator="notEqual">
      <formula>CF80</formula>
    </cfRule>
  </conditionalFormatting>
  <conditionalFormatting sqref="E81:AE81">
    <cfRule type="cellIs" dxfId="5721" priority="634" stopIfTrue="1" operator="notEqual">
      <formula>CF81</formula>
    </cfRule>
  </conditionalFormatting>
  <conditionalFormatting sqref="E82:AE82">
    <cfRule type="cellIs" dxfId="5720" priority="635" stopIfTrue="1" operator="notEqual">
      <formula>CF82</formula>
    </cfRule>
  </conditionalFormatting>
  <conditionalFormatting sqref="E83:AE83">
    <cfRule type="cellIs" dxfId="5719" priority="636" stopIfTrue="1" operator="notEqual">
      <formula>CF83</formula>
    </cfRule>
  </conditionalFormatting>
  <conditionalFormatting sqref="E84:AE84">
    <cfRule type="cellIs" dxfId="5718" priority="637" stopIfTrue="1" operator="notEqual">
      <formula>CF84</formula>
    </cfRule>
  </conditionalFormatting>
  <conditionalFormatting sqref="E85:AE85">
    <cfRule type="cellIs" dxfId="5717" priority="638" stopIfTrue="1" operator="notEqual">
      <formula>CF85</formula>
    </cfRule>
  </conditionalFormatting>
  <conditionalFormatting sqref="E86:AE86">
    <cfRule type="cellIs" dxfId="5716" priority="639" stopIfTrue="1" operator="notEqual">
      <formula>CF86</formula>
    </cfRule>
  </conditionalFormatting>
  <conditionalFormatting sqref="E87:AE87">
    <cfRule type="cellIs" dxfId="5715" priority="640" stopIfTrue="1" operator="notEqual">
      <formula>CF87</formula>
    </cfRule>
  </conditionalFormatting>
  <conditionalFormatting sqref="E88:AE88">
    <cfRule type="cellIs" dxfId="5714" priority="641" stopIfTrue="1" operator="notEqual">
      <formula>CF88</formula>
    </cfRule>
  </conditionalFormatting>
  <conditionalFormatting sqref="E89:AE89">
    <cfRule type="cellIs" dxfId="5713" priority="642" stopIfTrue="1" operator="notEqual">
      <formula>CF89</formula>
    </cfRule>
  </conditionalFormatting>
  <conditionalFormatting sqref="E90:AE90">
    <cfRule type="cellIs" dxfId="5712" priority="643" stopIfTrue="1" operator="notEqual">
      <formula>CF90</formula>
    </cfRule>
  </conditionalFormatting>
  <conditionalFormatting sqref="E91:AE91">
    <cfRule type="cellIs" dxfId="5711" priority="644" stopIfTrue="1" operator="notEqual">
      <formula>CF91</formula>
    </cfRule>
  </conditionalFormatting>
  <conditionalFormatting sqref="E92:AE92">
    <cfRule type="cellIs" dxfId="5710" priority="645" stopIfTrue="1" operator="notEqual">
      <formula>CF92</formula>
    </cfRule>
  </conditionalFormatting>
  <conditionalFormatting sqref="E93:AE93">
    <cfRule type="cellIs" dxfId="5709" priority="646" stopIfTrue="1" operator="notEqual">
      <formula>CF93</formula>
    </cfRule>
  </conditionalFormatting>
  <conditionalFormatting sqref="E94:AE94">
    <cfRule type="cellIs" dxfId="5708" priority="647" stopIfTrue="1" operator="notEqual">
      <formula>CF94</formula>
    </cfRule>
  </conditionalFormatting>
  <conditionalFormatting sqref="E95:AE95">
    <cfRule type="cellIs" dxfId="5707" priority="648" stopIfTrue="1" operator="notEqual">
      <formula>CF95</formula>
    </cfRule>
  </conditionalFormatting>
  <conditionalFormatting sqref="E96:AE96">
    <cfRule type="cellIs" dxfId="5706" priority="649" stopIfTrue="1" operator="notEqual">
      <formula>CF96</formula>
    </cfRule>
  </conditionalFormatting>
  <conditionalFormatting sqref="E97:AE97">
    <cfRule type="cellIs" dxfId="5705" priority="650" stopIfTrue="1" operator="notEqual">
      <formula>CF97</formula>
    </cfRule>
  </conditionalFormatting>
  <conditionalFormatting sqref="E98:AE98">
    <cfRule type="cellIs" dxfId="5704" priority="651" stopIfTrue="1" operator="notEqual">
      <formula>CF98</formula>
    </cfRule>
  </conditionalFormatting>
  <conditionalFormatting sqref="E99:AE99">
    <cfRule type="cellIs" dxfId="5703" priority="652" stopIfTrue="1" operator="notEqual">
      <formula>CF99</formula>
    </cfRule>
  </conditionalFormatting>
  <conditionalFormatting sqref="E100:AE100">
    <cfRule type="cellIs" dxfId="5702" priority="653" stopIfTrue="1" operator="notEqual">
      <formula>CF100</formula>
    </cfRule>
  </conditionalFormatting>
  <conditionalFormatting sqref="E101:AE101">
    <cfRule type="cellIs" dxfId="5701" priority="654" stopIfTrue="1" operator="notEqual">
      <formula>CF101</formula>
    </cfRule>
  </conditionalFormatting>
  <conditionalFormatting sqref="E102:AE102">
    <cfRule type="cellIs" dxfId="5700" priority="655" stopIfTrue="1" operator="notEqual">
      <formula>CF102</formula>
    </cfRule>
  </conditionalFormatting>
  <conditionalFormatting sqref="E103:AE103">
    <cfRule type="cellIs" dxfId="5699" priority="656" stopIfTrue="1" operator="notEqual">
      <formula>CF103</formula>
    </cfRule>
  </conditionalFormatting>
  <conditionalFormatting sqref="E104:AE104">
    <cfRule type="cellIs" dxfId="5698" priority="657" stopIfTrue="1" operator="notEqual">
      <formula>CF104</formula>
    </cfRule>
  </conditionalFormatting>
  <conditionalFormatting sqref="E105:AE105">
    <cfRule type="cellIs" dxfId="5697" priority="658" stopIfTrue="1" operator="notEqual">
      <formula>CF105</formula>
    </cfRule>
  </conditionalFormatting>
  <conditionalFormatting sqref="E106:AE106">
    <cfRule type="cellIs" dxfId="5696" priority="659" stopIfTrue="1" operator="notEqual">
      <formula>CF106</formula>
    </cfRule>
  </conditionalFormatting>
  <conditionalFormatting sqref="E107:AE107">
    <cfRule type="cellIs" dxfId="5695" priority="660" stopIfTrue="1" operator="notEqual">
      <formula>CF107</formula>
    </cfRule>
  </conditionalFormatting>
  <conditionalFormatting sqref="E108:AE108">
    <cfRule type="cellIs" dxfId="5694" priority="661" stopIfTrue="1" operator="notEqual">
      <formula>CF108</formula>
    </cfRule>
  </conditionalFormatting>
  <conditionalFormatting sqref="E109:AE109">
    <cfRule type="cellIs" dxfId="5693" priority="662" stopIfTrue="1" operator="notEqual">
      <formula>CF109</formula>
    </cfRule>
  </conditionalFormatting>
  <conditionalFormatting sqref="E110:AE110">
    <cfRule type="cellIs" dxfId="5692" priority="663" stopIfTrue="1" operator="notEqual">
      <formula>CF110</formula>
    </cfRule>
  </conditionalFormatting>
  <conditionalFormatting sqref="E111:AE111">
    <cfRule type="cellIs" dxfId="5691" priority="664" stopIfTrue="1" operator="notEqual">
      <formula>CF111</formula>
    </cfRule>
  </conditionalFormatting>
  <conditionalFormatting sqref="E112:AE112">
    <cfRule type="cellIs" dxfId="5690" priority="665" stopIfTrue="1" operator="notEqual">
      <formula>CF112</formula>
    </cfRule>
  </conditionalFormatting>
  <conditionalFormatting sqref="E113:AE113">
    <cfRule type="cellIs" dxfId="5689" priority="666" stopIfTrue="1" operator="notEqual">
      <formula>CF113</formula>
    </cfRule>
  </conditionalFormatting>
  <conditionalFormatting sqref="E22:AE22">
    <cfRule type="cellIs" dxfId="5688" priority="686" stopIfTrue="1" operator="notEqual">
      <formula>CF22</formula>
    </cfRule>
  </conditionalFormatting>
  <conditionalFormatting sqref="E23:AE23">
    <cfRule type="cellIs" dxfId="5687" priority="687" stopIfTrue="1" operator="notEqual">
      <formula>CF23</formula>
    </cfRule>
  </conditionalFormatting>
  <conditionalFormatting sqref="E24:AE24">
    <cfRule type="cellIs" dxfId="5686" priority="688" stopIfTrue="1" operator="notEqual">
      <formula>CF24</formula>
    </cfRule>
  </conditionalFormatting>
  <conditionalFormatting sqref="E25:AE25">
    <cfRule type="cellIs" dxfId="5685" priority="689" stopIfTrue="1" operator="notEqual">
      <formula>CF25</formula>
    </cfRule>
  </conditionalFormatting>
  <conditionalFormatting sqref="E26:AE26">
    <cfRule type="cellIs" dxfId="5684" priority="690" stopIfTrue="1" operator="notEqual">
      <formula>CF26</formula>
    </cfRule>
  </conditionalFormatting>
  <conditionalFormatting sqref="E27:AE27">
    <cfRule type="cellIs" dxfId="5683" priority="691" stopIfTrue="1" operator="notEqual">
      <formula>CF27</formula>
    </cfRule>
  </conditionalFormatting>
  <conditionalFormatting sqref="E28:AE28">
    <cfRule type="cellIs" dxfId="5682" priority="692" stopIfTrue="1" operator="notEqual">
      <formula>CF28</formula>
    </cfRule>
  </conditionalFormatting>
  <conditionalFormatting sqref="E29:AE29">
    <cfRule type="cellIs" dxfId="5681" priority="693" stopIfTrue="1" operator="notEqual">
      <formula>CF29</formula>
    </cfRule>
  </conditionalFormatting>
  <conditionalFormatting sqref="E30:AE30">
    <cfRule type="cellIs" dxfId="5680" priority="694" stopIfTrue="1" operator="notEqual">
      <formula>CF30</formula>
    </cfRule>
  </conditionalFormatting>
  <conditionalFormatting sqref="E31:AE31">
    <cfRule type="cellIs" dxfId="5679" priority="695" stopIfTrue="1" operator="notEqual">
      <formula>CF31</formula>
    </cfRule>
  </conditionalFormatting>
  <conditionalFormatting sqref="E32:AE32">
    <cfRule type="cellIs" dxfId="5678" priority="696" stopIfTrue="1" operator="notEqual">
      <formula>CF32</formula>
    </cfRule>
  </conditionalFormatting>
  <conditionalFormatting sqref="E33:AE33">
    <cfRule type="cellIs" dxfId="5677" priority="697" stopIfTrue="1" operator="notEqual">
      <formula>CF33</formula>
    </cfRule>
    <cfRule type="cellIs" dxfId="5676" priority="808" stopIfTrue="1" operator="notEqual">
      <formula>CF33</formula>
    </cfRule>
  </conditionalFormatting>
  <conditionalFormatting sqref="E34:AE34">
    <cfRule type="cellIs" dxfId="5675" priority="698" stopIfTrue="1" operator="notEqual">
      <formula>CF34</formula>
    </cfRule>
  </conditionalFormatting>
  <conditionalFormatting sqref="E35:AE35">
    <cfRule type="cellIs" dxfId="5674" priority="699" stopIfTrue="1" operator="notEqual">
      <formula>CF35</formula>
    </cfRule>
  </conditionalFormatting>
  <conditionalFormatting sqref="E36:AE36">
    <cfRule type="cellIs" dxfId="5673" priority="700" stopIfTrue="1" operator="notEqual">
      <formula>CF36</formula>
    </cfRule>
  </conditionalFormatting>
  <conditionalFormatting sqref="E37:AE37">
    <cfRule type="cellIs" dxfId="5672" priority="701" stopIfTrue="1" operator="notEqual">
      <formula>CF37</formula>
    </cfRule>
  </conditionalFormatting>
  <conditionalFormatting sqref="E38:AE38">
    <cfRule type="cellIs" dxfId="5671" priority="702" stopIfTrue="1" operator="notEqual">
      <formula>CF38</formula>
    </cfRule>
  </conditionalFormatting>
  <conditionalFormatting sqref="E39:AE39">
    <cfRule type="cellIs" dxfId="5670" priority="703" stopIfTrue="1" operator="notEqual">
      <formula>CF39</formula>
    </cfRule>
  </conditionalFormatting>
  <conditionalFormatting sqref="E40:AE40">
    <cfRule type="cellIs" dxfId="5669" priority="704" stopIfTrue="1" operator="notEqual">
      <formula>CF40</formula>
    </cfRule>
  </conditionalFormatting>
  <conditionalFormatting sqref="E41:AE41">
    <cfRule type="cellIs" dxfId="5668" priority="705" stopIfTrue="1" operator="notEqual">
      <formula>CF41</formula>
    </cfRule>
  </conditionalFormatting>
  <conditionalFormatting sqref="E42:AE42">
    <cfRule type="cellIs" dxfId="5667" priority="706" stopIfTrue="1" operator="notEqual">
      <formula>CF42</formula>
    </cfRule>
  </conditionalFormatting>
  <conditionalFormatting sqref="E43:AE43">
    <cfRule type="cellIs" dxfId="5666" priority="707" stopIfTrue="1" operator="notEqual">
      <formula>CF43</formula>
    </cfRule>
  </conditionalFormatting>
  <conditionalFormatting sqref="E44:AE44">
    <cfRule type="cellIs" dxfId="5665" priority="708" stopIfTrue="1" operator="notEqual">
      <formula>CF44</formula>
    </cfRule>
  </conditionalFormatting>
  <conditionalFormatting sqref="E45:AE45">
    <cfRule type="cellIs" dxfId="5664" priority="709" stopIfTrue="1" operator="notEqual">
      <formula>CF45</formula>
    </cfRule>
  </conditionalFormatting>
  <conditionalFormatting sqref="E46:AE46">
    <cfRule type="cellIs" dxfId="5663" priority="710" stopIfTrue="1" operator="notEqual">
      <formula>CF46</formula>
    </cfRule>
  </conditionalFormatting>
  <conditionalFormatting sqref="E47:AE47">
    <cfRule type="cellIs" dxfId="5662" priority="711" stopIfTrue="1" operator="notEqual">
      <formula>CF47</formula>
    </cfRule>
  </conditionalFormatting>
  <conditionalFormatting sqref="E48:AE48">
    <cfRule type="cellIs" dxfId="5661" priority="712" stopIfTrue="1" operator="notEqual">
      <formula>CF48</formula>
    </cfRule>
  </conditionalFormatting>
  <conditionalFormatting sqref="E49:AE49">
    <cfRule type="cellIs" dxfId="5660" priority="713" stopIfTrue="1" operator="notEqual">
      <formula>CF49</formula>
    </cfRule>
  </conditionalFormatting>
  <conditionalFormatting sqref="E50:AE50">
    <cfRule type="cellIs" dxfId="5659" priority="714" stopIfTrue="1" operator="notEqual">
      <formula>CF50</formula>
    </cfRule>
  </conditionalFormatting>
  <conditionalFormatting sqref="E51:AE51">
    <cfRule type="cellIs" dxfId="5658" priority="715" stopIfTrue="1" operator="notEqual">
      <formula>CF51</formula>
    </cfRule>
  </conditionalFormatting>
  <conditionalFormatting sqref="E52:AE52">
    <cfRule type="cellIs" dxfId="5657" priority="716" stopIfTrue="1" operator="notEqual">
      <formula>CF52</formula>
    </cfRule>
  </conditionalFormatting>
  <conditionalFormatting sqref="E53:AE53">
    <cfRule type="cellIs" dxfId="5656" priority="717" stopIfTrue="1" operator="notEqual">
      <formula>CF53</formula>
    </cfRule>
  </conditionalFormatting>
  <conditionalFormatting sqref="E54:AE54">
    <cfRule type="cellIs" dxfId="5655" priority="718" stopIfTrue="1" operator="notEqual">
      <formula>CF54</formula>
    </cfRule>
  </conditionalFormatting>
  <conditionalFormatting sqref="E55:AE55">
    <cfRule type="cellIs" dxfId="5654" priority="719" stopIfTrue="1" operator="notEqual">
      <formula>CF55</formula>
    </cfRule>
  </conditionalFormatting>
  <conditionalFormatting sqref="E56:AE56">
    <cfRule type="cellIs" dxfId="5653" priority="720" stopIfTrue="1" operator="notEqual">
      <formula>CF56</formula>
    </cfRule>
  </conditionalFormatting>
  <conditionalFormatting sqref="E57:AE57">
    <cfRule type="cellIs" dxfId="5652" priority="721" stopIfTrue="1" operator="notEqual">
      <formula>CF57</formula>
    </cfRule>
  </conditionalFormatting>
  <conditionalFormatting sqref="E58:AE58">
    <cfRule type="cellIs" dxfId="5651" priority="722" stopIfTrue="1" operator="notEqual">
      <formula>CF58</formula>
    </cfRule>
  </conditionalFormatting>
  <conditionalFormatting sqref="E59:AE59">
    <cfRule type="cellIs" dxfId="5650" priority="723" stopIfTrue="1" operator="notEqual">
      <formula>CF59</formula>
    </cfRule>
  </conditionalFormatting>
  <conditionalFormatting sqref="E60:AE60">
    <cfRule type="cellIs" dxfId="5649" priority="724" stopIfTrue="1" operator="notEqual">
      <formula>CF60</formula>
    </cfRule>
  </conditionalFormatting>
  <conditionalFormatting sqref="E61:AE61">
    <cfRule type="cellIs" dxfId="5648" priority="725" stopIfTrue="1" operator="notEqual">
      <formula>CF61</formula>
    </cfRule>
  </conditionalFormatting>
  <conditionalFormatting sqref="E62:AE62">
    <cfRule type="cellIs" dxfId="5647" priority="726" stopIfTrue="1" operator="notEqual">
      <formula>CF62</formula>
    </cfRule>
  </conditionalFormatting>
  <conditionalFormatting sqref="E63:AE63">
    <cfRule type="cellIs" dxfId="5646" priority="727" stopIfTrue="1" operator="notEqual">
      <formula>CF63</formula>
    </cfRule>
  </conditionalFormatting>
  <conditionalFormatting sqref="E64:AE64">
    <cfRule type="cellIs" dxfId="5645" priority="728" stopIfTrue="1" operator="notEqual">
      <formula>CF64</formula>
    </cfRule>
  </conditionalFormatting>
  <conditionalFormatting sqref="E65:AE65">
    <cfRule type="cellIs" dxfId="5644" priority="729" stopIfTrue="1" operator="notEqual">
      <formula>CF65</formula>
    </cfRule>
  </conditionalFormatting>
  <conditionalFormatting sqref="E66:AE66">
    <cfRule type="cellIs" dxfId="5643" priority="730" stopIfTrue="1" operator="notEqual">
      <formula>CF66</formula>
    </cfRule>
  </conditionalFormatting>
  <conditionalFormatting sqref="E67:AE67">
    <cfRule type="cellIs" dxfId="5642" priority="731" stopIfTrue="1" operator="notEqual">
      <formula>CF67</formula>
    </cfRule>
  </conditionalFormatting>
  <conditionalFormatting sqref="E68:AE68">
    <cfRule type="cellIs" dxfId="5641" priority="732" stopIfTrue="1" operator="notEqual">
      <formula>CF68</formula>
    </cfRule>
  </conditionalFormatting>
  <conditionalFormatting sqref="E69:AE69">
    <cfRule type="cellIs" dxfId="5640" priority="733" stopIfTrue="1" operator="notEqual">
      <formula>CF69</formula>
    </cfRule>
  </conditionalFormatting>
  <conditionalFormatting sqref="E70:AE70">
    <cfRule type="cellIs" dxfId="5639" priority="734" stopIfTrue="1" operator="notEqual">
      <formula>CF70</formula>
    </cfRule>
  </conditionalFormatting>
  <conditionalFormatting sqref="E71:AE71">
    <cfRule type="cellIs" dxfId="5638" priority="735" stopIfTrue="1" operator="notEqual">
      <formula>CF71</formula>
    </cfRule>
  </conditionalFormatting>
  <conditionalFormatting sqref="E72:AE72">
    <cfRule type="cellIs" dxfId="5637" priority="736" stopIfTrue="1" operator="notEqual">
      <formula>CF72</formula>
    </cfRule>
  </conditionalFormatting>
  <conditionalFormatting sqref="E73:AE73">
    <cfRule type="cellIs" dxfId="5636" priority="737" stopIfTrue="1" operator="notEqual">
      <formula>CF73</formula>
    </cfRule>
  </conditionalFormatting>
  <conditionalFormatting sqref="E74:AE74">
    <cfRule type="cellIs" dxfId="5635" priority="738" stopIfTrue="1" operator="notEqual">
      <formula>CF74</formula>
    </cfRule>
  </conditionalFormatting>
  <conditionalFormatting sqref="E75:AE75">
    <cfRule type="cellIs" dxfId="5634" priority="739" stopIfTrue="1" operator="notEqual">
      <formula>CF75</formula>
    </cfRule>
  </conditionalFormatting>
  <conditionalFormatting sqref="E76:AE76">
    <cfRule type="cellIs" dxfId="5633" priority="740" stopIfTrue="1" operator="notEqual">
      <formula>CF76</formula>
    </cfRule>
  </conditionalFormatting>
  <conditionalFormatting sqref="E77:AE77">
    <cfRule type="cellIs" dxfId="5632" priority="741" stopIfTrue="1" operator="notEqual">
      <formula>CF77</formula>
    </cfRule>
  </conditionalFormatting>
  <conditionalFormatting sqref="E78:AE78">
    <cfRule type="cellIs" dxfId="5631" priority="742" stopIfTrue="1" operator="notEqual">
      <formula>CF78</formula>
    </cfRule>
  </conditionalFormatting>
  <conditionalFormatting sqref="E79:AE79">
    <cfRule type="cellIs" dxfId="5630" priority="743" stopIfTrue="1" operator="notEqual">
      <formula>CF79</formula>
    </cfRule>
  </conditionalFormatting>
  <conditionalFormatting sqref="E80:AE80">
    <cfRule type="cellIs" dxfId="5629" priority="744" stopIfTrue="1" operator="notEqual">
      <formula>CF80</formula>
    </cfRule>
  </conditionalFormatting>
  <conditionalFormatting sqref="E81:AE81">
    <cfRule type="cellIs" dxfId="5628" priority="745" stopIfTrue="1" operator="notEqual">
      <formula>CF81</formula>
    </cfRule>
  </conditionalFormatting>
  <conditionalFormatting sqref="E82:AE82">
    <cfRule type="cellIs" dxfId="5627" priority="746" stopIfTrue="1" operator="notEqual">
      <formula>CF82</formula>
    </cfRule>
  </conditionalFormatting>
  <conditionalFormatting sqref="E83:AE83">
    <cfRule type="cellIs" dxfId="5626" priority="747" stopIfTrue="1" operator="notEqual">
      <formula>CF83</formula>
    </cfRule>
  </conditionalFormatting>
  <conditionalFormatting sqref="E84:AE84">
    <cfRule type="cellIs" dxfId="5625" priority="748" stopIfTrue="1" operator="notEqual">
      <formula>CF84</formula>
    </cfRule>
  </conditionalFormatting>
  <conditionalFormatting sqref="E85:AE85">
    <cfRule type="cellIs" dxfId="5624" priority="749" stopIfTrue="1" operator="notEqual">
      <formula>CF85</formula>
    </cfRule>
  </conditionalFormatting>
  <conditionalFormatting sqref="E86:AE86">
    <cfRule type="cellIs" dxfId="5623" priority="750" stopIfTrue="1" operator="notEqual">
      <formula>CF86</formula>
    </cfRule>
  </conditionalFormatting>
  <conditionalFormatting sqref="E87:AE87">
    <cfRule type="cellIs" dxfId="5622" priority="751" stopIfTrue="1" operator="notEqual">
      <formula>CF87</formula>
    </cfRule>
  </conditionalFormatting>
  <conditionalFormatting sqref="E88:AE88">
    <cfRule type="cellIs" dxfId="5621" priority="752" stopIfTrue="1" operator="notEqual">
      <formula>CF88</formula>
    </cfRule>
  </conditionalFormatting>
  <conditionalFormatting sqref="E89:AE89">
    <cfRule type="cellIs" dxfId="5620" priority="753" stopIfTrue="1" operator="notEqual">
      <formula>CF89</formula>
    </cfRule>
  </conditionalFormatting>
  <conditionalFormatting sqref="E90:AE90">
    <cfRule type="cellIs" dxfId="5619" priority="754" stopIfTrue="1" operator="notEqual">
      <formula>CF90</formula>
    </cfRule>
  </conditionalFormatting>
  <conditionalFormatting sqref="E91:AE91">
    <cfRule type="cellIs" dxfId="5618" priority="755" stopIfTrue="1" operator="notEqual">
      <formula>CF91</formula>
    </cfRule>
  </conditionalFormatting>
  <conditionalFormatting sqref="E92:AE92">
    <cfRule type="cellIs" dxfId="5617" priority="756" stopIfTrue="1" operator="notEqual">
      <formula>CF92</formula>
    </cfRule>
  </conditionalFormatting>
  <conditionalFormatting sqref="E93:AE93">
    <cfRule type="cellIs" dxfId="5616" priority="757" stopIfTrue="1" operator="notEqual">
      <formula>CF93</formula>
    </cfRule>
  </conditionalFormatting>
  <conditionalFormatting sqref="E94:AE94">
    <cfRule type="cellIs" dxfId="5615" priority="758" stopIfTrue="1" operator="notEqual">
      <formula>CF94</formula>
    </cfRule>
  </conditionalFormatting>
  <conditionalFormatting sqref="E95:AE95">
    <cfRule type="cellIs" dxfId="5614" priority="759" stopIfTrue="1" operator="notEqual">
      <formula>CF95</formula>
    </cfRule>
  </conditionalFormatting>
  <conditionalFormatting sqref="E96:AE96">
    <cfRule type="cellIs" dxfId="5613" priority="760" stopIfTrue="1" operator="notEqual">
      <formula>CF96</formula>
    </cfRule>
  </conditionalFormatting>
  <conditionalFormatting sqref="E97:AE97">
    <cfRule type="cellIs" dxfId="5612" priority="761" stopIfTrue="1" operator="notEqual">
      <formula>CF97</formula>
    </cfRule>
  </conditionalFormatting>
  <conditionalFormatting sqref="E98:AE98">
    <cfRule type="cellIs" dxfId="5611" priority="762" stopIfTrue="1" operator="notEqual">
      <formula>CF98</formula>
    </cfRule>
  </conditionalFormatting>
  <conditionalFormatting sqref="E99:AE99">
    <cfRule type="cellIs" dxfId="5610" priority="763" stopIfTrue="1" operator="notEqual">
      <formula>CF99</formula>
    </cfRule>
  </conditionalFormatting>
  <conditionalFormatting sqref="E100:AE100">
    <cfRule type="cellIs" dxfId="5609" priority="764" stopIfTrue="1" operator="notEqual">
      <formula>CF100</formula>
    </cfRule>
  </conditionalFormatting>
  <conditionalFormatting sqref="E101:AE101">
    <cfRule type="cellIs" dxfId="5608" priority="765" stopIfTrue="1" operator="notEqual">
      <formula>CF101</formula>
    </cfRule>
  </conditionalFormatting>
  <conditionalFormatting sqref="E102:AE102">
    <cfRule type="cellIs" dxfId="5607" priority="766" stopIfTrue="1" operator="notEqual">
      <formula>CF102</formula>
    </cfRule>
  </conditionalFormatting>
  <conditionalFormatting sqref="E103:AE103">
    <cfRule type="cellIs" dxfId="5606" priority="767" stopIfTrue="1" operator="notEqual">
      <formula>CF103</formula>
    </cfRule>
  </conditionalFormatting>
  <conditionalFormatting sqref="E104:AE104">
    <cfRule type="cellIs" dxfId="5605" priority="768" stopIfTrue="1" operator="notEqual">
      <formula>CF104</formula>
    </cfRule>
  </conditionalFormatting>
  <conditionalFormatting sqref="E105:AE105">
    <cfRule type="cellIs" dxfId="5604" priority="769" stopIfTrue="1" operator="notEqual">
      <formula>CF105</formula>
    </cfRule>
  </conditionalFormatting>
  <conditionalFormatting sqref="E106:AE106">
    <cfRule type="cellIs" dxfId="5603" priority="770" stopIfTrue="1" operator="notEqual">
      <formula>CF106</formula>
    </cfRule>
  </conditionalFormatting>
  <conditionalFormatting sqref="E107:AE107">
    <cfRule type="cellIs" dxfId="5602" priority="771" stopIfTrue="1" operator="notEqual">
      <formula>CF107</formula>
    </cfRule>
  </conditionalFormatting>
  <conditionalFormatting sqref="E108:AE108">
    <cfRule type="cellIs" dxfId="5601" priority="772" stopIfTrue="1" operator="notEqual">
      <formula>CF108</formula>
    </cfRule>
  </conditionalFormatting>
  <conditionalFormatting sqref="E109:AE109">
    <cfRule type="cellIs" dxfId="5600" priority="773" stopIfTrue="1" operator="notEqual">
      <formula>CF109</formula>
    </cfRule>
  </conditionalFormatting>
  <conditionalFormatting sqref="E110:AE110">
    <cfRule type="cellIs" dxfId="5599" priority="774" stopIfTrue="1" operator="notEqual">
      <formula>CF110</formula>
    </cfRule>
  </conditionalFormatting>
  <conditionalFormatting sqref="E111:AE111">
    <cfRule type="cellIs" dxfId="5598" priority="775" stopIfTrue="1" operator="notEqual">
      <formula>CF111</formula>
    </cfRule>
  </conditionalFormatting>
  <conditionalFormatting sqref="E112:AE112">
    <cfRule type="cellIs" dxfId="5597" priority="776" stopIfTrue="1" operator="notEqual">
      <formula>CF112</formula>
    </cfRule>
  </conditionalFormatting>
  <conditionalFormatting sqref="E113:AE113">
    <cfRule type="cellIs" dxfId="5596" priority="777" stopIfTrue="1" operator="notEqual">
      <formula>CF113</formula>
    </cfRule>
  </conditionalFormatting>
  <conditionalFormatting sqref="E23:AE23">
    <cfRule type="cellIs" dxfId="5595" priority="798" stopIfTrue="1" operator="notEqual">
      <formula>CF23</formula>
    </cfRule>
  </conditionalFormatting>
  <conditionalFormatting sqref="E24:AE24">
    <cfRule type="cellIs" dxfId="5594" priority="799" stopIfTrue="1" operator="notEqual">
      <formula>CF24</formula>
    </cfRule>
  </conditionalFormatting>
  <conditionalFormatting sqref="E25:AE25">
    <cfRule type="cellIs" dxfId="5593" priority="800" stopIfTrue="1" operator="notEqual">
      <formula>CF25</formula>
    </cfRule>
  </conditionalFormatting>
  <conditionalFormatting sqref="E26:AE26">
    <cfRule type="cellIs" dxfId="5592" priority="801" stopIfTrue="1" operator="notEqual">
      <formula>CF26</formula>
    </cfRule>
  </conditionalFormatting>
  <conditionalFormatting sqref="E27:AE27">
    <cfRule type="cellIs" dxfId="5591" priority="802" stopIfTrue="1" operator="notEqual">
      <formula>CF27</formula>
    </cfRule>
  </conditionalFormatting>
  <conditionalFormatting sqref="E28:AE28">
    <cfRule type="cellIs" dxfId="5590" priority="803" stopIfTrue="1" operator="notEqual">
      <formula>CF28</formula>
    </cfRule>
  </conditionalFormatting>
  <conditionalFormatting sqref="E29:AE29">
    <cfRule type="cellIs" dxfId="5589" priority="804" stopIfTrue="1" operator="notEqual">
      <formula>CF29</formula>
    </cfRule>
  </conditionalFormatting>
  <conditionalFormatting sqref="E30:AE30">
    <cfRule type="cellIs" dxfId="5588" priority="805" stopIfTrue="1" operator="notEqual">
      <formula>CF30</formula>
    </cfRule>
  </conditionalFormatting>
  <conditionalFormatting sqref="E31:AE31">
    <cfRule type="cellIs" dxfId="5587" priority="806" stopIfTrue="1" operator="notEqual">
      <formula>CF31</formula>
    </cfRule>
  </conditionalFormatting>
  <conditionalFormatting sqref="E35:AE35">
    <cfRule type="cellIs" dxfId="5586" priority="810" stopIfTrue="1" operator="notEqual">
      <formula>CF35</formula>
    </cfRule>
  </conditionalFormatting>
  <conditionalFormatting sqref="E36:AE36">
    <cfRule type="cellIs" dxfId="5585" priority="811" stopIfTrue="1" operator="notEqual">
      <formula>CF36</formula>
    </cfRule>
  </conditionalFormatting>
  <conditionalFormatting sqref="E37:AE37">
    <cfRule type="cellIs" dxfId="5584" priority="812" stopIfTrue="1" operator="notEqual">
      <formula>CF37</formula>
    </cfRule>
  </conditionalFormatting>
  <conditionalFormatting sqref="E38:AE38">
    <cfRule type="cellIs" dxfId="5583" priority="813" stopIfTrue="1" operator="notEqual">
      <formula>CF38</formula>
    </cfRule>
  </conditionalFormatting>
  <conditionalFormatting sqref="E39:AE39">
    <cfRule type="cellIs" dxfId="5582" priority="814" stopIfTrue="1" operator="notEqual">
      <formula>CF39</formula>
    </cfRule>
  </conditionalFormatting>
  <conditionalFormatting sqref="E40:AE40">
    <cfRule type="cellIs" dxfId="5581" priority="815" stopIfTrue="1" operator="notEqual">
      <formula>CF40</formula>
    </cfRule>
  </conditionalFormatting>
  <conditionalFormatting sqref="E41:AE41">
    <cfRule type="cellIs" dxfId="5580" priority="816" stopIfTrue="1" operator="notEqual">
      <formula>CF41</formula>
    </cfRule>
  </conditionalFormatting>
  <conditionalFormatting sqref="E42:AE42">
    <cfRule type="cellIs" dxfId="5579" priority="817" stopIfTrue="1" operator="notEqual">
      <formula>CF42</formula>
    </cfRule>
  </conditionalFormatting>
  <conditionalFormatting sqref="E43:AE43">
    <cfRule type="cellIs" dxfId="5578" priority="818" stopIfTrue="1" operator="notEqual">
      <formula>CF43</formula>
    </cfRule>
  </conditionalFormatting>
  <conditionalFormatting sqref="E44:AE44">
    <cfRule type="cellIs" dxfId="5577" priority="819" stopIfTrue="1" operator="notEqual">
      <formula>CF44</formula>
    </cfRule>
  </conditionalFormatting>
  <conditionalFormatting sqref="E45:AE45">
    <cfRule type="cellIs" dxfId="5576" priority="820" stopIfTrue="1" operator="notEqual">
      <formula>CF45</formula>
    </cfRule>
  </conditionalFormatting>
  <conditionalFormatting sqref="E46:AE46">
    <cfRule type="cellIs" dxfId="5575" priority="821" stopIfTrue="1" operator="notEqual">
      <formula>CF46</formula>
    </cfRule>
  </conditionalFormatting>
  <conditionalFormatting sqref="E47:AE47">
    <cfRule type="cellIs" dxfId="5574" priority="822" stopIfTrue="1" operator="notEqual">
      <formula>CF47</formula>
    </cfRule>
  </conditionalFormatting>
  <conditionalFormatting sqref="E48:AE48">
    <cfRule type="cellIs" dxfId="5573" priority="823" stopIfTrue="1" operator="notEqual">
      <formula>CF48</formula>
    </cfRule>
  </conditionalFormatting>
  <conditionalFormatting sqref="E49:AE49">
    <cfRule type="cellIs" dxfId="5572" priority="824" stopIfTrue="1" operator="notEqual">
      <formula>CF49</formula>
    </cfRule>
  </conditionalFormatting>
  <conditionalFormatting sqref="E50:AE50">
    <cfRule type="cellIs" dxfId="5571" priority="825" stopIfTrue="1" operator="notEqual">
      <formula>CF50</formula>
    </cfRule>
  </conditionalFormatting>
  <conditionalFormatting sqref="E51:AE51">
    <cfRule type="cellIs" dxfId="5570" priority="826" stopIfTrue="1" operator="notEqual">
      <formula>CF51</formula>
    </cfRule>
  </conditionalFormatting>
  <conditionalFormatting sqref="E52:AE52">
    <cfRule type="cellIs" dxfId="5569" priority="827" stopIfTrue="1" operator="notEqual">
      <formula>CF52</formula>
    </cfRule>
  </conditionalFormatting>
  <conditionalFormatting sqref="E53:AE53">
    <cfRule type="cellIs" dxfId="5568" priority="828" stopIfTrue="1" operator="notEqual">
      <formula>CF53</formula>
    </cfRule>
  </conditionalFormatting>
  <conditionalFormatting sqref="E54:AE54">
    <cfRule type="cellIs" dxfId="5567" priority="829" stopIfTrue="1" operator="notEqual">
      <formula>CF54</formula>
    </cfRule>
  </conditionalFormatting>
  <conditionalFormatting sqref="E55:AE55">
    <cfRule type="cellIs" dxfId="5566" priority="830" stopIfTrue="1" operator="notEqual">
      <formula>CF55</formula>
    </cfRule>
  </conditionalFormatting>
  <conditionalFormatting sqref="E56:AE56">
    <cfRule type="cellIs" dxfId="5565" priority="831" stopIfTrue="1" operator="notEqual">
      <formula>CF56</formula>
    </cfRule>
  </conditionalFormatting>
  <conditionalFormatting sqref="E57:AE57">
    <cfRule type="cellIs" dxfId="5564" priority="832" stopIfTrue="1" operator="notEqual">
      <formula>CF57</formula>
    </cfRule>
  </conditionalFormatting>
  <conditionalFormatting sqref="E58:AE58">
    <cfRule type="cellIs" dxfId="5563" priority="833" stopIfTrue="1" operator="notEqual">
      <formula>CF58</formula>
    </cfRule>
  </conditionalFormatting>
  <conditionalFormatting sqref="E59:AE59">
    <cfRule type="cellIs" dxfId="5562" priority="834" stopIfTrue="1" operator="notEqual">
      <formula>CF59</formula>
    </cfRule>
  </conditionalFormatting>
  <conditionalFormatting sqref="E60:AE60">
    <cfRule type="cellIs" dxfId="5561" priority="835" stopIfTrue="1" operator="notEqual">
      <formula>CF60</formula>
    </cfRule>
  </conditionalFormatting>
  <conditionalFormatting sqref="E61:AE61">
    <cfRule type="cellIs" dxfId="5560" priority="836" stopIfTrue="1" operator="notEqual">
      <formula>CF61</formula>
    </cfRule>
  </conditionalFormatting>
  <conditionalFormatting sqref="E62:AE62">
    <cfRule type="cellIs" dxfId="5559" priority="837" stopIfTrue="1" operator="notEqual">
      <formula>CF62</formula>
    </cfRule>
  </conditionalFormatting>
  <conditionalFormatting sqref="E63:AE63">
    <cfRule type="cellIs" dxfId="5558" priority="838" stopIfTrue="1" operator="notEqual">
      <formula>CF63</formula>
    </cfRule>
  </conditionalFormatting>
  <conditionalFormatting sqref="E64:AE64">
    <cfRule type="cellIs" dxfId="5557" priority="839" stopIfTrue="1" operator="notEqual">
      <formula>CF64</formula>
    </cfRule>
  </conditionalFormatting>
  <conditionalFormatting sqref="E65:AE65">
    <cfRule type="cellIs" dxfId="5556" priority="840" stopIfTrue="1" operator="notEqual">
      <formula>CF65</formula>
    </cfRule>
  </conditionalFormatting>
  <conditionalFormatting sqref="E66:AE66">
    <cfRule type="cellIs" dxfId="5555" priority="841" stopIfTrue="1" operator="notEqual">
      <formula>CF66</formula>
    </cfRule>
  </conditionalFormatting>
  <conditionalFormatting sqref="E67:AE67">
    <cfRule type="cellIs" dxfId="5554" priority="842" stopIfTrue="1" operator="notEqual">
      <formula>CF67</formula>
    </cfRule>
  </conditionalFormatting>
  <conditionalFormatting sqref="E68:AE68">
    <cfRule type="cellIs" dxfId="5553" priority="843" stopIfTrue="1" operator="notEqual">
      <formula>CF68</formula>
    </cfRule>
  </conditionalFormatting>
  <conditionalFormatting sqref="E69:AE69">
    <cfRule type="cellIs" dxfId="5552" priority="844" stopIfTrue="1" operator="notEqual">
      <formula>CF69</formula>
    </cfRule>
  </conditionalFormatting>
  <conditionalFormatting sqref="E70:AE70">
    <cfRule type="cellIs" dxfId="5551" priority="845" stopIfTrue="1" operator="notEqual">
      <formula>CF70</formula>
    </cfRule>
  </conditionalFormatting>
  <conditionalFormatting sqref="E71:AE71">
    <cfRule type="cellIs" dxfId="5550" priority="846" stopIfTrue="1" operator="notEqual">
      <formula>CF71</formula>
    </cfRule>
  </conditionalFormatting>
  <conditionalFormatting sqref="E72:AE72">
    <cfRule type="cellIs" dxfId="5549" priority="847" stopIfTrue="1" operator="notEqual">
      <formula>CF72</formula>
    </cfRule>
  </conditionalFormatting>
  <conditionalFormatting sqref="E73:AE73">
    <cfRule type="cellIs" dxfId="5548" priority="848" stopIfTrue="1" operator="notEqual">
      <formula>CF73</formula>
    </cfRule>
  </conditionalFormatting>
  <conditionalFormatting sqref="E74:AE74">
    <cfRule type="cellIs" dxfId="5547" priority="849" stopIfTrue="1" operator="notEqual">
      <formula>CF74</formula>
    </cfRule>
  </conditionalFormatting>
  <conditionalFormatting sqref="E75:AE75">
    <cfRule type="cellIs" dxfId="5546" priority="850" stopIfTrue="1" operator="notEqual">
      <formula>CF75</formula>
    </cfRule>
  </conditionalFormatting>
  <conditionalFormatting sqref="E76:AE76">
    <cfRule type="cellIs" dxfId="5545" priority="851" stopIfTrue="1" operator="notEqual">
      <formula>CF76</formula>
    </cfRule>
  </conditionalFormatting>
  <conditionalFormatting sqref="E77:AE77">
    <cfRule type="cellIs" dxfId="5544" priority="852" stopIfTrue="1" operator="notEqual">
      <formula>CF77</formula>
    </cfRule>
  </conditionalFormatting>
  <conditionalFormatting sqref="E78:AE78">
    <cfRule type="cellIs" dxfId="5543" priority="853" stopIfTrue="1" operator="notEqual">
      <formula>CF78</formula>
    </cfRule>
  </conditionalFormatting>
  <conditionalFormatting sqref="E79:AE79">
    <cfRule type="cellIs" dxfId="5542" priority="854" stopIfTrue="1" operator="notEqual">
      <formula>CF79</formula>
    </cfRule>
  </conditionalFormatting>
  <conditionalFormatting sqref="E80:AE80">
    <cfRule type="cellIs" dxfId="5541" priority="855" stopIfTrue="1" operator="notEqual">
      <formula>CF80</formula>
    </cfRule>
  </conditionalFormatting>
  <conditionalFormatting sqref="E81:AE81">
    <cfRule type="cellIs" dxfId="5540" priority="856" stopIfTrue="1" operator="notEqual">
      <formula>CF81</formula>
    </cfRule>
  </conditionalFormatting>
  <conditionalFormatting sqref="E82:AE82">
    <cfRule type="cellIs" dxfId="5539" priority="857" stopIfTrue="1" operator="notEqual">
      <formula>CF82</formula>
    </cfRule>
  </conditionalFormatting>
  <conditionalFormatting sqref="E83:AE83">
    <cfRule type="cellIs" dxfId="5538" priority="858" stopIfTrue="1" operator="notEqual">
      <formula>CF83</formula>
    </cfRule>
  </conditionalFormatting>
  <conditionalFormatting sqref="E84:AE84">
    <cfRule type="cellIs" dxfId="5537" priority="859" stopIfTrue="1" operator="notEqual">
      <formula>CF84</formula>
    </cfRule>
  </conditionalFormatting>
  <conditionalFormatting sqref="E85:AE85">
    <cfRule type="cellIs" dxfId="5536" priority="860" stopIfTrue="1" operator="notEqual">
      <formula>CF85</formula>
    </cfRule>
  </conditionalFormatting>
  <conditionalFormatting sqref="E86:AE86">
    <cfRule type="cellIs" dxfId="5535" priority="861" stopIfTrue="1" operator="notEqual">
      <formula>CF86</formula>
    </cfRule>
  </conditionalFormatting>
  <conditionalFormatting sqref="E87:AE87">
    <cfRule type="cellIs" dxfId="5534" priority="862" stopIfTrue="1" operator="notEqual">
      <formula>CF87</formula>
    </cfRule>
  </conditionalFormatting>
  <conditionalFormatting sqref="E88:AE88">
    <cfRule type="cellIs" dxfId="5533" priority="863" stopIfTrue="1" operator="notEqual">
      <formula>CF88</formula>
    </cfRule>
  </conditionalFormatting>
  <conditionalFormatting sqref="E89:AE89">
    <cfRule type="cellIs" dxfId="5532" priority="864" stopIfTrue="1" operator="notEqual">
      <formula>CF89</formula>
    </cfRule>
  </conditionalFormatting>
  <conditionalFormatting sqref="E90:AE90">
    <cfRule type="cellIs" dxfId="5531" priority="865" stopIfTrue="1" operator="notEqual">
      <formula>CF90</formula>
    </cfRule>
  </conditionalFormatting>
  <conditionalFormatting sqref="E91:AE91">
    <cfRule type="cellIs" dxfId="5530" priority="866" stopIfTrue="1" operator="notEqual">
      <formula>CF91</formula>
    </cfRule>
  </conditionalFormatting>
  <conditionalFormatting sqref="E92:AE92">
    <cfRule type="cellIs" dxfId="5529" priority="867" stopIfTrue="1" operator="notEqual">
      <formula>CF92</formula>
    </cfRule>
  </conditionalFormatting>
  <conditionalFormatting sqref="E93:AE93">
    <cfRule type="cellIs" dxfId="5528" priority="868" stopIfTrue="1" operator="notEqual">
      <formula>CF93</formula>
    </cfRule>
  </conditionalFormatting>
  <conditionalFormatting sqref="E94:AE94">
    <cfRule type="cellIs" dxfId="5527" priority="869" stopIfTrue="1" operator="notEqual">
      <formula>CF94</formula>
    </cfRule>
  </conditionalFormatting>
  <conditionalFormatting sqref="E95:AE95">
    <cfRule type="cellIs" dxfId="5526" priority="870" stopIfTrue="1" operator="notEqual">
      <formula>CF95</formula>
    </cfRule>
  </conditionalFormatting>
  <conditionalFormatting sqref="E96:AE96">
    <cfRule type="cellIs" dxfId="5525" priority="871" stopIfTrue="1" operator="notEqual">
      <formula>CF96</formula>
    </cfRule>
  </conditionalFormatting>
  <conditionalFormatting sqref="E97:AE97">
    <cfRule type="cellIs" dxfId="5524" priority="872" stopIfTrue="1" operator="notEqual">
      <formula>CF97</formula>
    </cfRule>
  </conditionalFormatting>
  <conditionalFormatting sqref="E98:AE98">
    <cfRule type="cellIs" dxfId="5523" priority="873" stopIfTrue="1" operator="notEqual">
      <formula>CF98</formula>
    </cfRule>
  </conditionalFormatting>
  <conditionalFormatting sqref="E99:AE99">
    <cfRule type="cellIs" dxfId="5522" priority="874" stopIfTrue="1" operator="notEqual">
      <formula>CF99</formula>
    </cfRule>
  </conditionalFormatting>
  <conditionalFormatting sqref="E100:AE100">
    <cfRule type="cellIs" dxfId="5521" priority="875" stopIfTrue="1" operator="notEqual">
      <formula>CF100</formula>
    </cfRule>
  </conditionalFormatting>
  <conditionalFormatting sqref="E101:AE101">
    <cfRule type="cellIs" dxfId="5520" priority="876" stopIfTrue="1" operator="notEqual">
      <formula>CF101</formula>
    </cfRule>
  </conditionalFormatting>
  <conditionalFormatting sqref="E102:AE102">
    <cfRule type="cellIs" dxfId="5519" priority="877" stopIfTrue="1" operator="notEqual">
      <formula>CF102</formula>
    </cfRule>
  </conditionalFormatting>
  <conditionalFormatting sqref="E103:AE103">
    <cfRule type="cellIs" dxfId="5518" priority="878" stopIfTrue="1" operator="notEqual">
      <formula>CF103</formula>
    </cfRule>
  </conditionalFormatting>
  <conditionalFormatting sqref="E104:AE104">
    <cfRule type="cellIs" dxfId="5517" priority="879" stopIfTrue="1" operator="notEqual">
      <formula>CF104</formula>
    </cfRule>
  </conditionalFormatting>
  <conditionalFormatting sqref="E105:AE105">
    <cfRule type="cellIs" dxfId="5516" priority="880" stopIfTrue="1" operator="notEqual">
      <formula>CF105</formula>
    </cfRule>
  </conditionalFormatting>
  <conditionalFormatting sqref="E106:AE106">
    <cfRule type="cellIs" dxfId="5515" priority="881" stopIfTrue="1" operator="notEqual">
      <formula>CF106</formula>
    </cfRule>
  </conditionalFormatting>
  <conditionalFormatting sqref="E107:AE107">
    <cfRule type="cellIs" dxfId="5514" priority="882" stopIfTrue="1" operator="notEqual">
      <formula>CF107</formula>
    </cfRule>
  </conditionalFormatting>
  <conditionalFormatting sqref="E108:AE108">
    <cfRule type="cellIs" dxfId="5513" priority="883" stopIfTrue="1" operator="notEqual">
      <formula>CF108</formula>
    </cfRule>
  </conditionalFormatting>
  <conditionalFormatting sqref="E109:AE109">
    <cfRule type="cellIs" dxfId="5512" priority="884" stopIfTrue="1" operator="notEqual">
      <formula>CF109</formula>
    </cfRule>
  </conditionalFormatting>
  <conditionalFormatting sqref="E110:AE110">
    <cfRule type="cellIs" dxfId="5511" priority="885" stopIfTrue="1" operator="notEqual">
      <formula>CF110</formula>
    </cfRule>
  </conditionalFormatting>
  <conditionalFormatting sqref="E111:AE111">
    <cfRule type="cellIs" dxfId="5510" priority="886" stopIfTrue="1" operator="notEqual">
      <formula>CF111</formula>
    </cfRule>
  </conditionalFormatting>
  <conditionalFormatting sqref="E112:AE112">
    <cfRule type="cellIs" dxfId="5509" priority="887" stopIfTrue="1" operator="notEqual">
      <formula>CF112</formula>
    </cfRule>
  </conditionalFormatting>
  <conditionalFormatting sqref="E113:AE113">
    <cfRule type="cellIs" dxfId="5508" priority="888" stopIfTrue="1" operator="notEqual">
      <formula>CF113</formula>
    </cfRule>
  </conditionalFormatting>
  <conditionalFormatting sqref="E23:AE23">
    <cfRule type="cellIs" dxfId="5507" priority="909" stopIfTrue="1" operator="notEqual">
      <formula>CF23</formula>
    </cfRule>
  </conditionalFormatting>
  <conditionalFormatting sqref="E24:AE24">
    <cfRule type="cellIs" dxfId="5506" priority="910" stopIfTrue="1" operator="notEqual">
      <formula>CF24</formula>
    </cfRule>
  </conditionalFormatting>
  <conditionalFormatting sqref="E25:AE25">
    <cfRule type="cellIs" dxfId="5505" priority="911" stopIfTrue="1" operator="notEqual">
      <formula>CF25</formula>
    </cfRule>
  </conditionalFormatting>
  <conditionalFormatting sqref="E26:AE26">
    <cfRule type="cellIs" dxfId="5504" priority="912" stopIfTrue="1" operator="notEqual">
      <formula>CF26</formula>
    </cfRule>
  </conditionalFormatting>
  <conditionalFormatting sqref="E27:AE27">
    <cfRule type="cellIs" dxfId="5503" priority="913" stopIfTrue="1" operator="notEqual">
      <formula>CF27</formula>
    </cfRule>
  </conditionalFormatting>
  <conditionalFormatting sqref="E28:AE28">
    <cfRule type="cellIs" dxfId="5502" priority="914" stopIfTrue="1" operator="notEqual">
      <formula>CF28</formula>
    </cfRule>
  </conditionalFormatting>
  <conditionalFormatting sqref="E29:AE29">
    <cfRule type="cellIs" dxfId="5501" priority="915" stopIfTrue="1" operator="notEqual">
      <formula>CF29</formula>
    </cfRule>
  </conditionalFormatting>
  <conditionalFormatting sqref="E30:AE30">
    <cfRule type="cellIs" dxfId="5500" priority="916" stopIfTrue="1" operator="notEqual">
      <formula>CF30</formula>
    </cfRule>
  </conditionalFormatting>
  <conditionalFormatting sqref="E31:AE31">
    <cfRule type="cellIs" dxfId="5499" priority="917" stopIfTrue="1" operator="notEqual">
      <formula>CF31</formula>
    </cfRule>
  </conditionalFormatting>
  <conditionalFormatting sqref="E32:AE32">
    <cfRule type="cellIs" dxfId="5498" priority="918" stopIfTrue="1" operator="notEqual">
      <formula>CF32</formula>
    </cfRule>
  </conditionalFormatting>
  <conditionalFormatting sqref="E33:AE33">
    <cfRule type="cellIs" dxfId="5497" priority="919" stopIfTrue="1" operator="notEqual">
      <formula>CF33</formula>
    </cfRule>
  </conditionalFormatting>
  <conditionalFormatting sqref="E34:AE34">
    <cfRule type="cellIs" dxfId="5496" priority="920" stopIfTrue="1" operator="notEqual">
      <formula>CF34</formula>
    </cfRule>
  </conditionalFormatting>
  <conditionalFormatting sqref="E35:AE35">
    <cfRule type="cellIs" dxfId="5495" priority="921" stopIfTrue="1" operator="notEqual">
      <formula>CF35</formula>
    </cfRule>
  </conditionalFormatting>
  <conditionalFormatting sqref="E36:AE36">
    <cfRule type="cellIs" dxfId="5494" priority="922" stopIfTrue="1" operator="notEqual">
      <formula>CF36</formula>
    </cfRule>
  </conditionalFormatting>
  <conditionalFormatting sqref="E37:AE37">
    <cfRule type="cellIs" dxfId="5493" priority="923" stopIfTrue="1" operator="notEqual">
      <formula>CF37</formula>
    </cfRule>
  </conditionalFormatting>
  <conditionalFormatting sqref="E38:AE38">
    <cfRule type="cellIs" dxfId="5492" priority="924" stopIfTrue="1" operator="notEqual">
      <formula>CF38</formula>
    </cfRule>
  </conditionalFormatting>
  <conditionalFormatting sqref="E39:AE39">
    <cfRule type="cellIs" dxfId="5491" priority="925" stopIfTrue="1" operator="notEqual">
      <formula>CF39</formula>
    </cfRule>
  </conditionalFormatting>
  <conditionalFormatting sqref="E40:AE40">
    <cfRule type="cellIs" dxfId="5490" priority="926" stopIfTrue="1" operator="notEqual">
      <formula>CF40</formula>
    </cfRule>
  </conditionalFormatting>
  <conditionalFormatting sqref="E41:AE41">
    <cfRule type="cellIs" dxfId="5489" priority="927" stopIfTrue="1" operator="notEqual">
      <formula>CF41</formula>
    </cfRule>
  </conditionalFormatting>
  <conditionalFormatting sqref="E42:AE42">
    <cfRule type="cellIs" dxfId="5488" priority="928" stopIfTrue="1" operator="notEqual">
      <formula>CF42</formula>
    </cfRule>
  </conditionalFormatting>
  <conditionalFormatting sqref="E43:AE43">
    <cfRule type="cellIs" dxfId="5487" priority="929" stopIfTrue="1" operator="notEqual">
      <formula>CF43</formula>
    </cfRule>
  </conditionalFormatting>
  <conditionalFormatting sqref="E44:AE44">
    <cfRule type="cellIs" dxfId="5486" priority="930" stopIfTrue="1" operator="notEqual">
      <formula>CF44</formula>
    </cfRule>
  </conditionalFormatting>
  <conditionalFormatting sqref="E45:AE45">
    <cfRule type="cellIs" dxfId="5485" priority="931" stopIfTrue="1" operator="notEqual">
      <formula>CF45</formula>
    </cfRule>
  </conditionalFormatting>
  <conditionalFormatting sqref="E46:AE46">
    <cfRule type="cellIs" dxfId="5484" priority="932" stopIfTrue="1" operator="notEqual">
      <formula>CF46</formula>
    </cfRule>
  </conditionalFormatting>
  <conditionalFormatting sqref="E47:AE47">
    <cfRule type="cellIs" dxfId="5483" priority="933" stopIfTrue="1" operator="notEqual">
      <formula>CF47</formula>
    </cfRule>
  </conditionalFormatting>
  <conditionalFormatting sqref="E48:AE48">
    <cfRule type="cellIs" dxfId="5482" priority="934" stopIfTrue="1" operator="notEqual">
      <formula>CF48</formula>
    </cfRule>
  </conditionalFormatting>
  <conditionalFormatting sqref="E49:AE49">
    <cfRule type="cellIs" dxfId="5481" priority="935" stopIfTrue="1" operator="notEqual">
      <formula>CF49</formula>
    </cfRule>
  </conditionalFormatting>
  <conditionalFormatting sqref="E50:AE50">
    <cfRule type="cellIs" dxfId="5480" priority="936" stopIfTrue="1" operator="notEqual">
      <formula>CF50</formula>
    </cfRule>
  </conditionalFormatting>
  <conditionalFormatting sqref="E51:AE51">
    <cfRule type="cellIs" dxfId="5479" priority="937" stopIfTrue="1" operator="notEqual">
      <formula>CF51</formula>
    </cfRule>
  </conditionalFormatting>
  <conditionalFormatting sqref="E52:AE52">
    <cfRule type="cellIs" dxfId="5478" priority="938" stopIfTrue="1" operator="notEqual">
      <formula>CF52</formula>
    </cfRule>
  </conditionalFormatting>
  <conditionalFormatting sqref="E53:AE53">
    <cfRule type="cellIs" dxfId="5477" priority="939" stopIfTrue="1" operator="notEqual">
      <formula>CF53</formula>
    </cfRule>
  </conditionalFormatting>
  <conditionalFormatting sqref="E54:AE54">
    <cfRule type="cellIs" dxfId="5476" priority="940" stopIfTrue="1" operator="notEqual">
      <formula>CF54</formula>
    </cfRule>
  </conditionalFormatting>
  <conditionalFormatting sqref="E55:AE55">
    <cfRule type="cellIs" dxfId="5475" priority="941" stopIfTrue="1" operator="notEqual">
      <formula>CF55</formula>
    </cfRule>
  </conditionalFormatting>
  <conditionalFormatting sqref="E56:AE56">
    <cfRule type="cellIs" dxfId="5474" priority="942" stopIfTrue="1" operator="notEqual">
      <formula>CF56</formula>
    </cfRule>
  </conditionalFormatting>
  <conditionalFormatting sqref="E57:AE57">
    <cfRule type="cellIs" dxfId="5473" priority="943" stopIfTrue="1" operator="notEqual">
      <formula>CF57</formula>
    </cfRule>
  </conditionalFormatting>
  <conditionalFormatting sqref="E58:AE58">
    <cfRule type="cellIs" dxfId="5472" priority="944" stopIfTrue="1" operator="notEqual">
      <formula>CF58</formula>
    </cfRule>
  </conditionalFormatting>
  <conditionalFormatting sqref="E59:AE59">
    <cfRule type="cellIs" dxfId="5471" priority="945" stopIfTrue="1" operator="notEqual">
      <formula>CF59</formula>
    </cfRule>
  </conditionalFormatting>
  <conditionalFormatting sqref="E60:AE60">
    <cfRule type="cellIs" dxfId="5470" priority="946" stopIfTrue="1" operator="notEqual">
      <formula>CF60</formula>
    </cfRule>
  </conditionalFormatting>
  <conditionalFormatting sqref="E61:AE61">
    <cfRule type="cellIs" dxfId="5469" priority="947" stopIfTrue="1" operator="notEqual">
      <formula>CF61</formula>
    </cfRule>
  </conditionalFormatting>
  <conditionalFormatting sqref="E62:AE62">
    <cfRule type="cellIs" dxfId="5468" priority="948" stopIfTrue="1" operator="notEqual">
      <formula>CF62</formula>
    </cfRule>
  </conditionalFormatting>
  <conditionalFormatting sqref="E63:AE63">
    <cfRule type="cellIs" dxfId="5467" priority="949" stopIfTrue="1" operator="notEqual">
      <formula>CF63</formula>
    </cfRule>
  </conditionalFormatting>
  <conditionalFormatting sqref="E64:AE64">
    <cfRule type="cellIs" dxfId="5466" priority="950" stopIfTrue="1" operator="notEqual">
      <formula>CF64</formula>
    </cfRule>
  </conditionalFormatting>
  <conditionalFormatting sqref="E65:AE65">
    <cfRule type="cellIs" dxfId="5465" priority="951" stopIfTrue="1" operator="notEqual">
      <formula>CF65</formula>
    </cfRule>
  </conditionalFormatting>
  <conditionalFormatting sqref="E66:AE66">
    <cfRule type="cellIs" dxfId="5464" priority="952" stopIfTrue="1" operator="notEqual">
      <formula>CF66</formula>
    </cfRule>
  </conditionalFormatting>
  <conditionalFormatting sqref="E67:AE67">
    <cfRule type="cellIs" dxfId="5463" priority="953" stopIfTrue="1" operator="notEqual">
      <formula>CF67</formula>
    </cfRule>
  </conditionalFormatting>
  <conditionalFormatting sqref="E68:AE68">
    <cfRule type="cellIs" dxfId="5462" priority="954" stopIfTrue="1" operator="notEqual">
      <formula>CF68</formula>
    </cfRule>
  </conditionalFormatting>
  <conditionalFormatting sqref="E69:AE69">
    <cfRule type="cellIs" dxfId="5461" priority="955" stopIfTrue="1" operator="notEqual">
      <formula>CF69</formula>
    </cfRule>
  </conditionalFormatting>
  <conditionalFormatting sqref="E70:AE70">
    <cfRule type="cellIs" dxfId="5460" priority="956" stopIfTrue="1" operator="notEqual">
      <formula>CF70</formula>
    </cfRule>
  </conditionalFormatting>
  <conditionalFormatting sqref="E71:AE71">
    <cfRule type="cellIs" dxfId="5459" priority="957" stopIfTrue="1" operator="notEqual">
      <formula>CF71</formula>
    </cfRule>
  </conditionalFormatting>
  <conditionalFormatting sqref="E72:AE72">
    <cfRule type="cellIs" dxfId="5458" priority="958" stopIfTrue="1" operator="notEqual">
      <formula>CF72</formula>
    </cfRule>
  </conditionalFormatting>
  <conditionalFormatting sqref="E73:AE73">
    <cfRule type="cellIs" dxfId="5457" priority="959" stopIfTrue="1" operator="notEqual">
      <formula>CF73</formula>
    </cfRule>
  </conditionalFormatting>
  <conditionalFormatting sqref="E74:AE74">
    <cfRule type="cellIs" dxfId="5456" priority="960" stopIfTrue="1" operator="notEqual">
      <formula>CF74</formula>
    </cfRule>
  </conditionalFormatting>
  <conditionalFormatting sqref="E75:AE75">
    <cfRule type="cellIs" dxfId="5455" priority="961" stopIfTrue="1" operator="notEqual">
      <formula>CF75</formula>
    </cfRule>
  </conditionalFormatting>
  <conditionalFormatting sqref="E76:AE76">
    <cfRule type="cellIs" dxfId="5454" priority="962" stopIfTrue="1" operator="notEqual">
      <formula>CF76</formula>
    </cfRule>
  </conditionalFormatting>
  <conditionalFormatting sqref="E77:AE77">
    <cfRule type="cellIs" dxfId="5453" priority="963" stopIfTrue="1" operator="notEqual">
      <formula>CF77</formula>
    </cfRule>
  </conditionalFormatting>
  <conditionalFormatting sqref="E78:AE78">
    <cfRule type="cellIs" dxfId="5452" priority="964" stopIfTrue="1" operator="notEqual">
      <formula>CF78</formula>
    </cfRule>
  </conditionalFormatting>
  <conditionalFormatting sqref="E79:AE79">
    <cfRule type="cellIs" dxfId="5451" priority="965" stopIfTrue="1" operator="notEqual">
      <formula>CF79</formula>
    </cfRule>
  </conditionalFormatting>
  <conditionalFormatting sqref="E80:AE80">
    <cfRule type="cellIs" dxfId="5450" priority="966" stopIfTrue="1" operator="notEqual">
      <formula>CF80</formula>
    </cfRule>
  </conditionalFormatting>
  <conditionalFormatting sqref="E81:AE81">
    <cfRule type="cellIs" dxfId="5449" priority="967" stopIfTrue="1" operator="notEqual">
      <formula>CF81</formula>
    </cfRule>
  </conditionalFormatting>
  <conditionalFormatting sqref="E82:AE82">
    <cfRule type="cellIs" dxfId="5448" priority="968" stopIfTrue="1" operator="notEqual">
      <formula>CF82</formula>
    </cfRule>
  </conditionalFormatting>
  <conditionalFormatting sqref="E83:AE83">
    <cfRule type="cellIs" dxfId="5447" priority="969" stopIfTrue="1" operator="notEqual">
      <formula>CF83</formula>
    </cfRule>
  </conditionalFormatting>
  <conditionalFormatting sqref="E84:AE84">
    <cfRule type="cellIs" dxfId="5446" priority="970" stopIfTrue="1" operator="notEqual">
      <formula>CF84</formula>
    </cfRule>
  </conditionalFormatting>
  <conditionalFormatting sqref="E85:AE85">
    <cfRule type="cellIs" dxfId="5445" priority="971" stopIfTrue="1" operator="notEqual">
      <formula>CF85</formula>
    </cfRule>
  </conditionalFormatting>
  <conditionalFormatting sqref="E86:AE86">
    <cfRule type="cellIs" dxfId="5444" priority="972" stopIfTrue="1" operator="notEqual">
      <formula>CF86</formula>
    </cfRule>
  </conditionalFormatting>
  <conditionalFormatting sqref="E87:AE87">
    <cfRule type="cellIs" dxfId="5443" priority="973" stopIfTrue="1" operator="notEqual">
      <formula>CF87</formula>
    </cfRule>
  </conditionalFormatting>
  <conditionalFormatting sqref="E88:AE88">
    <cfRule type="cellIs" dxfId="5442" priority="974" stopIfTrue="1" operator="notEqual">
      <formula>CF88</formula>
    </cfRule>
  </conditionalFormatting>
  <conditionalFormatting sqref="E89:AE89">
    <cfRule type="cellIs" dxfId="5441" priority="975" stopIfTrue="1" operator="notEqual">
      <formula>CF89</formula>
    </cfRule>
  </conditionalFormatting>
  <conditionalFormatting sqref="E90:AE90">
    <cfRule type="cellIs" dxfId="5440" priority="976" stopIfTrue="1" operator="notEqual">
      <formula>CF90</formula>
    </cfRule>
  </conditionalFormatting>
  <conditionalFormatting sqref="E91:AE91">
    <cfRule type="cellIs" dxfId="5439" priority="977" stopIfTrue="1" operator="notEqual">
      <formula>CF91</formula>
    </cfRule>
  </conditionalFormatting>
  <conditionalFormatting sqref="E92:AE92">
    <cfRule type="cellIs" dxfId="5438" priority="978" stopIfTrue="1" operator="notEqual">
      <formula>CF92</formula>
    </cfRule>
  </conditionalFormatting>
  <conditionalFormatting sqref="E93:AE93">
    <cfRule type="cellIs" dxfId="5437" priority="979" stopIfTrue="1" operator="notEqual">
      <formula>CF93</formula>
    </cfRule>
  </conditionalFormatting>
  <conditionalFormatting sqref="E94:AE94">
    <cfRule type="cellIs" dxfId="5436" priority="980" stopIfTrue="1" operator="notEqual">
      <formula>CF94</formula>
    </cfRule>
  </conditionalFormatting>
  <conditionalFormatting sqref="E95:AE95">
    <cfRule type="cellIs" dxfId="5435" priority="981" stopIfTrue="1" operator="notEqual">
      <formula>CF95</formula>
    </cfRule>
  </conditionalFormatting>
  <conditionalFormatting sqref="E96:AE96">
    <cfRule type="cellIs" dxfId="5434" priority="982" stopIfTrue="1" operator="notEqual">
      <formula>CF96</formula>
    </cfRule>
  </conditionalFormatting>
  <conditionalFormatting sqref="E97:AE97">
    <cfRule type="cellIs" dxfId="5433" priority="983" stopIfTrue="1" operator="notEqual">
      <formula>CF97</formula>
    </cfRule>
  </conditionalFormatting>
  <conditionalFormatting sqref="E98:AE98">
    <cfRule type="cellIs" dxfId="5432" priority="984" stopIfTrue="1" operator="notEqual">
      <formula>CF98</formula>
    </cfRule>
  </conditionalFormatting>
  <conditionalFormatting sqref="E99:AE99">
    <cfRule type="cellIs" dxfId="5431" priority="985" stopIfTrue="1" operator="notEqual">
      <formula>CF99</formula>
    </cfRule>
  </conditionalFormatting>
  <conditionalFormatting sqref="E100:AE100">
    <cfRule type="cellIs" dxfId="5430" priority="986" stopIfTrue="1" operator="notEqual">
      <formula>CF100</formula>
    </cfRule>
  </conditionalFormatting>
  <conditionalFormatting sqref="E101:AE101">
    <cfRule type="cellIs" dxfId="5429" priority="987" stopIfTrue="1" operator="notEqual">
      <formula>CF101</formula>
    </cfRule>
  </conditionalFormatting>
  <conditionalFormatting sqref="E102:AE102">
    <cfRule type="cellIs" dxfId="5428" priority="988" stopIfTrue="1" operator="notEqual">
      <formula>CF102</formula>
    </cfRule>
  </conditionalFormatting>
  <conditionalFormatting sqref="E103:AE103">
    <cfRule type="cellIs" dxfId="5427" priority="989" stopIfTrue="1" operator="notEqual">
      <formula>CF103</formula>
    </cfRule>
  </conditionalFormatting>
  <conditionalFormatting sqref="E104:AE104">
    <cfRule type="cellIs" dxfId="5426" priority="990" stopIfTrue="1" operator="notEqual">
      <formula>CF104</formula>
    </cfRule>
  </conditionalFormatting>
  <conditionalFormatting sqref="E105:AE105">
    <cfRule type="cellIs" dxfId="5425" priority="991" stopIfTrue="1" operator="notEqual">
      <formula>CF105</formula>
    </cfRule>
  </conditionalFormatting>
  <conditionalFormatting sqref="E106:AE106">
    <cfRule type="cellIs" dxfId="5424" priority="992" stopIfTrue="1" operator="notEqual">
      <formula>CF106</formula>
    </cfRule>
  </conditionalFormatting>
  <conditionalFormatting sqref="E107:AE107">
    <cfRule type="cellIs" dxfId="5423" priority="993" stopIfTrue="1" operator="notEqual">
      <formula>CF107</formula>
    </cfRule>
  </conditionalFormatting>
  <conditionalFormatting sqref="E108:AE108">
    <cfRule type="cellIs" dxfId="5422" priority="994" stopIfTrue="1" operator="notEqual">
      <formula>CF108</formula>
    </cfRule>
  </conditionalFormatting>
  <conditionalFormatting sqref="E109:AE109">
    <cfRule type="cellIs" dxfId="5421" priority="995" stopIfTrue="1" operator="notEqual">
      <formula>CF109</formula>
    </cfRule>
  </conditionalFormatting>
  <conditionalFormatting sqref="E110:AE110">
    <cfRule type="cellIs" dxfId="5420" priority="996" stopIfTrue="1" operator="notEqual">
      <formula>CF110</formula>
    </cfRule>
  </conditionalFormatting>
  <conditionalFormatting sqref="E111:AE111">
    <cfRule type="cellIs" dxfId="5419" priority="997" stopIfTrue="1" operator="notEqual">
      <formula>CF111</formula>
    </cfRule>
  </conditionalFormatting>
  <conditionalFormatting sqref="E112:AE112">
    <cfRule type="cellIs" dxfId="5418" priority="998" stopIfTrue="1" operator="notEqual">
      <formula>CF112</formula>
    </cfRule>
  </conditionalFormatting>
  <conditionalFormatting sqref="E113:AE113">
    <cfRule type="cellIs" dxfId="5417" priority="999" stopIfTrue="1" operator="notEqual">
      <formula>CF113</formula>
    </cfRule>
  </conditionalFormatting>
  <conditionalFormatting sqref="E23:AE23">
    <cfRule type="cellIs" dxfId="5416" priority="1020" stopIfTrue="1" operator="notEqual">
      <formula>CF23</formula>
    </cfRule>
  </conditionalFormatting>
  <conditionalFormatting sqref="E24:AE24">
    <cfRule type="cellIs" dxfId="5415" priority="1021" stopIfTrue="1" operator="notEqual">
      <formula>CF24</formula>
    </cfRule>
  </conditionalFormatting>
  <conditionalFormatting sqref="E25:AE25">
    <cfRule type="cellIs" dxfId="5414" priority="1022" stopIfTrue="1" operator="notEqual">
      <formula>CF25</formula>
    </cfRule>
  </conditionalFormatting>
  <conditionalFormatting sqref="E26:AE26">
    <cfRule type="cellIs" dxfId="5413" priority="1023" stopIfTrue="1" operator="notEqual">
      <formula>CF26</formula>
    </cfRule>
  </conditionalFormatting>
  <conditionalFormatting sqref="E27:AE27">
    <cfRule type="cellIs" dxfId="5412" priority="1024" stopIfTrue="1" operator="notEqual">
      <formula>CF27</formula>
    </cfRule>
  </conditionalFormatting>
  <conditionalFormatting sqref="E28:AE28">
    <cfRule type="cellIs" dxfId="5411" priority="1025" stopIfTrue="1" operator="notEqual">
      <formula>CF28</formula>
    </cfRule>
  </conditionalFormatting>
  <conditionalFormatting sqref="E29:AE29">
    <cfRule type="cellIs" dxfId="5410" priority="1026" stopIfTrue="1" operator="notEqual">
      <formula>CF29</formula>
    </cfRule>
  </conditionalFormatting>
  <conditionalFormatting sqref="E30:AE30">
    <cfRule type="cellIs" dxfId="5409" priority="1027" stopIfTrue="1" operator="notEqual">
      <formula>CF30</formula>
    </cfRule>
  </conditionalFormatting>
  <conditionalFormatting sqref="E31:AE31">
    <cfRule type="cellIs" dxfId="5408" priority="1028" stopIfTrue="1" operator="notEqual">
      <formula>CF31</formula>
    </cfRule>
  </conditionalFormatting>
  <conditionalFormatting sqref="E32:AE32">
    <cfRule type="cellIs" dxfId="5407" priority="1029" stopIfTrue="1" operator="notEqual">
      <formula>CF32</formula>
    </cfRule>
  </conditionalFormatting>
  <conditionalFormatting sqref="E33:AE33">
    <cfRule type="cellIs" dxfId="5406" priority="1030" stopIfTrue="1" operator="notEqual">
      <formula>CF33</formula>
    </cfRule>
  </conditionalFormatting>
  <conditionalFormatting sqref="E34:AE34">
    <cfRule type="cellIs" dxfId="5405" priority="1031" stopIfTrue="1" operator="notEqual">
      <formula>CF34</formula>
    </cfRule>
  </conditionalFormatting>
  <conditionalFormatting sqref="E35:AE35">
    <cfRule type="cellIs" dxfId="5404" priority="1032" stopIfTrue="1" operator="notEqual">
      <formula>CF35</formula>
    </cfRule>
  </conditionalFormatting>
  <conditionalFormatting sqref="E36:AE36">
    <cfRule type="cellIs" dxfId="5403" priority="1033" stopIfTrue="1" operator="notEqual">
      <formula>CF36</formula>
    </cfRule>
  </conditionalFormatting>
  <conditionalFormatting sqref="E37:AE37">
    <cfRule type="cellIs" dxfId="5402" priority="1034" stopIfTrue="1" operator="notEqual">
      <formula>CF37</formula>
    </cfRule>
  </conditionalFormatting>
  <conditionalFormatting sqref="E38:AE38">
    <cfRule type="cellIs" dxfId="5401" priority="1035" stopIfTrue="1" operator="notEqual">
      <formula>CF38</formula>
    </cfRule>
  </conditionalFormatting>
  <conditionalFormatting sqref="E39:AE39">
    <cfRule type="cellIs" dxfId="5400" priority="1036" stopIfTrue="1" operator="notEqual">
      <formula>CF39</formula>
    </cfRule>
  </conditionalFormatting>
  <conditionalFormatting sqref="E40:AE40">
    <cfRule type="cellIs" dxfId="5399" priority="1037" stopIfTrue="1" operator="notEqual">
      <formula>CF40</formula>
    </cfRule>
  </conditionalFormatting>
  <conditionalFormatting sqref="E41:AE41">
    <cfRule type="cellIs" dxfId="5398" priority="1038" stopIfTrue="1" operator="notEqual">
      <formula>CF41</formula>
    </cfRule>
  </conditionalFormatting>
  <conditionalFormatting sqref="E42:AE42">
    <cfRule type="cellIs" dxfId="5397" priority="1039" stopIfTrue="1" operator="notEqual">
      <formula>CF42</formula>
    </cfRule>
  </conditionalFormatting>
  <conditionalFormatting sqref="E43:AE43">
    <cfRule type="cellIs" dxfId="5396" priority="1040" stopIfTrue="1" operator="notEqual">
      <formula>CF43</formula>
    </cfRule>
  </conditionalFormatting>
  <conditionalFormatting sqref="E44:AE44">
    <cfRule type="cellIs" dxfId="5395" priority="1041" stopIfTrue="1" operator="notEqual">
      <formula>CF44</formula>
    </cfRule>
  </conditionalFormatting>
  <conditionalFormatting sqref="E45:AE45">
    <cfRule type="cellIs" dxfId="5394" priority="1042" stopIfTrue="1" operator="notEqual">
      <formula>CF45</formula>
    </cfRule>
  </conditionalFormatting>
  <conditionalFormatting sqref="E46:AE46">
    <cfRule type="cellIs" dxfId="5393" priority="1043" stopIfTrue="1" operator="notEqual">
      <formula>CF46</formula>
    </cfRule>
  </conditionalFormatting>
  <conditionalFormatting sqref="E47:AE47">
    <cfRule type="cellIs" dxfId="5392" priority="1044" stopIfTrue="1" operator="notEqual">
      <formula>CF47</formula>
    </cfRule>
  </conditionalFormatting>
  <conditionalFormatting sqref="E48:AE48">
    <cfRule type="cellIs" dxfId="5391" priority="1045" stopIfTrue="1" operator="notEqual">
      <formula>CF48</formula>
    </cfRule>
  </conditionalFormatting>
  <conditionalFormatting sqref="E49:AE49">
    <cfRule type="cellIs" dxfId="5390" priority="1046" stopIfTrue="1" operator="notEqual">
      <formula>CF49</formula>
    </cfRule>
  </conditionalFormatting>
  <conditionalFormatting sqref="E50:AE50">
    <cfRule type="cellIs" dxfId="5389" priority="1047" stopIfTrue="1" operator="notEqual">
      <formula>CF50</formula>
    </cfRule>
  </conditionalFormatting>
  <conditionalFormatting sqref="E51:AE51">
    <cfRule type="cellIs" dxfId="5388" priority="1048" stopIfTrue="1" operator="notEqual">
      <formula>CF51</formula>
    </cfRule>
  </conditionalFormatting>
  <conditionalFormatting sqref="E52:AE52">
    <cfRule type="cellIs" dxfId="5387" priority="1049" stopIfTrue="1" operator="notEqual">
      <formula>CF52</formula>
    </cfRule>
  </conditionalFormatting>
  <conditionalFormatting sqref="E53:AE53">
    <cfRule type="cellIs" dxfId="5386" priority="1050" stopIfTrue="1" operator="notEqual">
      <formula>CF53</formula>
    </cfRule>
  </conditionalFormatting>
  <conditionalFormatting sqref="E54:AE54">
    <cfRule type="cellIs" dxfId="5385" priority="1051" stopIfTrue="1" operator="notEqual">
      <formula>CF54</formula>
    </cfRule>
  </conditionalFormatting>
  <conditionalFormatting sqref="E55:AE55">
    <cfRule type="cellIs" dxfId="5384" priority="1052" stopIfTrue="1" operator="notEqual">
      <formula>CF55</formula>
    </cfRule>
  </conditionalFormatting>
  <conditionalFormatting sqref="E56:AE56">
    <cfRule type="cellIs" dxfId="5383" priority="1053" stopIfTrue="1" operator="notEqual">
      <formula>CF56</formula>
    </cfRule>
  </conditionalFormatting>
  <conditionalFormatting sqref="E57:AE57">
    <cfRule type="cellIs" dxfId="5382" priority="1054" stopIfTrue="1" operator="notEqual">
      <formula>CF57</formula>
    </cfRule>
  </conditionalFormatting>
  <conditionalFormatting sqref="E58:AE58">
    <cfRule type="cellIs" dxfId="5381" priority="1055" stopIfTrue="1" operator="notEqual">
      <formula>CF58</formula>
    </cfRule>
  </conditionalFormatting>
  <conditionalFormatting sqref="E59:AE59">
    <cfRule type="cellIs" dxfId="5380" priority="1056" stopIfTrue="1" operator="notEqual">
      <formula>CF59</formula>
    </cfRule>
  </conditionalFormatting>
  <conditionalFormatting sqref="E60:AE60">
    <cfRule type="cellIs" dxfId="5379" priority="1057" stopIfTrue="1" operator="notEqual">
      <formula>CF60</formula>
    </cfRule>
  </conditionalFormatting>
  <conditionalFormatting sqref="E61:AE61">
    <cfRule type="cellIs" dxfId="5378" priority="1058" stopIfTrue="1" operator="notEqual">
      <formula>CF61</formula>
    </cfRule>
  </conditionalFormatting>
  <conditionalFormatting sqref="E62:AE62">
    <cfRule type="cellIs" dxfId="5377" priority="1059" stopIfTrue="1" operator="notEqual">
      <formula>CF62</formula>
    </cfRule>
  </conditionalFormatting>
  <conditionalFormatting sqref="E63:AE63">
    <cfRule type="cellIs" dxfId="5376" priority="1060" stopIfTrue="1" operator="notEqual">
      <formula>CF63</formula>
    </cfRule>
  </conditionalFormatting>
  <conditionalFormatting sqref="E64:AE64">
    <cfRule type="cellIs" dxfId="5375" priority="1061" stopIfTrue="1" operator="notEqual">
      <formula>CF64</formula>
    </cfRule>
  </conditionalFormatting>
  <conditionalFormatting sqref="E65:AE65">
    <cfRule type="cellIs" dxfId="5374" priority="1062" stopIfTrue="1" operator="notEqual">
      <formula>CF65</formula>
    </cfRule>
  </conditionalFormatting>
  <conditionalFormatting sqref="E66:AE66">
    <cfRule type="cellIs" dxfId="5373" priority="1063" stopIfTrue="1" operator="notEqual">
      <formula>CF66</formula>
    </cfRule>
  </conditionalFormatting>
  <conditionalFormatting sqref="E67:AE67">
    <cfRule type="cellIs" dxfId="5372" priority="1064" stopIfTrue="1" operator="notEqual">
      <formula>CF67</formula>
    </cfRule>
  </conditionalFormatting>
  <conditionalFormatting sqref="E68:AE68">
    <cfRule type="cellIs" dxfId="5371" priority="1065" stopIfTrue="1" operator="notEqual">
      <formula>CF68</formula>
    </cfRule>
  </conditionalFormatting>
  <conditionalFormatting sqref="E69:AE69">
    <cfRule type="cellIs" dxfId="5370" priority="1066" stopIfTrue="1" operator="notEqual">
      <formula>CF69</formula>
    </cfRule>
  </conditionalFormatting>
  <conditionalFormatting sqref="E70:AE70">
    <cfRule type="cellIs" dxfId="5369" priority="1067" stopIfTrue="1" operator="notEqual">
      <formula>CF70</formula>
    </cfRule>
  </conditionalFormatting>
  <conditionalFormatting sqref="E71:AE71">
    <cfRule type="cellIs" dxfId="5368" priority="1068" stopIfTrue="1" operator="notEqual">
      <formula>CF71</formula>
    </cfRule>
  </conditionalFormatting>
  <conditionalFormatting sqref="E72:AE72">
    <cfRule type="cellIs" dxfId="5367" priority="1069" stopIfTrue="1" operator="notEqual">
      <formula>CF72</formula>
    </cfRule>
  </conditionalFormatting>
  <conditionalFormatting sqref="E73:AE73">
    <cfRule type="cellIs" dxfId="5366" priority="1070" stopIfTrue="1" operator="notEqual">
      <formula>CF73</formula>
    </cfRule>
  </conditionalFormatting>
  <conditionalFormatting sqref="E74:AE74">
    <cfRule type="cellIs" dxfId="5365" priority="1071" stopIfTrue="1" operator="notEqual">
      <formula>CF74</formula>
    </cfRule>
  </conditionalFormatting>
  <conditionalFormatting sqref="E75:AE75">
    <cfRule type="cellIs" dxfId="5364" priority="1072" stopIfTrue="1" operator="notEqual">
      <formula>CF75</formula>
    </cfRule>
  </conditionalFormatting>
  <conditionalFormatting sqref="E76:AE76">
    <cfRule type="cellIs" dxfId="5363" priority="1073" stopIfTrue="1" operator="notEqual">
      <formula>CF76</formula>
    </cfRule>
  </conditionalFormatting>
  <conditionalFormatting sqref="E77:AE77">
    <cfRule type="cellIs" dxfId="5362" priority="1074" stopIfTrue="1" operator="notEqual">
      <formula>CF77</formula>
    </cfRule>
  </conditionalFormatting>
  <conditionalFormatting sqref="E78:AE78">
    <cfRule type="cellIs" dxfId="5361" priority="1075" stopIfTrue="1" operator="notEqual">
      <formula>CF78</formula>
    </cfRule>
  </conditionalFormatting>
  <conditionalFormatting sqref="E79:AE79">
    <cfRule type="cellIs" dxfId="5360" priority="1076" stopIfTrue="1" operator="notEqual">
      <formula>CF79</formula>
    </cfRule>
  </conditionalFormatting>
  <conditionalFormatting sqref="E80:AE80">
    <cfRule type="cellIs" dxfId="5359" priority="1077" stopIfTrue="1" operator="notEqual">
      <formula>CF80</formula>
    </cfRule>
  </conditionalFormatting>
  <conditionalFormatting sqref="E81:AE81">
    <cfRule type="cellIs" dxfId="5358" priority="1078" stopIfTrue="1" operator="notEqual">
      <formula>CF81</formula>
    </cfRule>
  </conditionalFormatting>
  <conditionalFormatting sqref="E82:AE82">
    <cfRule type="cellIs" dxfId="5357" priority="1079" stopIfTrue="1" operator="notEqual">
      <formula>CF82</formula>
    </cfRule>
  </conditionalFormatting>
  <conditionalFormatting sqref="E83:AE83">
    <cfRule type="cellIs" dxfId="5356" priority="1080" stopIfTrue="1" operator="notEqual">
      <formula>CF83</formula>
    </cfRule>
  </conditionalFormatting>
  <conditionalFormatting sqref="E84:AE84">
    <cfRule type="cellIs" dxfId="5355" priority="1081" stopIfTrue="1" operator="notEqual">
      <formula>CF84</formula>
    </cfRule>
  </conditionalFormatting>
  <conditionalFormatting sqref="E85:AE85">
    <cfRule type="cellIs" dxfId="5354" priority="1082" stopIfTrue="1" operator="notEqual">
      <formula>CF85</formula>
    </cfRule>
  </conditionalFormatting>
  <conditionalFormatting sqref="E86:AE86">
    <cfRule type="cellIs" dxfId="5353" priority="1083" stopIfTrue="1" operator="notEqual">
      <formula>CF86</formula>
    </cfRule>
  </conditionalFormatting>
  <conditionalFormatting sqref="E87:AE87">
    <cfRule type="cellIs" dxfId="5352" priority="1084" stopIfTrue="1" operator="notEqual">
      <formula>CF87</formula>
    </cfRule>
  </conditionalFormatting>
  <conditionalFormatting sqref="E88:AE88">
    <cfRule type="cellIs" dxfId="5351" priority="1085" stopIfTrue="1" operator="notEqual">
      <formula>CF88</formula>
    </cfRule>
  </conditionalFormatting>
  <conditionalFormatting sqref="E89:AE89">
    <cfRule type="cellIs" dxfId="5350" priority="1086" stopIfTrue="1" operator="notEqual">
      <formula>CF89</formula>
    </cfRule>
  </conditionalFormatting>
  <conditionalFormatting sqref="E90:AE90">
    <cfRule type="cellIs" dxfId="5349" priority="1087" stopIfTrue="1" operator="notEqual">
      <formula>CF90</formula>
    </cfRule>
  </conditionalFormatting>
  <conditionalFormatting sqref="E91:AE91">
    <cfRule type="cellIs" dxfId="5348" priority="1088" stopIfTrue="1" operator="notEqual">
      <formula>CF91</formula>
    </cfRule>
  </conditionalFormatting>
  <conditionalFormatting sqref="E92:AE92">
    <cfRule type="cellIs" dxfId="5347" priority="1089" stopIfTrue="1" operator="notEqual">
      <formula>CF92</formula>
    </cfRule>
  </conditionalFormatting>
  <conditionalFormatting sqref="E93:AE93">
    <cfRule type="cellIs" dxfId="5346" priority="1090" stopIfTrue="1" operator="notEqual">
      <formula>CF93</formula>
    </cfRule>
  </conditionalFormatting>
  <conditionalFormatting sqref="E94:AE94">
    <cfRule type="cellIs" dxfId="5345" priority="1091" stopIfTrue="1" operator="notEqual">
      <formula>CF94</formula>
    </cfRule>
  </conditionalFormatting>
  <conditionalFormatting sqref="E95:AE95">
    <cfRule type="cellIs" dxfId="5344" priority="1092" stopIfTrue="1" operator="notEqual">
      <formula>CF95</formula>
    </cfRule>
  </conditionalFormatting>
  <conditionalFormatting sqref="E96:AE96">
    <cfRule type="cellIs" dxfId="5343" priority="1093" stopIfTrue="1" operator="notEqual">
      <formula>CF96</formula>
    </cfRule>
  </conditionalFormatting>
  <conditionalFormatting sqref="E97:AE97">
    <cfRule type="cellIs" dxfId="5342" priority="1094" stopIfTrue="1" operator="notEqual">
      <formula>CF97</formula>
    </cfRule>
  </conditionalFormatting>
  <conditionalFormatting sqref="E98:AE98">
    <cfRule type="cellIs" dxfId="5341" priority="1095" stopIfTrue="1" operator="notEqual">
      <formula>CF98</formula>
    </cfRule>
  </conditionalFormatting>
  <conditionalFormatting sqref="E99:AE99">
    <cfRule type="cellIs" dxfId="5340" priority="1096" stopIfTrue="1" operator="notEqual">
      <formula>CF99</formula>
    </cfRule>
  </conditionalFormatting>
  <conditionalFormatting sqref="E100:AE100">
    <cfRule type="cellIs" dxfId="5339" priority="1097" stopIfTrue="1" operator="notEqual">
      <formula>CF100</formula>
    </cfRule>
  </conditionalFormatting>
  <conditionalFormatting sqref="E101:AE101">
    <cfRule type="cellIs" dxfId="5338" priority="1098" stopIfTrue="1" operator="notEqual">
      <formula>CF101</formula>
    </cfRule>
  </conditionalFormatting>
  <conditionalFormatting sqref="E102:AE102">
    <cfRule type="cellIs" dxfId="5337" priority="1099" stopIfTrue="1" operator="notEqual">
      <formula>CF102</formula>
    </cfRule>
  </conditionalFormatting>
  <conditionalFormatting sqref="E103:AE103">
    <cfRule type="cellIs" dxfId="5336" priority="1100" stopIfTrue="1" operator="notEqual">
      <formula>CF103</formula>
    </cfRule>
  </conditionalFormatting>
  <conditionalFormatting sqref="E104:AE104">
    <cfRule type="cellIs" dxfId="5335" priority="1101" stopIfTrue="1" operator="notEqual">
      <formula>CF104</formula>
    </cfRule>
  </conditionalFormatting>
  <conditionalFormatting sqref="E105:AE105">
    <cfRule type="cellIs" dxfId="5334" priority="1102" stopIfTrue="1" operator="notEqual">
      <formula>CF105</formula>
    </cfRule>
  </conditionalFormatting>
  <conditionalFormatting sqref="E106:AE106">
    <cfRule type="cellIs" dxfId="5333" priority="1103" stopIfTrue="1" operator="notEqual">
      <formula>CF106</formula>
    </cfRule>
  </conditionalFormatting>
  <conditionalFormatting sqref="E107:AE107">
    <cfRule type="cellIs" dxfId="5332" priority="1104" stopIfTrue="1" operator="notEqual">
      <formula>CF107</formula>
    </cfRule>
  </conditionalFormatting>
  <conditionalFormatting sqref="E108:AE108">
    <cfRule type="cellIs" dxfId="5331" priority="1105" stopIfTrue="1" operator="notEqual">
      <formula>CF108</formula>
    </cfRule>
  </conditionalFormatting>
  <conditionalFormatting sqref="E109:AE109">
    <cfRule type="cellIs" dxfId="5330" priority="1106" stopIfTrue="1" operator="notEqual">
      <formula>CF109</formula>
    </cfRule>
  </conditionalFormatting>
  <conditionalFormatting sqref="E110:AE110">
    <cfRule type="cellIs" dxfId="5329" priority="1107" stopIfTrue="1" operator="notEqual">
      <formula>CF110</formula>
    </cfRule>
  </conditionalFormatting>
  <conditionalFormatting sqref="E111:AE111">
    <cfRule type="cellIs" dxfId="5328" priority="1108" stopIfTrue="1" operator="notEqual">
      <formula>CF111</formula>
    </cfRule>
  </conditionalFormatting>
  <conditionalFormatting sqref="E112:AE112">
    <cfRule type="cellIs" dxfId="5327" priority="1109" stopIfTrue="1" operator="notEqual">
      <formula>CF112</formula>
    </cfRule>
  </conditionalFormatting>
  <conditionalFormatting sqref="E113:AE113">
    <cfRule type="cellIs" dxfId="5326" priority="1110" stopIfTrue="1" operator="notEqual">
      <formula>CF113</formula>
    </cfRule>
  </conditionalFormatting>
  <printOptions horizontalCentered="1"/>
  <pageMargins left="0.35433070866141736" right="0.35433070866141736" top="0.39370078740157483" bottom="0.39370078740157483" header="0.39370078740157483" footer="0.39370078740157483"/>
  <pageSetup paperSize="9" scale="39" fitToHeight="0" pageOrder="overThenDown" orientation="landscape" r:id="rId1"/>
  <headerFooter scaleWithDoc="0" alignWithMargins="0">
    <oddFooter>&amp;R
Page &amp;P</oddFooter>
  </headerFooter>
  <drawing r:id="rId2"/>
  <legacyDrawing r:id="rId3"/>
  <controls>
    <mc:AlternateContent xmlns:mc="http://schemas.openxmlformats.org/markup-compatibility/2006">
      <mc:Choice Requires="x14">
        <control shapeId="11504" r:id="rId4" name="CheckBox2">
          <controlPr autoFill="0" autoLine="0" autoPict="0" linkedCell="A27" r:id="rId5">
            <anchor moveWithCells="1">
              <from>
                <xdr:col>0</xdr:col>
                <xdr:colOff>47625</xdr:colOff>
                <xdr:row>2</xdr:row>
                <xdr:rowOff>133350</xdr:rowOff>
              </from>
              <to>
                <xdr:col>0</xdr:col>
                <xdr:colOff>76200</xdr:colOff>
                <xdr:row>3</xdr:row>
                <xdr:rowOff>0</xdr:rowOff>
              </to>
            </anchor>
          </controlPr>
        </control>
      </mc:Choice>
      <mc:Fallback>
        <control shapeId="11504" r:id="rId4" name="CheckBox2"/>
      </mc:Fallback>
    </mc:AlternateContent>
    <mc:AlternateContent xmlns:mc="http://schemas.openxmlformats.org/markup-compatibility/2006">
      <mc:Choice Requires="x14">
        <control shapeId="11505" r:id="rId6" name="CheckBox1">
          <controlPr autoFill="0" autoLine="0" autoPict="0" linkedCell="A38" r:id="rId5">
            <anchor moveWithCells="1">
              <from>
                <xdr:col>0</xdr:col>
                <xdr:colOff>47625</xdr:colOff>
                <xdr:row>4</xdr:row>
                <xdr:rowOff>57150</xdr:rowOff>
              </from>
              <to>
                <xdr:col>0</xdr:col>
                <xdr:colOff>76200</xdr:colOff>
                <xdr:row>4</xdr:row>
                <xdr:rowOff>85725</xdr:rowOff>
              </to>
            </anchor>
          </controlPr>
        </control>
      </mc:Choice>
      <mc:Fallback>
        <control shapeId="11505" r:id="rId6" name="CheckBox1"/>
      </mc:Fallback>
    </mc:AlternateContent>
    <mc:AlternateContent xmlns:mc="http://schemas.openxmlformats.org/markup-compatibility/2006">
      <mc:Choice Requires="x14">
        <control shapeId="11506" r:id="rId7" name="CheckBox3">
          <controlPr disabled="1" autoFill="0" autoLine="0" autoPict="0" linkedCell="A44" r:id="rId8">
            <anchor moveWithCells="1">
              <from>
                <xdr:col>0</xdr:col>
                <xdr:colOff>47625</xdr:colOff>
                <xdr:row>5</xdr:row>
                <xdr:rowOff>9525</xdr:rowOff>
              </from>
              <to>
                <xdr:col>0</xdr:col>
                <xdr:colOff>76200</xdr:colOff>
                <xdr:row>5</xdr:row>
                <xdr:rowOff>38100</xdr:rowOff>
              </to>
            </anchor>
          </controlPr>
        </control>
      </mc:Choice>
      <mc:Fallback>
        <control shapeId="11506" r:id="rId7" name="CheckBox3"/>
      </mc:Fallback>
    </mc:AlternateContent>
    <mc:AlternateContent xmlns:mc="http://schemas.openxmlformats.org/markup-compatibility/2006">
      <mc:Choice Requires="x14">
        <control shapeId="11507" r:id="rId9" name="CheckBox4">
          <controlPr disabled="1" autoFill="0" autoLine="0" autoPict="0" linkedCell="A54" r:id="rId8">
            <anchor moveWithCells="1">
              <from>
                <xdr:col>0</xdr:col>
                <xdr:colOff>47625</xdr:colOff>
                <xdr:row>6</xdr:row>
                <xdr:rowOff>95250</xdr:rowOff>
              </from>
              <to>
                <xdr:col>0</xdr:col>
                <xdr:colOff>76200</xdr:colOff>
                <xdr:row>6</xdr:row>
                <xdr:rowOff>123825</xdr:rowOff>
              </to>
            </anchor>
          </controlPr>
        </control>
      </mc:Choice>
      <mc:Fallback>
        <control shapeId="11507" r:id="rId9" name="CheckBox4"/>
      </mc:Fallback>
    </mc:AlternateContent>
    <mc:AlternateContent xmlns:mc="http://schemas.openxmlformats.org/markup-compatibility/2006">
      <mc:Choice Requires="x14">
        <control shapeId="11508" r:id="rId10" name="CheckBox5">
          <controlPr autoFill="0" autoLine="0" autoPict="0" linkedCell="A83" r:id="rId5">
            <anchor moveWithCells="1">
              <from>
                <xdr:col>0</xdr:col>
                <xdr:colOff>47625</xdr:colOff>
                <xdr:row>9</xdr:row>
                <xdr:rowOff>95250</xdr:rowOff>
              </from>
              <to>
                <xdr:col>0</xdr:col>
                <xdr:colOff>76200</xdr:colOff>
                <xdr:row>9</xdr:row>
                <xdr:rowOff>123825</xdr:rowOff>
              </to>
            </anchor>
          </controlPr>
        </control>
      </mc:Choice>
      <mc:Fallback>
        <control shapeId="11508" r:id="rId10" name="CheckBox5"/>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58"/>
    <pageSetUpPr fitToPage="1"/>
  </sheetPr>
  <dimension ref="A1:DE315"/>
  <sheetViews>
    <sheetView zoomScaleNormal="100" workbookViewId="0">
      <pane xSplit="4" ySplit="2" topLeftCell="U3" activePane="bottomRight" state="frozen"/>
      <selection pane="topRight"/>
      <selection pane="bottomLeft"/>
      <selection pane="bottomRight" activeCell="Y223" sqref="Y223"/>
    </sheetView>
  </sheetViews>
  <sheetFormatPr defaultRowHeight="12.75" outlineLevelRow="1" x14ac:dyDescent="0.2"/>
  <cols>
    <col min="1" max="1" width="10.140625" style="22" customWidth="1"/>
    <col min="2" max="2" width="44" style="22" customWidth="1"/>
    <col min="3" max="3" width="26.28515625" hidden="1" customWidth="1"/>
    <col min="4" max="4" width="8.42578125" style="22" bestFit="1" customWidth="1"/>
    <col min="5" max="28" width="8.7109375" style="99" customWidth="1"/>
    <col min="33" max="34" width="20.7109375" style="22" customWidth="1"/>
    <col min="80" max="109" width="0" hidden="1" customWidth="1"/>
  </cols>
  <sheetData>
    <row r="1" spans="1:109" s="79" customFormat="1" ht="15" customHeight="1" x14ac:dyDescent="0.2">
      <c r="A1" s="450"/>
      <c r="B1" s="250" t="s">
        <v>364</v>
      </c>
      <c r="C1" s="79" t="s">
        <v>487</v>
      </c>
      <c r="D1" s="266" t="s">
        <v>88</v>
      </c>
      <c r="E1" s="267">
        <v>1990</v>
      </c>
      <c r="F1" s="267">
        <v>1991</v>
      </c>
      <c r="G1" s="267">
        <v>1992</v>
      </c>
      <c r="H1" s="267">
        <v>1993</v>
      </c>
      <c r="I1" s="267">
        <v>1994</v>
      </c>
      <c r="J1" s="267">
        <v>1995</v>
      </c>
      <c r="K1" s="267">
        <v>1996</v>
      </c>
      <c r="L1" s="267">
        <v>1997</v>
      </c>
      <c r="M1" s="267">
        <v>1998</v>
      </c>
      <c r="N1" s="267">
        <v>1999</v>
      </c>
      <c r="O1" s="267">
        <v>2000</v>
      </c>
      <c r="P1" s="267">
        <f t="shared" ref="P1:AB1" si="0">O1+1</f>
        <v>2001</v>
      </c>
      <c r="Q1" s="267">
        <f t="shared" si="0"/>
        <v>2002</v>
      </c>
      <c r="R1" s="267">
        <f t="shared" si="0"/>
        <v>2003</v>
      </c>
      <c r="S1" s="267">
        <f t="shared" si="0"/>
        <v>2004</v>
      </c>
      <c r="T1" s="267">
        <f t="shared" si="0"/>
        <v>2005</v>
      </c>
      <c r="U1" s="267">
        <f t="shared" si="0"/>
        <v>2006</v>
      </c>
      <c r="V1" s="267">
        <f t="shared" si="0"/>
        <v>2007</v>
      </c>
      <c r="W1" s="267">
        <f t="shared" si="0"/>
        <v>2008</v>
      </c>
      <c r="X1" s="267">
        <f t="shared" si="0"/>
        <v>2009</v>
      </c>
      <c r="Y1" s="267">
        <f t="shared" si="0"/>
        <v>2010</v>
      </c>
      <c r="Z1" s="267">
        <f t="shared" si="0"/>
        <v>2011</v>
      </c>
      <c r="AA1" s="267">
        <f t="shared" si="0"/>
        <v>2012</v>
      </c>
      <c r="AB1" s="267">
        <f t="shared" si="0"/>
        <v>2013</v>
      </c>
      <c r="AC1" s="267">
        <v>2014</v>
      </c>
      <c r="AD1" s="267">
        <v>2015</v>
      </c>
      <c r="AE1" s="267">
        <v>2016</v>
      </c>
      <c r="AF1" s="267"/>
      <c r="AG1" s="266" t="s">
        <v>382</v>
      </c>
      <c r="AH1" s="266" t="s">
        <v>1208</v>
      </c>
      <c r="CC1" s="79" t="s">
        <v>364</v>
      </c>
      <c r="CD1" s="79" t="s">
        <v>487</v>
      </c>
      <c r="CE1" s="79" t="s">
        <v>88</v>
      </c>
      <c r="CF1" s="79">
        <v>1990</v>
      </c>
      <c r="CG1" s="79">
        <v>1991</v>
      </c>
      <c r="CH1" s="79">
        <v>1992</v>
      </c>
      <c r="CI1" s="79">
        <v>1993</v>
      </c>
      <c r="CJ1" s="79">
        <v>1994</v>
      </c>
      <c r="CK1" s="79">
        <v>1995</v>
      </c>
      <c r="CL1" s="79">
        <v>1996</v>
      </c>
      <c r="CM1" s="79">
        <v>1997</v>
      </c>
      <c r="CN1" s="79">
        <v>1998</v>
      </c>
      <c r="CO1" s="79">
        <v>1999</v>
      </c>
      <c r="CP1" s="79">
        <v>2000</v>
      </c>
      <c r="CQ1" s="79">
        <v>2001</v>
      </c>
      <c r="CR1" s="79">
        <v>2002</v>
      </c>
      <c r="CS1" s="79">
        <v>2003</v>
      </c>
      <c r="CT1" s="79">
        <v>2004</v>
      </c>
      <c r="CU1" s="79">
        <v>2005</v>
      </c>
      <c r="CV1" s="79">
        <v>2006</v>
      </c>
      <c r="CW1" s="79">
        <v>2007</v>
      </c>
      <c r="CX1" s="79">
        <v>2008</v>
      </c>
      <c r="CY1" s="79">
        <v>2009</v>
      </c>
      <c r="CZ1" s="79">
        <v>2010</v>
      </c>
      <c r="DA1" s="79">
        <v>2011</v>
      </c>
      <c r="DB1" s="79">
        <v>2012</v>
      </c>
      <c r="DC1" s="79">
        <v>2013</v>
      </c>
      <c r="DD1" s="79">
        <v>2014</v>
      </c>
      <c r="DE1" s="79">
        <v>2015</v>
      </c>
    </row>
    <row r="2" spans="1:109" ht="18" customHeight="1" x14ac:dyDescent="0.2">
      <c r="B2" s="23"/>
      <c r="D2" s="19"/>
      <c r="E2" s="81"/>
      <c r="F2" s="81"/>
      <c r="G2" s="81"/>
      <c r="H2" s="81"/>
      <c r="I2" s="81"/>
      <c r="J2" s="81"/>
      <c r="K2" s="81"/>
      <c r="L2" s="81"/>
      <c r="M2" s="81"/>
      <c r="N2" s="81"/>
      <c r="O2" s="81"/>
      <c r="P2" s="81"/>
      <c r="Q2" s="81"/>
      <c r="R2" s="81"/>
      <c r="S2" s="81"/>
      <c r="T2" s="81"/>
      <c r="U2" s="81"/>
      <c r="V2" s="81"/>
      <c r="W2" s="81"/>
      <c r="X2" s="81"/>
      <c r="Y2" s="81"/>
      <c r="Z2" s="81"/>
      <c r="AA2" s="81"/>
      <c r="AB2" s="81"/>
      <c r="AC2" s="6"/>
      <c r="AD2" s="6"/>
      <c r="AE2" s="6"/>
      <c r="AG2" s="23"/>
      <c r="AH2" s="23"/>
    </row>
    <row r="3" spans="1:109" x14ac:dyDescent="0.2">
      <c r="A3" s="29"/>
      <c r="B3" s="24" t="s">
        <v>173</v>
      </c>
      <c r="D3" s="30"/>
      <c r="E3" s="127"/>
      <c r="F3" s="127"/>
      <c r="G3" s="127"/>
      <c r="H3" s="127"/>
      <c r="I3" s="127"/>
      <c r="J3" s="127"/>
      <c r="K3" s="127"/>
      <c r="L3" s="127"/>
      <c r="M3" s="127"/>
      <c r="N3" s="127"/>
      <c r="O3" s="127"/>
      <c r="P3" s="127"/>
      <c r="Q3" s="127"/>
      <c r="R3" s="127"/>
      <c r="S3" s="127"/>
      <c r="T3" s="127"/>
      <c r="U3" s="127"/>
      <c r="V3" s="127"/>
      <c r="W3" s="127"/>
      <c r="X3" s="127"/>
      <c r="Y3" s="127"/>
      <c r="Z3" s="127"/>
      <c r="AA3" s="127"/>
      <c r="AB3" s="127"/>
      <c r="AC3" s="127"/>
      <c r="AD3" s="127"/>
      <c r="AE3" s="127"/>
      <c r="AG3" s="24"/>
      <c r="AH3" s="24"/>
      <c r="CC3" t="s">
        <v>1315</v>
      </c>
    </row>
    <row r="4" spans="1:109" x14ac:dyDescent="0.2">
      <c r="A4" s="25"/>
      <c r="B4" s="26"/>
      <c r="D4" s="27"/>
      <c r="E4" s="92"/>
      <c r="F4" s="92"/>
      <c r="G4" s="92"/>
      <c r="H4" s="92"/>
      <c r="I4" s="92"/>
      <c r="J4" s="92"/>
      <c r="K4" s="92"/>
      <c r="L4" s="92"/>
      <c r="M4" s="92"/>
      <c r="N4" s="92"/>
      <c r="O4" s="92"/>
      <c r="P4" s="92"/>
      <c r="Q4" s="92"/>
      <c r="R4" s="92"/>
      <c r="S4" s="92"/>
      <c r="T4" s="92"/>
      <c r="U4" s="92"/>
      <c r="V4" s="92"/>
      <c r="W4" s="92"/>
      <c r="X4" s="92"/>
      <c r="Y4" s="92"/>
      <c r="Z4" s="92"/>
      <c r="AA4" s="92"/>
      <c r="AB4" s="92"/>
      <c r="AC4" s="490"/>
      <c r="AD4" s="490"/>
      <c r="AE4" s="490"/>
      <c r="AG4" s="26"/>
      <c r="AH4" s="26"/>
    </row>
    <row r="5" spans="1:109" x14ac:dyDescent="0.2">
      <c r="A5" s="34"/>
      <c r="B5" s="35" t="s">
        <v>244</v>
      </c>
      <c r="D5" s="137" t="s">
        <v>243</v>
      </c>
      <c r="E5" s="129"/>
      <c r="F5" s="129"/>
      <c r="G5" s="129"/>
      <c r="H5" s="129"/>
      <c r="I5" s="129"/>
      <c r="J5" s="129"/>
      <c r="K5" s="129"/>
      <c r="L5" s="129"/>
      <c r="M5" s="129"/>
      <c r="N5" s="129"/>
      <c r="O5" s="129"/>
      <c r="P5" s="129"/>
      <c r="Q5" s="129"/>
      <c r="R5" s="129"/>
      <c r="S5" s="129"/>
      <c r="T5" s="129"/>
      <c r="U5" s="129"/>
      <c r="V5" s="129"/>
      <c r="W5" s="129"/>
      <c r="X5" s="129"/>
      <c r="Y5" s="129"/>
      <c r="Z5" s="129"/>
      <c r="AA5" s="129"/>
      <c r="AB5" s="129"/>
      <c r="AC5" s="501"/>
      <c r="AD5" s="501"/>
      <c r="AE5" s="501"/>
      <c r="AG5" s="35"/>
      <c r="AH5" s="35"/>
      <c r="CC5" t="s">
        <v>244</v>
      </c>
      <c r="CE5" t="s">
        <v>243</v>
      </c>
    </row>
    <row r="6" spans="1:109" x14ac:dyDescent="0.2">
      <c r="A6" s="25"/>
      <c r="B6" s="185" t="s">
        <v>187</v>
      </c>
      <c r="C6" t="s">
        <v>784</v>
      </c>
      <c r="D6" s="186" t="s">
        <v>96</v>
      </c>
      <c r="E6" s="187">
        <v>580.58699999999999</v>
      </c>
      <c r="F6" s="187">
        <v>576.63840000000005</v>
      </c>
      <c r="G6" s="187">
        <v>613.23990000000003</v>
      </c>
      <c r="H6" s="187">
        <v>663.2604</v>
      </c>
      <c r="I6" s="187">
        <v>637.62120000000004</v>
      </c>
      <c r="J6" s="187">
        <v>683.85059999999999</v>
      </c>
      <c r="K6" s="187">
        <v>677.19479999999999</v>
      </c>
      <c r="L6" s="187">
        <v>666.13739999999996</v>
      </c>
      <c r="M6" s="187">
        <v>664.2405</v>
      </c>
      <c r="N6" s="187">
        <v>685.74720000000002</v>
      </c>
      <c r="O6" s="187">
        <v>714.76260000000002</v>
      </c>
      <c r="P6" s="187">
        <v>670.78290000000004</v>
      </c>
      <c r="Q6" s="187">
        <v>697.52430000000004</v>
      </c>
      <c r="R6" s="187">
        <v>656.02380000000005</v>
      </c>
      <c r="S6" s="187">
        <v>651.12689999999998</v>
      </c>
      <c r="T6" s="187">
        <v>683.18100000000004</v>
      </c>
      <c r="U6" s="187">
        <v>629.68709999999999</v>
      </c>
      <c r="V6" s="187">
        <v>616.46339999999998</v>
      </c>
      <c r="W6" s="187">
        <v>569.52300000000002</v>
      </c>
      <c r="X6" s="187">
        <v>553.06259999999997</v>
      </c>
      <c r="Y6" s="187">
        <v>592.90589999999997</v>
      </c>
      <c r="Z6" s="187">
        <v>559.41510000000005</v>
      </c>
      <c r="AA6" s="187">
        <v>554.59410000000003</v>
      </c>
      <c r="AB6" s="187">
        <v>532.93679999999995</v>
      </c>
      <c r="AC6" s="187">
        <v>494.03309999999999</v>
      </c>
      <c r="AD6" s="187">
        <v>470.68439999999998</v>
      </c>
      <c r="AE6" s="187">
        <v>0</v>
      </c>
      <c r="AG6" s="185"/>
      <c r="AH6" s="185"/>
      <c r="CC6" t="s">
        <v>187</v>
      </c>
      <c r="CD6" t="s">
        <v>784</v>
      </c>
      <c r="CE6" t="s">
        <v>96</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row>
    <row r="7" spans="1:109" x14ac:dyDescent="0.2">
      <c r="A7" s="25"/>
      <c r="B7" s="185" t="s">
        <v>87</v>
      </c>
      <c r="C7" t="s">
        <v>785</v>
      </c>
      <c r="D7" s="186" t="s">
        <v>96</v>
      </c>
      <c r="E7" s="187">
        <v>307.8535</v>
      </c>
      <c r="F7" s="187">
        <v>323.73750000000001</v>
      </c>
      <c r="G7" s="187">
        <v>337.04469999999998</v>
      </c>
      <c r="H7" s="187">
        <v>356.16969999999998</v>
      </c>
      <c r="I7" s="187">
        <v>333.78769999999997</v>
      </c>
      <c r="J7" s="187">
        <v>358.56209999999999</v>
      </c>
      <c r="K7" s="187">
        <v>364.22239999999999</v>
      </c>
      <c r="L7" s="187">
        <v>359.86219999999997</v>
      </c>
      <c r="M7" s="187">
        <v>358.80680000000001</v>
      </c>
      <c r="N7" s="187">
        <v>368.3252</v>
      </c>
      <c r="O7" s="187">
        <v>376.84129999999999</v>
      </c>
      <c r="P7" s="187">
        <v>371.51749999999998</v>
      </c>
      <c r="Q7" s="187">
        <v>383.38240000000002</v>
      </c>
      <c r="R7" s="187">
        <v>384.52600000000001</v>
      </c>
      <c r="S7" s="187">
        <v>374.80970000000002</v>
      </c>
      <c r="T7" s="187">
        <v>392.30970000000002</v>
      </c>
      <c r="U7" s="187">
        <v>385.8954</v>
      </c>
      <c r="V7" s="187">
        <v>389.19569999999999</v>
      </c>
      <c r="W7" s="187">
        <v>379.86439999999999</v>
      </c>
      <c r="X7" s="187">
        <v>378.73520000000002</v>
      </c>
      <c r="Y7" s="187">
        <v>384.16340000000002</v>
      </c>
      <c r="Z7" s="187">
        <v>383.81970000000001</v>
      </c>
      <c r="AA7" s="187">
        <v>383.72160000000002</v>
      </c>
      <c r="AB7" s="187">
        <v>368.60320000000002</v>
      </c>
      <c r="AC7" s="187">
        <v>375.38909999999998</v>
      </c>
      <c r="AD7" s="187">
        <v>361.87049999999999</v>
      </c>
      <c r="AE7" s="187">
        <v>0</v>
      </c>
      <c r="AG7" s="185"/>
      <c r="AH7" s="185"/>
      <c r="CC7" t="s">
        <v>87</v>
      </c>
      <c r="CD7" t="s">
        <v>785</v>
      </c>
      <c r="CE7" t="s">
        <v>96</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row>
    <row r="8" spans="1:109" x14ac:dyDescent="0.2">
      <c r="A8" s="25"/>
      <c r="B8" s="185" t="s">
        <v>116</v>
      </c>
      <c r="C8" t="s">
        <v>786</v>
      </c>
      <c r="D8" s="186" t="s">
        <v>96</v>
      </c>
      <c r="E8" s="187">
        <v>2.7677</v>
      </c>
      <c r="F8" s="187">
        <v>2.4679000000000002</v>
      </c>
      <c r="G8" s="187">
        <v>3.2982</v>
      </c>
      <c r="H8" s="187">
        <v>2.7446000000000002</v>
      </c>
      <c r="I8" s="187">
        <v>2.0066000000000002</v>
      </c>
      <c r="J8" s="187">
        <v>1.5683</v>
      </c>
      <c r="K8" s="187">
        <v>2.2833999999999999</v>
      </c>
      <c r="L8" s="187">
        <v>1.8682000000000001</v>
      </c>
      <c r="M8" s="187">
        <v>1.1993</v>
      </c>
      <c r="N8" s="187">
        <v>0</v>
      </c>
      <c r="O8" s="187">
        <v>0</v>
      </c>
      <c r="P8" s="187">
        <v>0</v>
      </c>
      <c r="Q8" s="187">
        <v>0</v>
      </c>
      <c r="R8" s="187">
        <v>0</v>
      </c>
      <c r="S8" s="187">
        <v>0</v>
      </c>
      <c r="T8" s="187">
        <v>0</v>
      </c>
      <c r="U8" s="187">
        <v>0</v>
      </c>
      <c r="V8" s="187">
        <v>0</v>
      </c>
      <c r="W8" s="187">
        <v>0</v>
      </c>
      <c r="X8" s="187">
        <v>0</v>
      </c>
      <c r="Y8" s="187">
        <v>0</v>
      </c>
      <c r="Z8" s="187">
        <v>0</v>
      </c>
      <c r="AA8" s="187">
        <v>0</v>
      </c>
      <c r="AB8" s="187">
        <v>0</v>
      </c>
      <c r="AC8" s="187">
        <v>0</v>
      </c>
      <c r="AD8" s="187">
        <v>0</v>
      </c>
      <c r="AE8" s="187">
        <v>0</v>
      </c>
      <c r="AG8" s="185"/>
      <c r="AH8" s="185"/>
      <c r="CC8" t="s">
        <v>116</v>
      </c>
      <c r="CD8" t="s">
        <v>786</v>
      </c>
      <c r="CE8" t="s">
        <v>96</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row>
    <row r="9" spans="1:109" x14ac:dyDescent="0.2">
      <c r="A9" s="25"/>
      <c r="B9" s="185" t="s">
        <v>142</v>
      </c>
      <c r="C9" t="s">
        <v>787</v>
      </c>
      <c r="D9" s="186" t="s">
        <v>96</v>
      </c>
      <c r="E9" s="187">
        <v>4.2028999999999996</v>
      </c>
      <c r="F9" s="187">
        <v>4.0648999999999997</v>
      </c>
      <c r="G9" s="187">
        <v>3.8431999999999999</v>
      </c>
      <c r="H9" s="187">
        <v>3.6659999999999999</v>
      </c>
      <c r="I9" s="187">
        <v>3.4986999999999999</v>
      </c>
      <c r="J9" s="187">
        <v>3.0278999999999998</v>
      </c>
      <c r="K9" s="187">
        <v>2.6360000000000001</v>
      </c>
      <c r="L9" s="187">
        <v>2.2667000000000002</v>
      </c>
      <c r="M9" s="187">
        <v>2.1530999999999998</v>
      </c>
      <c r="N9" s="187">
        <v>2.4678</v>
      </c>
      <c r="O9" s="187">
        <v>1.9173</v>
      </c>
      <c r="P9" s="187">
        <v>1.7777000000000001</v>
      </c>
      <c r="Q9" s="187">
        <v>1.6511</v>
      </c>
      <c r="R9" s="187">
        <v>1.3721000000000001</v>
      </c>
      <c r="S9" s="187">
        <v>1.1389</v>
      </c>
      <c r="T9" s="187">
        <v>0.93730000000000002</v>
      </c>
      <c r="U9" s="187">
        <v>0.94399999999999995</v>
      </c>
      <c r="V9" s="187">
        <v>0.91400000000000003</v>
      </c>
      <c r="W9" s="187">
        <v>0.91669999999999996</v>
      </c>
      <c r="X9" s="187">
        <v>0.83140000000000003</v>
      </c>
      <c r="Y9" s="187">
        <v>0.95709999999999995</v>
      </c>
      <c r="Z9" s="187">
        <v>0.88949999999999996</v>
      </c>
      <c r="AA9" s="187">
        <v>0.73150000000000004</v>
      </c>
      <c r="AB9" s="187">
        <v>0.84850000000000003</v>
      </c>
      <c r="AC9" s="187">
        <v>0.84250000000000003</v>
      </c>
      <c r="AD9" s="187">
        <v>0.82350000000000001</v>
      </c>
      <c r="AE9" s="187">
        <v>0</v>
      </c>
      <c r="AG9" s="185"/>
      <c r="AH9" s="185"/>
      <c r="CC9" t="s">
        <v>142</v>
      </c>
      <c r="CD9" t="s">
        <v>787</v>
      </c>
      <c r="CE9" t="s">
        <v>96</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row>
    <row r="10" spans="1:109" x14ac:dyDescent="0.2">
      <c r="A10" s="25"/>
      <c r="B10" s="185" t="s">
        <v>190</v>
      </c>
      <c r="C10" t="s">
        <v>788</v>
      </c>
      <c r="D10" s="186" t="s">
        <v>96</v>
      </c>
      <c r="E10" s="187">
        <v>1.2838000000000001</v>
      </c>
      <c r="F10" s="187">
        <v>1.3416999999999999</v>
      </c>
      <c r="G10" s="187">
        <v>1.3947000000000001</v>
      </c>
      <c r="H10" s="187">
        <v>1.3816999999999999</v>
      </c>
      <c r="I10" s="187">
        <v>1.3288</v>
      </c>
      <c r="J10" s="187">
        <v>1.3676999999999999</v>
      </c>
      <c r="K10" s="187">
        <v>1.3317000000000001</v>
      </c>
      <c r="L10" s="187">
        <v>1.2918000000000001</v>
      </c>
      <c r="M10" s="187">
        <v>1.2858000000000001</v>
      </c>
      <c r="N10" s="187">
        <v>1.2897000000000001</v>
      </c>
      <c r="O10" s="187">
        <v>1.3057000000000001</v>
      </c>
      <c r="P10" s="187">
        <v>1.2658</v>
      </c>
      <c r="Q10" s="187">
        <v>1.2827999999999999</v>
      </c>
      <c r="R10" s="187">
        <v>1.3297000000000001</v>
      </c>
      <c r="S10" s="187">
        <v>1.3157000000000001</v>
      </c>
      <c r="T10" s="187">
        <v>1.3258000000000001</v>
      </c>
      <c r="U10" s="187">
        <v>1.2858000000000001</v>
      </c>
      <c r="V10" s="187">
        <v>1.3507</v>
      </c>
      <c r="W10" s="187">
        <v>1.3416999999999999</v>
      </c>
      <c r="X10" s="187">
        <v>1.3178000000000001</v>
      </c>
      <c r="Y10" s="187">
        <v>1.2817000000000001</v>
      </c>
      <c r="Z10" s="187">
        <v>1.2198</v>
      </c>
      <c r="AA10" s="187">
        <v>1.2038</v>
      </c>
      <c r="AB10" s="187">
        <v>1.1698</v>
      </c>
      <c r="AC10" s="187">
        <v>1.1228</v>
      </c>
      <c r="AD10" s="187">
        <v>1.1017999999999999</v>
      </c>
      <c r="AE10" s="187">
        <v>0</v>
      </c>
      <c r="AG10" s="185"/>
      <c r="AH10" s="185"/>
      <c r="CC10" t="s">
        <v>190</v>
      </c>
      <c r="CD10" t="s">
        <v>788</v>
      </c>
      <c r="CE10" t="s">
        <v>96</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row>
    <row r="11" spans="1:109" x14ac:dyDescent="0.2">
      <c r="A11" s="25"/>
      <c r="B11" s="185" t="s">
        <v>89</v>
      </c>
      <c r="C11" t="s">
        <v>789</v>
      </c>
      <c r="D11" s="186" t="s">
        <v>96</v>
      </c>
      <c r="E11" s="187">
        <v>663.0521</v>
      </c>
      <c r="F11" s="187">
        <v>690.89229999999998</v>
      </c>
      <c r="G11" s="187">
        <v>714.68179999999995</v>
      </c>
      <c r="H11" s="187">
        <v>734.74459999999999</v>
      </c>
      <c r="I11" s="187">
        <v>794.35699999999997</v>
      </c>
      <c r="J11" s="187">
        <v>827.48289999999997</v>
      </c>
      <c r="K11" s="187">
        <v>838.56209999999999</v>
      </c>
      <c r="L11" s="187">
        <v>851.34079999999994</v>
      </c>
      <c r="M11" s="187">
        <v>880.65369999999996</v>
      </c>
      <c r="N11" s="187">
        <v>906.25789999999995</v>
      </c>
      <c r="O11" s="187">
        <v>928.44150000000002</v>
      </c>
      <c r="P11" s="187">
        <v>926.03269999999998</v>
      </c>
      <c r="Q11" s="187">
        <v>957.27189999999996</v>
      </c>
      <c r="R11" s="187">
        <v>941.90790000000004</v>
      </c>
      <c r="S11" s="187">
        <v>986.30029999999999</v>
      </c>
      <c r="T11" s="187">
        <v>1019.2714</v>
      </c>
      <c r="U11" s="187">
        <v>1006.7196</v>
      </c>
      <c r="V11" s="187">
        <v>1047.7850000000001</v>
      </c>
      <c r="W11" s="187">
        <v>1030.4658999999999</v>
      </c>
      <c r="X11" s="187">
        <v>1029.8429000000001</v>
      </c>
      <c r="Y11" s="187">
        <v>1099.1518000000001</v>
      </c>
      <c r="Z11" s="187">
        <v>1044.9368999999999</v>
      </c>
      <c r="AA11" s="187">
        <v>1034.6210000000001</v>
      </c>
      <c r="AB11" s="187">
        <v>1026.8327999999999</v>
      </c>
      <c r="AC11" s="187">
        <v>986.35429999999997</v>
      </c>
      <c r="AD11" s="187">
        <v>963.67020000000002</v>
      </c>
      <c r="AE11" s="187">
        <v>0</v>
      </c>
      <c r="AG11" s="185"/>
      <c r="AH11" s="185"/>
      <c r="CC11" t="s">
        <v>89</v>
      </c>
      <c r="CD11" t="s">
        <v>789</v>
      </c>
      <c r="CE11" t="s">
        <v>96</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row>
    <row r="12" spans="1:109" x14ac:dyDescent="0.2">
      <c r="A12" s="25"/>
      <c r="B12" s="185" t="s">
        <v>90</v>
      </c>
      <c r="C12" t="s">
        <v>790</v>
      </c>
      <c r="D12" s="186" t="s">
        <v>96</v>
      </c>
      <c r="E12" s="187">
        <v>55.631300000000003</v>
      </c>
      <c r="F12" s="187">
        <v>53.557699999999997</v>
      </c>
      <c r="G12" s="187">
        <v>51.299100000000003</v>
      </c>
      <c r="H12" s="187">
        <v>50.821199999999997</v>
      </c>
      <c r="I12" s="187">
        <v>50.403300000000002</v>
      </c>
      <c r="J12" s="187">
        <v>49.607500000000002</v>
      </c>
      <c r="K12" s="187">
        <v>47.823799999999999</v>
      </c>
      <c r="L12" s="187">
        <v>46.280099999999997</v>
      </c>
      <c r="M12" s="187">
        <v>38.441600000000001</v>
      </c>
      <c r="N12" s="187">
        <v>34.850299999999997</v>
      </c>
      <c r="O12" s="187">
        <v>36.880899999999997</v>
      </c>
      <c r="P12" s="187">
        <v>33.948500000000003</v>
      </c>
      <c r="Q12" s="187">
        <v>33.8035</v>
      </c>
      <c r="R12" s="187">
        <v>29.0504</v>
      </c>
      <c r="S12" s="187">
        <v>26.567900000000002</v>
      </c>
      <c r="T12" s="187">
        <v>25.8401</v>
      </c>
      <c r="U12" s="187">
        <v>25.004200000000001</v>
      </c>
      <c r="V12" s="187">
        <v>23.6844</v>
      </c>
      <c r="W12" s="187">
        <v>22.7546</v>
      </c>
      <c r="X12" s="187">
        <v>20.527999999999999</v>
      </c>
      <c r="Y12" s="187">
        <v>19.231300000000001</v>
      </c>
      <c r="Z12" s="187">
        <v>17.9435</v>
      </c>
      <c r="AA12" s="187">
        <v>16.1569</v>
      </c>
      <c r="AB12" s="187">
        <v>15.865</v>
      </c>
      <c r="AC12" s="187">
        <v>14.000299999999999</v>
      </c>
      <c r="AD12" s="187">
        <v>12.8735</v>
      </c>
      <c r="AE12" s="187">
        <v>0</v>
      </c>
      <c r="AG12" s="185"/>
      <c r="AH12" s="185"/>
      <c r="CC12" t="s">
        <v>90</v>
      </c>
      <c r="CD12" t="s">
        <v>790</v>
      </c>
      <c r="CE12" t="s">
        <v>96</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row>
    <row r="13" spans="1:109" x14ac:dyDescent="0.2">
      <c r="A13" s="37"/>
      <c r="B13" s="185" t="s">
        <v>117</v>
      </c>
      <c r="C13" t="s">
        <v>791</v>
      </c>
      <c r="D13" s="186" t="s">
        <v>96</v>
      </c>
      <c r="E13" s="191">
        <v>1615.3783000000001</v>
      </c>
      <c r="F13" s="191">
        <v>1652.7003999999999</v>
      </c>
      <c r="G13" s="191">
        <v>1724.8016</v>
      </c>
      <c r="H13" s="191">
        <v>1812.7882</v>
      </c>
      <c r="I13" s="191">
        <v>1823.0033000000001</v>
      </c>
      <c r="J13" s="191">
        <v>1925.4670000000001</v>
      </c>
      <c r="K13" s="191">
        <v>1934.0542</v>
      </c>
      <c r="L13" s="191">
        <v>1929.0472</v>
      </c>
      <c r="M13" s="191">
        <v>1946.7808</v>
      </c>
      <c r="N13" s="191">
        <v>1998.9381000000001</v>
      </c>
      <c r="O13" s="191">
        <v>2060.1493</v>
      </c>
      <c r="P13" s="191">
        <v>2005.3251</v>
      </c>
      <c r="Q13" s="191">
        <v>2074.9160000000002</v>
      </c>
      <c r="R13" s="191">
        <v>2014.2099000000001</v>
      </c>
      <c r="S13" s="191">
        <v>2041.2593999999999</v>
      </c>
      <c r="T13" s="191">
        <v>2122.8652999999999</v>
      </c>
      <c r="U13" s="191">
        <v>2049.5360999999998</v>
      </c>
      <c r="V13" s="191">
        <v>2079.3932</v>
      </c>
      <c r="W13" s="191">
        <v>2004.8662999999999</v>
      </c>
      <c r="X13" s="191">
        <v>1984.3179</v>
      </c>
      <c r="Y13" s="191">
        <v>2097.6912000000002</v>
      </c>
      <c r="Z13" s="191">
        <v>2008.2245</v>
      </c>
      <c r="AA13" s="191">
        <v>1991.0289</v>
      </c>
      <c r="AB13" s="191">
        <v>1946.2561000000001</v>
      </c>
      <c r="AC13" s="191">
        <v>1871.7420999999999</v>
      </c>
      <c r="AD13" s="191">
        <v>1811.0238999999999</v>
      </c>
      <c r="AE13" s="191">
        <v>0</v>
      </c>
      <c r="AG13" s="185"/>
      <c r="AH13" s="185"/>
      <c r="CC13" t="s">
        <v>117</v>
      </c>
      <c r="CD13" t="s">
        <v>791</v>
      </c>
      <c r="CE13" t="s">
        <v>96</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row>
    <row r="14" spans="1:109" ht="14.25" hidden="1" outlineLevel="1" x14ac:dyDescent="0.2">
      <c r="A14" s="37"/>
      <c r="B14" s="182" t="s">
        <v>230</v>
      </c>
      <c r="D14" s="183" t="s">
        <v>332</v>
      </c>
      <c r="E14" s="184">
        <f>IF(E13*'MACRO ECONOMIC DATA'!E19&lt;&gt;0,E13/'MACRO ECONOMIC DATA'!E19,NA())</f>
        <v>0.46869605699133643</v>
      </c>
      <c r="F14" s="184">
        <f>IF(F13*'MACRO ECONOMIC DATA'!F19&lt;&gt;0,F13/'MACRO ECONOMIC DATA'!F19,NA())</f>
        <v>0.47231922658758835</v>
      </c>
      <c r="G14" s="184">
        <f>IF(G13*'MACRO ECONOMIC DATA'!G19&lt;&gt;0,G13/'MACRO ECONOMIC DATA'!G19,NA())</f>
        <v>0.48566081278290968</v>
      </c>
      <c r="H14" s="184">
        <f>IF(H13*'MACRO ECONOMIC DATA'!H19&lt;&gt;0,H13/'MACRO ECONOMIC DATA'!H19,NA())</f>
        <v>0.50305701060498198</v>
      </c>
      <c r="I14" s="184">
        <f>IF(I13*'MACRO ECONOMIC DATA'!I19&lt;&gt;0,I13/'MACRO ECONOMIC DATA'!I19,NA())</f>
        <v>0.49367240381804695</v>
      </c>
      <c r="J14" s="184">
        <f>IF(J13*'MACRO ECONOMIC DATA'!J19&lt;&gt;0,J13/'MACRO ECONOMIC DATA'!J19,NA())</f>
        <v>0.50898506875764649</v>
      </c>
      <c r="K14" s="184">
        <f>IF(K13*'MACRO ECONOMIC DATA'!K19&lt;&gt;0,K13/'MACRO ECONOMIC DATA'!K19,NA())</f>
        <v>0.49921525640941133</v>
      </c>
      <c r="L14" s="184">
        <f>IF(L13*'MACRO ECONOMIC DATA'!L19&lt;&gt;0,L13/'MACRO ECONOMIC DATA'!L19,NA())</f>
        <v>0.48634169730015203</v>
      </c>
      <c r="M14" s="184">
        <f>IF(M13*'MACRO ECONOMIC DATA'!M19&lt;&gt;0,M13/'MACRO ECONOMIC DATA'!M19,NA())</f>
        <v>0.47953576661004271</v>
      </c>
      <c r="N14" s="184">
        <f>IF(N13*'MACRO ECONOMIC DATA'!N19&lt;&gt;0,N13/'MACRO ECONOMIC DATA'!N19,NA())</f>
        <v>0.48334592057814707</v>
      </c>
      <c r="O14" s="184">
        <f>IF(O13*'MACRO ECONOMIC DATA'!O19&lt;&gt;0,O13/'MACRO ECONOMIC DATA'!O19,NA())</f>
        <v>0.48910239755330948</v>
      </c>
      <c r="P14" s="184">
        <f>IF(P13*'MACRO ECONOMIC DATA'!P19&lt;&gt;0,P13/'MACRO ECONOMIC DATA'!P19,NA())</f>
        <v>0.46753465539144473</v>
      </c>
      <c r="Q14" s="184">
        <f>IF(Q13*'MACRO ECONOMIC DATA'!Q19&lt;&gt;0,Q13/'MACRO ECONOMIC DATA'!Q19,NA())</f>
        <v>0.47516121680835499</v>
      </c>
      <c r="R14" s="184">
        <f>IF(R13*'MACRO ECONOMIC DATA'!R19&lt;&gt;0,R13/'MACRO ECONOMIC DATA'!R19,NA())</f>
        <v>0.453146083337234</v>
      </c>
      <c r="S14" s="184">
        <f>IF(S13*'MACRO ECONOMIC DATA'!S19&lt;&gt;0,S13/'MACRO ECONOMIC DATA'!S19,NA())</f>
        <v>0.45462250582086056</v>
      </c>
      <c r="T14" s="184">
        <f>IF(T13*'MACRO ECONOMIC DATA'!T19&lt;&gt;0,T13/'MACRO ECONOMIC DATA'!T19,NA())</f>
        <v>0.46811573366386788</v>
      </c>
      <c r="U14" s="184">
        <f>IF(U13*'MACRO ECONOMIC DATA'!U19&lt;&gt;0,U13/'MACRO ECONOMIC DATA'!U19,NA())</f>
        <v>0.44752980764430822</v>
      </c>
      <c r="V14" s="184">
        <f>IF(V13*'MACRO ECONOMIC DATA'!V19&lt;&gt;0,V13/'MACRO ECONOMIC DATA'!V19,NA())</f>
        <v>0.44967099099854901</v>
      </c>
      <c r="W14" s="184">
        <f>IF(W13*'MACRO ECONOMIC DATA'!W19&lt;&gt;0,W13/'MACRO ECONOMIC DATA'!W19,NA())</f>
        <v>0.42942820531549591</v>
      </c>
      <c r="X14" s="184">
        <f>IF(X13*'MACRO ECONOMIC DATA'!X19&lt;&gt;0,X13/'MACRO ECONOMIC DATA'!X19,NA())</f>
        <v>0.42013101973398792</v>
      </c>
      <c r="Y14" s="184">
        <f>IF(Y13*'MACRO ECONOMIC DATA'!Y19&lt;&gt;0,Y13/'MACRO ECONOMIC DATA'!Y19,NA())</f>
        <v>0.43907151432978303</v>
      </c>
      <c r="Z14" s="184">
        <f>IF(Z13*'MACRO ECONOMIC DATA'!Z19&lt;&gt;0,Z13/'MACRO ECONOMIC DATA'!Z19,NA())</f>
        <v>0.41560132615095247</v>
      </c>
      <c r="AA14" s="184">
        <f>IF(AA13*'MACRO ECONOMIC DATA'!AA19&lt;&gt;0,AA13/'MACRO ECONOMIC DATA'!AA19,NA())</f>
        <v>0.40743924672777704</v>
      </c>
      <c r="AB14" s="184">
        <f>IF(AB13*'MACRO ECONOMIC DATA'!AB19&lt;&gt;0,AB13/'MACRO ECONOMIC DATA'!AB19,NA())</f>
        <v>0.39562153987334975</v>
      </c>
      <c r="AC14" s="184">
        <f>IF(AC13*'MACRO ECONOMIC DATA'!AC19&lt;&gt;0,AC13/'MACRO ECONOMIC DATA'!AC19,NA())</f>
        <v>0.37662137940428714</v>
      </c>
      <c r="AD14" s="184">
        <f>IF(AD13*'MACRO ECONOMIC DATA'!AD19&lt;&gt;0,AD13/'MACRO ECONOMIC DATA'!AD19,NA())</f>
        <v>0.36074613508322328</v>
      </c>
      <c r="AE14" s="184" t="e">
        <f>IF(AE13*'MACRO ECONOMIC DATA'!AE19&lt;&gt;0,AE13/'MACRO ECONOMIC DATA'!AE19,NA())</f>
        <v>#N/A</v>
      </c>
      <c r="AG14" s="182"/>
      <c r="AH14" s="182"/>
      <c r="CC14" t="s">
        <v>230</v>
      </c>
      <c r="CE14" t="s">
        <v>1314</v>
      </c>
      <c r="CF14" t="e">
        <v>#N/A</v>
      </c>
      <c r="CG14" t="e">
        <v>#N/A</v>
      </c>
      <c r="CH14" t="e">
        <v>#N/A</v>
      </c>
      <c r="CI14" t="e">
        <v>#N/A</v>
      </c>
      <c r="CJ14" t="e">
        <v>#N/A</v>
      </c>
      <c r="CK14" t="e">
        <v>#N/A</v>
      </c>
      <c r="CL14" t="e">
        <v>#N/A</v>
      </c>
      <c r="CM14" t="e">
        <v>#N/A</v>
      </c>
      <c r="CN14" t="e">
        <v>#N/A</v>
      </c>
      <c r="CO14" t="e">
        <v>#N/A</v>
      </c>
      <c r="CP14" t="e">
        <v>#N/A</v>
      </c>
      <c r="CQ14" t="e">
        <v>#N/A</v>
      </c>
      <c r="CR14" t="e">
        <v>#N/A</v>
      </c>
      <c r="CS14" t="e">
        <v>#N/A</v>
      </c>
      <c r="CT14" t="e">
        <v>#N/A</v>
      </c>
      <c r="CU14" t="e">
        <v>#N/A</v>
      </c>
      <c r="CV14" t="e">
        <v>#N/A</v>
      </c>
      <c r="CW14" t="e">
        <v>#N/A</v>
      </c>
      <c r="CX14" t="e">
        <v>#N/A</v>
      </c>
      <c r="CY14" t="e">
        <v>#N/A</v>
      </c>
      <c r="CZ14" t="e">
        <v>#N/A</v>
      </c>
      <c r="DA14" t="e">
        <v>#N/A</v>
      </c>
      <c r="DB14" t="e">
        <v>#N/A</v>
      </c>
      <c r="DC14" t="e">
        <v>#N/A</v>
      </c>
      <c r="DD14" t="e">
        <v>#N/A</v>
      </c>
      <c r="DE14" t="e">
        <v>#N/A</v>
      </c>
    </row>
    <row r="15" spans="1:109" hidden="1" outlineLevel="1" x14ac:dyDescent="0.2">
      <c r="A15" s="37"/>
      <c r="B15" s="182" t="s">
        <v>234</v>
      </c>
      <c r="D15" s="183" t="s">
        <v>235</v>
      </c>
      <c r="E15" s="184">
        <f>IF(E13*'MACRO ECONOMIC DATA'!E4&lt;&gt;0,E13/'MACRO ECONOMIC DATA'!E4,NA())</f>
        <v>13.068240690553431</v>
      </c>
      <c r="F15" s="184">
        <f>IF(F13*'MACRO ECONOMIC DATA'!F4&lt;&gt;0,F13/'MACRO ECONOMIC DATA'!F4,NA())</f>
        <v>13.317381809977357</v>
      </c>
      <c r="G15" s="184">
        <f>IF(G13*'MACRO ECONOMIC DATA'!G4&lt;&gt;0,G13/'MACRO ECONOMIC DATA'!G4,NA())</f>
        <v>13.846376648711136</v>
      </c>
      <c r="H15" s="184">
        <f>IF(H13*'MACRO ECONOMIC DATA'!H4&lt;&gt;0,H13/'MACRO ECONOMIC DATA'!H4,NA())</f>
        <v>14.509502313147321</v>
      </c>
      <c r="I15" s="184">
        <f>IF(I13*'MACRO ECONOMIC DATA'!I4&lt;&gt;0,I13/'MACRO ECONOMIC DATA'!I4,NA())</f>
        <v>14.570504971386553</v>
      </c>
      <c r="J15" s="184">
        <f>IF(J13*'MACRO ECONOMIC DATA'!J4&lt;&gt;0,J13/'MACRO ECONOMIC DATA'!J4,NA())</f>
        <v>15.350194521508977</v>
      </c>
      <c r="K15" s="184">
        <f>IF(K13*'MACRO ECONOMIC DATA'!K4&lt;&gt;0,K13/'MACRO ECONOMIC DATA'!K4,NA())</f>
        <v>15.384924151426686</v>
      </c>
      <c r="L15" s="184">
        <f>IF(L13*'MACRO ECONOMIC DATA'!L4&lt;&gt;0,L13/'MACRO ECONOMIC DATA'!L4,NA())</f>
        <v>15.308561950940792</v>
      </c>
      <c r="M15" s="184">
        <f>IF(M13*'MACRO ECONOMIC DATA'!M4&lt;&gt;0,M13/'MACRO ECONOMIC DATA'!M4,NA())</f>
        <v>15.407963656222051</v>
      </c>
      <c r="N15" s="184">
        <f>IF(N13*'MACRO ECONOMIC DATA'!N4&lt;&gt;0,N13/'MACRO ECONOMIC DATA'!N4,NA())</f>
        <v>15.791021984879965</v>
      </c>
      <c r="O15" s="184">
        <f>IF(O13*'MACRO ECONOMIC DATA'!O4&lt;&gt;0,O13/'MACRO ECONOMIC DATA'!O4,NA())</f>
        <v>16.243263082369452</v>
      </c>
      <c r="P15" s="184">
        <f>IF(P13*'MACRO ECONOMIC DATA'!P4&lt;&gt;0,P13/'MACRO ECONOMIC DATA'!P4,NA())</f>
        <v>15.773566843910267</v>
      </c>
      <c r="Q15" s="184">
        <f>IF(Q13*'MACRO ECONOMIC DATA'!Q4&lt;&gt;0,Q13/'MACRO ECONOMIC DATA'!Q4,NA())</f>
        <v>16.286624803767662</v>
      </c>
      <c r="R15" s="184">
        <f>IF(R13*'MACRO ECONOMIC DATA'!R4&lt;&gt;0,R13/'MACRO ECONOMIC DATA'!R4,NA())</f>
        <v>15.781139038187318</v>
      </c>
      <c r="S15" s="184">
        <f>IF(S13*'MACRO ECONOMIC DATA'!S4&lt;&gt;0,S13/'MACRO ECONOMIC DATA'!S4,NA())</f>
        <v>15.980548640142796</v>
      </c>
      <c r="T15" s="184">
        <f>IF(T13*'MACRO ECONOMIC DATA'!T4&lt;&gt;0,T13/'MACRO ECONOMIC DATA'!T4,NA())</f>
        <v>16.616690540487653</v>
      </c>
      <c r="U15" s="184">
        <f>IF(U13*'MACRO ECONOMIC DATA'!U4&lt;&gt;0,U13/'MACRO ECONOMIC DATA'!U4,NA())</f>
        <v>16.032291650369999</v>
      </c>
      <c r="V15" s="184">
        <f>IF(V13*'MACRO ECONOMIC DATA'!V4&lt;&gt;0,V13/'MACRO ECONOMIC DATA'!V4,NA())</f>
        <v>16.247798093452101</v>
      </c>
      <c r="W15" s="184">
        <f>IF(W13*'MACRO ECONOMIC DATA'!W4&lt;&gt;0,W13/'MACRO ECONOMIC DATA'!W4,NA())</f>
        <v>15.657513374204383</v>
      </c>
      <c r="X15" s="184">
        <f>IF(X13*'MACRO ECONOMIC DATA'!X4&lt;&gt;0,X13/'MACRO ECONOMIC DATA'!X4,NA())</f>
        <v>15.498366840058111</v>
      </c>
      <c r="Y15" s="184">
        <f>IF(Y13*'MACRO ECONOMIC DATA'!Y4&lt;&gt;0,Y13/'MACRO ECONOMIC DATA'!Y4,NA())</f>
        <v>16.382708933717581</v>
      </c>
      <c r="Z15" s="184">
        <f>IF(Z13*'MACRO ECONOMIC DATA'!Z4&lt;&gt;0,Z13/'MACRO ECONOMIC DATA'!Z4,NA())</f>
        <v>15.709996010357425</v>
      </c>
      <c r="AA15" s="184">
        <f>IF(AA13*'MACRO ECONOMIC DATA'!AA4&lt;&gt;0,AA13/'MACRO ECONOMIC DATA'!AA4,NA())</f>
        <v>15.609546694681384</v>
      </c>
      <c r="AB15" s="184">
        <f>IF(AB13*'MACRO ECONOMIC DATA'!AB4&lt;&gt;0,AB13/'MACRO ECONOMIC DATA'!AB4,NA())</f>
        <v>15.284773782130321</v>
      </c>
      <c r="AC15" s="184">
        <f>IF(AC13*'MACRO ECONOMIC DATA'!AC4&lt;&gt;0,AC13/'MACRO ECONOMIC DATA'!AC4,NA())</f>
        <v>14.724214128382629</v>
      </c>
      <c r="AD15" s="184">
        <f>IF(AD13*'MACRO ECONOMIC DATA'!AD4&lt;&gt;0,AD13/'MACRO ECONOMIC DATA'!AD4,NA())</f>
        <v>14.2621644182988</v>
      </c>
      <c r="AE15" s="184" t="e">
        <f>IF(AE13*'MACRO ECONOMIC DATA'!AE4&lt;&gt;0,AE13/'MACRO ECONOMIC DATA'!AE4,NA())</f>
        <v>#N/A</v>
      </c>
      <c r="AG15" s="182"/>
      <c r="AH15" s="182"/>
      <c r="CC15" t="s">
        <v>234</v>
      </c>
      <c r="CE15" t="s">
        <v>235</v>
      </c>
      <c r="CF15" t="e">
        <v>#N/A</v>
      </c>
      <c r="CG15" t="e">
        <v>#N/A</v>
      </c>
      <c r="CH15" t="e">
        <v>#N/A</v>
      </c>
      <c r="CI15" t="e">
        <v>#N/A</v>
      </c>
      <c r="CJ15" t="e">
        <v>#N/A</v>
      </c>
      <c r="CK15" t="e">
        <v>#N/A</v>
      </c>
      <c r="CL15" t="e">
        <v>#N/A</v>
      </c>
      <c r="CM15" t="e">
        <v>#N/A</v>
      </c>
      <c r="CN15" t="e">
        <v>#N/A</v>
      </c>
      <c r="CO15" t="e">
        <v>#N/A</v>
      </c>
      <c r="CP15" t="e">
        <v>#N/A</v>
      </c>
      <c r="CQ15" t="e">
        <v>#N/A</v>
      </c>
      <c r="CR15" t="e">
        <v>#N/A</v>
      </c>
      <c r="CS15" t="e">
        <v>#N/A</v>
      </c>
      <c r="CT15" t="e">
        <v>#N/A</v>
      </c>
      <c r="CU15" t="e">
        <v>#N/A</v>
      </c>
      <c r="CV15" t="e">
        <v>#N/A</v>
      </c>
      <c r="CW15" t="e">
        <v>#N/A</v>
      </c>
      <c r="CX15" t="e">
        <v>#N/A</v>
      </c>
      <c r="CY15" t="e">
        <v>#N/A</v>
      </c>
      <c r="CZ15" t="e">
        <v>#N/A</v>
      </c>
      <c r="DA15" t="e">
        <v>#N/A</v>
      </c>
      <c r="DB15" t="e">
        <v>#N/A</v>
      </c>
      <c r="DC15" t="e">
        <v>#N/A</v>
      </c>
      <c r="DD15" t="e">
        <v>#N/A</v>
      </c>
      <c r="DE15" t="e">
        <v>#N/A</v>
      </c>
    </row>
    <row r="16" spans="1:109" hidden="1" outlineLevel="1" x14ac:dyDescent="0.2">
      <c r="A16" s="37"/>
      <c r="B16" s="182" t="s">
        <v>267</v>
      </c>
      <c r="D16" s="183" t="s">
        <v>268</v>
      </c>
      <c r="E16" s="184">
        <f>IF(E13*'MACRO ECONOMIC DATA'!E11&lt;&gt;0,E13/'MACRO ECONOMIC DATA'!E11,NA())</f>
        <v>41.67965270789793</v>
      </c>
      <c r="F16" s="184">
        <f>IF(F13*'MACRO ECONOMIC DATA'!F11&lt;&gt;0,F13/'MACRO ECONOMIC DATA'!F11,NA())</f>
        <v>41.915858885591817</v>
      </c>
      <c r="G16" s="184">
        <f>IF(G13*'MACRO ECONOMIC DATA'!G11&lt;&gt;0,G13/'MACRO ECONOMIC DATA'!G11,NA())</f>
        <v>43.011436123787441</v>
      </c>
      <c r="H16" s="184">
        <f>IF(H13*'MACRO ECONOMIC DATA'!H11&lt;&gt;0,H13/'MACRO ECONOMIC DATA'!H11,NA())</f>
        <v>44.460505726829027</v>
      </c>
      <c r="I16" s="184">
        <f>IF(I13*'MACRO ECONOMIC DATA'!I11&lt;&gt;0,I13/'MACRO ECONOMIC DATA'!I11,NA())</f>
        <v>44.030918198769172</v>
      </c>
      <c r="J16" s="184">
        <f>IF(J13*'MACRO ECONOMIC DATA'!J11&lt;&gt;0,J13/'MACRO ECONOMIC DATA'!J11,NA())</f>
        <v>45.808895952189488</v>
      </c>
      <c r="K16" s="184">
        <f>IF(K13*'MACRO ECONOMIC DATA'!K11&lt;&gt;0,K13/'MACRO ECONOMIC DATA'!K11,NA())</f>
        <v>45.333928705370539</v>
      </c>
      <c r="L16" s="184">
        <f>IF(L13*'MACRO ECONOMIC DATA'!L11&lt;&gt;0,L13/'MACRO ECONOMIC DATA'!L11,NA())</f>
        <v>44.55877040205857</v>
      </c>
      <c r="M16" s="184">
        <f>IF(M13*'MACRO ECONOMIC DATA'!M11&lt;&gt;0,M13/'MACRO ECONOMIC DATA'!M11,NA())</f>
        <v>44.323591821866039</v>
      </c>
      <c r="N16" s="184">
        <f>IF(N13*'MACRO ECONOMIC DATA'!N11&lt;&gt;0,N13/'MACRO ECONOMIC DATA'!N11,NA())</f>
        <v>44.909663402995271</v>
      </c>
      <c r="O16" s="184">
        <f>IF(O13*'MACRO ECONOMIC DATA'!O11&lt;&gt;0,O13/'MACRO ECONOMIC DATA'!O11,NA())</f>
        <v>45.681205985134731</v>
      </c>
      <c r="P16" s="184">
        <f>IF(P13*'MACRO ECONOMIC DATA'!P11&lt;&gt;0,P13/'MACRO ECONOMIC DATA'!P11,NA())</f>
        <v>43.893165377080756</v>
      </c>
      <c r="Q16" s="184">
        <f>IF(Q13*'MACRO ECONOMIC DATA'!Q11&lt;&gt;0,Q13/'MACRO ECONOMIC DATA'!Q11,NA())</f>
        <v>44.839102144368304</v>
      </c>
      <c r="R16" s="184">
        <f>IF(R13*'MACRO ECONOMIC DATA'!R11&lt;&gt;0,R13/'MACRO ECONOMIC DATA'!R11,NA())</f>
        <v>42.980906004536635</v>
      </c>
      <c r="S16" s="184">
        <f>IF(S13*'MACRO ECONOMIC DATA'!S11&lt;&gt;0,S13/'MACRO ECONOMIC DATA'!S11,NA())</f>
        <v>43.0554608732335</v>
      </c>
      <c r="T16" s="184">
        <f>IF(T13*'MACRO ECONOMIC DATA'!T11&lt;&gt;0,T13/'MACRO ECONOMIC DATA'!T11,NA())</f>
        <v>44.265923085424269</v>
      </c>
      <c r="U16" s="184">
        <f>IF(U13*'MACRO ECONOMIC DATA'!U11&lt;&gt;0,U13/'MACRO ECONOMIC DATA'!U11,NA())</f>
        <v>42.254904224591321</v>
      </c>
      <c r="V16" s="184">
        <f>IF(V13*'MACRO ECONOMIC DATA'!V11&lt;&gt;0,V13/'MACRO ECONOMIC DATA'!V11,NA())</f>
        <v>42.392300290308903</v>
      </c>
      <c r="W16" s="184">
        <f>IF(W13*'MACRO ECONOMIC DATA'!W11&lt;&gt;0,W13/'MACRO ECONOMIC DATA'!W11,NA())</f>
        <v>40.422076966347632</v>
      </c>
      <c r="X16" s="184">
        <f>IF(X13*'MACRO ECONOMIC DATA'!X11&lt;&gt;0,X13/'MACRO ECONOMIC DATA'!X11,NA())</f>
        <v>39.607618055306048</v>
      </c>
      <c r="Y16" s="184">
        <f>IF(Y13*'MACRO ECONOMIC DATA'!Y11&lt;&gt;0,Y13/'MACRO ECONOMIC DATA'!Y11,NA())</f>
        <v>41.455938182429037</v>
      </c>
      <c r="Z16" s="184">
        <f>IF(Z13*'MACRO ECONOMIC DATA'!Z11&lt;&gt;0,Z13/'MACRO ECONOMIC DATA'!Z11,NA())</f>
        <v>39.298661881428373</v>
      </c>
      <c r="AA16" s="184">
        <f>IF(AA13*'MACRO ECONOMIC DATA'!AA11&lt;&gt;0,AA13/'MACRO ECONOMIC DATA'!AA11,NA())</f>
        <v>38.583812474928642</v>
      </c>
      <c r="AB16" s="184">
        <f>IF(AB13*'MACRO ECONOMIC DATA'!AB11&lt;&gt;0,AB13/'MACRO ECONOMIC DATA'!AB11,NA())</f>
        <v>37.353438712723452</v>
      </c>
      <c r="AC16" s="184">
        <f>IF(AC13*'MACRO ECONOMIC DATA'!AC11&lt;&gt;0,AC13/'MACRO ECONOMIC DATA'!AC11,NA())</f>
        <v>35.582434683358244</v>
      </c>
      <c r="AD16" s="184">
        <f>IF(AD13*'MACRO ECONOMIC DATA'!AD11&lt;&gt;0,AD13/'MACRO ECONOMIC DATA'!AD11,NA())</f>
        <v>34.103496626227596</v>
      </c>
      <c r="AE16" s="184" t="e">
        <f>IF(AE13*'MACRO ECONOMIC DATA'!AE11&lt;&gt;0,AE13/'MACRO ECONOMIC DATA'!AE11,NA())</f>
        <v>#N/A</v>
      </c>
      <c r="AG16" s="182"/>
      <c r="AH16" s="182"/>
      <c r="CC16" t="s">
        <v>267</v>
      </c>
      <c r="CE16" t="s">
        <v>268</v>
      </c>
      <c r="CF16" t="e">
        <v>#N/A</v>
      </c>
      <c r="CG16" t="e">
        <v>#N/A</v>
      </c>
      <c r="CH16" t="e">
        <v>#N/A</v>
      </c>
      <c r="CI16" t="e">
        <v>#N/A</v>
      </c>
      <c r="CJ16" t="e">
        <v>#N/A</v>
      </c>
      <c r="CK16" t="e">
        <v>#N/A</v>
      </c>
      <c r="CL16" t="e">
        <v>#N/A</v>
      </c>
      <c r="CM16" t="e">
        <v>#N/A</v>
      </c>
      <c r="CN16" t="e">
        <v>#N/A</v>
      </c>
      <c r="CO16" t="e">
        <v>#N/A</v>
      </c>
      <c r="CP16" t="e">
        <v>#N/A</v>
      </c>
      <c r="CQ16" t="e">
        <v>#N/A</v>
      </c>
      <c r="CR16" t="e">
        <v>#N/A</v>
      </c>
      <c r="CS16" t="e">
        <v>#N/A</v>
      </c>
      <c r="CT16" t="e">
        <v>#N/A</v>
      </c>
      <c r="CU16" t="e">
        <v>#N/A</v>
      </c>
      <c r="CV16" t="e">
        <v>#N/A</v>
      </c>
      <c r="CW16" t="e">
        <v>#N/A</v>
      </c>
      <c r="CX16" t="e">
        <v>#N/A</v>
      </c>
      <c r="CY16" t="e">
        <v>#N/A</v>
      </c>
      <c r="CZ16" t="e">
        <v>#N/A</v>
      </c>
      <c r="DA16" t="e">
        <v>#N/A</v>
      </c>
      <c r="DB16" t="e">
        <v>#N/A</v>
      </c>
      <c r="DC16" t="e">
        <v>#N/A</v>
      </c>
      <c r="DD16" t="e">
        <v>#N/A</v>
      </c>
      <c r="DE16" t="e">
        <v>#N/A</v>
      </c>
    </row>
    <row r="17" spans="1:109" collapsed="1" x14ac:dyDescent="0.2">
      <c r="AC17" s="499"/>
      <c r="AD17" s="499"/>
      <c r="AE17" s="499"/>
    </row>
    <row r="18" spans="1:109" x14ac:dyDescent="0.2">
      <c r="A18" s="34"/>
      <c r="B18" s="35" t="s">
        <v>269</v>
      </c>
      <c r="D18" s="36"/>
      <c r="E18" s="129"/>
      <c r="F18" s="129"/>
      <c r="G18" s="129"/>
      <c r="H18" s="129"/>
      <c r="I18" s="129"/>
      <c r="J18" s="129"/>
      <c r="K18" s="129"/>
      <c r="L18" s="129"/>
      <c r="M18" s="129"/>
      <c r="N18" s="129"/>
      <c r="O18" s="129"/>
      <c r="P18" s="129"/>
      <c r="Q18" s="129"/>
      <c r="R18" s="129"/>
      <c r="S18" s="129"/>
      <c r="T18" s="129"/>
      <c r="U18" s="129"/>
      <c r="V18" s="129"/>
      <c r="W18" s="129"/>
      <c r="X18" s="129"/>
      <c r="Y18" s="129"/>
      <c r="Z18" s="129"/>
      <c r="AA18" s="129"/>
      <c r="AB18" s="129"/>
      <c r="AC18" s="501"/>
      <c r="AD18" s="501"/>
      <c r="AE18" s="501"/>
      <c r="AG18" s="35"/>
      <c r="AH18" s="35"/>
      <c r="CC18" t="s">
        <v>269</v>
      </c>
    </row>
    <row r="19" spans="1:109" x14ac:dyDescent="0.2">
      <c r="A19" s="25"/>
      <c r="B19" s="26" t="s">
        <v>187</v>
      </c>
      <c r="C19" t="s">
        <v>792</v>
      </c>
      <c r="D19" s="27" t="s">
        <v>96</v>
      </c>
      <c r="E19" s="402">
        <f t="array" ref="E19:AE19">TRANSPOSE([3]量まとめ!$W$85:$W$111)</f>
        <v>323.90996799662298</v>
      </c>
      <c r="F19" s="402">
        <v>327.87324818901379</v>
      </c>
      <c r="G19" s="402">
        <v>346.51941668657429</v>
      </c>
      <c r="H19" s="402">
        <v>360.64904335816504</v>
      </c>
      <c r="I19" s="402">
        <v>362.94697431730259</v>
      </c>
      <c r="J19" s="402">
        <v>405.97375655726887</v>
      </c>
      <c r="K19" s="402">
        <v>391.65114017787255</v>
      </c>
      <c r="L19" s="402">
        <v>352.87506065201234</v>
      </c>
      <c r="M19" s="402">
        <v>373.9324952835737</v>
      </c>
      <c r="N19" s="402">
        <v>403.37312145027363</v>
      </c>
      <c r="O19" s="402">
        <v>413.56049853748902</v>
      </c>
      <c r="P19" s="402">
        <v>379.24993184699156</v>
      </c>
      <c r="Q19" s="402">
        <v>428.38757943954641</v>
      </c>
      <c r="R19" s="402">
        <v>365.33972208226953</v>
      </c>
      <c r="S19" s="402">
        <v>383.26899505192074</v>
      </c>
      <c r="T19" s="402">
        <v>417.32425331957865</v>
      </c>
      <c r="U19" s="402">
        <v>364.95709541368018</v>
      </c>
      <c r="V19" s="402">
        <v>365.74367206124253</v>
      </c>
      <c r="W19" s="402">
        <v>347.28790754151692</v>
      </c>
      <c r="X19" s="402">
        <v>351.30237460040803</v>
      </c>
      <c r="Y19" s="402">
        <v>393.19966777809299</v>
      </c>
      <c r="Z19" s="402">
        <v>378.05502526988386</v>
      </c>
      <c r="AA19" s="402">
        <v>366.74160721176986</v>
      </c>
      <c r="AB19" s="402">
        <v>342.52872394732771</v>
      </c>
      <c r="AC19" s="402">
        <v>321.95517541687587</v>
      </c>
      <c r="AD19" s="402">
        <v>299.27398008612465</v>
      </c>
      <c r="AE19" s="402">
        <v>307.12494660122047</v>
      </c>
      <c r="AG19" s="525" t="s">
        <v>1372</v>
      </c>
      <c r="AH19" s="525"/>
      <c r="CC19" t="s">
        <v>187</v>
      </c>
      <c r="CD19" t="s">
        <v>792</v>
      </c>
      <c r="CE19" t="s">
        <v>96</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row>
    <row r="20" spans="1:109" x14ac:dyDescent="0.2">
      <c r="A20" s="25"/>
      <c r="B20" s="26" t="s">
        <v>87</v>
      </c>
      <c r="C20" t="s">
        <v>793</v>
      </c>
      <c r="D20" s="27" t="s">
        <v>96</v>
      </c>
      <c r="E20" s="402">
        <f t="array" ref="E20:AE20">TRANSPOSE([3]量まとめ!$P$57:$P$83)</f>
        <v>56.603909065168423</v>
      </c>
      <c r="F20" s="402">
        <v>56.871114140141202</v>
      </c>
      <c r="G20" s="402">
        <v>55.963680103241678</v>
      </c>
      <c r="H20" s="402">
        <v>60.308457625635846</v>
      </c>
      <c r="I20" s="402">
        <v>65.211109773731081</v>
      </c>
      <c r="J20" s="402">
        <v>70.513938709121803</v>
      </c>
      <c r="K20" s="402">
        <v>62.52627345172754</v>
      </c>
      <c r="L20" s="402">
        <v>65.357091993732865</v>
      </c>
      <c r="M20" s="402">
        <v>73.005087029422626</v>
      </c>
      <c r="N20" s="402">
        <v>78.858258357170499</v>
      </c>
      <c r="O20" s="402">
        <v>79.48785461717469</v>
      </c>
      <c r="P20" s="402">
        <v>72.259884987386258</v>
      </c>
      <c r="Q20" s="402">
        <v>80.694869558182646</v>
      </c>
      <c r="R20" s="402">
        <v>76.855739152672541</v>
      </c>
      <c r="S20" s="402">
        <v>85.97025413011221</v>
      </c>
      <c r="T20" s="402">
        <v>93.68301755638835</v>
      </c>
      <c r="U20" s="402">
        <v>77.636495459556897</v>
      </c>
      <c r="V20" s="402">
        <v>90.996673076292581</v>
      </c>
      <c r="W20" s="402">
        <v>82.628745313690658</v>
      </c>
      <c r="X20" s="402">
        <v>84.249532268049109</v>
      </c>
      <c r="Y20" s="402">
        <v>87.22296489866946</v>
      </c>
      <c r="Z20" s="402">
        <v>86.887207660345197</v>
      </c>
      <c r="AA20" s="402">
        <v>88.456605552722763</v>
      </c>
      <c r="AB20" s="402">
        <v>86.035487294527172</v>
      </c>
      <c r="AC20" s="402">
        <v>85.933016105102496</v>
      </c>
      <c r="AD20" s="402">
        <v>81.660741539269793</v>
      </c>
      <c r="AE20" s="402">
        <v>84.350331038606797</v>
      </c>
      <c r="AG20" s="525" t="s">
        <v>1372</v>
      </c>
      <c r="AH20" s="525"/>
      <c r="CC20" t="s">
        <v>87</v>
      </c>
      <c r="CD20" t="s">
        <v>793</v>
      </c>
      <c r="CE20" t="s">
        <v>96</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row>
    <row r="21" spans="1:109" x14ac:dyDescent="0.2">
      <c r="A21" s="25"/>
      <c r="B21" s="26" t="s">
        <v>116</v>
      </c>
      <c r="C21" t="s">
        <v>794</v>
      </c>
      <c r="D21" s="27" t="s">
        <v>96</v>
      </c>
      <c r="E21" s="402">
        <f t="array" ref="E21:AE21">TRANSPOSE([3]量まとめ!$AK$57:$AK$83)</f>
        <v>1.7799051659259246</v>
      </c>
      <c r="F21" s="402">
        <v>1.5326043612320328</v>
      </c>
      <c r="G21" s="402">
        <v>1.5987476193186385</v>
      </c>
      <c r="H21" s="402">
        <v>1.1739952686166011</v>
      </c>
      <c r="I21" s="402">
        <v>0.70918758503662338</v>
      </c>
      <c r="J21" s="402">
        <v>0.69706403536374806</v>
      </c>
      <c r="K21" s="402">
        <v>0.61530249951703853</v>
      </c>
      <c r="L21" s="402">
        <v>0.29376494842586415</v>
      </c>
      <c r="M21" s="402">
        <v>0.66929396426268017</v>
      </c>
      <c r="N21" s="402">
        <v>0.31570423744067883</v>
      </c>
      <c r="O21" s="402">
        <v>0.44878550428762376</v>
      </c>
      <c r="P21" s="402">
        <v>0.37558500217872304</v>
      </c>
      <c r="Q21" s="402">
        <v>0.32559531308686251</v>
      </c>
      <c r="R21" s="402">
        <v>0.38725354994924305</v>
      </c>
      <c r="S21" s="402">
        <v>0.28905264864864921</v>
      </c>
      <c r="T21" s="402">
        <v>0.32379322613065359</v>
      </c>
      <c r="U21" s="402">
        <v>0</v>
      </c>
      <c r="V21" s="402">
        <v>0</v>
      </c>
      <c r="W21" s="402">
        <v>0</v>
      </c>
      <c r="X21" s="402">
        <v>0</v>
      </c>
      <c r="Y21" s="402">
        <v>0</v>
      </c>
      <c r="Z21" s="402">
        <v>0</v>
      </c>
      <c r="AA21" s="402">
        <v>0</v>
      </c>
      <c r="AB21" s="402">
        <v>0</v>
      </c>
      <c r="AC21" s="402">
        <v>0</v>
      </c>
      <c r="AD21" s="402">
        <v>0</v>
      </c>
      <c r="AE21" s="402">
        <v>0</v>
      </c>
      <c r="AG21" s="525" t="s">
        <v>1372</v>
      </c>
      <c r="AH21" s="525"/>
      <c r="CC21" t="s">
        <v>116</v>
      </c>
      <c r="CD21" t="s">
        <v>794</v>
      </c>
      <c r="CE21" t="s">
        <v>96</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row>
    <row r="22" spans="1:109" x14ac:dyDescent="0.2">
      <c r="A22" s="25"/>
      <c r="B22" s="26" t="s">
        <v>142</v>
      </c>
      <c r="C22" t="s">
        <v>795</v>
      </c>
      <c r="D22" s="27" t="s">
        <v>96</v>
      </c>
      <c r="E22" s="402">
        <v>0</v>
      </c>
      <c r="F22" s="402">
        <v>0</v>
      </c>
      <c r="G22" s="402">
        <v>0</v>
      </c>
      <c r="H22" s="402">
        <v>0</v>
      </c>
      <c r="I22" s="402">
        <v>0</v>
      </c>
      <c r="J22" s="402">
        <v>0</v>
      </c>
      <c r="K22" s="402">
        <v>0</v>
      </c>
      <c r="L22" s="402">
        <v>0</v>
      </c>
      <c r="M22" s="402">
        <v>0</v>
      </c>
      <c r="N22" s="402">
        <v>0</v>
      </c>
      <c r="O22" s="402">
        <v>0</v>
      </c>
      <c r="P22" s="402">
        <v>0</v>
      </c>
      <c r="Q22" s="402">
        <v>0</v>
      </c>
      <c r="R22" s="402">
        <v>0</v>
      </c>
      <c r="S22" s="402">
        <v>0</v>
      </c>
      <c r="T22" s="402">
        <v>0</v>
      </c>
      <c r="U22" s="402">
        <v>0</v>
      </c>
      <c r="V22" s="402">
        <v>0</v>
      </c>
      <c r="W22" s="402">
        <v>0</v>
      </c>
      <c r="X22" s="402">
        <v>0</v>
      </c>
      <c r="Y22" s="402">
        <v>0</v>
      </c>
      <c r="Z22" s="402">
        <v>0</v>
      </c>
      <c r="AA22" s="402">
        <v>0</v>
      </c>
      <c r="AB22" s="402">
        <v>0</v>
      </c>
      <c r="AC22" s="402">
        <v>0</v>
      </c>
      <c r="AD22" s="402">
        <v>0</v>
      </c>
      <c r="AE22" s="402">
        <v>0</v>
      </c>
      <c r="AG22" s="525"/>
      <c r="AH22" s="525"/>
      <c r="CC22" t="s">
        <v>142</v>
      </c>
      <c r="CD22" t="s">
        <v>795</v>
      </c>
      <c r="CE22" t="s">
        <v>96</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row>
    <row r="23" spans="1:109" x14ac:dyDescent="0.2">
      <c r="A23" s="25"/>
      <c r="B23" s="26" t="s">
        <v>190</v>
      </c>
      <c r="C23" t="s">
        <v>796</v>
      </c>
      <c r="D23" s="27" t="s">
        <v>96</v>
      </c>
      <c r="E23" s="402">
        <v>0</v>
      </c>
      <c r="F23" s="402">
        <v>0</v>
      </c>
      <c r="G23" s="402">
        <v>0</v>
      </c>
      <c r="H23" s="402">
        <v>0</v>
      </c>
      <c r="I23" s="402">
        <v>0</v>
      </c>
      <c r="J23" s="402">
        <v>0</v>
      </c>
      <c r="K23" s="402">
        <v>0</v>
      </c>
      <c r="L23" s="402">
        <v>0</v>
      </c>
      <c r="M23" s="402">
        <v>0</v>
      </c>
      <c r="N23" s="402">
        <v>0</v>
      </c>
      <c r="O23" s="402">
        <v>0</v>
      </c>
      <c r="P23" s="402">
        <v>0</v>
      </c>
      <c r="Q23" s="402">
        <v>0</v>
      </c>
      <c r="R23" s="402">
        <v>0</v>
      </c>
      <c r="S23" s="402">
        <v>0</v>
      </c>
      <c r="T23" s="402">
        <v>0</v>
      </c>
      <c r="U23" s="402">
        <v>0</v>
      </c>
      <c r="V23" s="402">
        <v>0</v>
      </c>
      <c r="W23" s="402">
        <v>0</v>
      </c>
      <c r="X23" s="402">
        <v>0</v>
      </c>
      <c r="Y23" s="402">
        <v>0</v>
      </c>
      <c r="Z23" s="402">
        <v>0</v>
      </c>
      <c r="AA23" s="402">
        <v>0</v>
      </c>
      <c r="AB23" s="402">
        <v>0</v>
      </c>
      <c r="AC23" s="402">
        <v>0</v>
      </c>
      <c r="AD23" s="402">
        <v>0</v>
      </c>
      <c r="AE23" s="402">
        <v>0</v>
      </c>
      <c r="AG23" s="525"/>
      <c r="AH23" s="525"/>
      <c r="CC23" t="s">
        <v>190</v>
      </c>
      <c r="CD23" t="s">
        <v>796</v>
      </c>
      <c r="CE23" t="s">
        <v>96</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row>
    <row r="24" spans="1:109" x14ac:dyDescent="0.2">
      <c r="A24" s="25"/>
      <c r="B24" s="26" t="s">
        <v>89</v>
      </c>
      <c r="C24" t="s">
        <v>797</v>
      </c>
      <c r="D24" s="27" t="s">
        <v>96</v>
      </c>
      <c r="E24" s="402">
        <f t="array" ref="E24:AE24">TRANSPOSE([3]量まとめ!$I$57:$I$83)</f>
        <v>31.352308536405985</v>
      </c>
      <c r="F24" s="402">
        <v>31.601249565726377</v>
      </c>
      <c r="G24" s="402">
        <v>38.194317724421367</v>
      </c>
      <c r="H24" s="402">
        <v>55.055266050250026</v>
      </c>
      <c r="I24" s="402">
        <v>53.728033189302899</v>
      </c>
      <c r="J24" s="402">
        <v>59.162967098082362</v>
      </c>
      <c r="K24" s="402">
        <v>47.70086259923356</v>
      </c>
      <c r="L24" s="402">
        <v>48.765724823922767</v>
      </c>
      <c r="M24" s="402">
        <v>50.918757520317456</v>
      </c>
      <c r="N24" s="402">
        <v>56.058536600888445</v>
      </c>
      <c r="O24" s="402">
        <v>59.029734711072848</v>
      </c>
      <c r="P24" s="402">
        <v>52.692048711428271</v>
      </c>
      <c r="Q24" s="402">
        <v>59.855042280088789</v>
      </c>
      <c r="R24" s="402">
        <v>60.087681260068095</v>
      </c>
      <c r="S24" s="402">
        <v>71.76197648248484</v>
      </c>
      <c r="T24" s="402">
        <v>83.303100094047053</v>
      </c>
      <c r="U24" s="402">
        <v>63.69008369424597</v>
      </c>
      <c r="V24" s="402">
        <v>80.298500341556434</v>
      </c>
      <c r="W24" s="402">
        <v>74.407733204302403</v>
      </c>
      <c r="X24" s="402">
        <v>72.083450781814705</v>
      </c>
      <c r="Y24" s="402">
        <v>96.242838182606079</v>
      </c>
      <c r="Z24" s="402">
        <v>89.678965161006531</v>
      </c>
      <c r="AA24" s="402">
        <v>86.611585119722079</v>
      </c>
      <c r="AB24" s="402">
        <v>85.609439435060011</v>
      </c>
      <c r="AC24" s="402">
        <v>86.18354420840673</v>
      </c>
      <c r="AD24" s="402">
        <v>84.407889224546992</v>
      </c>
      <c r="AE24" s="402">
        <v>91.817325862094236</v>
      </c>
      <c r="AG24" s="525" t="s">
        <v>1372</v>
      </c>
      <c r="AH24" s="525"/>
      <c r="CC24" t="s">
        <v>89</v>
      </c>
      <c r="CD24" t="s">
        <v>797</v>
      </c>
      <c r="CE24" t="s">
        <v>96</v>
      </c>
      <c r="CF24">
        <v>0</v>
      </c>
      <c r="CG24">
        <v>0</v>
      </c>
      <c r="CH24">
        <v>0</v>
      </c>
      <c r="CI24">
        <v>0</v>
      </c>
      <c r="CJ24">
        <v>0</v>
      </c>
      <c r="CK24">
        <v>0</v>
      </c>
      <c r="CL24">
        <v>0</v>
      </c>
      <c r="CM24">
        <v>0</v>
      </c>
      <c r="CN24">
        <v>0</v>
      </c>
      <c r="CO24">
        <v>0</v>
      </c>
      <c r="CP24">
        <v>0</v>
      </c>
      <c r="CQ24">
        <v>0</v>
      </c>
      <c r="CR24">
        <v>0</v>
      </c>
      <c r="CS24">
        <v>0</v>
      </c>
      <c r="CT24">
        <v>0</v>
      </c>
      <c r="CU24">
        <v>0</v>
      </c>
      <c r="CV24">
        <v>0</v>
      </c>
      <c r="CW24">
        <v>0</v>
      </c>
      <c r="CX24">
        <v>0</v>
      </c>
      <c r="CY24">
        <v>0</v>
      </c>
      <c r="CZ24">
        <v>0</v>
      </c>
      <c r="DA24">
        <v>0</v>
      </c>
      <c r="DB24">
        <v>0</v>
      </c>
      <c r="DC24">
        <v>0</v>
      </c>
      <c r="DD24">
        <v>0</v>
      </c>
      <c r="DE24">
        <v>0</v>
      </c>
    </row>
    <row r="25" spans="1:109" x14ac:dyDescent="0.2">
      <c r="A25" s="25"/>
      <c r="B25" s="26" t="s">
        <v>90</v>
      </c>
      <c r="C25" t="s">
        <v>798</v>
      </c>
      <c r="D25" s="27" t="s">
        <v>96</v>
      </c>
      <c r="E25" s="402">
        <v>0</v>
      </c>
      <c r="F25" s="402">
        <v>0</v>
      </c>
      <c r="G25" s="402">
        <v>0</v>
      </c>
      <c r="H25" s="402">
        <v>0</v>
      </c>
      <c r="I25" s="402">
        <v>0</v>
      </c>
      <c r="J25" s="402">
        <v>0</v>
      </c>
      <c r="K25" s="402">
        <v>0</v>
      </c>
      <c r="L25" s="402">
        <v>0</v>
      </c>
      <c r="M25" s="402">
        <v>0</v>
      </c>
      <c r="N25" s="402">
        <v>0</v>
      </c>
      <c r="O25" s="402">
        <v>0</v>
      </c>
      <c r="P25" s="402">
        <v>0</v>
      </c>
      <c r="Q25" s="402">
        <v>0</v>
      </c>
      <c r="R25" s="402">
        <v>0</v>
      </c>
      <c r="S25" s="402">
        <v>0</v>
      </c>
      <c r="T25" s="402">
        <v>0</v>
      </c>
      <c r="U25" s="402">
        <v>0</v>
      </c>
      <c r="V25" s="402">
        <v>0</v>
      </c>
      <c r="W25" s="402">
        <v>0</v>
      </c>
      <c r="X25" s="402">
        <v>0</v>
      </c>
      <c r="Y25" s="402">
        <v>0</v>
      </c>
      <c r="Z25" s="402">
        <v>0</v>
      </c>
      <c r="AA25" s="402">
        <v>0</v>
      </c>
      <c r="AB25" s="402">
        <v>0</v>
      </c>
      <c r="AC25" s="402">
        <v>0</v>
      </c>
      <c r="AD25" s="402">
        <v>0</v>
      </c>
      <c r="AE25" s="402">
        <v>0</v>
      </c>
      <c r="AG25" s="525"/>
      <c r="AH25" s="525"/>
      <c r="CC25" t="s">
        <v>90</v>
      </c>
      <c r="CD25" t="s">
        <v>798</v>
      </c>
      <c r="CE25" t="s">
        <v>96</v>
      </c>
      <c r="CF25">
        <v>0</v>
      </c>
      <c r="CG25">
        <v>0</v>
      </c>
      <c r="CH25">
        <v>0</v>
      </c>
      <c r="CI25">
        <v>0</v>
      </c>
      <c r="CJ25">
        <v>0</v>
      </c>
      <c r="CK25">
        <v>0</v>
      </c>
      <c r="CL25">
        <v>0</v>
      </c>
      <c r="CM25">
        <v>0</v>
      </c>
      <c r="CN25">
        <v>0</v>
      </c>
      <c r="CO25">
        <v>0</v>
      </c>
      <c r="CP25">
        <v>0</v>
      </c>
      <c r="CQ25">
        <v>0</v>
      </c>
      <c r="CR25">
        <v>0</v>
      </c>
      <c r="CS25">
        <v>0</v>
      </c>
      <c r="CT25">
        <v>0</v>
      </c>
      <c r="CU25">
        <v>0</v>
      </c>
      <c r="CV25">
        <v>0</v>
      </c>
      <c r="CW25">
        <v>0</v>
      </c>
      <c r="CX25">
        <v>0</v>
      </c>
      <c r="CY25">
        <v>0</v>
      </c>
      <c r="CZ25">
        <v>0</v>
      </c>
      <c r="DA25">
        <v>0</v>
      </c>
      <c r="DB25">
        <v>0</v>
      </c>
      <c r="DC25">
        <v>0</v>
      </c>
      <c r="DD25">
        <v>0</v>
      </c>
      <c r="DE25">
        <v>0</v>
      </c>
    </row>
    <row r="26" spans="1:109" x14ac:dyDescent="0.2">
      <c r="A26" s="451" t="b">
        <v>1</v>
      </c>
      <c r="B26" s="188" t="s">
        <v>117</v>
      </c>
      <c r="C26" t="s">
        <v>799</v>
      </c>
      <c r="D26" s="189" t="s">
        <v>96</v>
      </c>
      <c r="E26" s="192">
        <f t="shared" ref="E26:U26" si="1">SUM(E19:E25)</f>
        <v>413.6460907641233</v>
      </c>
      <c r="F26" s="192">
        <f t="shared" si="1"/>
        <v>417.87821625611343</v>
      </c>
      <c r="G26" s="192">
        <f t="shared" si="1"/>
        <v>442.276162133556</v>
      </c>
      <c r="H26" s="192">
        <f t="shared" si="1"/>
        <v>477.18676230266749</v>
      </c>
      <c r="I26" s="192">
        <f t="shared" si="1"/>
        <v>482.59530486537318</v>
      </c>
      <c r="J26" s="192">
        <f t="shared" si="1"/>
        <v>536.3477263998368</v>
      </c>
      <c r="K26" s="192">
        <f t="shared" si="1"/>
        <v>502.49357872835071</v>
      </c>
      <c r="L26" s="192">
        <f t="shared" si="1"/>
        <v>467.29164241809383</v>
      </c>
      <c r="M26" s="192">
        <f t="shared" si="1"/>
        <v>498.52563379757646</v>
      </c>
      <c r="N26" s="192">
        <f t="shared" si="1"/>
        <v>538.60562064577323</v>
      </c>
      <c r="O26" s="192">
        <f t="shared" si="1"/>
        <v>552.52687337002419</v>
      </c>
      <c r="P26" s="192">
        <f t="shared" si="1"/>
        <v>504.57745054798477</v>
      </c>
      <c r="Q26" s="192">
        <f t="shared" si="1"/>
        <v>569.26308659090466</v>
      </c>
      <c r="R26" s="192">
        <f t="shared" si="1"/>
        <v>502.67039604495943</v>
      </c>
      <c r="S26" s="192">
        <f t="shared" si="1"/>
        <v>541.29027831316648</v>
      </c>
      <c r="T26" s="192">
        <f t="shared" si="1"/>
        <v>594.63416419614464</v>
      </c>
      <c r="U26" s="192">
        <f t="shared" si="1"/>
        <v>506.28367456748305</v>
      </c>
      <c r="V26" s="192">
        <f t="shared" ref="V26:AA26" si="2">SUM(V19:V25)</f>
        <v>537.03884547909149</v>
      </c>
      <c r="W26" s="192">
        <f t="shared" si="2"/>
        <v>504.32438605951</v>
      </c>
      <c r="X26" s="192">
        <f t="shared" si="2"/>
        <v>507.63535765027183</v>
      </c>
      <c r="Y26" s="192">
        <f t="shared" si="2"/>
        <v>576.6654708593685</v>
      </c>
      <c r="Z26" s="192">
        <f t="shared" si="2"/>
        <v>554.62119809123556</v>
      </c>
      <c r="AA26" s="192">
        <f t="shared" si="2"/>
        <v>541.80979788421473</v>
      </c>
      <c r="AB26" s="192">
        <f>SUM(AB19:AB25)</f>
        <v>514.17365067691492</v>
      </c>
      <c r="AC26" s="192">
        <f>SUM(AC19:AC25)</f>
        <v>494.07173573038506</v>
      </c>
      <c r="AD26" s="192">
        <f>SUM(AD19:AD25)</f>
        <v>465.34261084994142</v>
      </c>
      <c r="AE26" s="192">
        <f>SUM(AE19:AE25)</f>
        <v>483.29260350192146</v>
      </c>
      <c r="AG26" s="524"/>
      <c r="AH26" s="524"/>
      <c r="CB26" t="b">
        <v>1</v>
      </c>
      <c r="CC26" t="s">
        <v>117</v>
      </c>
      <c r="CD26" t="s">
        <v>799</v>
      </c>
      <c r="CE26" t="s">
        <v>96</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row>
    <row r="27" spans="1:109" hidden="1" outlineLevel="1" x14ac:dyDescent="0.2">
      <c r="A27" s="37"/>
      <c r="B27" s="291" t="str">
        <f>"Total (climate corrected for 1990-"&amp;latest_year&amp;")"</f>
        <v>Total (climate corrected for 1990-2015)</v>
      </c>
      <c r="D27" s="183" t="s">
        <v>96</v>
      </c>
      <c r="E27" s="193">
        <f>IF(E26*'MACRO ECONOMIC DATA'!E20&lt;&gt;0,E26/'MACRO ECONOMIC DATA'!E20*'MACRO ECONOMIC DATA'!$D$177,NA())</f>
        <v>443.0711151546742</v>
      </c>
      <c r="F27" s="193">
        <f>IF(F26*'MACRO ECONOMIC DATA'!F20&lt;&gt;0,F26/'MACRO ECONOMIC DATA'!F20*'MACRO ECONOMIC DATA'!$D$177,NA())</f>
        <v>432.75447489170176</v>
      </c>
      <c r="G27" s="193">
        <f>IF(G26*'MACRO ECONOMIC DATA'!G20&lt;&gt;0,G26/'MACRO ECONOMIC DATA'!G20*'MACRO ECONOMIC DATA'!$D$177,NA())</f>
        <v>443.70782013478163</v>
      </c>
      <c r="H27" s="193">
        <f>IF(H26*'MACRO ECONOMIC DATA'!H20&lt;&gt;0,H26/'MACRO ECONOMIC DATA'!H20*'MACRO ECONOMIC DATA'!$D$177,NA())</f>
        <v>459.67811763681431</v>
      </c>
      <c r="I27" s="193">
        <f>IF(I26*'MACRO ECONOMIC DATA'!I20&lt;&gt;0,I26/'MACRO ECONOMIC DATA'!I20*'MACRO ECONOMIC DATA'!$D$177,NA())</f>
        <v>479.15678929481061</v>
      </c>
      <c r="J27" s="193">
        <f>IF(J26*'MACRO ECONOMIC DATA'!J20&lt;&gt;0,J26/'MACRO ECONOMIC DATA'!J20*'MACRO ECONOMIC DATA'!$D$177,NA())</f>
        <v>501.00744398394158</v>
      </c>
      <c r="K27" s="193">
        <f>IF(K26*'MACRO ECONOMIC DATA'!K20&lt;&gt;0,K26/'MACRO ECONOMIC DATA'!K20*'MACRO ECONOMIC DATA'!$D$177,NA())</f>
        <v>460.48545173331212</v>
      </c>
      <c r="L27" s="193">
        <f>IF(L26*'MACRO ECONOMIC DATA'!L20&lt;&gt;0,L26/'MACRO ECONOMIC DATA'!L20*'MACRO ECONOMIC DATA'!$D$177,NA())</f>
        <v>474.91531880344201</v>
      </c>
      <c r="M27" s="193">
        <f>IF(M26*'MACRO ECONOMIC DATA'!M20&lt;&gt;0,M26/'MACRO ECONOMIC DATA'!M20*'MACRO ECONOMIC DATA'!$D$177,NA())</f>
        <v>524.81801878164686</v>
      </c>
      <c r="N27" s="193">
        <f>IF(N26*'MACRO ECONOMIC DATA'!N20&lt;&gt;0,N26/'MACRO ECONOMIC DATA'!N20*'MACRO ECONOMIC DATA'!$D$177,NA())</f>
        <v>545.4268995350609</v>
      </c>
      <c r="O27" s="193">
        <f>IF(O26*'MACRO ECONOMIC DATA'!O20&lt;&gt;0,O26/'MACRO ECONOMIC DATA'!O20*'MACRO ECONOMIC DATA'!$D$177,NA())</f>
        <v>539.97083906259388</v>
      </c>
      <c r="P27" s="193">
        <f>IF(P26*'MACRO ECONOMIC DATA'!P20&lt;&gt;0,P26/'MACRO ECONOMIC DATA'!P20*'MACRO ECONOMIC DATA'!$D$177,NA())</f>
        <v>481.24125266710178</v>
      </c>
      <c r="Q27" s="193">
        <f>IF(Q26*'MACRO ECONOMIC DATA'!Q20&lt;&gt;0,Q26/'MACRO ECONOMIC DATA'!Q20*'MACRO ECONOMIC DATA'!$D$177,NA())</f>
        <v>575.43934285068326</v>
      </c>
      <c r="R27" s="193">
        <f>IF(R26*'MACRO ECONOMIC DATA'!R20&lt;&gt;0,R26/'MACRO ECONOMIC DATA'!R20*'MACRO ECONOMIC DATA'!$D$177,NA())</f>
        <v>495.97445089141115</v>
      </c>
      <c r="S27" s="193">
        <f>IF(S26*'MACRO ECONOMIC DATA'!S20&lt;&gt;0,S26/'MACRO ECONOMIC DATA'!S20*'MACRO ECONOMIC DATA'!$D$177,NA())</f>
        <v>583.78707404985016</v>
      </c>
      <c r="T27" s="193">
        <f>IF(T26*'MACRO ECONOMIC DATA'!T20&lt;&gt;0,T26/'MACRO ECONOMIC DATA'!T20*'MACRO ECONOMIC DATA'!$D$177,NA())</f>
        <v>544.56918478035357</v>
      </c>
      <c r="U27" s="193">
        <f>IF(U26*'MACRO ECONOMIC DATA'!U20&lt;&gt;0,U26/'MACRO ECONOMIC DATA'!U20*'MACRO ECONOMIC DATA'!$D$177,NA())</f>
        <v>495.92435642939256</v>
      </c>
      <c r="V27" s="193">
        <f>IF(V26*'MACRO ECONOMIC DATA'!V20&lt;&gt;0,V26/'MACRO ECONOMIC DATA'!V20*'MACRO ECONOMIC DATA'!$D$177,NA())</f>
        <v>577.25156195641682</v>
      </c>
      <c r="W27" s="193">
        <f>IF(W26*'MACRO ECONOMIC DATA'!W20&lt;&gt;0,W26/'MACRO ECONOMIC DATA'!W20*'MACRO ECONOMIC DATA'!$D$177,NA())</f>
        <v>501.17222243479091</v>
      </c>
      <c r="X27" s="193">
        <f>IF(X26*'MACRO ECONOMIC DATA'!X20&lt;&gt;0,X26/'MACRO ECONOMIC DATA'!X20*'MACRO ECONOMIC DATA'!$D$177,NA())</f>
        <v>542.03054938400442</v>
      </c>
      <c r="Y27" s="193">
        <f>IF(Y26*'MACRO ECONOMIC DATA'!Y20&lt;&gt;0,Y26/'MACRO ECONOMIC DATA'!Y20*'MACRO ECONOMIC DATA'!$D$177,NA())</f>
        <v>565.22601120870434</v>
      </c>
      <c r="Z27" s="193">
        <f>IF(Z26*'MACRO ECONOMIC DATA'!Z20&lt;&gt;0,Z26/'MACRO ECONOMIC DATA'!Z20*'MACRO ECONOMIC DATA'!$D$177,NA())</f>
        <v>524.47645102901834</v>
      </c>
      <c r="AA27" s="193">
        <f>IF(AA26*'MACRO ECONOMIC DATA'!AA20&lt;&gt;0,AA26/'MACRO ECONOMIC DATA'!AA20*'MACRO ECONOMIC DATA'!$D$177,NA())</f>
        <v>489.38430242906747</v>
      </c>
      <c r="AB27" s="193">
        <f>IF(AB26*'MACRO ECONOMIC DATA'!AB20&lt;&gt;0,AB26/'MACRO ECONOMIC DATA'!AB20*'MACRO ECONOMIC DATA'!$D$177,NA())</f>
        <v>502.19909643581076</v>
      </c>
      <c r="AC27" s="193">
        <f>IF(AC26*'MACRO ECONOMIC DATA'!AC20&lt;&gt;0,AC26/'MACRO ECONOMIC DATA'!AC20*'MACRO ECONOMIC DATA'!$D$177,NA())</f>
        <v>492.74915752872181</v>
      </c>
      <c r="AD27" s="193">
        <f>IF(AD26*'MACRO ECONOMIC DATA'!AD20&lt;&gt;0,AD26/'MACRO ECONOMIC DATA'!AD20*'MACRO ECONOMIC DATA'!$D$177,NA())</f>
        <v>526.98468819617165</v>
      </c>
      <c r="AE27" s="193">
        <f>IF(AE26*'MACRO ECONOMIC DATA'!AE20&lt;&gt;0,AE26/'MACRO ECONOMIC DATA'!AE20*'MACRO ECONOMIC DATA'!$D$177,NA())</f>
        <v>540.87867277198939</v>
      </c>
      <c r="AG27" s="517"/>
      <c r="AH27" s="517"/>
      <c r="CC27" t="s">
        <v>1325</v>
      </c>
      <c r="CE27" t="s">
        <v>96</v>
      </c>
      <c r="CF27" t="e">
        <v>#N/A</v>
      </c>
      <c r="CG27" t="e">
        <v>#N/A</v>
      </c>
      <c r="CH27" t="e">
        <v>#N/A</v>
      </c>
      <c r="CI27" t="e">
        <v>#N/A</v>
      </c>
      <c r="CJ27" t="e">
        <v>#N/A</v>
      </c>
      <c r="CK27" t="e">
        <v>#N/A</v>
      </c>
      <c r="CL27" t="e">
        <v>#N/A</v>
      </c>
      <c r="CM27" t="e">
        <v>#N/A</v>
      </c>
      <c r="CN27" t="e">
        <v>#N/A</v>
      </c>
      <c r="CO27" t="e">
        <v>#N/A</v>
      </c>
      <c r="CP27" t="e">
        <v>#N/A</v>
      </c>
      <c r="CQ27" t="e">
        <v>#N/A</v>
      </c>
      <c r="CR27" t="e">
        <v>#N/A</v>
      </c>
      <c r="CS27" t="e">
        <v>#N/A</v>
      </c>
      <c r="CT27" t="e">
        <v>#N/A</v>
      </c>
      <c r="CU27" t="e">
        <v>#N/A</v>
      </c>
      <c r="CV27" t="e">
        <v>#N/A</v>
      </c>
      <c r="CW27" t="e">
        <v>#N/A</v>
      </c>
      <c r="CX27" t="e">
        <v>#N/A</v>
      </c>
      <c r="CY27" t="e">
        <v>#N/A</v>
      </c>
      <c r="CZ27" t="e">
        <v>#N/A</v>
      </c>
      <c r="DA27" t="e">
        <v>#N/A</v>
      </c>
      <c r="DB27" t="e">
        <v>#N/A</v>
      </c>
      <c r="DC27" t="e">
        <v>#N/A</v>
      </c>
      <c r="DD27" t="e">
        <v>#N/A</v>
      </c>
      <c r="DE27" t="e">
        <v>#N/A</v>
      </c>
    </row>
    <row r="28" spans="1:109" collapsed="1" x14ac:dyDescent="0.2">
      <c r="A28" s="25"/>
      <c r="B28" s="26"/>
      <c r="D28" s="27"/>
      <c r="E28" s="92"/>
      <c r="F28" s="92"/>
      <c r="G28" s="92"/>
      <c r="H28" s="92"/>
      <c r="I28" s="92"/>
      <c r="J28" s="92"/>
      <c r="K28" s="92"/>
      <c r="L28" s="92"/>
      <c r="M28" s="92"/>
      <c r="N28" s="92"/>
      <c r="O28" s="92"/>
      <c r="P28" s="92"/>
      <c r="Q28" s="92"/>
      <c r="R28" s="92"/>
      <c r="S28" s="92"/>
      <c r="T28" s="92"/>
      <c r="U28" s="92"/>
      <c r="V28" s="92"/>
      <c r="W28" s="92"/>
      <c r="X28" s="92"/>
      <c r="Y28" s="92"/>
      <c r="Z28" s="92"/>
      <c r="AA28" s="92"/>
      <c r="AB28" s="92"/>
      <c r="AC28" s="490"/>
      <c r="AD28" s="490"/>
      <c r="AE28" s="490"/>
      <c r="AG28" s="522"/>
      <c r="AH28" s="522"/>
    </row>
    <row r="29" spans="1:109" x14ac:dyDescent="0.2">
      <c r="A29" s="34"/>
      <c r="B29" s="35" t="s">
        <v>124</v>
      </c>
      <c r="D29" s="36"/>
      <c r="E29" s="129"/>
      <c r="F29" s="129"/>
      <c r="G29" s="129"/>
      <c r="H29" s="129"/>
      <c r="I29" s="129"/>
      <c r="J29" s="129"/>
      <c r="K29" s="129"/>
      <c r="L29" s="129"/>
      <c r="M29" s="129"/>
      <c r="N29" s="129"/>
      <c r="O29" s="129"/>
      <c r="P29" s="129"/>
      <c r="Q29" s="129"/>
      <c r="R29" s="129"/>
      <c r="S29" s="129"/>
      <c r="T29" s="129"/>
      <c r="U29" s="129"/>
      <c r="V29" s="129"/>
      <c r="W29" s="129"/>
      <c r="X29" s="129"/>
      <c r="Y29" s="129"/>
      <c r="Z29" s="129"/>
      <c r="AA29" s="129"/>
      <c r="AB29" s="129"/>
      <c r="AC29" s="501"/>
      <c r="AD29" s="501"/>
      <c r="AE29" s="501"/>
      <c r="AG29" s="529"/>
      <c r="AH29" s="529"/>
      <c r="CC29" t="s">
        <v>124</v>
      </c>
    </row>
    <row r="30" spans="1:109" x14ac:dyDescent="0.2">
      <c r="A30" s="25"/>
      <c r="B30" s="26" t="s">
        <v>187</v>
      </c>
      <c r="C30" t="s">
        <v>800</v>
      </c>
      <c r="D30" s="27" t="s">
        <v>96</v>
      </c>
      <c r="E30" s="402">
        <v>0</v>
      </c>
      <c r="F30" s="402">
        <v>0</v>
      </c>
      <c r="G30" s="402">
        <v>0</v>
      </c>
      <c r="H30" s="402">
        <v>0</v>
      </c>
      <c r="I30" s="402">
        <v>0</v>
      </c>
      <c r="J30" s="402">
        <v>0</v>
      </c>
      <c r="K30" s="402">
        <v>0</v>
      </c>
      <c r="L30" s="402">
        <v>0</v>
      </c>
      <c r="M30" s="402">
        <v>0</v>
      </c>
      <c r="N30" s="402">
        <v>0</v>
      </c>
      <c r="O30" s="402">
        <v>0</v>
      </c>
      <c r="P30" s="402">
        <v>0</v>
      </c>
      <c r="Q30" s="402">
        <v>0</v>
      </c>
      <c r="R30" s="402">
        <v>0</v>
      </c>
      <c r="S30" s="402">
        <v>0</v>
      </c>
      <c r="T30" s="402">
        <v>0</v>
      </c>
      <c r="U30" s="402">
        <v>0</v>
      </c>
      <c r="V30" s="402">
        <v>0</v>
      </c>
      <c r="W30" s="402">
        <v>0</v>
      </c>
      <c r="X30" s="402">
        <v>0</v>
      </c>
      <c r="Y30" s="402">
        <v>0</v>
      </c>
      <c r="Z30" s="402">
        <v>0</v>
      </c>
      <c r="AA30" s="402">
        <v>0</v>
      </c>
      <c r="AB30" s="402">
        <v>0</v>
      </c>
      <c r="AC30" s="402">
        <v>0</v>
      </c>
      <c r="AD30" s="402">
        <v>0</v>
      </c>
      <c r="AE30" s="402">
        <v>0</v>
      </c>
      <c r="AG30" s="525"/>
      <c r="AH30" s="525"/>
      <c r="CC30" t="s">
        <v>187</v>
      </c>
      <c r="CD30" t="s">
        <v>800</v>
      </c>
      <c r="CE30" t="s">
        <v>96</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row>
    <row r="31" spans="1:109" x14ac:dyDescent="0.2">
      <c r="A31" s="25"/>
      <c r="B31" s="26" t="s">
        <v>87</v>
      </c>
      <c r="C31" t="s">
        <v>801</v>
      </c>
      <c r="D31" s="27" t="s">
        <v>96</v>
      </c>
      <c r="E31" s="402">
        <v>0</v>
      </c>
      <c r="F31" s="402">
        <v>0</v>
      </c>
      <c r="G31" s="402">
        <v>0</v>
      </c>
      <c r="H31" s="402">
        <v>0</v>
      </c>
      <c r="I31" s="402">
        <v>0</v>
      </c>
      <c r="J31" s="402">
        <v>0</v>
      </c>
      <c r="K31" s="402">
        <v>0</v>
      </c>
      <c r="L31" s="402">
        <v>0</v>
      </c>
      <c r="M31" s="402">
        <v>0</v>
      </c>
      <c r="N31" s="402">
        <v>0</v>
      </c>
      <c r="O31" s="402">
        <v>0</v>
      </c>
      <c r="P31" s="402">
        <v>0</v>
      </c>
      <c r="Q31" s="402">
        <v>0</v>
      </c>
      <c r="R31" s="402">
        <v>0</v>
      </c>
      <c r="S31" s="402">
        <v>0</v>
      </c>
      <c r="T31" s="402">
        <v>0</v>
      </c>
      <c r="U31" s="402">
        <v>0</v>
      </c>
      <c r="V31" s="402">
        <v>0</v>
      </c>
      <c r="W31" s="402">
        <v>0</v>
      </c>
      <c r="X31" s="402">
        <v>0</v>
      </c>
      <c r="Y31" s="402">
        <v>0</v>
      </c>
      <c r="Z31" s="402">
        <v>0</v>
      </c>
      <c r="AA31" s="402">
        <v>0</v>
      </c>
      <c r="AB31" s="402">
        <v>0</v>
      </c>
      <c r="AC31" s="402">
        <v>0</v>
      </c>
      <c r="AD31" s="402">
        <v>0</v>
      </c>
      <c r="AE31" s="402">
        <v>0</v>
      </c>
      <c r="AG31" s="525"/>
      <c r="AH31" s="525"/>
      <c r="CC31" t="s">
        <v>87</v>
      </c>
      <c r="CD31" t="s">
        <v>801</v>
      </c>
      <c r="CE31" t="s">
        <v>96</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row>
    <row r="32" spans="1:109" x14ac:dyDescent="0.2">
      <c r="A32" s="25"/>
      <c r="B32" s="26" t="s">
        <v>116</v>
      </c>
      <c r="C32" t="s">
        <v>802</v>
      </c>
      <c r="D32" s="27" t="s">
        <v>96</v>
      </c>
      <c r="E32" s="402">
        <v>0</v>
      </c>
      <c r="F32" s="402">
        <v>0</v>
      </c>
      <c r="G32" s="402">
        <v>0</v>
      </c>
      <c r="H32" s="402">
        <v>0</v>
      </c>
      <c r="I32" s="402">
        <v>0</v>
      </c>
      <c r="J32" s="402">
        <v>0</v>
      </c>
      <c r="K32" s="402">
        <v>0</v>
      </c>
      <c r="L32" s="402">
        <v>0</v>
      </c>
      <c r="M32" s="402">
        <v>0</v>
      </c>
      <c r="N32" s="402">
        <v>0</v>
      </c>
      <c r="O32" s="402">
        <v>0</v>
      </c>
      <c r="P32" s="402">
        <v>0</v>
      </c>
      <c r="Q32" s="402">
        <v>0</v>
      </c>
      <c r="R32" s="402">
        <v>0</v>
      </c>
      <c r="S32" s="402">
        <v>0</v>
      </c>
      <c r="T32" s="402">
        <v>0</v>
      </c>
      <c r="U32" s="402">
        <v>0</v>
      </c>
      <c r="V32" s="402">
        <v>0</v>
      </c>
      <c r="W32" s="402">
        <v>0</v>
      </c>
      <c r="X32" s="402">
        <v>0</v>
      </c>
      <c r="Y32" s="402">
        <v>0</v>
      </c>
      <c r="Z32" s="402">
        <v>0</v>
      </c>
      <c r="AA32" s="402">
        <v>0</v>
      </c>
      <c r="AB32" s="402">
        <v>0</v>
      </c>
      <c r="AC32" s="402">
        <v>0</v>
      </c>
      <c r="AD32" s="402">
        <v>0</v>
      </c>
      <c r="AE32" s="402">
        <v>0</v>
      </c>
      <c r="AG32" s="525"/>
      <c r="AH32" s="525"/>
      <c r="CC32" t="s">
        <v>116</v>
      </c>
      <c r="CD32" t="s">
        <v>802</v>
      </c>
      <c r="CE32" t="s">
        <v>96</v>
      </c>
      <c r="CF32">
        <v>0</v>
      </c>
      <c r="CG32">
        <v>0</v>
      </c>
      <c r="CH32">
        <v>0</v>
      </c>
      <c r="CI32">
        <v>0</v>
      </c>
      <c r="CJ32">
        <v>0</v>
      </c>
      <c r="CK32">
        <v>0</v>
      </c>
      <c r="CL32">
        <v>0</v>
      </c>
      <c r="CM32">
        <v>0</v>
      </c>
      <c r="CN32">
        <v>0</v>
      </c>
      <c r="CO32">
        <v>0</v>
      </c>
      <c r="CP32">
        <v>0</v>
      </c>
      <c r="CQ32">
        <v>0</v>
      </c>
      <c r="CR32">
        <v>0</v>
      </c>
      <c r="CS32">
        <v>0</v>
      </c>
      <c r="CT32">
        <v>0</v>
      </c>
      <c r="CU32">
        <v>0</v>
      </c>
      <c r="CV32">
        <v>0</v>
      </c>
      <c r="CW32">
        <v>0</v>
      </c>
      <c r="CX32">
        <v>0</v>
      </c>
      <c r="CY32">
        <v>0</v>
      </c>
      <c r="CZ32">
        <v>0</v>
      </c>
      <c r="DA32">
        <v>0</v>
      </c>
      <c r="DB32">
        <v>0</v>
      </c>
      <c r="DC32">
        <v>0</v>
      </c>
      <c r="DD32">
        <v>0</v>
      </c>
      <c r="DE32">
        <v>0</v>
      </c>
    </row>
    <row r="33" spans="1:109" x14ac:dyDescent="0.2">
      <c r="A33" s="25"/>
      <c r="B33" s="26" t="s">
        <v>142</v>
      </c>
      <c r="C33" t="s">
        <v>803</v>
      </c>
      <c r="D33" s="27" t="s">
        <v>96</v>
      </c>
      <c r="E33" s="402">
        <v>0</v>
      </c>
      <c r="F33" s="402">
        <v>0</v>
      </c>
      <c r="G33" s="402">
        <v>0</v>
      </c>
      <c r="H33" s="402">
        <v>0</v>
      </c>
      <c r="I33" s="402">
        <v>0</v>
      </c>
      <c r="J33" s="402">
        <v>0</v>
      </c>
      <c r="K33" s="402">
        <v>0</v>
      </c>
      <c r="L33" s="402">
        <v>0</v>
      </c>
      <c r="M33" s="402">
        <v>0</v>
      </c>
      <c r="N33" s="402">
        <v>0</v>
      </c>
      <c r="O33" s="402">
        <v>0</v>
      </c>
      <c r="P33" s="402">
        <v>0</v>
      </c>
      <c r="Q33" s="402">
        <v>0</v>
      </c>
      <c r="R33" s="402">
        <v>0</v>
      </c>
      <c r="S33" s="402">
        <v>0</v>
      </c>
      <c r="T33" s="402">
        <v>0</v>
      </c>
      <c r="U33" s="402">
        <v>0</v>
      </c>
      <c r="V33" s="402">
        <v>0</v>
      </c>
      <c r="W33" s="402">
        <v>0</v>
      </c>
      <c r="X33" s="402">
        <v>0</v>
      </c>
      <c r="Y33" s="402">
        <v>0</v>
      </c>
      <c r="Z33" s="402">
        <v>0</v>
      </c>
      <c r="AA33" s="402">
        <v>0</v>
      </c>
      <c r="AB33" s="402">
        <v>0</v>
      </c>
      <c r="AC33" s="402">
        <v>0</v>
      </c>
      <c r="AD33" s="402">
        <v>0</v>
      </c>
      <c r="AE33" s="402">
        <v>0</v>
      </c>
      <c r="AG33" s="525"/>
      <c r="AH33" s="525"/>
      <c r="CC33" t="s">
        <v>142</v>
      </c>
      <c r="CD33" t="s">
        <v>803</v>
      </c>
      <c r="CE33" t="s">
        <v>96</v>
      </c>
      <c r="CF33">
        <v>0</v>
      </c>
      <c r="CG33">
        <v>0</v>
      </c>
      <c r="CH33">
        <v>0</v>
      </c>
      <c r="CI33">
        <v>0</v>
      </c>
      <c r="CJ33">
        <v>0</v>
      </c>
      <c r="CK33">
        <v>0</v>
      </c>
      <c r="CL33">
        <v>0</v>
      </c>
      <c r="CM33">
        <v>0</v>
      </c>
      <c r="CN33">
        <v>0</v>
      </c>
      <c r="CO33">
        <v>0</v>
      </c>
      <c r="CP33">
        <v>0</v>
      </c>
      <c r="CQ33">
        <v>0</v>
      </c>
      <c r="CR33">
        <v>0</v>
      </c>
      <c r="CS33">
        <v>0</v>
      </c>
      <c r="CT33">
        <v>0</v>
      </c>
      <c r="CU33">
        <v>0</v>
      </c>
      <c r="CV33">
        <v>0</v>
      </c>
      <c r="CW33">
        <v>0</v>
      </c>
      <c r="CX33">
        <v>0</v>
      </c>
      <c r="CY33">
        <v>0</v>
      </c>
      <c r="CZ33">
        <v>0</v>
      </c>
      <c r="DA33">
        <v>0</v>
      </c>
      <c r="DB33">
        <v>0</v>
      </c>
      <c r="DC33">
        <v>0</v>
      </c>
      <c r="DD33">
        <v>0</v>
      </c>
      <c r="DE33">
        <v>0</v>
      </c>
    </row>
    <row r="34" spans="1:109" x14ac:dyDescent="0.2">
      <c r="A34" s="25"/>
      <c r="B34" s="26" t="s">
        <v>190</v>
      </c>
      <c r="C34" t="s">
        <v>804</v>
      </c>
      <c r="D34" s="27" t="s">
        <v>96</v>
      </c>
      <c r="E34" s="402">
        <v>0</v>
      </c>
      <c r="F34" s="402">
        <v>0</v>
      </c>
      <c r="G34" s="402">
        <v>0</v>
      </c>
      <c r="H34" s="402">
        <v>0</v>
      </c>
      <c r="I34" s="402">
        <v>0</v>
      </c>
      <c r="J34" s="402">
        <v>0</v>
      </c>
      <c r="K34" s="402">
        <v>0</v>
      </c>
      <c r="L34" s="402">
        <v>0</v>
      </c>
      <c r="M34" s="402">
        <v>0</v>
      </c>
      <c r="N34" s="402">
        <v>0</v>
      </c>
      <c r="O34" s="402">
        <v>0</v>
      </c>
      <c r="P34" s="402">
        <v>0</v>
      </c>
      <c r="Q34" s="402">
        <v>0</v>
      </c>
      <c r="R34" s="402">
        <v>0</v>
      </c>
      <c r="S34" s="402">
        <v>0</v>
      </c>
      <c r="T34" s="402">
        <v>0</v>
      </c>
      <c r="U34" s="402">
        <v>0</v>
      </c>
      <c r="V34" s="402">
        <v>0</v>
      </c>
      <c r="W34" s="402">
        <v>0</v>
      </c>
      <c r="X34" s="402">
        <v>0</v>
      </c>
      <c r="Y34" s="402">
        <v>0</v>
      </c>
      <c r="Z34" s="402">
        <v>0</v>
      </c>
      <c r="AA34" s="402">
        <v>0</v>
      </c>
      <c r="AB34" s="402">
        <v>0</v>
      </c>
      <c r="AC34" s="402">
        <v>0</v>
      </c>
      <c r="AD34" s="402">
        <v>0</v>
      </c>
      <c r="AE34" s="402">
        <v>0</v>
      </c>
      <c r="AG34" s="525"/>
      <c r="AH34" s="525"/>
      <c r="CC34" t="s">
        <v>190</v>
      </c>
      <c r="CD34" t="s">
        <v>804</v>
      </c>
      <c r="CE34" t="s">
        <v>96</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row>
    <row r="35" spans="1:109" x14ac:dyDescent="0.2">
      <c r="A35" s="25"/>
      <c r="B35" s="26" t="s">
        <v>89</v>
      </c>
      <c r="C35" t="s">
        <v>805</v>
      </c>
      <c r="D35" s="27" t="s">
        <v>96</v>
      </c>
      <c r="E35" s="402">
        <f t="array" ref="E35:AE35">TRANSPOSE([3]量まとめ!$J$57:$J$83)</f>
        <v>39.791455179027253</v>
      </c>
      <c r="F35" s="402">
        <v>31.304143761978647</v>
      </c>
      <c r="G35" s="402">
        <v>34.995156407951903</v>
      </c>
      <c r="H35" s="402">
        <v>21.90373172910542</v>
      </c>
      <c r="I35" s="402">
        <v>61.751556174567895</v>
      </c>
      <c r="J35" s="402">
        <v>50.192984642609481</v>
      </c>
      <c r="K35" s="402">
        <v>40.557545256270615</v>
      </c>
      <c r="L35" s="402">
        <v>44.313458674555044</v>
      </c>
      <c r="M35" s="402">
        <v>51.523208568103016</v>
      </c>
      <c r="N35" s="402">
        <v>55.628328741242242</v>
      </c>
      <c r="O35" s="402">
        <v>58.245842882036257</v>
      </c>
      <c r="P35" s="402">
        <v>51.796695019876509</v>
      </c>
      <c r="Q35" s="402">
        <v>53.976104522363492</v>
      </c>
      <c r="R35" s="402">
        <v>40.073790113449611</v>
      </c>
      <c r="S35" s="402">
        <v>61.169561195392014</v>
      </c>
      <c r="T35" s="402">
        <v>54.785593521000429</v>
      </c>
      <c r="U35" s="402">
        <v>48.965687986737088</v>
      </c>
      <c r="V35" s="402">
        <v>57.104330173174496</v>
      </c>
      <c r="W35" s="402">
        <v>46.096701785658922</v>
      </c>
      <c r="X35" s="402">
        <v>37.414957865020391</v>
      </c>
      <c r="Y35" s="402">
        <v>64.438019368460232</v>
      </c>
      <c r="Z35" s="402">
        <v>48.2118878081451</v>
      </c>
      <c r="AA35" s="402">
        <v>46.261198544448987</v>
      </c>
      <c r="AB35" s="402">
        <v>50.249743396326238</v>
      </c>
      <c r="AC35" s="402">
        <v>43.314588688380645</v>
      </c>
      <c r="AD35" s="402">
        <v>40.72053968706939</v>
      </c>
      <c r="AE35" s="402">
        <v>44.278445210475205</v>
      </c>
      <c r="AG35" s="525" t="s">
        <v>1372</v>
      </c>
      <c r="AH35" s="525"/>
      <c r="CC35" t="s">
        <v>89</v>
      </c>
      <c r="CD35" t="s">
        <v>805</v>
      </c>
      <c r="CE35" t="s">
        <v>96</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row>
    <row r="36" spans="1:109" x14ac:dyDescent="0.2">
      <c r="A36" s="25"/>
      <c r="B36" s="26" t="s">
        <v>90</v>
      </c>
      <c r="C36" t="s">
        <v>806</v>
      </c>
      <c r="D36" s="27" t="s">
        <v>96</v>
      </c>
      <c r="E36" s="402">
        <v>0</v>
      </c>
      <c r="F36" s="402">
        <v>0</v>
      </c>
      <c r="G36" s="402">
        <v>0</v>
      </c>
      <c r="H36" s="402">
        <v>0</v>
      </c>
      <c r="I36" s="402">
        <v>0</v>
      </c>
      <c r="J36" s="402">
        <v>0</v>
      </c>
      <c r="K36" s="402">
        <v>0</v>
      </c>
      <c r="L36" s="402">
        <v>0</v>
      </c>
      <c r="M36" s="402">
        <v>0</v>
      </c>
      <c r="N36" s="402">
        <v>0</v>
      </c>
      <c r="O36" s="402">
        <v>0</v>
      </c>
      <c r="P36" s="402">
        <v>0</v>
      </c>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G36" s="525"/>
      <c r="AH36" s="525"/>
      <c r="CC36" t="s">
        <v>90</v>
      </c>
      <c r="CD36" t="s">
        <v>806</v>
      </c>
      <c r="CE36" t="s">
        <v>96</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row>
    <row r="37" spans="1:109" x14ac:dyDescent="0.2">
      <c r="A37" s="451" t="b">
        <v>1</v>
      </c>
      <c r="B37" s="188" t="s">
        <v>117</v>
      </c>
      <c r="C37" t="s">
        <v>807</v>
      </c>
      <c r="D37" s="189" t="s">
        <v>96</v>
      </c>
      <c r="E37" s="192">
        <f t="shared" ref="E37:U37" si="3">SUM(E30:E36)</f>
        <v>39.791455179027253</v>
      </c>
      <c r="F37" s="192">
        <f t="shared" si="3"/>
        <v>31.304143761978647</v>
      </c>
      <c r="G37" s="192">
        <f t="shared" si="3"/>
        <v>34.995156407951903</v>
      </c>
      <c r="H37" s="192">
        <f t="shared" si="3"/>
        <v>21.90373172910542</v>
      </c>
      <c r="I37" s="192">
        <f t="shared" si="3"/>
        <v>61.751556174567895</v>
      </c>
      <c r="J37" s="192">
        <f t="shared" si="3"/>
        <v>50.192984642609481</v>
      </c>
      <c r="K37" s="192">
        <f t="shared" si="3"/>
        <v>40.557545256270615</v>
      </c>
      <c r="L37" s="192">
        <f t="shared" si="3"/>
        <v>44.313458674555044</v>
      </c>
      <c r="M37" s="192">
        <f t="shared" si="3"/>
        <v>51.523208568103016</v>
      </c>
      <c r="N37" s="192">
        <f t="shared" si="3"/>
        <v>55.628328741242242</v>
      </c>
      <c r="O37" s="192">
        <f t="shared" si="3"/>
        <v>58.245842882036257</v>
      </c>
      <c r="P37" s="192">
        <f t="shared" si="3"/>
        <v>51.796695019876509</v>
      </c>
      <c r="Q37" s="192">
        <f t="shared" si="3"/>
        <v>53.976104522363492</v>
      </c>
      <c r="R37" s="192">
        <f t="shared" si="3"/>
        <v>40.073790113449611</v>
      </c>
      <c r="S37" s="192">
        <f t="shared" si="3"/>
        <v>61.169561195392014</v>
      </c>
      <c r="T37" s="192">
        <f t="shared" si="3"/>
        <v>54.785593521000429</v>
      </c>
      <c r="U37" s="192">
        <f t="shared" si="3"/>
        <v>48.965687986737088</v>
      </c>
      <c r="V37" s="192">
        <f t="shared" ref="V37:AA37" si="4">SUM(V30:V36)</f>
        <v>57.104330173174496</v>
      </c>
      <c r="W37" s="192">
        <f t="shared" si="4"/>
        <v>46.096701785658922</v>
      </c>
      <c r="X37" s="192">
        <f t="shared" si="4"/>
        <v>37.414957865020391</v>
      </c>
      <c r="Y37" s="192">
        <f t="shared" si="4"/>
        <v>64.438019368460232</v>
      </c>
      <c r="Z37" s="192">
        <f t="shared" si="4"/>
        <v>48.2118878081451</v>
      </c>
      <c r="AA37" s="192">
        <f t="shared" si="4"/>
        <v>46.261198544448987</v>
      </c>
      <c r="AB37" s="192">
        <f>SUM(AB30:AB36)</f>
        <v>50.249743396326238</v>
      </c>
      <c r="AC37" s="192">
        <f>SUM(AC30:AC36)</f>
        <v>43.314588688380645</v>
      </c>
      <c r="AD37" s="192">
        <f>SUM(AD30:AD36)</f>
        <v>40.72053968706939</v>
      </c>
      <c r="AE37" s="192">
        <f>SUM(AE30:AE36)</f>
        <v>44.278445210475205</v>
      </c>
      <c r="AG37" s="524"/>
      <c r="AH37" s="524"/>
      <c r="CB37" t="b">
        <v>1</v>
      </c>
      <c r="CC37" t="s">
        <v>117</v>
      </c>
      <c r="CD37" t="s">
        <v>807</v>
      </c>
      <c r="CE37" t="s">
        <v>96</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row>
    <row r="38" spans="1:109" hidden="1" outlineLevel="1" x14ac:dyDescent="0.2">
      <c r="A38" s="37"/>
      <c r="B38" s="291" t="str">
        <f>"Total (climate corrected for 1990-"&amp;latest_year&amp;")"</f>
        <v>Total (climate corrected for 1990-2015)</v>
      </c>
      <c r="D38" s="183" t="s">
        <v>96</v>
      </c>
      <c r="E38" s="193">
        <f>IF(E37*'MACRO ECONOMIC DATA'!E21&lt;&gt;0,E37/'MACRO ECONOMIC DATA'!E21*'MACRO ECONOMIC DATA'!$D$178,NA())</f>
        <v>35.681197394603174</v>
      </c>
      <c r="F38" s="193">
        <f>IF(F37*'MACRO ECONOMIC DATA'!F21&lt;&gt;0,F37/'MACRO ECONOMIC DATA'!F21*'MACRO ECONOMIC DATA'!$D$178,NA())</f>
        <v>34.372296270069093</v>
      </c>
      <c r="G38" s="193">
        <f>IF(G37*'MACRO ECONOMIC DATA'!G21&lt;&gt;0,G37/'MACRO ECONOMIC DATA'!G21*'MACRO ECONOMIC DATA'!$D$178,NA())</f>
        <v>44.833269892822806</v>
      </c>
      <c r="H38" s="193">
        <f>IF(H37*'MACRO ECONOMIC DATA'!H21&lt;&gt;0,H37/'MACRO ECONOMIC DATA'!H21*'MACRO ECONOMIC DATA'!$D$178,NA())</f>
        <v>46.877101506291133</v>
      </c>
      <c r="I38" s="193">
        <f>IF(I37*'MACRO ECONOMIC DATA'!I21&lt;&gt;0,I37/'MACRO ECONOMIC DATA'!I21*'MACRO ECONOMIC DATA'!$D$178,NA())</f>
        <v>48.070889106885851</v>
      </c>
      <c r="J38" s="193">
        <f>IF(J37*'MACRO ECONOMIC DATA'!J21&lt;&gt;0,J37/'MACRO ECONOMIC DATA'!J21*'MACRO ECONOMIC DATA'!$D$178,NA())</f>
        <v>51.468768565987354</v>
      </c>
      <c r="K38" s="193">
        <f>IF(K37*'MACRO ECONOMIC DATA'!K21&lt;&gt;0,K37/'MACRO ECONOMIC DATA'!K21*'MACRO ECONOMIC DATA'!$D$178,NA())</f>
        <v>50.732515637609687</v>
      </c>
      <c r="L38" s="193">
        <f>IF(L37*'MACRO ECONOMIC DATA'!L21&lt;&gt;0,L37/'MACRO ECONOMIC DATA'!L21*'MACRO ECONOMIC DATA'!$D$178,NA())</f>
        <v>50.505594202609814</v>
      </c>
      <c r="M38" s="193">
        <f>IF(M37*'MACRO ECONOMIC DATA'!M21&lt;&gt;0,M37/'MACRO ECONOMIC DATA'!M21*'MACRO ECONOMIC DATA'!$D$178,NA())</f>
        <v>51.373476546136438</v>
      </c>
      <c r="N38" s="193">
        <f>IF(N37*'MACRO ECONOMIC DATA'!N21&lt;&gt;0,N37/'MACRO ECONOMIC DATA'!N21*'MACRO ECONOMIC DATA'!$D$178,NA())</f>
        <v>51.866087739644072</v>
      </c>
      <c r="O38" s="193">
        <f>IF(O37*'MACRO ECONOMIC DATA'!O21&lt;&gt;0,O37/'MACRO ECONOMIC DATA'!O21*'MACRO ECONOMIC DATA'!$D$178,NA())</f>
        <v>50.040283251083842</v>
      </c>
      <c r="P38" s="193">
        <f>IF(P37*'MACRO ECONOMIC DATA'!P21&lt;&gt;0,P37/'MACRO ECONOMIC DATA'!P21*'MACRO ECONOMIC DATA'!$D$178,NA())</f>
        <v>50.486134808700555</v>
      </c>
      <c r="Q38" s="193">
        <f>IF(Q37*'MACRO ECONOMIC DATA'!Q21&lt;&gt;0,Q37/'MACRO ECONOMIC DATA'!Q21*'MACRO ECONOMIC DATA'!$D$178,NA())</f>
        <v>51.143908871467509</v>
      </c>
      <c r="R38" s="193">
        <f>IF(R37*'MACRO ECONOMIC DATA'!R21&lt;&gt;0,R37/'MACRO ECONOMIC DATA'!R21*'MACRO ECONOMIC DATA'!$D$178,NA())</f>
        <v>54.289419633379907</v>
      </c>
      <c r="S38" s="193">
        <f>IF(S37*'MACRO ECONOMIC DATA'!S21&lt;&gt;0,S37/'MACRO ECONOMIC DATA'!S21*'MACRO ECONOMIC DATA'!$D$178,NA())</f>
        <v>50.776849152200782</v>
      </c>
      <c r="T38" s="193">
        <f>IF(T37*'MACRO ECONOMIC DATA'!T21&lt;&gt;0,T37/'MACRO ECONOMIC DATA'!T21*'MACRO ECONOMIC DATA'!$D$178,NA())</f>
        <v>49.794234238041383</v>
      </c>
      <c r="U38" s="193">
        <f>IF(U37*'MACRO ECONOMIC DATA'!U21&lt;&gt;0,U37/'MACRO ECONOMIC DATA'!U21*'MACRO ECONOMIC DATA'!$D$178,NA())</f>
        <v>53.064952691259066</v>
      </c>
      <c r="V38" s="193">
        <f>IF(V37*'MACRO ECONOMIC DATA'!V21&lt;&gt;0,V37/'MACRO ECONOMIC DATA'!V21*'MACRO ECONOMIC DATA'!$D$178,NA())</f>
        <v>53.290987806440988</v>
      </c>
      <c r="W38" s="193">
        <f>IF(W37*'MACRO ECONOMIC DATA'!W21&lt;&gt;0,W37/'MACRO ECONOMIC DATA'!W21*'MACRO ECONOMIC DATA'!$D$178,NA())</f>
        <v>47.173499357615825</v>
      </c>
      <c r="X38" s="193">
        <f>IF(X37*'MACRO ECONOMIC DATA'!X21&lt;&gt;0,X37/'MACRO ECONOMIC DATA'!X21*'MACRO ECONOMIC DATA'!$D$178,NA())</f>
        <v>46.431326543644275</v>
      </c>
      <c r="Y38" s="193">
        <f>IF(Y37*'MACRO ECONOMIC DATA'!Y21&lt;&gt;0,Y37/'MACRO ECONOMIC DATA'!Y21*'MACRO ECONOMIC DATA'!$D$178,NA())</f>
        <v>47.029851634259998</v>
      </c>
      <c r="Z38" s="193">
        <f>IF(Z37*'MACRO ECONOMIC DATA'!Z21&lt;&gt;0,Z37/'MACRO ECONOMIC DATA'!Z21*'MACRO ECONOMIC DATA'!$D$178,NA())</f>
        <v>41.621512644623699</v>
      </c>
      <c r="AA38" s="193">
        <f>IF(AA37*'MACRO ECONOMIC DATA'!AA21&lt;&gt;0,AA37/'MACRO ECONOMIC DATA'!AA21*'MACRO ECONOMIC DATA'!$D$178,NA())</f>
        <v>40.83630577709998</v>
      </c>
      <c r="AB38" s="193">
        <f>IF(AB37*'MACRO ECONOMIC DATA'!AB21&lt;&gt;0,AB37/'MACRO ECONOMIC DATA'!AB21*'MACRO ECONOMIC DATA'!$D$178,NA())</f>
        <v>40.081010289095921</v>
      </c>
      <c r="AC38" s="193">
        <f>IF(AC37*'MACRO ECONOMIC DATA'!AC21&lt;&gt;0,AC37/'MACRO ECONOMIC DATA'!AC21*'MACRO ECONOMIC DATA'!$D$178,NA())</f>
        <v>48.72725316932739</v>
      </c>
      <c r="AD38" s="193">
        <f>IF(AD37*'MACRO ECONOMIC DATA'!AD21&lt;&gt;0,AD37/'MACRO ECONOMIC DATA'!AD21*'MACRO ECONOMIC DATA'!$D$178,NA())</f>
        <v>51.617031040387104</v>
      </c>
      <c r="AE38" s="193">
        <f>IF(AE37*'MACRO ECONOMIC DATA'!AE21&lt;&gt;0,AE37/'MACRO ECONOMIC DATA'!AE21*'MACRO ECONOMIC DATA'!$D$178,NA())</f>
        <v>41.945354816714811</v>
      </c>
      <c r="AG38" s="517"/>
      <c r="AH38" s="517"/>
      <c r="CC38" t="s">
        <v>1325</v>
      </c>
      <c r="CE38" t="s">
        <v>96</v>
      </c>
      <c r="CF38" t="e">
        <v>#N/A</v>
      </c>
      <c r="CG38" t="e">
        <v>#N/A</v>
      </c>
      <c r="CH38" t="e">
        <v>#N/A</v>
      </c>
      <c r="CI38" t="e">
        <v>#N/A</v>
      </c>
      <c r="CJ38" t="e">
        <v>#N/A</v>
      </c>
      <c r="CK38" t="e">
        <v>#N/A</v>
      </c>
      <c r="CL38" t="e">
        <v>#N/A</v>
      </c>
      <c r="CM38" t="e">
        <v>#N/A</v>
      </c>
      <c r="CN38" t="e">
        <v>#N/A</v>
      </c>
      <c r="CO38" t="e">
        <v>#N/A</v>
      </c>
      <c r="CP38" t="e">
        <v>#N/A</v>
      </c>
      <c r="CQ38" t="e">
        <v>#N/A</v>
      </c>
      <c r="CR38" t="e">
        <v>#N/A</v>
      </c>
      <c r="CS38" t="e">
        <v>#N/A</v>
      </c>
      <c r="CT38" t="e">
        <v>#N/A</v>
      </c>
      <c r="CU38" t="e">
        <v>#N/A</v>
      </c>
      <c r="CV38" t="e">
        <v>#N/A</v>
      </c>
      <c r="CW38" t="e">
        <v>#N/A</v>
      </c>
      <c r="CX38" t="e">
        <v>#N/A</v>
      </c>
      <c r="CY38" t="e">
        <v>#N/A</v>
      </c>
      <c r="CZ38" t="e">
        <v>#N/A</v>
      </c>
      <c r="DA38" t="e">
        <v>#N/A</v>
      </c>
      <c r="DB38" t="e">
        <v>#N/A</v>
      </c>
      <c r="DC38" t="e">
        <v>#N/A</v>
      </c>
      <c r="DD38" t="e">
        <v>#N/A</v>
      </c>
      <c r="DE38" t="e">
        <v>#N/A</v>
      </c>
    </row>
    <row r="39" spans="1:109" collapsed="1" x14ac:dyDescent="0.2">
      <c r="A39" s="25"/>
      <c r="B39" s="26"/>
      <c r="D39" s="27"/>
      <c r="E39" s="92"/>
      <c r="F39" s="92"/>
      <c r="G39" s="92"/>
      <c r="H39" s="92"/>
      <c r="I39" s="92"/>
      <c r="J39" s="92"/>
      <c r="K39" s="92"/>
      <c r="L39" s="92"/>
      <c r="M39" s="92"/>
      <c r="N39" s="92"/>
      <c r="O39" s="92"/>
      <c r="P39" s="92"/>
      <c r="Q39" s="92"/>
      <c r="R39" s="92"/>
      <c r="S39" s="92"/>
      <c r="T39" s="92"/>
      <c r="U39" s="92"/>
      <c r="V39" s="92"/>
      <c r="W39" s="92"/>
      <c r="X39" s="92"/>
      <c r="Y39" s="92"/>
      <c r="Z39" s="92"/>
      <c r="AA39" s="92"/>
      <c r="AB39" s="92"/>
      <c r="AC39" s="490"/>
      <c r="AD39" s="490"/>
      <c r="AE39" s="490"/>
      <c r="AG39" s="522"/>
      <c r="AH39" s="522"/>
    </row>
    <row r="40" spans="1:109" x14ac:dyDescent="0.2">
      <c r="A40" s="34"/>
      <c r="B40" s="35" t="s">
        <v>270</v>
      </c>
      <c r="D40" s="36"/>
      <c r="E40" s="129"/>
      <c r="F40" s="129"/>
      <c r="G40" s="129"/>
      <c r="H40" s="129"/>
      <c r="I40" s="129"/>
      <c r="J40" s="129"/>
      <c r="K40" s="129"/>
      <c r="L40" s="129"/>
      <c r="M40" s="129"/>
      <c r="N40" s="129"/>
      <c r="O40" s="129"/>
      <c r="P40" s="129"/>
      <c r="Q40" s="129"/>
      <c r="R40" s="129"/>
      <c r="S40" s="129"/>
      <c r="T40" s="129"/>
      <c r="U40" s="129"/>
      <c r="V40" s="129"/>
      <c r="W40" s="129"/>
      <c r="X40" s="129"/>
      <c r="Y40" s="129"/>
      <c r="Z40" s="129"/>
      <c r="AA40" s="129"/>
      <c r="AB40" s="129"/>
      <c r="AC40" s="501"/>
      <c r="AD40" s="501"/>
      <c r="AE40" s="501"/>
      <c r="AG40" s="529"/>
      <c r="AH40" s="529"/>
      <c r="CC40" t="s">
        <v>270</v>
      </c>
    </row>
    <row r="41" spans="1:109" x14ac:dyDescent="0.2">
      <c r="A41" s="25"/>
      <c r="B41" s="26" t="s">
        <v>187</v>
      </c>
      <c r="C41" t="s">
        <v>808</v>
      </c>
      <c r="D41" s="27" t="s">
        <v>96</v>
      </c>
      <c r="E41" s="402">
        <f t="array" ref="E41:AE41">TRANSPOSE([3]量まとめ!$Y$85:$Y$111)</f>
        <v>295.9614309509488</v>
      </c>
      <c r="F41" s="402">
        <v>292.38745699729935</v>
      </c>
      <c r="G41" s="402">
        <v>321.78249492049031</v>
      </c>
      <c r="H41" s="402">
        <v>347.74645828357097</v>
      </c>
      <c r="I41" s="402">
        <v>313.5012970287018</v>
      </c>
      <c r="J41" s="402">
        <v>342.12882201899549</v>
      </c>
      <c r="K41" s="402">
        <v>345.5618544687012</v>
      </c>
      <c r="L41" s="402">
        <v>372.29207887354835</v>
      </c>
      <c r="M41" s="402">
        <v>289.14963968319171</v>
      </c>
      <c r="N41" s="402">
        <v>283.6460077344783</v>
      </c>
      <c r="O41" s="402">
        <v>314.19146707252537</v>
      </c>
      <c r="P41" s="402">
        <v>321.2104817104638</v>
      </c>
      <c r="Q41" s="402">
        <v>319.36995422954948</v>
      </c>
      <c r="R41" s="402">
        <v>326.19722735997789</v>
      </c>
      <c r="S41" s="402">
        <v>332.7547622614203</v>
      </c>
      <c r="T41" s="402">
        <v>340.45111191244786</v>
      </c>
      <c r="U41" s="402">
        <v>333.61849536760928</v>
      </c>
      <c r="V41" s="402">
        <v>322.56050547028275</v>
      </c>
      <c r="W41" s="402">
        <v>276.29775824171702</v>
      </c>
      <c r="X41" s="402">
        <v>259.80825162558909</v>
      </c>
      <c r="Y41" s="402">
        <v>266.1362415191993</v>
      </c>
      <c r="Z41" s="402">
        <v>256.77358068806552</v>
      </c>
      <c r="AA41" s="402">
        <v>242.6060044742843</v>
      </c>
      <c r="AB41" s="402">
        <v>230.53056894107544</v>
      </c>
      <c r="AC41" s="402">
        <v>220.80700467974691</v>
      </c>
      <c r="AD41" s="402">
        <v>210.30731429162103</v>
      </c>
      <c r="AE41" s="402">
        <v>211.74536262134097</v>
      </c>
      <c r="AG41" s="525" t="s">
        <v>1372</v>
      </c>
      <c r="AH41" s="525"/>
      <c r="CC41" t="s">
        <v>187</v>
      </c>
      <c r="CD41" t="s">
        <v>808</v>
      </c>
      <c r="CE41" t="s">
        <v>96</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row>
    <row r="42" spans="1:109" x14ac:dyDescent="0.2">
      <c r="A42" s="25"/>
      <c r="B42" s="26" t="s">
        <v>87</v>
      </c>
      <c r="C42" t="s">
        <v>809</v>
      </c>
      <c r="D42" s="27" t="s">
        <v>96</v>
      </c>
      <c r="E42" s="402">
        <f t="array" ref="E42:AE42">TRANSPOSE([3]量まとめ!$R$57:$R$83)</f>
        <v>184.0047984948333</v>
      </c>
      <c r="F42" s="402">
        <v>199.40627535073821</v>
      </c>
      <c r="G42" s="402">
        <v>212.55625516488831</v>
      </c>
      <c r="H42" s="402">
        <v>226.9130009492587</v>
      </c>
      <c r="I42" s="402">
        <v>196.59228714720314</v>
      </c>
      <c r="J42" s="402">
        <v>213.94211383942437</v>
      </c>
      <c r="K42" s="402">
        <v>229.57450949128571</v>
      </c>
      <c r="L42" s="402">
        <v>220.88704422975746</v>
      </c>
      <c r="M42" s="402">
        <v>209.67160524950529</v>
      </c>
      <c r="N42" s="402">
        <v>211.49708615556744</v>
      </c>
      <c r="O42" s="402">
        <v>217.3970273787439</v>
      </c>
      <c r="P42" s="402">
        <v>222.97182155075012</v>
      </c>
      <c r="Q42" s="402">
        <v>225.34835630912522</v>
      </c>
      <c r="R42" s="402">
        <v>229.14272909395092</v>
      </c>
      <c r="S42" s="402">
        <v>210.00337759561927</v>
      </c>
      <c r="T42" s="402">
        <v>221.10602210766388</v>
      </c>
      <c r="U42" s="402">
        <v>230.60416716234309</v>
      </c>
      <c r="V42" s="402">
        <v>222.06936803656373</v>
      </c>
      <c r="W42" s="402">
        <v>221.76670155798098</v>
      </c>
      <c r="X42" s="402">
        <v>220.40590825930713</v>
      </c>
      <c r="Y42" s="402">
        <v>223.58355633438325</v>
      </c>
      <c r="Z42" s="402">
        <v>223.29268751477551</v>
      </c>
      <c r="AA42" s="402">
        <v>222.32406478339431</v>
      </c>
      <c r="AB42" s="402">
        <v>214.59166405642307</v>
      </c>
      <c r="AC42" s="402">
        <v>215.38815744230962</v>
      </c>
      <c r="AD42" s="402">
        <v>206.80824687221121</v>
      </c>
      <c r="AE42" s="402">
        <v>210.58847864694101</v>
      </c>
      <c r="AG42" s="525" t="s">
        <v>1372</v>
      </c>
      <c r="AH42" s="525"/>
      <c r="CC42" t="s">
        <v>87</v>
      </c>
      <c r="CD42" t="s">
        <v>809</v>
      </c>
      <c r="CE42" t="s">
        <v>96</v>
      </c>
      <c r="CF42">
        <v>0</v>
      </c>
      <c r="CG42">
        <v>0</v>
      </c>
      <c r="CH42">
        <v>0</v>
      </c>
      <c r="CI42">
        <v>0</v>
      </c>
      <c r="CJ42">
        <v>0</v>
      </c>
      <c r="CK42">
        <v>0</v>
      </c>
      <c r="CL42">
        <v>0</v>
      </c>
      <c r="CM42">
        <v>0</v>
      </c>
      <c r="CN42">
        <v>0</v>
      </c>
      <c r="CO42">
        <v>0</v>
      </c>
      <c r="CP42">
        <v>0</v>
      </c>
      <c r="CQ42">
        <v>0</v>
      </c>
      <c r="CR42">
        <v>0</v>
      </c>
      <c r="CS42">
        <v>0</v>
      </c>
      <c r="CT42">
        <v>0</v>
      </c>
      <c r="CU42">
        <v>0</v>
      </c>
      <c r="CV42">
        <v>0</v>
      </c>
      <c r="CW42">
        <v>0</v>
      </c>
      <c r="CX42">
        <v>0</v>
      </c>
      <c r="CY42">
        <v>0</v>
      </c>
      <c r="CZ42">
        <v>0</v>
      </c>
      <c r="DA42">
        <v>0</v>
      </c>
      <c r="DB42">
        <v>0</v>
      </c>
      <c r="DC42">
        <v>0</v>
      </c>
      <c r="DD42">
        <v>0</v>
      </c>
      <c r="DE42">
        <v>0</v>
      </c>
    </row>
    <row r="43" spans="1:109" x14ac:dyDescent="0.2">
      <c r="A43" s="25"/>
      <c r="B43" s="26" t="s">
        <v>116</v>
      </c>
      <c r="C43" t="s">
        <v>810</v>
      </c>
      <c r="D43" s="27" t="s">
        <v>96</v>
      </c>
      <c r="E43" s="402">
        <f t="array" ref="E43:AE43">TRANSPOSE([3]量まとめ!$AM$57:$AM$83)</f>
        <v>5.6394490266666661</v>
      </c>
      <c r="F43" s="402">
        <v>5.3918839788911699</v>
      </c>
      <c r="G43" s="402">
        <v>5.0539328466132254</v>
      </c>
      <c r="H43" s="402">
        <v>5.2230181062450587</v>
      </c>
      <c r="I43" s="402">
        <v>5.0582289037797006</v>
      </c>
      <c r="J43" s="402">
        <v>4.5218312372781346</v>
      </c>
      <c r="K43" s="402">
        <v>4.2068454830090198</v>
      </c>
      <c r="L43" s="402">
        <v>3.9911121813216091</v>
      </c>
      <c r="M43" s="402">
        <v>3.3893966457066118</v>
      </c>
      <c r="N43" s="402">
        <v>3.7323527118961519</v>
      </c>
      <c r="O43" s="402">
        <v>3.1675192251792534</v>
      </c>
      <c r="P43" s="402">
        <v>3.0388546907049521</v>
      </c>
      <c r="Q43" s="402">
        <v>2.8968732997881679</v>
      </c>
      <c r="R43" s="402">
        <v>2.7220727950527968</v>
      </c>
      <c r="S43" s="402">
        <v>2.4962323962162158</v>
      </c>
      <c r="T43" s="402">
        <v>2.3655293764824119</v>
      </c>
      <c r="U43" s="402">
        <v>2.5813715399999992</v>
      </c>
      <c r="V43" s="402">
        <v>2.5575067800000002</v>
      </c>
      <c r="W43" s="402">
        <v>2.5217096399999992</v>
      </c>
      <c r="X43" s="402">
        <v>2.3188591799999996</v>
      </c>
      <c r="Y43" s="402">
        <v>2.3665886999999999</v>
      </c>
      <c r="Z43" s="402">
        <v>2.2949944199999996</v>
      </c>
      <c r="AA43" s="402">
        <v>2.0210405512653442</v>
      </c>
      <c r="AB43" s="402">
        <v>2.0585495173016013</v>
      </c>
      <c r="AC43" s="402">
        <v>2.0364595199999993</v>
      </c>
      <c r="AD43" s="402">
        <v>1.9131582599999997</v>
      </c>
      <c r="AE43" s="402">
        <v>2.04043698</v>
      </c>
      <c r="AG43" s="525" t="s">
        <v>1372</v>
      </c>
      <c r="AH43" s="525"/>
      <c r="CC43" t="s">
        <v>116</v>
      </c>
      <c r="CD43" t="s">
        <v>810</v>
      </c>
      <c r="CE43" t="s">
        <v>96</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row>
    <row r="44" spans="1:109" x14ac:dyDescent="0.2">
      <c r="A44" s="25"/>
      <c r="B44" s="26" t="s">
        <v>142</v>
      </c>
      <c r="C44" t="s">
        <v>811</v>
      </c>
      <c r="D44" s="27" t="s">
        <v>96</v>
      </c>
      <c r="E44" s="402">
        <v>0</v>
      </c>
      <c r="F44" s="402">
        <v>0</v>
      </c>
      <c r="G44" s="402">
        <v>0</v>
      </c>
      <c r="H44" s="402">
        <v>0</v>
      </c>
      <c r="I44" s="402">
        <v>0</v>
      </c>
      <c r="J44" s="402">
        <v>0</v>
      </c>
      <c r="K44" s="402">
        <v>0</v>
      </c>
      <c r="L44" s="402">
        <v>0</v>
      </c>
      <c r="M44" s="402">
        <v>0</v>
      </c>
      <c r="N44" s="402">
        <v>0</v>
      </c>
      <c r="O44" s="402">
        <v>0</v>
      </c>
      <c r="P44" s="402">
        <v>0</v>
      </c>
      <c r="Q44" s="402">
        <v>0</v>
      </c>
      <c r="R44" s="402">
        <v>0</v>
      </c>
      <c r="S44" s="402">
        <v>0</v>
      </c>
      <c r="T44" s="402">
        <v>0</v>
      </c>
      <c r="U44" s="402">
        <v>0</v>
      </c>
      <c r="V44" s="402">
        <v>0</v>
      </c>
      <c r="W44" s="402">
        <v>0</v>
      </c>
      <c r="X44" s="402">
        <v>0</v>
      </c>
      <c r="Y44" s="402">
        <v>0</v>
      </c>
      <c r="Z44" s="402">
        <v>0</v>
      </c>
      <c r="AA44" s="402">
        <v>0</v>
      </c>
      <c r="AB44" s="402">
        <v>0</v>
      </c>
      <c r="AC44" s="402">
        <v>0</v>
      </c>
      <c r="AD44" s="402">
        <v>0</v>
      </c>
      <c r="AE44" s="402">
        <v>0</v>
      </c>
      <c r="AG44" s="525"/>
      <c r="AH44" s="525"/>
      <c r="CC44" t="s">
        <v>142</v>
      </c>
      <c r="CD44" t="s">
        <v>811</v>
      </c>
      <c r="CE44" t="s">
        <v>96</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row>
    <row r="45" spans="1:109" x14ac:dyDescent="0.2">
      <c r="A45" s="25"/>
      <c r="B45" s="26" t="s">
        <v>190</v>
      </c>
      <c r="C45" t="s">
        <v>812</v>
      </c>
      <c r="D45" s="27" t="s">
        <v>96</v>
      </c>
      <c r="E45" s="402">
        <f t="array" ref="E45:AE45">TRANSPOSE([3]量まとめ!$AT$57:$AT$83)</f>
        <v>47.059632000000001</v>
      </c>
      <c r="F45" s="402">
        <v>45.217440000000003</v>
      </c>
      <c r="G45" s="402">
        <v>43.375247999999999</v>
      </c>
      <c r="H45" s="402">
        <v>42.328547999999998</v>
      </c>
      <c r="I45" s="402">
        <v>41.532906668946261</v>
      </c>
      <c r="J45" s="402">
        <v>40.611716710159136</v>
      </c>
      <c r="K45" s="402">
        <v>39.020942054335961</v>
      </c>
      <c r="L45" s="402">
        <v>39.021124371991029</v>
      </c>
      <c r="M45" s="402">
        <v>34.540947338769854</v>
      </c>
      <c r="N45" s="402">
        <v>31.408133667535093</v>
      </c>
      <c r="O45" s="402">
        <v>32.896026919408826</v>
      </c>
      <c r="P45" s="402">
        <v>30.396326896973193</v>
      </c>
      <c r="Q45" s="402">
        <v>27.883967034035766</v>
      </c>
      <c r="R45" s="402">
        <v>25.874439757627453</v>
      </c>
      <c r="S45" s="402">
        <v>24.241572000000001</v>
      </c>
      <c r="T45" s="402">
        <v>22.943663999999998</v>
      </c>
      <c r="U45" s="402">
        <v>21.771360000000001</v>
      </c>
      <c r="V45" s="402">
        <v>20.599056000000001</v>
      </c>
      <c r="W45" s="402">
        <v>19.594224000000001</v>
      </c>
      <c r="X45" s="402">
        <v>17.919504</v>
      </c>
      <c r="Y45" s="402">
        <v>16.537859999999998</v>
      </c>
      <c r="Z45" s="402">
        <v>15.114348</v>
      </c>
      <c r="AA45" s="402">
        <v>13.732703999999996</v>
      </c>
      <c r="AB45" s="402">
        <v>12.434795999999999</v>
      </c>
      <c r="AC45" s="402">
        <v>11.304359999999999</v>
      </c>
      <c r="AD45" s="402">
        <v>10.341396</v>
      </c>
      <c r="AE45" s="402">
        <v>9.5459040000000002</v>
      </c>
      <c r="AG45" s="525" t="s">
        <v>1372</v>
      </c>
      <c r="AH45" s="525" t="s">
        <v>1374</v>
      </c>
      <c r="CC45" t="s">
        <v>190</v>
      </c>
      <c r="CD45" t="s">
        <v>812</v>
      </c>
      <c r="CE45" t="s">
        <v>96</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row>
    <row r="46" spans="1:109" x14ac:dyDescent="0.2">
      <c r="A46" s="25"/>
      <c r="B46" s="26" t="s">
        <v>89</v>
      </c>
      <c r="C46" t="s">
        <v>813</v>
      </c>
      <c r="D46" s="27" t="s">
        <v>96</v>
      </c>
      <c r="E46" s="402">
        <f t="array" ref="E46:AE46">TRANSPOSE([3]量まとめ!$K$57:$K$83)</f>
        <v>45.507085695004236</v>
      </c>
      <c r="F46" s="402">
        <v>45.631865325455344</v>
      </c>
      <c r="G46" s="402">
        <v>45.383830612922424</v>
      </c>
      <c r="H46" s="402">
        <v>47.150246059388046</v>
      </c>
      <c r="I46" s="402">
        <v>44.2809720361616</v>
      </c>
      <c r="J46" s="402">
        <v>46.19173134393418</v>
      </c>
      <c r="K46" s="402">
        <v>46.516158186924187</v>
      </c>
      <c r="L46" s="402">
        <v>45.360498553495084</v>
      </c>
      <c r="M46" s="402">
        <v>45.235865622536785</v>
      </c>
      <c r="N46" s="402">
        <v>47.130244607011598</v>
      </c>
      <c r="O46" s="402">
        <v>48.311049168666614</v>
      </c>
      <c r="P46" s="402">
        <v>49.53470204942824</v>
      </c>
      <c r="Q46" s="402">
        <v>51.388224694745276</v>
      </c>
      <c r="R46" s="402">
        <v>54.317724946462796</v>
      </c>
      <c r="S46" s="402">
        <v>56.220271867468036</v>
      </c>
      <c r="T46" s="402">
        <v>59.864811279042613</v>
      </c>
      <c r="U46" s="402">
        <v>64.328874529402242</v>
      </c>
      <c r="V46" s="402">
        <v>69.717120321486306</v>
      </c>
      <c r="W46" s="402">
        <v>72.582125616283605</v>
      </c>
      <c r="X46" s="402">
        <v>77.70277956931011</v>
      </c>
      <c r="Y46" s="402">
        <v>83.971729727100268</v>
      </c>
      <c r="Z46" s="402">
        <v>84.179981645838893</v>
      </c>
      <c r="AA46" s="402">
        <v>82.430084005117919</v>
      </c>
      <c r="AB46" s="402">
        <v>81.099855181414881</v>
      </c>
      <c r="AC46" s="402">
        <v>83.681178369464774</v>
      </c>
      <c r="AD46" s="402">
        <v>91.505819739465437</v>
      </c>
      <c r="AE46" s="402">
        <v>96.139967892532965</v>
      </c>
      <c r="AG46" s="525" t="s">
        <v>1372</v>
      </c>
      <c r="AH46" s="525"/>
      <c r="CC46" t="s">
        <v>89</v>
      </c>
      <c r="CD46" t="s">
        <v>813</v>
      </c>
      <c r="CE46" t="s">
        <v>96</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row>
    <row r="47" spans="1:109" x14ac:dyDescent="0.2">
      <c r="A47" s="25"/>
      <c r="B47" s="26" t="s">
        <v>90</v>
      </c>
      <c r="C47" t="s">
        <v>814</v>
      </c>
      <c r="D47" s="27" t="s">
        <v>96</v>
      </c>
      <c r="E47" s="402">
        <v>0</v>
      </c>
      <c r="F47" s="402">
        <v>0</v>
      </c>
      <c r="G47" s="402">
        <v>0</v>
      </c>
      <c r="H47" s="402">
        <v>0</v>
      </c>
      <c r="I47" s="402">
        <v>0</v>
      </c>
      <c r="J47" s="402">
        <v>0</v>
      </c>
      <c r="K47" s="402">
        <v>0</v>
      </c>
      <c r="L47" s="402">
        <v>0</v>
      </c>
      <c r="M47" s="402">
        <v>0</v>
      </c>
      <c r="N47" s="402">
        <v>0</v>
      </c>
      <c r="O47" s="402">
        <v>0</v>
      </c>
      <c r="P47" s="402">
        <v>0</v>
      </c>
      <c r="Q47" s="402">
        <v>0</v>
      </c>
      <c r="R47" s="402">
        <v>0</v>
      </c>
      <c r="S47" s="402">
        <v>0</v>
      </c>
      <c r="T47" s="402">
        <v>0</v>
      </c>
      <c r="U47" s="402">
        <v>0</v>
      </c>
      <c r="V47" s="402">
        <v>0</v>
      </c>
      <c r="W47" s="402">
        <v>0</v>
      </c>
      <c r="X47" s="402">
        <v>0</v>
      </c>
      <c r="Y47" s="402">
        <v>0</v>
      </c>
      <c r="Z47" s="402">
        <v>0</v>
      </c>
      <c r="AA47" s="402">
        <v>0</v>
      </c>
      <c r="AB47" s="402">
        <v>0</v>
      </c>
      <c r="AC47" s="402">
        <v>0</v>
      </c>
      <c r="AD47" s="402">
        <v>0</v>
      </c>
      <c r="AE47" s="402">
        <v>0</v>
      </c>
      <c r="AG47" s="525" t="s">
        <v>1372</v>
      </c>
      <c r="AH47" s="525"/>
      <c r="CC47" t="s">
        <v>90</v>
      </c>
      <c r="CD47" t="s">
        <v>814</v>
      </c>
      <c r="CE47" t="s">
        <v>96</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row>
    <row r="48" spans="1:109" x14ac:dyDescent="0.2">
      <c r="A48" s="451" t="b">
        <v>1</v>
      </c>
      <c r="B48" s="188" t="s">
        <v>117</v>
      </c>
      <c r="C48" t="s">
        <v>815</v>
      </c>
      <c r="D48" s="189" t="s">
        <v>96</v>
      </c>
      <c r="E48" s="192">
        <f t="shared" ref="E48:U48" si="5">SUM(E41:E47)</f>
        <v>578.17239616745303</v>
      </c>
      <c r="F48" s="192">
        <f t="shared" si="5"/>
        <v>588.03492165238401</v>
      </c>
      <c r="G48" s="192">
        <f t="shared" si="5"/>
        <v>628.15176154491417</v>
      </c>
      <c r="H48" s="192">
        <f t="shared" si="5"/>
        <v>669.36127139846269</v>
      </c>
      <c r="I48" s="192">
        <f t="shared" si="5"/>
        <v>600.96569178479251</v>
      </c>
      <c r="J48" s="192">
        <f t="shared" si="5"/>
        <v>647.39621514979126</v>
      </c>
      <c r="K48" s="192">
        <f t="shared" si="5"/>
        <v>664.88030968425608</v>
      </c>
      <c r="L48" s="192">
        <f t="shared" si="5"/>
        <v>681.55185821011344</v>
      </c>
      <c r="M48" s="192">
        <f t="shared" si="5"/>
        <v>581.98745453971026</v>
      </c>
      <c r="N48" s="192">
        <f t="shared" si="5"/>
        <v>577.41382487648866</v>
      </c>
      <c r="O48" s="192">
        <f t="shared" si="5"/>
        <v>615.96308976452406</v>
      </c>
      <c r="P48" s="192">
        <f t="shared" si="5"/>
        <v>627.15218689832034</v>
      </c>
      <c r="Q48" s="192">
        <f t="shared" si="5"/>
        <v>626.88737556724391</v>
      </c>
      <c r="R48" s="192">
        <f t="shared" si="5"/>
        <v>638.25419395307188</v>
      </c>
      <c r="S48" s="192">
        <f t="shared" si="5"/>
        <v>625.71621612072386</v>
      </c>
      <c r="T48" s="192">
        <f t="shared" si="5"/>
        <v>646.73113867563688</v>
      </c>
      <c r="U48" s="192">
        <f t="shared" si="5"/>
        <v>652.90426859935451</v>
      </c>
      <c r="V48" s="192">
        <f t="shared" ref="V48:AA48" si="6">SUM(V41:V47)</f>
        <v>637.50355660833281</v>
      </c>
      <c r="W48" s="192">
        <f t="shared" si="6"/>
        <v>592.76251905598167</v>
      </c>
      <c r="X48" s="192">
        <f t="shared" si="6"/>
        <v>578.15530263420635</v>
      </c>
      <c r="Y48" s="192">
        <f t="shared" si="6"/>
        <v>592.59597628068286</v>
      </c>
      <c r="Z48" s="192">
        <f t="shared" si="6"/>
        <v>581.65559226867992</v>
      </c>
      <c r="AA48" s="192">
        <f t="shared" si="6"/>
        <v>563.11389781406183</v>
      </c>
      <c r="AB48" s="192">
        <f>SUM(AB41:AB47)</f>
        <v>540.71543369621497</v>
      </c>
      <c r="AC48" s="192">
        <f>SUM(AC41:AC47)</f>
        <v>533.21716001152129</v>
      </c>
      <c r="AD48" s="192">
        <f>SUM(AD41:AD47)</f>
        <v>520.87593516329764</v>
      </c>
      <c r="AE48" s="192">
        <f>SUM(AE41:AE47)</f>
        <v>530.06015014081493</v>
      </c>
      <c r="AG48" s="524"/>
      <c r="AH48" s="524"/>
      <c r="CB48" t="b">
        <v>1</v>
      </c>
      <c r="CC48" t="s">
        <v>117</v>
      </c>
      <c r="CD48" t="s">
        <v>815</v>
      </c>
      <c r="CE48" t="s">
        <v>96</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row>
    <row r="49" spans="1:109" x14ac:dyDescent="0.2">
      <c r="A49" s="25"/>
      <c r="B49" s="26"/>
      <c r="D49" s="27"/>
      <c r="E49" s="92"/>
      <c r="F49" s="92"/>
      <c r="G49" s="92"/>
      <c r="H49" s="92"/>
      <c r="I49" s="92"/>
      <c r="J49" s="92"/>
      <c r="K49" s="92"/>
      <c r="L49" s="92"/>
      <c r="M49" s="92"/>
      <c r="N49" s="92"/>
      <c r="O49" s="92"/>
      <c r="P49" s="92"/>
      <c r="Q49" s="92"/>
      <c r="R49" s="92"/>
      <c r="S49" s="92"/>
      <c r="T49" s="92"/>
      <c r="U49" s="92"/>
      <c r="V49" s="92"/>
      <c r="W49" s="92"/>
      <c r="X49" s="92"/>
      <c r="Y49" s="92"/>
      <c r="Z49" s="92"/>
      <c r="AA49" s="92"/>
      <c r="AB49" s="92"/>
      <c r="AC49" s="490"/>
      <c r="AD49" s="490"/>
      <c r="AE49" s="490"/>
      <c r="AG49" s="522"/>
      <c r="AH49" s="522"/>
    </row>
    <row r="50" spans="1:109" x14ac:dyDescent="0.2">
      <c r="A50" s="34"/>
      <c r="B50" s="35" t="s">
        <v>271</v>
      </c>
      <c r="D50" s="36"/>
      <c r="E50" s="129"/>
      <c r="F50" s="129"/>
      <c r="G50" s="129"/>
      <c r="H50" s="129"/>
      <c r="I50" s="129"/>
      <c r="J50" s="129"/>
      <c r="K50" s="129"/>
      <c r="L50" s="129"/>
      <c r="M50" s="129"/>
      <c r="N50" s="129"/>
      <c r="O50" s="129"/>
      <c r="P50" s="129"/>
      <c r="Q50" s="129"/>
      <c r="R50" s="129"/>
      <c r="S50" s="129"/>
      <c r="T50" s="129"/>
      <c r="U50" s="129"/>
      <c r="V50" s="129"/>
      <c r="W50" s="129"/>
      <c r="X50" s="129"/>
      <c r="Y50" s="129"/>
      <c r="Z50" s="129"/>
      <c r="AA50" s="129"/>
      <c r="AB50" s="129"/>
      <c r="AC50" s="501"/>
      <c r="AD50" s="501"/>
      <c r="AE50" s="501"/>
      <c r="AG50" s="529"/>
      <c r="AH50" s="529"/>
      <c r="CC50" t="s">
        <v>271</v>
      </c>
    </row>
    <row r="51" spans="1:109" x14ac:dyDescent="0.2">
      <c r="A51" s="25"/>
      <c r="B51" s="26" t="s">
        <v>187</v>
      </c>
      <c r="C51" t="s">
        <v>816</v>
      </c>
      <c r="D51" s="27" t="s">
        <v>96</v>
      </c>
      <c r="E51" s="402">
        <f t="array" ref="E51:AE51">TRANSPOSE([3]量まとめ!$Z$85:$Z$111)</f>
        <v>74.235145652428287</v>
      </c>
      <c r="F51" s="402">
        <v>71.618461813686707</v>
      </c>
      <c r="G51" s="402">
        <v>71.545422992935414</v>
      </c>
      <c r="H51" s="402">
        <v>71.385531358263904</v>
      </c>
      <c r="I51" s="402">
        <v>74.135506539278666</v>
      </c>
      <c r="J51" s="402">
        <v>75.10738607595799</v>
      </c>
      <c r="K51" s="402">
        <v>70.489104905497669</v>
      </c>
      <c r="L51" s="402">
        <v>71.998424777306312</v>
      </c>
      <c r="M51" s="402">
        <v>74.057268885295883</v>
      </c>
      <c r="N51" s="402">
        <v>75.041102702371759</v>
      </c>
      <c r="O51" s="402">
        <v>75.852442866498691</v>
      </c>
      <c r="P51" s="402">
        <v>70.371334442544523</v>
      </c>
      <c r="Q51" s="402">
        <v>70.684410530903889</v>
      </c>
      <c r="R51" s="402">
        <v>71.578526157752478</v>
      </c>
      <c r="S51" s="402">
        <v>71.473548086658937</v>
      </c>
      <c r="T51" s="402">
        <v>68.820371967973259</v>
      </c>
      <c r="U51" s="402">
        <v>68.557119418710357</v>
      </c>
      <c r="V51" s="402">
        <v>66.498406668474743</v>
      </c>
      <c r="W51" s="402">
        <v>65.787701416765927</v>
      </c>
      <c r="X51" s="402">
        <v>64.023434174002844</v>
      </c>
      <c r="Y51" s="402">
        <v>63.289023502707501</v>
      </c>
      <c r="Z51" s="402">
        <v>63.414497042050506</v>
      </c>
      <c r="AA51" s="402">
        <v>62.485156913945751</v>
      </c>
      <c r="AB51" s="402">
        <v>62.777462711596861</v>
      </c>
      <c r="AC51" s="402">
        <v>62.169711303377021</v>
      </c>
      <c r="AD51" s="402">
        <v>61.462637822254266</v>
      </c>
      <c r="AE51" s="402">
        <v>60.80471117743835</v>
      </c>
      <c r="AG51" s="525" t="s">
        <v>1372</v>
      </c>
      <c r="AH51" s="525"/>
      <c r="CC51" t="s">
        <v>187</v>
      </c>
      <c r="CD51" t="s">
        <v>816</v>
      </c>
      <c r="CE51" t="s">
        <v>96</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c r="DD51">
        <v>0</v>
      </c>
      <c r="DE51">
        <v>0</v>
      </c>
    </row>
    <row r="52" spans="1:109" x14ac:dyDescent="0.2">
      <c r="A52" s="25"/>
      <c r="B52" s="26" t="s">
        <v>87</v>
      </c>
      <c r="C52" t="s">
        <v>817</v>
      </c>
      <c r="D52" s="27" t="s">
        <v>96</v>
      </c>
      <c r="E52" s="402">
        <f t="array" ref="E52:AE52">TRANSPOSE([3]量まとめ!$S$57:$S$83)</f>
        <v>51.948129239998238</v>
      </c>
      <c r="F52" s="402">
        <v>51.314246109120624</v>
      </c>
      <c r="G52" s="402">
        <v>51.468815131870024</v>
      </c>
      <c r="H52" s="402">
        <v>51.419485825105411</v>
      </c>
      <c r="I52" s="402">
        <v>54.642182902886098</v>
      </c>
      <c r="J52" s="402">
        <v>55.991549955226098</v>
      </c>
      <c r="K52" s="402">
        <v>53.435520463032617</v>
      </c>
      <c r="L52" s="402">
        <v>55.0734711856785</v>
      </c>
      <c r="M52" s="402">
        <v>57.620720902632634</v>
      </c>
      <c r="N52" s="402">
        <v>59.258829468987024</v>
      </c>
      <c r="O52" s="402">
        <v>60.752971016872699</v>
      </c>
      <c r="P52" s="402">
        <v>57.277762207133264</v>
      </c>
      <c r="Q52" s="402">
        <v>58.4454405113786</v>
      </c>
      <c r="R52" s="402">
        <v>59.73548168667562</v>
      </c>
      <c r="S52" s="402">
        <v>60.603563874268488</v>
      </c>
      <c r="T52" s="402">
        <v>59.309913935947741</v>
      </c>
      <c r="U52" s="402">
        <v>59.71625537809998</v>
      </c>
      <c r="V52" s="402">
        <v>58.960446487143699</v>
      </c>
      <c r="W52" s="402">
        <v>59.077408328328367</v>
      </c>
      <c r="X52" s="402">
        <v>58.176834272643816</v>
      </c>
      <c r="Y52" s="402">
        <v>58.054745566947254</v>
      </c>
      <c r="Z52" s="402">
        <v>58.756734024879215</v>
      </c>
      <c r="AA52" s="402">
        <v>58.457408463882899</v>
      </c>
      <c r="AB52" s="402">
        <v>59.379033449049722</v>
      </c>
      <c r="AC52" s="402">
        <v>59.740084852587884</v>
      </c>
      <c r="AD52" s="402">
        <v>59.780661988519036</v>
      </c>
      <c r="AE52" s="402">
        <v>59.490557514452149</v>
      </c>
      <c r="AG52" s="525" t="s">
        <v>1372</v>
      </c>
      <c r="AH52" s="525"/>
      <c r="CC52" t="s">
        <v>87</v>
      </c>
      <c r="CD52" t="s">
        <v>817</v>
      </c>
      <c r="CE52" t="s">
        <v>96</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row>
    <row r="53" spans="1:109" x14ac:dyDescent="0.2">
      <c r="A53" s="25"/>
      <c r="B53" s="26" t="s">
        <v>116</v>
      </c>
      <c r="C53" t="s">
        <v>818</v>
      </c>
      <c r="D53" s="27" t="s">
        <v>96</v>
      </c>
      <c r="E53" s="402">
        <f t="array" ref="E53:AE53">TRANSPOSE([3]量まとめ!$AN$57:$AN$83)</f>
        <v>1.4106070074074073</v>
      </c>
      <c r="F53" s="402">
        <v>1.3486284598767961</v>
      </c>
      <c r="G53" s="402">
        <v>1.2624649340681362</v>
      </c>
      <c r="H53" s="402">
        <v>1.2397098251383396</v>
      </c>
      <c r="I53" s="402">
        <v>1.1931134846839957</v>
      </c>
      <c r="J53" s="402">
        <v>1.0256795184099072</v>
      </c>
      <c r="K53" s="402">
        <v>0.90538943489149559</v>
      </c>
      <c r="L53" s="402">
        <v>0.80629102865822366</v>
      </c>
      <c r="M53" s="402">
        <v>0.71424029502435971</v>
      </c>
      <c r="N53" s="402">
        <v>0.82775433922520214</v>
      </c>
      <c r="O53" s="402">
        <v>0.64123483235750334</v>
      </c>
      <c r="P53" s="402">
        <v>0.60281590734301604</v>
      </c>
      <c r="Q53" s="402">
        <v>0.55610199496540225</v>
      </c>
      <c r="R53" s="402">
        <v>0.47038983505806892</v>
      </c>
      <c r="S53" s="402">
        <v>0.39668295513513507</v>
      </c>
      <c r="T53" s="402">
        <v>0.33354699738693461</v>
      </c>
      <c r="U53" s="402">
        <v>0.36194885999999993</v>
      </c>
      <c r="V53" s="402">
        <v>0.34603902000000003</v>
      </c>
      <c r="W53" s="402">
        <v>0.34206155999999993</v>
      </c>
      <c r="X53" s="402">
        <v>0.30626441999999993</v>
      </c>
      <c r="Y53" s="402">
        <v>0.3380841</v>
      </c>
      <c r="Z53" s="402">
        <v>0.33012917999999997</v>
      </c>
      <c r="AA53" s="402">
        <v>0.32566084873465501</v>
      </c>
      <c r="AB53" s="402">
        <v>0.32792648269839836</v>
      </c>
      <c r="AC53" s="402">
        <v>0.31024187999999991</v>
      </c>
      <c r="AD53" s="402">
        <v>0.27444473999999996</v>
      </c>
      <c r="AE53" s="402">
        <v>0.30626441999999993</v>
      </c>
      <c r="AG53" s="525" t="s">
        <v>1372</v>
      </c>
      <c r="AH53" s="525"/>
      <c r="CC53" t="s">
        <v>116</v>
      </c>
      <c r="CD53" t="s">
        <v>818</v>
      </c>
      <c r="CE53" t="s">
        <v>96</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row>
    <row r="54" spans="1:109" x14ac:dyDescent="0.2">
      <c r="A54" s="25"/>
      <c r="B54" s="26" t="s">
        <v>142</v>
      </c>
      <c r="C54" t="s">
        <v>819</v>
      </c>
      <c r="D54" s="27" t="s">
        <v>96</v>
      </c>
      <c r="E54" s="402">
        <v>0</v>
      </c>
      <c r="F54" s="402">
        <v>0</v>
      </c>
      <c r="G54" s="402">
        <v>0</v>
      </c>
      <c r="H54" s="402">
        <v>0</v>
      </c>
      <c r="I54" s="402">
        <v>0</v>
      </c>
      <c r="J54" s="402">
        <v>0</v>
      </c>
      <c r="K54" s="402">
        <v>0</v>
      </c>
      <c r="L54" s="402">
        <v>0</v>
      </c>
      <c r="M54" s="402">
        <v>0</v>
      </c>
      <c r="N54" s="402">
        <v>0</v>
      </c>
      <c r="O54" s="402">
        <v>0</v>
      </c>
      <c r="P54" s="402">
        <v>0</v>
      </c>
      <c r="Q54" s="402">
        <v>0</v>
      </c>
      <c r="R54" s="402">
        <v>0</v>
      </c>
      <c r="S54" s="402">
        <v>0</v>
      </c>
      <c r="T54" s="402">
        <v>0</v>
      </c>
      <c r="U54" s="402">
        <v>0</v>
      </c>
      <c r="V54" s="402">
        <v>0</v>
      </c>
      <c r="W54" s="402">
        <v>0</v>
      </c>
      <c r="X54" s="402">
        <v>0</v>
      </c>
      <c r="Y54" s="402">
        <v>0</v>
      </c>
      <c r="Z54" s="402">
        <v>0</v>
      </c>
      <c r="AA54" s="402">
        <v>0</v>
      </c>
      <c r="AB54" s="402">
        <v>0</v>
      </c>
      <c r="AC54" s="402">
        <v>0</v>
      </c>
      <c r="AD54" s="402">
        <v>0</v>
      </c>
      <c r="AE54" s="402">
        <v>0</v>
      </c>
      <c r="AG54" s="525"/>
      <c r="AH54" s="525"/>
      <c r="CC54" t="s">
        <v>142</v>
      </c>
      <c r="CD54" t="s">
        <v>819</v>
      </c>
      <c r="CE54" t="s">
        <v>96</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row>
    <row r="55" spans="1:109" x14ac:dyDescent="0.2">
      <c r="A55" s="25"/>
      <c r="B55" s="26" t="s">
        <v>190</v>
      </c>
      <c r="C55" t="s">
        <v>820</v>
      </c>
      <c r="D55" s="27" t="s">
        <v>96</v>
      </c>
      <c r="E55" s="402">
        <v>0</v>
      </c>
      <c r="F55" s="402">
        <v>0</v>
      </c>
      <c r="G55" s="402">
        <v>0</v>
      </c>
      <c r="H55" s="402">
        <v>0</v>
      </c>
      <c r="I55" s="402">
        <v>0</v>
      </c>
      <c r="J55" s="402">
        <v>0</v>
      </c>
      <c r="K55" s="402">
        <v>0</v>
      </c>
      <c r="L55" s="402">
        <v>0</v>
      </c>
      <c r="M55" s="402">
        <v>0</v>
      </c>
      <c r="N55" s="402">
        <v>0</v>
      </c>
      <c r="O55" s="402">
        <v>0</v>
      </c>
      <c r="P55" s="402">
        <v>0</v>
      </c>
      <c r="Q55" s="402">
        <v>0</v>
      </c>
      <c r="R55" s="402">
        <v>0</v>
      </c>
      <c r="S55" s="402">
        <v>0</v>
      </c>
      <c r="T55" s="402">
        <v>0</v>
      </c>
      <c r="U55" s="402">
        <v>0</v>
      </c>
      <c r="V55" s="402">
        <v>0</v>
      </c>
      <c r="W55" s="402">
        <v>0</v>
      </c>
      <c r="X55" s="402">
        <v>0</v>
      </c>
      <c r="Y55" s="402">
        <v>0</v>
      </c>
      <c r="Z55" s="402">
        <v>0</v>
      </c>
      <c r="AA55" s="402">
        <v>0</v>
      </c>
      <c r="AB55" s="402">
        <v>0</v>
      </c>
      <c r="AC55" s="402">
        <v>0</v>
      </c>
      <c r="AD55" s="402">
        <v>0</v>
      </c>
      <c r="AE55" s="402">
        <v>0</v>
      </c>
      <c r="AG55" s="525"/>
      <c r="AH55" s="525"/>
      <c r="CC55" t="s">
        <v>190</v>
      </c>
      <c r="CD55" t="s">
        <v>820</v>
      </c>
      <c r="CE55" t="s">
        <v>96</v>
      </c>
      <c r="CF55">
        <v>0</v>
      </c>
      <c r="CG55">
        <v>0</v>
      </c>
      <c r="CH55">
        <v>0</v>
      </c>
      <c r="CI55">
        <v>0</v>
      </c>
      <c r="CJ55">
        <v>0</v>
      </c>
      <c r="CK55">
        <v>0</v>
      </c>
      <c r="CL55">
        <v>0</v>
      </c>
      <c r="CM55">
        <v>0</v>
      </c>
      <c r="CN55">
        <v>0</v>
      </c>
      <c r="CO55">
        <v>0</v>
      </c>
      <c r="CP55">
        <v>0</v>
      </c>
      <c r="CQ55">
        <v>0</v>
      </c>
      <c r="CR55">
        <v>0</v>
      </c>
      <c r="CS55">
        <v>0</v>
      </c>
      <c r="CT55">
        <v>0</v>
      </c>
      <c r="CU55">
        <v>0</v>
      </c>
      <c r="CV55">
        <v>0</v>
      </c>
      <c r="CW55">
        <v>0</v>
      </c>
      <c r="CX55">
        <v>0</v>
      </c>
      <c r="CY55">
        <v>0</v>
      </c>
      <c r="CZ55">
        <v>0</v>
      </c>
      <c r="DA55">
        <v>0</v>
      </c>
      <c r="DB55">
        <v>0</v>
      </c>
      <c r="DC55">
        <v>0</v>
      </c>
      <c r="DD55">
        <v>0</v>
      </c>
      <c r="DE55">
        <v>0</v>
      </c>
    </row>
    <row r="56" spans="1:109" x14ac:dyDescent="0.2">
      <c r="A56" s="25"/>
      <c r="B56" s="26" t="s">
        <v>89</v>
      </c>
      <c r="C56" t="s">
        <v>821</v>
      </c>
      <c r="D56" s="27" t="s">
        <v>96</v>
      </c>
      <c r="E56" s="402">
        <f t="array" ref="E56:AE56">TRANSPOSE([3]量まとめ!$L$57:$L$83)</f>
        <v>22.005299660826232</v>
      </c>
      <c r="F56" s="402">
        <v>23.267460458144178</v>
      </c>
      <c r="G56" s="402">
        <v>24.272717504415422</v>
      </c>
      <c r="H56" s="402">
        <v>25.269851808330845</v>
      </c>
      <c r="I56" s="402">
        <v>26.100942862183143</v>
      </c>
      <c r="J56" s="402">
        <v>27.087649088434169</v>
      </c>
      <c r="K56" s="402">
        <v>27.850005309497227</v>
      </c>
      <c r="L56" s="402">
        <v>28.473067854262055</v>
      </c>
      <c r="M56" s="402">
        <v>29.212299753827221</v>
      </c>
      <c r="N56" s="402">
        <v>30.282452284760552</v>
      </c>
      <c r="O56" s="402">
        <v>31.299732502052951</v>
      </c>
      <c r="P56" s="402">
        <v>32.496992693419301</v>
      </c>
      <c r="Q56" s="402">
        <v>33.493453194978514</v>
      </c>
      <c r="R56" s="402">
        <v>34.929893829342852</v>
      </c>
      <c r="S56" s="402">
        <v>36.421962941218659</v>
      </c>
      <c r="T56" s="402">
        <v>37.109241531817254</v>
      </c>
      <c r="U56" s="402">
        <v>39.060219745253654</v>
      </c>
      <c r="V56" s="402">
        <v>40.796930317085113</v>
      </c>
      <c r="W56" s="402">
        <v>42.115808532984445</v>
      </c>
      <c r="X56" s="402">
        <v>43.649133547327153</v>
      </c>
      <c r="Y56" s="402">
        <v>45.855047829830326</v>
      </c>
      <c r="Z56" s="402">
        <v>47.153531479135538</v>
      </c>
      <c r="AA56" s="402">
        <v>48.448780709948949</v>
      </c>
      <c r="AB56" s="402">
        <v>49.915999226945793</v>
      </c>
      <c r="AC56" s="402">
        <v>51.081741227793309</v>
      </c>
      <c r="AD56" s="402">
        <v>53.288857079313246</v>
      </c>
      <c r="AE56" s="402">
        <v>54.055725339264598</v>
      </c>
      <c r="AG56" s="525" t="s">
        <v>1372</v>
      </c>
      <c r="AH56" s="525"/>
      <c r="CC56" t="s">
        <v>89</v>
      </c>
      <c r="CD56" t="s">
        <v>821</v>
      </c>
      <c r="CE56" t="s">
        <v>96</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row>
    <row r="57" spans="1:109" x14ac:dyDescent="0.2">
      <c r="A57" s="25"/>
      <c r="B57" s="26" t="s">
        <v>90</v>
      </c>
      <c r="C57" t="s">
        <v>822</v>
      </c>
      <c r="D57" s="27" t="s">
        <v>96</v>
      </c>
      <c r="E57" s="402">
        <v>0</v>
      </c>
      <c r="F57" s="402">
        <v>0</v>
      </c>
      <c r="G57" s="402">
        <v>0</v>
      </c>
      <c r="H57" s="402">
        <v>0</v>
      </c>
      <c r="I57" s="402">
        <v>0</v>
      </c>
      <c r="J57" s="402">
        <v>0</v>
      </c>
      <c r="K57" s="402">
        <v>0</v>
      </c>
      <c r="L57" s="402">
        <v>0</v>
      </c>
      <c r="M57" s="402">
        <v>0</v>
      </c>
      <c r="N57" s="402">
        <v>0</v>
      </c>
      <c r="O57" s="402">
        <v>0</v>
      </c>
      <c r="P57" s="402">
        <v>0</v>
      </c>
      <c r="Q57" s="402">
        <v>0</v>
      </c>
      <c r="R57" s="402">
        <v>0</v>
      </c>
      <c r="S57" s="402">
        <v>0</v>
      </c>
      <c r="T57" s="402">
        <v>0</v>
      </c>
      <c r="U57" s="402">
        <v>0</v>
      </c>
      <c r="V57" s="402">
        <v>0</v>
      </c>
      <c r="W57" s="402">
        <v>0</v>
      </c>
      <c r="X57" s="402">
        <v>0</v>
      </c>
      <c r="Y57" s="402">
        <v>0</v>
      </c>
      <c r="Z57" s="402">
        <v>0</v>
      </c>
      <c r="AA57" s="402">
        <v>0</v>
      </c>
      <c r="AB57" s="402">
        <v>0</v>
      </c>
      <c r="AC57" s="402">
        <v>0</v>
      </c>
      <c r="AD57" s="402">
        <v>0</v>
      </c>
      <c r="AE57" s="402">
        <v>0</v>
      </c>
      <c r="AG57" s="525"/>
      <c r="AH57" s="525"/>
      <c r="CC57" t="s">
        <v>90</v>
      </c>
      <c r="CD57" t="s">
        <v>822</v>
      </c>
      <c r="CE57" t="s">
        <v>96</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row>
    <row r="58" spans="1:109" x14ac:dyDescent="0.2">
      <c r="A58" s="268" t="b">
        <v>1</v>
      </c>
      <c r="B58" s="188" t="s">
        <v>117</v>
      </c>
      <c r="C58" t="s">
        <v>823</v>
      </c>
      <c r="D58" s="189" t="s">
        <v>96</v>
      </c>
      <c r="E58" s="192">
        <f t="shared" ref="E58:U58" si="7">SUM(E51:E57)</f>
        <v>149.59918156066016</v>
      </c>
      <c r="F58" s="192">
        <f t="shared" si="7"/>
        <v>147.54879684082832</v>
      </c>
      <c r="G58" s="192">
        <f t="shared" si="7"/>
        <v>148.549420563289</v>
      </c>
      <c r="H58" s="192">
        <f t="shared" si="7"/>
        <v>149.31457881683849</v>
      </c>
      <c r="I58" s="192">
        <f t="shared" si="7"/>
        <v>156.07174578903189</v>
      </c>
      <c r="J58" s="192">
        <f t="shared" si="7"/>
        <v>159.21226463802816</v>
      </c>
      <c r="K58" s="192">
        <f t="shared" si="7"/>
        <v>152.68002011291901</v>
      </c>
      <c r="L58" s="192">
        <f t="shared" si="7"/>
        <v>156.35125484590509</v>
      </c>
      <c r="M58" s="192">
        <f t="shared" si="7"/>
        <v>161.60452983678007</v>
      </c>
      <c r="N58" s="192">
        <f t="shared" si="7"/>
        <v>165.41013879534455</v>
      </c>
      <c r="O58" s="192">
        <f t="shared" si="7"/>
        <v>168.54638121778186</v>
      </c>
      <c r="P58" s="192">
        <f t="shared" si="7"/>
        <v>160.74890525044009</v>
      </c>
      <c r="Q58" s="192">
        <f t="shared" si="7"/>
        <v>163.1794062322264</v>
      </c>
      <c r="R58" s="192">
        <f t="shared" si="7"/>
        <v>166.71429150882901</v>
      </c>
      <c r="S58" s="192">
        <f t="shared" si="7"/>
        <v>168.89575785728121</v>
      </c>
      <c r="T58" s="192">
        <f t="shared" si="7"/>
        <v>165.57307443312519</v>
      </c>
      <c r="U58" s="192">
        <f t="shared" si="7"/>
        <v>167.695543402064</v>
      </c>
      <c r="V58" s="192">
        <f t="shared" ref="V58:AA58" si="8">SUM(V51:V57)</f>
        <v>166.60182249270355</v>
      </c>
      <c r="W58" s="192">
        <f t="shared" si="8"/>
        <v>167.32297983807874</v>
      </c>
      <c r="X58" s="192">
        <f t="shared" si="8"/>
        <v>166.15566641397382</v>
      </c>
      <c r="Y58" s="192">
        <f t="shared" si="8"/>
        <v>167.53690099948508</v>
      </c>
      <c r="Z58" s="192">
        <f t="shared" si="8"/>
        <v>169.65489172606527</v>
      </c>
      <c r="AA58" s="192">
        <f t="shared" si="8"/>
        <v>169.71700693651226</v>
      </c>
      <c r="AB58" s="192">
        <f>SUM(AB51:AB57)</f>
        <v>172.40042187029078</v>
      </c>
      <c r="AC58" s="192">
        <f>SUM(AC51:AC57)</f>
        <v>173.30177926375822</v>
      </c>
      <c r="AD58" s="192">
        <f>SUM(AD51:AD57)</f>
        <v>174.80660163008656</v>
      </c>
      <c r="AE58" s="192">
        <f>SUM(AE51:AE57)</f>
        <v>174.65725845115509</v>
      </c>
      <c r="AG58" s="524"/>
      <c r="AH58" s="524"/>
      <c r="CB58" t="b">
        <v>1</v>
      </c>
      <c r="CC58" t="s">
        <v>117</v>
      </c>
      <c r="CD58" t="s">
        <v>823</v>
      </c>
      <c r="CE58" t="s">
        <v>96</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row>
    <row r="59" spans="1:109" x14ac:dyDescent="0.2">
      <c r="A59" s="25"/>
      <c r="B59" s="26"/>
      <c r="D59" s="27"/>
      <c r="E59" s="92"/>
      <c r="F59" s="92"/>
      <c r="G59" s="92"/>
      <c r="H59" s="92"/>
      <c r="I59" s="92"/>
      <c r="J59" s="92"/>
      <c r="K59" s="92"/>
      <c r="L59" s="92"/>
      <c r="M59" s="92"/>
      <c r="N59" s="92"/>
      <c r="O59" s="92"/>
      <c r="P59" s="92"/>
      <c r="Q59" s="92"/>
      <c r="R59" s="92"/>
      <c r="S59" s="92"/>
      <c r="T59" s="92"/>
      <c r="U59" s="92"/>
      <c r="V59" s="92"/>
      <c r="W59" s="92"/>
      <c r="X59" s="92"/>
      <c r="Y59" s="92"/>
      <c r="Z59" s="92"/>
      <c r="AA59" s="92"/>
      <c r="AB59" s="92"/>
      <c r="AC59" s="490"/>
      <c r="AD59" s="490"/>
      <c r="AE59" s="490"/>
      <c r="AG59" s="522"/>
      <c r="AH59" s="522"/>
    </row>
    <row r="60" spans="1:109" x14ac:dyDescent="0.2">
      <c r="A60" s="34"/>
      <c r="B60" s="35" t="s">
        <v>272</v>
      </c>
      <c r="D60" s="36"/>
      <c r="E60" s="129"/>
      <c r="F60" s="129"/>
      <c r="G60" s="129"/>
      <c r="H60" s="129"/>
      <c r="I60" s="129"/>
      <c r="J60" s="129"/>
      <c r="K60" s="129"/>
      <c r="L60" s="129"/>
      <c r="M60" s="129"/>
      <c r="N60" s="129"/>
      <c r="O60" s="129"/>
      <c r="P60" s="129"/>
      <c r="Q60" s="129"/>
      <c r="R60" s="129"/>
      <c r="S60" s="129"/>
      <c r="T60" s="129"/>
      <c r="U60" s="129"/>
      <c r="V60" s="129"/>
      <c r="W60" s="129"/>
      <c r="X60" s="129"/>
      <c r="Y60" s="129"/>
      <c r="Z60" s="129"/>
      <c r="AA60" s="129"/>
      <c r="AB60" s="129"/>
      <c r="AC60" s="501"/>
      <c r="AD60" s="501"/>
      <c r="AE60" s="501"/>
      <c r="AG60" s="529"/>
      <c r="AH60" s="529"/>
      <c r="CC60" t="s">
        <v>272</v>
      </c>
    </row>
    <row r="61" spans="1:109" x14ac:dyDescent="0.2">
      <c r="A61" s="25"/>
      <c r="B61" s="26" t="s">
        <v>89</v>
      </c>
      <c r="C61" t="s">
        <v>824</v>
      </c>
      <c r="D61" s="27" t="s">
        <v>96</v>
      </c>
      <c r="E61" s="402">
        <v>0</v>
      </c>
      <c r="F61" s="402">
        <v>0</v>
      </c>
      <c r="G61" s="402">
        <v>0</v>
      </c>
      <c r="H61" s="402">
        <v>0</v>
      </c>
      <c r="I61" s="402">
        <v>0</v>
      </c>
      <c r="J61" s="402">
        <v>0</v>
      </c>
      <c r="K61" s="402">
        <v>0</v>
      </c>
      <c r="L61" s="402">
        <v>0</v>
      </c>
      <c r="M61" s="402">
        <v>0</v>
      </c>
      <c r="N61" s="402">
        <v>0</v>
      </c>
      <c r="O61" s="402">
        <v>0</v>
      </c>
      <c r="P61" s="402">
        <v>0</v>
      </c>
      <c r="Q61" s="402">
        <v>0</v>
      </c>
      <c r="R61" s="402">
        <v>0</v>
      </c>
      <c r="S61" s="402">
        <v>0</v>
      </c>
      <c r="T61" s="402">
        <v>0</v>
      </c>
      <c r="U61" s="402">
        <v>0</v>
      </c>
      <c r="V61" s="402">
        <v>0</v>
      </c>
      <c r="W61" s="402">
        <v>0</v>
      </c>
      <c r="X61" s="402">
        <v>0</v>
      </c>
      <c r="Y61" s="402">
        <v>0</v>
      </c>
      <c r="Z61" s="402">
        <v>0</v>
      </c>
      <c r="AA61" s="402">
        <v>0</v>
      </c>
      <c r="AB61" s="402">
        <v>0</v>
      </c>
      <c r="AC61" s="402">
        <v>0</v>
      </c>
      <c r="AD61" s="402">
        <v>0</v>
      </c>
      <c r="AE61" s="402">
        <v>0</v>
      </c>
      <c r="AG61" s="525" t="s">
        <v>1375</v>
      </c>
      <c r="AH61" s="525"/>
      <c r="CC61" t="s">
        <v>89</v>
      </c>
      <c r="CD61" t="s">
        <v>824</v>
      </c>
      <c r="CE61" t="s">
        <v>96</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row>
    <row r="62" spans="1:109" x14ac:dyDescent="0.2">
      <c r="A62" s="25"/>
      <c r="B62" s="26" t="s">
        <v>90</v>
      </c>
      <c r="C62" t="s">
        <v>825</v>
      </c>
      <c r="D62" s="27" t="s">
        <v>96</v>
      </c>
      <c r="E62" s="402">
        <v>0</v>
      </c>
      <c r="F62" s="402">
        <v>0</v>
      </c>
      <c r="G62" s="402">
        <v>0</v>
      </c>
      <c r="H62" s="402">
        <v>0</v>
      </c>
      <c r="I62" s="402">
        <v>0</v>
      </c>
      <c r="J62" s="402">
        <v>0</v>
      </c>
      <c r="K62" s="402">
        <v>0</v>
      </c>
      <c r="L62" s="402">
        <v>0</v>
      </c>
      <c r="M62" s="402">
        <v>0</v>
      </c>
      <c r="N62" s="402">
        <v>0</v>
      </c>
      <c r="O62" s="402">
        <v>0</v>
      </c>
      <c r="P62" s="402">
        <v>0</v>
      </c>
      <c r="Q62" s="402">
        <v>0</v>
      </c>
      <c r="R62" s="402">
        <v>0</v>
      </c>
      <c r="S62" s="402">
        <v>0</v>
      </c>
      <c r="T62" s="402">
        <v>0</v>
      </c>
      <c r="U62" s="402">
        <v>0</v>
      </c>
      <c r="V62" s="402">
        <v>0</v>
      </c>
      <c r="W62" s="402">
        <v>0</v>
      </c>
      <c r="X62" s="402">
        <v>0</v>
      </c>
      <c r="Y62" s="402">
        <v>0</v>
      </c>
      <c r="Z62" s="402">
        <v>0</v>
      </c>
      <c r="AA62" s="402">
        <v>0</v>
      </c>
      <c r="AB62" s="402">
        <v>0</v>
      </c>
      <c r="AC62" s="402">
        <v>0</v>
      </c>
      <c r="AD62" s="402">
        <v>0</v>
      </c>
      <c r="AE62" s="402">
        <v>0</v>
      </c>
      <c r="AG62" s="525"/>
      <c r="AH62" s="525"/>
      <c r="CC62" t="s">
        <v>90</v>
      </c>
      <c r="CD62" t="s">
        <v>825</v>
      </c>
      <c r="CE62" t="s">
        <v>96</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row>
    <row r="63" spans="1:109" x14ac:dyDescent="0.2">
      <c r="A63" s="268" t="b">
        <v>1</v>
      </c>
      <c r="B63" s="188" t="s">
        <v>117</v>
      </c>
      <c r="D63" s="189" t="s">
        <v>96</v>
      </c>
      <c r="E63" s="192">
        <f t="shared" ref="E63:U63" si="9">E62+E61</f>
        <v>0</v>
      </c>
      <c r="F63" s="192">
        <f t="shared" si="9"/>
        <v>0</v>
      </c>
      <c r="G63" s="192">
        <f t="shared" si="9"/>
        <v>0</v>
      </c>
      <c r="H63" s="192">
        <f t="shared" si="9"/>
        <v>0</v>
      </c>
      <c r="I63" s="192">
        <f t="shared" si="9"/>
        <v>0</v>
      </c>
      <c r="J63" s="192">
        <f t="shared" si="9"/>
        <v>0</v>
      </c>
      <c r="K63" s="192">
        <f t="shared" si="9"/>
        <v>0</v>
      </c>
      <c r="L63" s="192">
        <f t="shared" si="9"/>
        <v>0</v>
      </c>
      <c r="M63" s="192">
        <f t="shared" si="9"/>
        <v>0</v>
      </c>
      <c r="N63" s="192">
        <f t="shared" si="9"/>
        <v>0</v>
      </c>
      <c r="O63" s="192">
        <f t="shared" si="9"/>
        <v>0</v>
      </c>
      <c r="P63" s="192">
        <f t="shared" si="9"/>
        <v>0</v>
      </c>
      <c r="Q63" s="192">
        <f t="shared" si="9"/>
        <v>0</v>
      </c>
      <c r="R63" s="192">
        <f t="shared" si="9"/>
        <v>0</v>
      </c>
      <c r="S63" s="192">
        <f t="shared" si="9"/>
        <v>0</v>
      </c>
      <c r="T63" s="192">
        <f t="shared" si="9"/>
        <v>0</v>
      </c>
      <c r="U63" s="192">
        <f t="shared" si="9"/>
        <v>0</v>
      </c>
      <c r="V63" s="192">
        <f t="shared" ref="V63:AA63" si="10">V62+V61</f>
        <v>0</v>
      </c>
      <c r="W63" s="192">
        <f t="shared" si="10"/>
        <v>0</v>
      </c>
      <c r="X63" s="192">
        <f t="shared" si="10"/>
        <v>0</v>
      </c>
      <c r="Y63" s="192">
        <f t="shared" si="10"/>
        <v>0</v>
      </c>
      <c r="Z63" s="192">
        <f t="shared" si="10"/>
        <v>0</v>
      </c>
      <c r="AA63" s="192">
        <f t="shared" si="10"/>
        <v>0</v>
      </c>
      <c r="AB63" s="192">
        <f>AB62+AB61</f>
        <v>0</v>
      </c>
      <c r="AC63" s="192">
        <f>AC62+AC61</f>
        <v>0</v>
      </c>
      <c r="AD63" s="192">
        <f>AD62+AD61</f>
        <v>0</v>
      </c>
      <c r="AE63" s="192">
        <f>AE62+AE61</f>
        <v>0</v>
      </c>
      <c r="AG63" s="524"/>
      <c r="AH63" s="524"/>
      <c r="CB63" t="b">
        <v>1</v>
      </c>
      <c r="CC63" t="s">
        <v>117</v>
      </c>
      <c r="CE63" t="s">
        <v>96</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row>
    <row r="64" spans="1:109" x14ac:dyDescent="0.2">
      <c r="A64" s="25"/>
      <c r="B64" s="26"/>
      <c r="D64" s="27"/>
      <c r="E64" s="92"/>
      <c r="F64" s="92"/>
      <c r="G64" s="92"/>
      <c r="H64" s="92"/>
      <c r="I64" s="92"/>
      <c r="J64" s="92"/>
      <c r="K64" s="92"/>
      <c r="L64" s="92"/>
      <c r="M64" s="92"/>
      <c r="N64" s="92"/>
      <c r="O64" s="92"/>
      <c r="P64" s="92"/>
      <c r="Q64" s="92"/>
      <c r="R64" s="92"/>
      <c r="S64" s="92"/>
      <c r="T64" s="92"/>
      <c r="U64" s="92"/>
      <c r="V64" s="92"/>
      <c r="W64" s="92"/>
      <c r="X64" s="92"/>
      <c r="Y64" s="92"/>
      <c r="Z64" s="92"/>
      <c r="AA64" s="92"/>
      <c r="AB64" s="92"/>
      <c r="AC64" s="490"/>
      <c r="AD64" s="490"/>
      <c r="AE64" s="490"/>
      <c r="AG64" s="522"/>
      <c r="AH64" s="522"/>
    </row>
    <row r="65" spans="1:109" x14ac:dyDescent="0.2">
      <c r="A65" s="34"/>
      <c r="B65" s="35" t="s">
        <v>277</v>
      </c>
      <c r="D65" s="36"/>
      <c r="E65" s="129"/>
      <c r="F65" s="129"/>
      <c r="G65" s="129"/>
      <c r="H65" s="129"/>
      <c r="I65" s="129"/>
      <c r="J65" s="129"/>
      <c r="K65" s="129"/>
      <c r="L65" s="129"/>
      <c r="M65" s="129"/>
      <c r="N65" s="129"/>
      <c r="O65" s="129"/>
      <c r="P65" s="129"/>
      <c r="Q65" s="129"/>
      <c r="R65" s="129"/>
      <c r="S65" s="129"/>
      <c r="T65" s="129"/>
      <c r="U65" s="129"/>
      <c r="V65" s="129"/>
      <c r="W65" s="129"/>
      <c r="X65" s="129"/>
      <c r="Y65" s="129"/>
      <c r="Z65" s="129"/>
      <c r="AA65" s="129"/>
      <c r="AB65" s="129"/>
      <c r="AC65" s="501"/>
      <c r="AD65" s="501"/>
      <c r="AE65" s="501"/>
      <c r="AG65" s="529"/>
      <c r="AH65" s="529"/>
      <c r="CC65" t="s">
        <v>277</v>
      </c>
    </row>
    <row r="66" spans="1:109" x14ac:dyDescent="0.2">
      <c r="A66" s="25"/>
      <c r="B66" s="26" t="s">
        <v>89</v>
      </c>
      <c r="C66" t="s">
        <v>826</v>
      </c>
      <c r="D66" s="27" t="s">
        <v>96</v>
      </c>
      <c r="E66" s="402">
        <v>0</v>
      </c>
      <c r="F66" s="402">
        <v>0</v>
      </c>
      <c r="G66" s="402">
        <v>0</v>
      </c>
      <c r="H66" s="402">
        <v>0</v>
      </c>
      <c r="I66" s="402">
        <v>0</v>
      </c>
      <c r="J66" s="402">
        <v>0</v>
      </c>
      <c r="K66" s="402">
        <v>0</v>
      </c>
      <c r="L66" s="402">
        <v>0</v>
      </c>
      <c r="M66" s="402">
        <v>0</v>
      </c>
      <c r="N66" s="402">
        <v>0</v>
      </c>
      <c r="O66" s="402">
        <v>0</v>
      </c>
      <c r="P66" s="402">
        <v>0</v>
      </c>
      <c r="Q66" s="402">
        <v>0</v>
      </c>
      <c r="R66" s="402">
        <v>0</v>
      </c>
      <c r="S66" s="402">
        <v>0</v>
      </c>
      <c r="T66" s="402">
        <v>0</v>
      </c>
      <c r="U66" s="402">
        <v>0</v>
      </c>
      <c r="V66" s="402">
        <v>0</v>
      </c>
      <c r="W66" s="402">
        <v>0</v>
      </c>
      <c r="X66" s="402">
        <v>0</v>
      </c>
      <c r="Y66" s="402">
        <v>0</v>
      </c>
      <c r="Z66" s="402">
        <v>0</v>
      </c>
      <c r="AA66" s="402">
        <v>0</v>
      </c>
      <c r="AB66" s="402">
        <v>0</v>
      </c>
      <c r="AC66" s="402">
        <v>0</v>
      </c>
      <c r="AD66" s="402">
        <v>0</v>
      </c>
      <c r="AE66" s="402">
        <v>0</v>
      </c>
      <c r="AG66" s="525"/>
      <c r="AH66" s="525"/>
      <c r="CC66" t="s">
        <v>89</v>
      </c>
      <c r="CD66" t="s">
        <v>826</v>
      </c>
      <c r="CE66" t="s">
        <v>96</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row>
    <row r="67" spans="1:109" x14ac:dyDescent="0.2">
      <c r="A67" s="25"/>
      <c r="B67" s="26" t="s">
        <v>90</v>
      </c>
      <c r="C67" t="s">
        <v>827</v>
      </c>
      <c r="D67" s="27" t="s">
        <v>96</v>
      </c>
      <c r="E67" s="402">
        <v>0</v>
      </c>
      <c r="F67" s="402">
        <v>0</v>
      </c>
      <c r="G67" s="402">
        <v>0</v>
      </c>
      <c r="H67" s="402">
        <v>0</v>
      </c>
      <c r="I67" s="402">
        <v>0</v>
      </c>
      <c r="J67" s="402">
        <v>0</v>
      </c>
      <c r="K67" s="402">
        <v>0</v>
      </c>
      <c r="L67" s="402">
        <v>0</v>
      </c>
      <c r="M67" s="402">
        <v>0</v>
      </c>
      <c r="N67" s="402">
        <v>0</v>
      </c>
      <c r="O67" s="402">
        <v>0</v>
      </c>
      <c r="P67" s="402">
        <v>0</v>
      </c>
      <c r="Q67" s="402">
        <v>0</v>
      </c>
      <c r="R67" s="402">
        <v>0</v>
      </c>
      <c r="S67" s="402">
        <v>0</v>
      </c>
      <c r="T67" s="402">
        <v>0</v>
      </c>
      <c r="U67" s="402">
        <v>0</v>
      </c>
      <c r="V67" s="402">
        <v>0</v>
      </c>
      <c r="W67" s="402">
        <v>0</v>
      </c>
      <c r="X67" s="402">
        <v>0</v>
      </c>
      <c r="Y67" s="402">
        <v>0</v>
      </c>
      <c r="Z67" s="402">
        <v>0</v>
      </c>
      <c r="AA67" s="402">
        <v>0</v>
      </c>
      <c r="AB67" s="402">
        <v>0</v>
      </c>
      <c r="AC67" s="402">
        <v>0</v>
      </c>
      <c r="AD67" s="402">
        <v>0</v>
      </c>
      <c r="AE67" s="402">
        <v>0</v>
      </c>
      <c r="AG67" s="525"/>
      <c r="AH67" s="525"/>
      <c r="CC67" t="s">
        <v>90</v>
      </c>
      <c r="CD67" t="s">
        <v>827</v>
      </c>
      <c r="CE67" t="s">
        <v>96</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row>
    <row r="68" spans="1:109" x14ac:dyDescent="0.2">
      <c r="A68" s="451" t="b">
        <v>1</v>
      </c>
      <c r="B68" s="188" t="s">
        <v>117</v>
      </c>
      <c r="D68" s="189" t="s">
        <v>96</v>
      </c>
      <c r="E68" s="192">
        <f t="shared" ref="E68:U68" si="11">E67+E66</f>
        <v>0</v>
      </c>
      <c r="F68" s="192">
        <f t="shared" si="11"/>
        <v>0</v>
      </c>
      <c r="G68" s="192">
        <f t="shared" si="11"/>
        <v>0</v>
      </c>
      <c r="H68" s="192">
        <f t="shared" si="11"/>
        <v>0</v>
      </c>
      <c r="I68" s="192">
        <f t="shared" si="11"/>
        <v>0</v>
      </c>
      <c r="J68" s="192">
        <f t="shared" si="11"/>
        <v>0</v>
      </c>
      <c r="K68" s="192">
        <f t="shared" si="11"/>
        <v>0</v>
      </c>
      <c r="L68" s="192">
        <f t="shared" si="11"/>
        <v>0</v>
      </c>
      <c r="M68" s="192">
        <f t="shared" si="11"/>
        <v>0</v>
      </c>
      <c r="N68" s="192">
        <f t="shared" si="11"/>
        <v>0</v>
      </c>
      <c r="O68" s="192">
        <f t="shared" si="11"/>
        <v>0</v>
      </c>
      <c r="P68" s="192">
        <f t="shared" si="11"/>
        <v>0</v>
      </c>
      <c r="Q68" s="192">
        <f t="shared" si="11"/>
        <v>0</v>
      </c>
      <c r="R68" s="192">
        <f t="shared" si="11"/>
        <v>0</v>
      </c>
      <c r="S68" s="192">
        <f t="shared" si="11"/>
        <v>0</v>
      </c>
      <c r="T68" s="192">
        <f t="shared" si="11"/>
        <v>0</v>
      </c>
      <c r="U68" s="192">
        <f t="shared" si="11"/>
        <v>0</v>
      </c>
      <c r="V68" s="192">
        <f t="shared" ref="V68:AA68" si="12">V67+V66</f>
        <v>0</v>
      </c>
      <c r="W68" s="192">
        <f t="shared" si="12"/>
        <v>0</v>
      </c>
      <c r="X68" s="192">
        <f t="shared" si="12"/>
        <v>0</v>
      </c>
      <c r="Y68" s="192">
        <f t="shared" si="12"/>
        <v>0</v>
      </c>
      <c r="Z68" s="192">
        <f t="shared" si="12"/>
        <v>0</v>
      </c>
      <c r="AA68" s="192">
        <f t="shared" si="12"/>
        <v>0</v>
      </c>
      <c r="AB68" s="192">
        <f>AB67+AB66</f>
        <v>0</v>
      </c>
      <c r="AC68" s="192">
        <f>AC67+AC66</f>
        <v>0</v>
      </c>
      <c r="AD68" s="192">
        <f>AD67+AD66</f>
        <v>0</v>
      </c>
      <c r="AE68" s="192">
        <f>AE67+AE66</f>
        <v>0</v>
      </c>
      <c r="AG68" s="524"/>
      <c r="AH68" s="524"/>
      <c r="CB68" t="b">
        <v>1</v>
      </c>
      <c r="CC68" t="s">
        <v>117</v>
      </c>
      <c r="CE68" t="s">
        <v>96</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row>
    <row r="69" spans="1:109" hidden="1" outlineLevel="1" x14ac:dyDescent="0.2">
      <c r="A69" s="37"/>
      <c r="B69" s="188" t="s">
        <v>223</v>
      </c>
      <c r="D69" s="189" t="s">
        <v>442</v>
      </c>
      <c r="E69" s="192">
        <f>E196</f>
        <v>0</v>
      </c>
      <c r="F69" s="192">
        <f t="shared" ref="F69:U69" si="13">F196</f>
        <v>0</v>
      </c>
      <c r="G69" s="192">
        <f t="shared" si="13"/>
        <v>0</v>
      </c>
      <c r="H69" s="192">
        <f t="shared" si="13"/>
        <v>0</v>
      </c>
      <c r="I69" s="192">
        <f t="shared" si="13"/>
        <v>0</v>
      </c>
      <c r="J69" s="192">
        <f t="shared" si="13"/>
        <v>0</v>
      </c>
      <c r="K69" s="192">
        <f t="shared" si="13"/>
        <v>0</v>
      </c>
      <c r="L69" s="192">
        <f t="shared" si="13"/>
        <v>0</v>
      </c>
      <c r="M69" s="192">
        <f t="shared" si="13"/>
        <v>0</v>
      </c>
      <c r="N69" s="192">
        <f t="shared" si="13"/>
        <v>0</v>
      </c>
      <c r="O69" s="192">
        <f t="shared" si="13"/>
        <v>0</v>
      </c>
      <c r="P69" s="192">
        <f t="shared" si="13"/>
        <v>0</v>
      </c>
      <c r="Q69" s="192">
        <f t="shared" si="13"/>
        <v>0</v>
      </c>
      <c r="R69" s="192">
        <f t="shared" si="13"/>
        <v>0</v>
      </c>
      <c r="S69" s="192">
        <f t="shared" si="13"/>
        <v>0</v>
      </c>
      <c r="T69" s="192">
        <f t="shared" si="13"/>
        <v>0</v>
      </c>
      <c r="U69" s="192">
        <f t="shared" si="13"/>
        <v>0</v>
      </c>
      <c r="V69" s="192">
        <f t="shared" ref="V69:AA69" si="14">V196</f>
        <v>0</v>
      </c>
      <c r="W69" s="192">
        <f t="shared" si="14"/>
        <v>0</v>
      </c>
      <c r="X69" s="192">
        <f t="shared" si="14"/>
        <v>0</v>
      </c>
      <c r="Y69" s="192">
        <f t="shared" si="14"/>
        <v>0</v>
      </c>
      <c r="Z69" s="192">
        <f t="shared" si="14"/>
        <v>0</v>
      </c>
      <c r="AA69" s="192">
        <f t="shared" si="14"/>
        <v>0</v>
      </c>
      <c r="AB69" s="192">
        <f>AB196</f>
        <v>0</v>
      </c>
      <c r="AC69" s="192">
        <f>AC196</f>
        <v>0</v>
      </c>
      <c r="AD69" s="192">
        <f>AD196</f>
        <v>0</v>
      </c>
      <c r="AE69" s="192">
        <f>AE196</f>
        <v>0</v>
      </c>
      <c r="AG69" s="524"/>
      <c r="AH69" s="524"/>
      <c r="CC69" t="s">
        <v>223</v>
      </c>
      <c r="CE69" t="s">
        <v>442</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row>
    <row r="70" spans="1:109" ht="14.25" hidden="1" outlineLevel="1" x14ac:dyDescent="0.2">
      <c r="A70" s="37"/>
      <c r="B70" s="188" t="s">
        <v>224</v>
      </c>
      <c r="D70" s="189" t="s">
        <v>444</v>
      </c>
      <c r="E70" s="192">
        <f>E206</f>
        <v>0</v>
      </c>
      <c r="F70" s="192">
        <f t="shared" ref="F70:U70" si="15">F206</f>
        <v>0</v>
      </c>
      <c r="G70" s="192">
        <f t="shared" si="15"/>
        <v>0</v>
      </c>
      <c r="H70" s="192">
        <f t="shared" si="15"/>
        <v>0</v>
      </c>
      <c r="I70" s="192">
        <f t="shared" si="15"/>
        <v>0</v>
      </c>
      <c r="J70" s="192">
        <f t="shared" si="15"/>
        <v>0</v>
      </c>
      <c r="K70" s="192">
        <f t="shared" si="15"/>
        <v>0</v>
      </c>
      <c r="L70" s="192">
        <f t="shared" si="15"/>
        <v>0</v>
      </c>
      <c r="M70" s="192">
        <f t="shared" si="15"/>
        <v>0</v>
      </c>
      <c r="N70" s="192">
        <f t="shared" si="15"/>
        <v>0</v>
      </c>
      <c r="O70" s="192">
        <f t="shared" si="15"/>
        <v>0</v>
      </c>
      <c r="P70" s="192">
        <f t="shared" si="15"/>
        <v>0</v>
      </c>
      <c r="Q70" s="192">
        <f t="shared" si="15"/>
        <v>0</v>
      </c>
      <c r="R70" s="192">
        <f t="shared" si="15"/>
        <v>0</v>
      </c>
      <c r="S70" s="192">
        <f t="shared" si="15"/>
        <v>0</v>
      </c>
      <c r="T70" s="192">
        <f t="shared" si="15"/>
        <v>0</v>
      </c>
      <c r="U70" s="192">
        <f t="shared" si="15"/>
        <v>0</v>
      </c>
      <c r="V70" s="192">
        <f t="shared" ref="V70:AA70" si="16">V206</f>
        <v>0</v>
      </c>
      <c r="W70" s="192">
        <f t="shared" si="16"/>
        <v>0</v>
      </c>
      <c r="X70" s="192">
        <f t="shared" si="16"/>
        <v>0</v>
      </c>
      <c r="Y70" s="192">
        <f t="shared" si="16"/>
        <v>0</v>
      </c>
      <c r="Z70" s="192">
        <f t="shared" si="16"/>
        <v>0</v>
      </c>
      <c r="AA70" s="192">
        <f t="shared" si="16"/>
        <v>0</v>
      </c>
      <c r="AB70" s="192">
        <f>AB206</f>
        <v>0</v>
      </c>
      <c r="AC70" s="192">
        <f>AC206</f>
        <v>0</v>
      </c>
      <c r="AD70" s="192">
        <f>AD206</f>
        <v>0</v>
      </c>
      <c r="AE70" s="192">
        <f>AE206</f>
        <v>0</v>
      </c>
      <c r="AG70" s="524"/>
      <c r="AH70" s="524"/>
      <c r="CC70" t="s">
        <v>224</v>
      </c>
      <c r="CE70">
        <v>106</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row>
    <row r="71" spans="1:109" hidden="1" outlineLevel="1" x14ac:dyDescent="0.2">
      <c r="A71" s="37"/>
      <c r="B71" s="188" t="s">
        <v>225</v>
      </c>
      <c r="D71" s="189" t="s">
        <v>114</v>
      </c>
      <c r="E71" s="192">
        <f>E216</f>
        <v>0</v>
      </c>
      <c r="F71" s="192">
        <f t="shared" ref="F71:U71" si="17">F216</f>
        <v>0</v>
      </c>
      <c r="G71" s="192">
        <f t="shared" si="17"/>
        <v>0</v>
      </c>
      <c r="H71" s="192">
        <f t="shared" si="17"/>
        <v>0</v>
      </c>
      <c r="I71" s="192">
        <f t="shared" si="17"/>
        <v>0</v>
      </c>
      <c r="J71" s="192">
        <f t="shared" si="17"/>
        <v>0</v>
      </c>
      <c r="K71" s="192">
        <f t="shared" si="17"/>
        <v>0</v>
      </c>
      <c r="L71" s="192">
        <f t="shared" si="17"/>
        <v>0</v>
      </c>
      <c r="M71" s="192">
        <f t="shared" si="17"/>
        <v>0</v>
      </c>
      <c r="N71" s="192">
        <f t="shared" si="17"/>
        <v>0</v>
      </c>
      <c r="O71" s="192">
        <f t="shared" si="17"/>
        <v>0</v>
      </c>
      <c r="P71" s="192">
        <f t="shared" si="17"/>
        <v>0</v>
      </c>
      <c r="Q71" s="192">
        <f t="shared" si="17"/>
        <v>0</v>
      </c>
      <c r="R71" s="192">
        <f t="shared" si="17"/>
        <v>0</v>
      </c>
      <c r="S71" s="192">
        <f t="shared" si="17"/>
        <v>0</v>
      </c>
      <c r="T71" s="192">
        <f t="shared" si="17"/>
        <v>0</v>
      </c>
      <c r="U71" s="192">
        <f t="shared" si="17"/>
        <v>0</v>
      </c>
      <c r="V71" s="192">
        <f t="shared" ref="V71:AA71" si="18">V216</f>
        <v>0</v>
      </c>
      <c r="W71" s="192">
        <f t="shared" si="18"/>
        <v>0</v>
      </c>
      <c r="X71" s="192">
        <f t="shared" si="18"/>
        <v>0</v>
      </c>
      <c r="Y71" s="192">
        <f t="shared" si="18"/>
        <v>0</v>
      </c>
      <c r="Z71" s="192">
        <f t="shared" si="18"/>
        <v>0</v>
      </c>
      <c r="AA71" s="192">
        <f t="shared" si="18"/>
        <v>0</v>
      </c>
      <c r="AB71" s="192">
        <f>AB216</f>
        <v>0</v>
      </c>
      <c r="AC71" s="192">
        <f>AC216</f>
        <v>0</v>
      </c>
      <c r="AD71" s="192">
        <f>AD216</f>
        <v>0</v>
      </c>
      <c r="AE71" s="192">
        <f>AE216</f>
        <v>0</v>
      </c>
      <c r="AG71" s="524"/>
      <c r="AH71" s="524"/>
      <c r="CC71" t="s">
        <v>225</v>
      </c>
      <c r="CE71" t="s">
        <v>114</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row>
    <row r="72" spans="1:109" hidden="1" outlineLevel="1" x14ac:dyDescent="0.2">
      <c r="A72" s="37"/>
      <c r="B72" s="188" t="s">
        <v>226</v>
      </c>
      <c r="D72" s="189" t="s">
        <v>96</v>
      </c>
      <c r="E72" s="192" t="e">
        <f>IF(E70*E71&lt;&gt;0,E70*E71*3.6/1000,NA())</f>
        <v>#N/A</v>
      </c>
      <c r="F72" s="192" t="e">
        <f t="shared" ref="F72:V72" si="19">IF(F70*F71&lt;&gt;0,F70*F71*3.6/1000,NA())</f>
        <v>#N/A</v>
      </c>
      <c r="G72" s="192" t="e">
        <f t="shared" si="19"/>
        <v>#N/A</v>
      </c>
      <c r="H72" s="192" t="e">
        <f t="shared" si="19"/>
        <v>#N/A</v>
      </c>
      <c r="I72" s="192" t="e">
        <f t="shared" si="19"/>
        <v>#N/A</v>
      </c>
      <c r="J72" s="192" t="e">
        <f t="shared" si="19"/>
        <v>#N/A</v>
      </c>
      <c r="K72" s="192" t="e">
        <f t="shared" si="19"/>
        <v>#N/A</v>
      </c>
      <c r="L72" s="192" t="e">
        <f t="shared" si="19"/>
        <v>#N/A</v>
      </c>
      <c r="M72" s="192" t="e">
        <f t="shared" si="19"/>
        <v>#N/A</v>
      </c>
      <c r="N72" s="192" t="e">
        <f t="shared" si="19"/>
        <v>#N/A</v>
      </c>
      <c r="O72" s="192" t="e">
        <f t="shared" si="19"/>
        <v>#N/A</v>
      </c>
      <c r="P72" s="192" t="e">
        <f t="shared" si="19"/>
        <v>#N/A</v>
      </c>
      <c r="Q72" s="192" t="e">
        <f t="shared" si="19"/>
        <v>#N/A</v>
      </c>
      <c r="R72" s="192" t="e">
        <f t="shared" si="19"/>
        <v>#N/A</v>
      </c>
      <c r="S72" s="192" t="e">
        <f t="shared" si="19"/>
        <v>#N/A</v>
      </c>
      <c r="T72" s="192" t="e">
        <f t="shared" si="19"/>
        <v>#N/A</v>
      </c>
      <c r="U72" s="192" t="e">
        <f t="shared" si="19"/>
        <v>#N/A</v>
      </c>
      <c r="V72" s="192" t="e">
        <f t="shared" si="19"/>
        <v>#N/A</v>
      </c>
      <c r="W72" s="192" t="e">
        <f t="shared" ref="W72:AD72" si="20">IF(W70*W71&lt;&gt;0,W70*W71*3.6/1000,NA())</f>
        <v>#N/A</v>
      </c>
      <c r="X72" s="192" t="e">
        <f t="shared" si="20"/>
        <v>#N/A</v>
      </c>
      <c r="Y72" s="192" t="e">
        <f t="shared" si="20"/>
        <v>#N/A</v>
      </c>
      <c r="Z72" s="192" t="e">
        <f t="shared" si="20"/>
        <v>#N/A</v>
      </c>
      <c r="AA72" s="192" t="e">
        <f t="shared" si="20"/>
        <v>#N/A</v>
      </c>
      <c r="AB72" s="192" t="e">
        <f t="shared" si="20"/>
        <v>#N/A</v>
      </c>
      <c r="AC72" s="192" t="e">
        <f t="shared" si="20"/>
        <v>#N/A</v>
      </c>
      <c r="AD72" s="192" t="e">
        <f t="shared" si="20"/>
        <v>#N/A</v>
      </c>
      <c r="AE72" s="192" t="e">
        <f>IF(AE70*AE71&lt;&gt;0,AE70*AE71*3.6/1000,NA())</f>
        <v>#N/A</v>
      </c>
      <c r="AG72" s="524"/>
      <c r="AH72" s="524"/>
      <c r="CC72" t="s">
        <v>226</v>
      </c>
      <c r="CE72" t="s">
        <v>96</v>
      </c>
      <c r="CF72" t="e">
        <v>#N/A</v>
      </c>
      <c r="CG72" t="e">
        <v>#N/A</v>
      </c>
      <c r="CH72" t="e">
        <v>#N/A</v>
      </c>
      <c r="CI72" t="e">
        <v>#N/A</v>
      </c>
      <c r="CJ72" t="e">
        <v>#N/A</v>
      </c>
      <c r="CK72" t="e">
        <v>#N/A</v>
      </c>
      <c r="CL72" t="e">
        <v>#N/A</v>
      </c>
      <c r="CM72" t="e">
        <v>#N/A</v>
      </c>
      <c r="CN72" t="e">
        <v>#N/A</v>
      </c>
      <c r="CO72" t="e">
        <v>#N/A</v>
      </c>
      <c r="CP72" t="e">
        <v>#N/A</v>
      </c>
      <c r="CQ72" t="e">
        <v>#N/A</v>
      </c>
      <c r="CR72" t="e">
        <v>#N/A</v>
      </c>
      <c r="CS72" t="e">
        <v>#N/A</v>
      </c>
      <c r="CT72" t="e">
        <v>#N/A</v>
      </c>
      <c r="CU72" t="e">
        <v>#N/A</v>
      </c>
      <c r="CV72" t="e">
        <v>#N/A</v>
      </c>
      <c r="CW72" t="e">
        <v>#N/A</v>
      </c>
      <c r="CX72" t="e">
        <v>#N/A</v>
      </c>
      <c r="CY72" t="e">
        <v>#N/A</v>
      </c>
      <c r="CZ72" t="e">
        <v>#N/A</v>
      </c>
      <c r="DA72" t="e">
        <v>#N/A</v>
      </c>
      <c r="DB72" t="e">
        <v>#N/A</v>
      </c>
      <c r="DC72" t="e">
        <v>#N/A</v>
      </c>
      <c r="DD72" t="e">
        <v>#N/A</v>
      </c>
      <c r="DE72" t="e">
        <v>#N/A</v>
      </c>
    </row>
    <row r="73" spans="1:109" collapsed="1" x14ac:dyDescent="0.2">
      <c r="A73" s="25"/>
      <c r="B73" s="26"/>
      <c r="D73" s="27"/>
      <c r="E73" s="92"/>
      <c r="F73" s="92"/>
      <c r="G73" s="92"/>
      <c r="H73" s="92"/>
      <c r="I73" s="92"/>
      <c r="J73" s="92"/>
      <c r="K73" s="92"/>
      <c r="L73" s="92"/>
      <c r="M73" s="92"/>
      <c r="N73" s="92"/>
      <c r="O73" s="92"/>
      <c r="P73" s="92"/>
      <c r="Q73" s="92"/>
      <c r="R73" s="92"/>
      <c r="S73" s="92"/>
      <c r="T73" s="92"/>
      <c r="U73" s="92"/>
      <c r="V73" s="92"/>
      <c r="W73" s="92"/>
      <c r="X73" s="92"/>
      <c r="Y73" s="92"/>
      <c r="Z73" s="92"/>
      <c r="AA73" s="92"/>
      <c r="AB73" s="92"/>
      <c r="AC73" s="490"/>
      <c r="AD73" s="490"/>
      <c r="AE73" s="490"/>
      <c r="AG73" s="522"/>
      <c r="AH73" s="522"/>
    </row>
    <row r="74" spans="1:109" x14ac:dyDescent="0.2">
      <c r="A74" s="34"/>
      <c r="B74" s="35" t="s">
        <v>276</v>
      </c>
      <c r="D74" s="36"/>
      <c r="E74" s="129"/>
      <c r="F74" s="129"/>
      <c r="G74" s="129"/>
      <c r="H74" s="129"/>
      <c r="I74" s="129"/>
      <c r="J74" s="129"/>
      <c r="K74" s="129"/>
      <c r="L74" s="129"/>
      <c r="M74" s="129"/>
      <c r="N74" s="129"/>
      <c r="O74" s="129"/>
      <c r="P74" s="129"/>
      <c r="Q74" s="129"/>
      <c r="R74" s="129"/>
      <c r="S74" s="129"/>
      <c r="T74" s="129"/>
      <c r="U74" s="129"/>
      <c r="V74" s="129"/>
      <c r="W74" s="129"/>
      <c r="X74" s="129"/>
      <c r="Y74" s="129"/>
      <c r="Z74" s="129"/>
      <c r="AA74" s="129"/>
      <c r="AB74" s="129"/>
      <c r="AC74" s="501"/>
      <c r="AD74" s="501"/>
      <c r="AE74" s="501"/>
      <c r="AG74" s="529"/>
      <c r="AH74" s="529"/>
      <c r="CC74" t="s">
        <v>276</v>
      </c>
    </row>
    <row r="75" spans="1:109" x14ac:dyDescent="0.2">
      <c r="A75" s="25"/>
      <c r="B75" s="26" t="s">
        <v>89</v>
      </c>
      <c r="C75" t="s">
        <v>828</v>
      </c>
      <c r="D75" s="27" t="s">
        <v>96</v>
      </c>
      <c r="E75" s="402">
        <v>0</v>
      </c>
      <c r="F75" s="402">
        <v>0</v>
      </c>
      <c r="G75" s="402">
        <v>0</v>
      </c>
      <c r="H75" s="402">
        <v>0</v>
      </c>
      <c r="I75" s="402">
        <v>0</v>
      </c>
      <c r="J75" s="402">
        <v>0</v>
      </c>
      <c r="K75" s="402">
        <v>0</v>
      </c>
      <c r="L75" s="402">
        <v>0</v>
      </c>
      <c r="M75" s="402">
        <v>0</v>
      </c>
      <c r="N75" s="402">
        <v>0</v>
      </c>
      <c r="O75" s="402">
        <v>0</v>
      </c>
      <c r="P75" s="402">
        <v>0</v>
      </c>
      <c r="Q75" s="402">
        <v>0</v>
      </c>
      <c r="R75" s="402">
        <v>0</v>
      </c>
      <c r="S75" s="402">
        <v>0</v>
      </c>
      <c r="T75" s="402">
        <v>0</v>
      </c>
      <c r="U75" s="402">
        <v>0</v>
      </c>
      <c r="V75" s="402">
        <v>0</v>
      </c>
      <c r="W75" s="402">
        <v>0</v>
      </c>
      <c r="X75" s="402">
        <v>0</v>
      </c>
      <c r="Y75" s="402">
        <v>0</v>
      </c>
      <c r="Z75" s="402">
        <v>0</v>
      </c>
      <c r="AA75" s="402">
        <v>0</v>
      </c>
      <c r="AB75" s="402">
        <v>0</v>
      </c>
      <c r="AC75" s="402">
        <v>0</v>
      </c>
      <c r="AD75" s="402">
        <v>0</v>
      </c>
      <c r="AE75" s="402">
        <v>0</v>
      </c>
      <c r="AG75" s="525"/>
      <c r="AH75" s="525"/>
      <c r="CC75" t="s">
        <v>89</v>
      </c>
      <c r="CD75" t="s">
        <v>828</v>
      </c>
      <c r="CE75" t="s">
        <v>96</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row>
    <row r="76" spans="1:109" x14ac:dyDescent="0.2">
      <c r="A76" s="25"/>
      <c r="B76" s="26" t="s">
        <v>90</v>
      </c>
      <c r="C76" t="s">
        <v>829</v>
      </c>
      <c r="D76" s="27" t="s">
        <v>96</v>
      </c>
      <c r="E76" s="402">
        <v>0</v>
      </c>
      <c r="F76" s="402">
        <v>0</v>
      </c>
      <c r="G76" s="402">
        <v>0</v>
      </c>
      <c r="H76" s="402">
        <v>0</v>
      </c>
      <c r="I76" s="402">
        <v>0</v>
      </c>
      <c r="J76" s="402">
        <v>0</v>
      </c>
      <c r="K76" s="402">
        <v>0</v>
      </c>
      <c r="L76" s="402">
        <v>0</v>
      </c>
      <c r="M76" s="402">
        <v>0</v>
      </c>
      <c r="N76" s="402">
        <v>0</v>
      </c>
      <c r="O76" s="402">
        <v>0</v>
      </c>
      <c r="P76" s="402">
        <v>0</v>
      </c>
      <c r="Q76" s="402">
        <v>0</v>
      </c>
      <c r="R76" s="402">
        <v>0</v>
      </c>
      <c r="S76" s="402">
        <v>0</v>
      </c>
      <c r="T76" s="402">
        <v>0</v>
      </c>
      <c r="U76" s="402">
        <v>0</v>
      </c>
      <c r="V76" s="402">
        <v>0</v>
      </c>
      <c r="W76" s="402">
        <v>0</v>
      </c>
      <c r="X76" s="402">
        <v>0</v>
      </c>
      <c r="Y76" s="402">
        <v>0</v>
      </c>
      <c r="Z76" s="402">
        <v>0</v>
      </c>
      <c r="AA76" s="402">
        <v>0</v>
      </c>
      <c r="AB76" s="402">
        <v>0</v>
      </c>
      <c r="AC76" s="402">
        <v>0</v>
      </c>
      <c r="AD76" s="402">
        <v>0</v>
      </c>
      <c r="AE76" s="402">
        <v>0</v>
      </c>
      <c r="AG76" s="525"/>
      <c r="AH76" s="525"/>
      <c r="CC76" t="s">
        <v>90</v>
      </c>
      <c r="CD76" t="s">
        <v>829</v>
      </c>
      <c r="CE76" t="s">
        <v>96</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row>
    <row r="77" spans="1:109" x14ac:dyDescent="0.2">
      <c r="A77" s="451" t="b">
        <v>1</v>
      </c>
      <c r="B77" s="188" t="s">
        <v>117</v>
      </c>
      <c r="D77" s="189" t="s">
        <v>96</v>
      </c>
      <c r="E77" s="192">
        <f t="shared" ref="E77:U77" si="21">E76+E75</f>
        <v>0</v>
      </c>
      <c r="F77" s="192">
        <f t="shared" si="21"/>
        <v>0</v>
      </c>
      <c r="G77" s="192">
        <f t="shared" si="21"/>
        <v>0</v>
      </c>
      <c r="H77" s="192">
        <f t="shared" si="21"/>
        <v>0</v>
      </c>
      <c r="I77" s="192">
        <f t="shared" si="21"/>
        <v>0</v>
      </c>
      <c r="J77" s="192">
        <f t="shared" si="21"/>
        <v>0</v>
      </c>
      <c r="K77" s="192">
        <f t="shared" si="21"/>
        <v>0</v>
      </c>
      <c r="L77" s="192">
        <f t="shared" si="21"/>
        <v>0</v>
      </c>
      <c r="M77" s="192">
        <f t="shared" si="21"/>
        <v>0</v>
      </c>
      <c r="N77" s="192">
        <f t="shared" si="21"/>
        <v>0</v>
      </c>
      <c r="O77" s="192">
        <f t="shared" si="21"/>
        <v>0</v>
      </c>
      <c r="P77" s="192">
        <f t="shared" si="21"/>
        <v>0</v>
      </c>
      <c r="Q77" s="192">
        <f t="shared" si="21"/>
        <v>0</v>
      </c>
      <c r="R77" s="192">
        <f t="shared" si="21"/>
        <v>0</v>
      </c>
      <c r="S77" s="192">
        <f t="shared" si="21"/>
        <v>0</v>
      </c>
      <c r="T77" s="192">
        <f t="shared" si="21"/>
        <v>0</v>
      </c>
      <c r="U77" s="192">
        <f t="shared" si="21"/>
        <v>0</v>
      </c>
      <c r="V77" s="192">
        <f t="shared" ref="V77:AA77" si="22">V76+V75</f>
        <v>0</v>
      </c>
      <c r="W77" s="192">
        <f t="shared" si="22"/>
        <v>0</v>
      </c>
      <c r="X77" s="192">
        <f t="shared" si="22"/>
        <v>0</v>
      </c>
      <c r="Y77" s="192">
        <f t="shared" si="22"/>
        <v>0</v>
      </c>
      <c r="Z77" s="192">
        <f t="shared" si="22"/>
        <v>0</v>
      </c>
      <c r="AA77" s="192">
        <f t="shared" si="22"/>
        <v>0</v>
      </c>
      <c r="AB77" s="192">
        <f>AB76+AB75</f>
        <v>0</v>
      </c>
      <c r="AC77" s="192">
        <f>AC76+AC75</f>
        <v>0</v>
      </c>
      <c r="AD77" s="192">
        <f>AD76+AD75</f>
        <v>0</v>
      </c>
      <c r="AE77" s="192">
        <f>AE76+AE75</f>
        <v>0</v>
      </c>
      <c r="AG77" s="524"/>
      <c r="AH77" s="524"/>
      <c r="CB77" t="b">
        <v>1</v>
      </c>
      <c r="CC77" t="s">
        <v>117</v>
      </c>
      <c r="CE77" t="s">
        <v>96</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row>
    <row r="78" spans="1:109" hidden="1" outlineLevel="1" x14ac:dyDescent="0.2">
      <c r="A78" s="37"/>
      <c r="B78" s="188" t="s">
        <v>223</v>
      </c>
      <c r="D78" s="189" t="s">
        <v>442</v>
      </c>
      <c r="E78" s="192">
        <f>E197</f>
        <v>0</v>
      </c>
      <c r="F78" s="192">
        <f t="shared" ref="F78:U78" si="23">F197</f>
        <v>0</v>
      </c>
      <c r="G78" s="192">
        <f t="shared" si="23"/>
        <v>0</v>
      </c>
      <c r="H78" s="192">
        <f t="shared" si="23"/>
        <v>0</v>
      </c>
      <c r="I78" s="192">
        <f t="shared" si="23"/>
        <v>0</v>
      </c>
      <c r="J78" s="192">
        <f t="shared" si="23"/>
        <v>0</v>
      </c>
      <c r="K78" s="192">
        <f t="shared" si="23"/>
        <v>0</v>
      </c>
      <c r="L78" s="192">
        <f t="shared" si="23"/>
        <v>0</v>
      </c>
      <c r="M78" s="192">
        <f t="shared" si="23"/>
        <v>0</v>
      </c>
      <c r="N78" s="192">
        <f t="shared" si="23"/>
        <v>0</v>
      </c>
      <c r="O78" s="192">
        <f t="shared" si="23"/>
        <v>0</v>
      </c>
      <c r="P78" s="192">
        <f t="shared" si="23"/>
        <v>0</v>
      </c>
      <c r="Q78" s="192">
        <f t="shared" si="23"/>
        <v>0</v>
      </c>
      <c r="R78" s="192">
        <f t="shared" si="23"/>
        <v>0</v>
      </c>
      <c r="S78" s="192">
        <f t="shared" si="23"/>
        <v>0</v>
      </c>
      <c r="T78" s="192">
        <f t="shared" si="23"/>
        <v>0</v>
      </c>
      <c r="U78" s="192">
        <f t="shared" si="23"/>
        <v>0</v>
      </c>
      <c r="V78" s="192">
        <f t="shared" ref="V78:AA78" si="24">V197</f>
        <v>0</v>
      </c>
      <c r="W78" s="192">
        <f t="shared" si="24"/>
        <v>0</v>
      </c>
      <c r="X78" s="192">
        <f t="shared" si="24"/>
        <v>0</v>
      </c>
      <c r="Y78" s="192">
        <f t="shared" si="24"/>
        <v>0</v>
      </c>
      <c r="Z78" s="192">
        <f t="shared" si="24"/>
        <v>0</v>
      </c>
      <c r="AA78" s="192">
        <f t="shared" si="24"/>
        <v>0</v>
      </c>
      <c r="AB78" s="192">
        <f>AB197</f>
        <v>0</v>
      </c>
      <c r="AC78" s="192">
        <f>AC197</f>
        <v>0</v>
      </c>
      <c r="AD78" s="192">
        <f>AD197</f>
        <v>0</v>
      </c>
      <c r="AE78" s="192">
        <f>AE197</f>
        <v>0</v>
      </c>
      <c r="AG78" s="524"/>
      <c r="AH78" s="524"/>
      <c r="CC78" t="s">
        <v>223</v>
      </c>
      <c r="CE78" t="s">
        <v>442</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row>
    <row r="79" spans="1:109" ht="14.25" hidden="1" outlineLevel="1" x14ac:dyDescent="0.2">
      <c r="A79" s="37"/>
      <c r="B79" s="188" t="s">
        <v>224</v>
      </c>
      <c r="D79" s="189" t="s">
        <v>342</v>
      </c>
      <c r="E79" s="192">
        <f>E207</f>
        <v>0</v>
      </c>
      <c r="F79" s="192">
        <f t="shared" ref="F79:U79" si="25">F207</f>
        <v>0</v>
      </c>
      <c r="G79" s="192">
        <f t="shared" si="25"/>
        <v>0</v>
      </c>
      <c r="H79" s="192">
        <f t="shared" si="25"/>
        <v>0</v>
      </c>
      <c r="I79" s="192">
        <f t="shared" si="25"/>
        <v>0</v>
      </c>
      <c r="J79" s="192">
        <f t="shared" si="25"/>
        <v>0</v>
      </c>
      <c r="K79" s="192">
        <f t="shared" si="25"/>
        <v>0</v>
      </c>
      <c r="L79" s="192">
        <f t="shared" si="25"/>
        <v>0</v>
      </c>
      <c r="M79" s="192">
        <f t="shared" si="25"/>
        <v>0</v>
      </c>
      <c r="N79" s="192">
        <f t="shared" si="25"/>
        <v>0</v>
      </c>
      <c r="O79" s="192">
        <f t="shared" si="25"/>
        <v>0</v>
      </c>
      <c r="P79" s="192">
        <f t="shared" si="25"/>
        <v>0</v>
      </c>
      <c r="Q79" s="192">
        <f t="shared" si="25"/>
        <v>0</v>
      </c>
      <c r="R79" s="192">
        <f t="shared" si="25"/>
        <v>0</v>
      </c>
      <c r="S79" s="192">
        <f t="shared" si="25"/>
        <v>0</v>
      </c>
      <c r="T79" s="192">
        <f t="shared" si="25"/>
        <v>0</v>
      </c>
      <c r="U79" s="192">
        <f t="shared" si="25"/>
        <v>0</v>
      </c>
      <c r="V79" s="192">
        <f t="shared" ref="V79:AA79" si="26">V207</f>
        <v>0</v>
      </c>
      <c r="W79" s="192">
        <f t="shared" si="26"/>
        <v>0</v>
      </c>
      <c r="X79" s="192">
        <f t="shared" si="26"/>
        <v>0</v>
      </c>
      <c r="Y79" s="192">
        <f t="shared" si="26"/>
        <v>0</v>
      </c>
      <c r="Z79" s="192">
        <f t="shared" si="26"/>
        <v>0</v>
      </c>
      <c r="AA79" s="192">
        <f t="shared" si="26"/>
        <v>0</v>
      </c>
      <c r="AB79" s="192">
        <f>AB207</f>
        <v>0</v>
      </c>
      <c r="AC79" s="192">
        <f>AC207</f>
        <v>0</v>
      </c>
      <c r="AD79" s="192">
        <f>AD207</f>
        <v>0</v>
      </c>
      <c r="AE79" s="192">
        <f>AE207</f>
        <v>0</v>
      </c>
      <c r="AG79" s="524"/>
      <c r="AH79" s="524"/>
      <c r="CC79" t="s">
        <v>224</v>
      </c>
      <c r="CE79">
        <v>106</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row>
    <row r="80" spans="1:109" hidden="1" outlineLevel="1" x14ac:dyDescent="0.2">
      <c r="A80" s="37"/>
      <c r="B80" s="188" t="s">
        <v>225</v>
      </c>
      <c r="D80" s="189" t="s">
        <v>114</v>
      </c>
      <c r="E80" s="192">
        <f>E217</f>
        <v>0</v>
      </c>
      <c r="F80" s="192">
        <f t="shared" ref="F80:U80" si="27">F217</f>
        <v>0</v>
      </c>
      <c r="G80" s="192">
        <f t="shared" si="27"/>
        <v>0</v>
      </c>
      <c r="H80" s="192">
        <f t="shared" si="27"/>
        <v>0</v>
      </c>
      <c r="I80" s="192">
        <f t="shared" si="27"/>
        <v>0</v>
      </c>
      <c r="J80" s="192">
        <f t="shared" si="27"/>
        <v>0</v>
      </c>
      <c r="K80" s="192">
        <f t="shared" si="27"/>
        <v>0</v>
      </c>
      <c r="L80" s="192">
        <f t="shared" si="27"/>
        <v>0</v>
      </c>
      <c r="M80" s="192">
        <f t="shared" si="27"/>
        <v>0</v>
      </c>
      <c r="N80" s="192">
        <f t="shared" si="27"/>
        <v>0</v>
      </c>
      <c r="O80" s="192">
        <f t="shared" si="27"/>
        <v>0</v>
      </c>
      <c r="P80" s="192">
        <f t="shared" si="27"/>
        <v>0</v>
      </c>
      <c r="Q80" s="192">
        <f t="shared" si="27"/>
        <v>0</v>
      </c>
      <c r="R80" s="192">
        <f t="shared" si="27"/>
        <v>0</v>
      </c>
      <c r="S80" s="192">
        <f t="shared" si="27"/>
        <v>0</v>
      </c>
      <c r="T80" s="192">
        <f t="shared" si="27"/>
        <v>0</v>
      </c>
      <c r="U80" s="192">
        <f t="shared" si="27"/>
        <v>0</v>
      </c>
      <c r="V80" s="192">
        <f t="shared" ref="V80:AA80" si="28">V217</f>
        <v>0</v>
      </c>
      <c r="W80" s="192">
        <f t="shared" si="28"/>
        <v>0</v>
      </c>
      <c r="X80" s="192">
        <f t="shared" si="28"/>
        <v>0</v>
      </c>
      <c r="Y80" s="192">
        <f t="shared" si="28"/>
        <v>0</v>
      </c>
      <c r="Z80" s="192">
        <f t="shared" si="28"/>
        <v>0</v>
      </c>
      <c r="AA80" s="192">
        <f t="shared" si="28"/>
        <v>0</v>
      </c>
      <c r="AB80" s="192">
        <f>AB217</f>
        <v>0</v>
      </c>
      <c r="AC80" s="192">
        <f>AC217</f>
        <v>0</v>
      </c>
      <c r="AD80" s="192">
        <f>AD217</f>
        <v>0</v>
      </c>
      <c r="AE80" s="192">
        <f>AE217</f>
        <v>0</v>
      </c>
      <c r="AG80" s="524"/>
      <c r="AH80" s="524"/>
      <c r="CC80" t="s">
        <v>225</v>
      </c>
      <c r="CE80" t="s">
        <v>114</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row>
    <row r="81" spans="1:109" hidden="1" outlineLevel="1" x14ac:dyDescent="0.2">
      <c r="A81" s="37"/>
      <c r="B81" s="188" t="s">
        <v>226</v>
      </c>
      <c r="D81" s="189" t="s">
        <v>96</v>
      </c>
      <c r="E81" s="192" t="e">
        <f t="shared" ref="E81:V81" si="29">IF(E79*E80&lt;&gt;0,E79*E80*3.6/1000,NA())</f>
        <v>#N/A</v>
      </c>
      <c r="F81" s="192" t="e">
        <f t="shared" si="29"/>
        <v>#N/A</v>
      </c>
      <c r="G81" s="192" t="e">
        <f t="shared" si="29"/>
        <v>#N/A</v>
      </c>
      <c r="H81" s="192" t="e">
        <f t="shared" si="29"/>
        <v>#N/A</v>
      </c>
      <c r="I81" s="192" t="e">
        <f t="shared" si="29"/>
        <v>#N/A</v>
      </c>
      <c r="J81" s="192" t="e">
        <f t="shared" si="29"/>
        <v>#N/A</v>
      </c>
      <c r="K81" s="192" t="e">
        <f t="shared" si="29"/>
        <v>#N/A</v>
      </c>
      <c r="L81" s="192" t="e">
        <f t="shared" si="29"/>
        <v>#N/A</v>
      </c>
      <c r="M81" s="192" t="e">
        <f t="shared" si="29"/>
        <v>#N/A</v>
      </c>
      <c r="N81" s="192" t="e">
        <f t="shared" si="29"/>
        <v>#N/A</v>
      </c>
      <c r="O81" s="192" t="e">
        <f t="shared" si="29"/>
        <v>#N/A</v>
      </c>
      <c r="P81" s="192" t="e">
        <f t="shared" si="29"/>
        <v>#N/A</v>
      </c>
      <c r="Q81" s="192" t="e">
        <f t="shared" si="29"/>
        <v>#N/A</v>
      </c>
      <c r="R81" s="192" t="e">
        <f t="shared" si="29"/>
        <v>#N/A</v>
      </c>
      <c r="S81" s="192" t="e">
        <f t="shared" si="29"/>
        <v>#N/A</v>
      </c>
      <c r="T81" s="192" t="e">
        <f t="shared" si="29"/>
        <v>#N/A</v>
      </c>
      <c r="U81" s="192" t="e">
        <f t="shared" si="29"/>
        <v>#N/A</v>
      </c>
      <c r="V81" s="192" t="e">
        <f t="shared" si="29"/>
        <v>#N/A</v>
      </c>
      <c r="W81" s="192" t="e">
        <f t="shared" ref="W81:AD81" si="30">IF(W79*W80&lt;&gt;0,W79*W80*3.6/1000,NA())</f>
        <v>#N/A</v>
      </c>
      <c r="X81" s="192" t="e">
        <f t="shared" si="30"/>
        <v>#N/A</v>
      </c>
      <c r="Y81" s="192" t="e">
        <f t="shared" si="30"/>
        <v>#N/A</v>
      </c>
      <c r="Z81" s="192" t="e">
        <f t="shared" si="30"/>
        <v>#N/A</v>
      </c>
      <c r="AA81" s="192" t="e">
        <f t="shared" si="30"/>
        <v>#N/A</v>
      </c>
      <c r="AB81" s="192" t="e">
        <f t="shared" si="30"/>
        <v>#N/A</v>
      </c>
      <c r="AC81" s="192" t="e">
        <f t="shared" si="30"/>
        <v>#N/A</v>
      </c>
      <c r="AD81" s="192" t="e">
        <f t="shared" si="30"/>
        <v>#N/A</v>
      </c>
      <c r="AE81" s="192" t="e">
        <f>IF(AE79*AE80&lt;&gt;0,AE79*AE80*3.6/1000,NA())</f>
        <v>#N/A</v>
      </c>
      <c r="AG81" s="524"/>
      <c r="AH81" s="524"/>
      <c r="CC81" t="s">
        <v>226</v>
      </c>
      <c r="CE81" t="s">
        <v>96</v>
      </c>
      <c r="CF81" t="e">
        <v>#N/A</v>
      </c>
      <c r="CG81" t="e">
        <v>#N/A</v>
      </c>
      <c r="CH81" t="e">
        <v>#N/A</v>
      </c>
      <c r="CI81" t="e">
        <v>#N/A</v>
      </c>
      <c r="CJ81" t="e">
        <v>#N/A</v>
      </c>
      <c r="CK81" t="e">
        <v>#N/A</v>
      </c>
      <c r="CL81" t="e">
        <v>#N/A</v>
      </c>
      <c r="CM81" t="e">
        <v>#N/A</v>
      </c>
      <c r="CN81" t="e">
        <v>#N/A</v>
      </c>
      <c r="CO81" t="e">
        <v>#N/A</v>
      </c>
      <c r="CP81" t="e">
        <v>#N/A</v>
      </c>
      <c r="CQ81" t="e">
        <v>#N/A</v>
      </c>
      <c r="CR81" t="e">
        <v>#N/A</v>
      </c>
      <c r="CS81" t="e">
        <v>#N/A</v>
      </c>
      <c r="CT81" t="e">
        <v>#N/A</v>
      </c>
      <c r="CU81" t="e">
        <v>#N/A</v>
      </c>
      <c r="CV81" t="e">
        <v>#N/A</v>
      </c>
      <c r="CW81" t="e">
        <v>#N/A</v>
      </c>
      <c r="CX81" t="e">
        <v>#N/A</v>
      </c>
      <c r="CY81" t="e">
        <v>#N/A</v>
      </c>
      <c r="CZ81" t="e">
        <v>#N/A</v>
      </c>
      <c r="DA81" t="e">
        <v>#N/A</v>
      </c>
      <c r="DB81" t="e">
        <v>#N/A</v>
      </c>
      <c r="DC81" t="e">
        <v>#N/A</v>
      </c>
      <c r="DD81" t="e">
        <v>#N/A</v>
      </c>
      <c r="DE81" t="e">
        <v>#N/A</v>
      </c>
    </row>
    <row r="82" spans="1:109" collapsed="1" x14ac:dyDescent="0.2">
      <c r="A82" s="25"/>
      <c r="B82" s="26"/>
      <c r="D82" s="27"/>
      <c r="E82" s="92"/>
      <c r="F82" s="92"/>
      <c r="G82" s="92"/>
      <c r="H82" s="92"/>
      <c r="I82" s="92"/>
      <c r="J82" s="92"/>
      <c r="K82" s="92"/>
      <c r="L82" s="92"/>
      <c r="M82" s="92"/>
      <c r="N82" s="92"/>
      <c r="O82" s="92"/>
      <c r="P82" s="92"/>
      <c r="Q82" s="92"/>
      <c r="R82" s="92"/>
      <c r="S82" s="92"/>
      <c r="T82" s="92"/>
      <c r="U82" s="92"/>
      <c r="V82" s="92"/>
      <c r="W82" s="92"/>
      <c r="X82" s="92"/>
      <c r="Y82" s="92"/>
      <c r="Z82" s="92"/>
      <c r="AA82" s="92"/>
      <c r="AB82" s="92"/>
      <c r="AC82" s="490"/>
      <c r="AD82" s="490"/>
      <c r="AE82" s="490"/>
      <c r="AG82" s="522"/>
      <c r="AH82" s="522"/>
    </row>
    <row r="83" spans="1:109" x14ac:dyDescent="0.2">
      <c r="A83" s="34"/>
      <c r="B83" s="35" t="s">
        <v>110</v>
      </c>
      <c r="D83" s="36"/>
      <c r="E83" s="129"/>
      <c r="F83" s="129"/>
      <c r="G83" s="129"/>
      <c r="H83" s="129"/>
      <c r="I83" s="129"/>
      <c r="J83" s="129"/>
      <c r="K83" s="129"/>
      <c r="L83" s="129"/>
      <c r="M83" s="129"/>
      <c r="N83" s="129"/>
      <c r="O83" s="129"/>
      <c r="P83" s="129"/>
      <c r="Q83" s="129"/>
      <c r="R83" s="129"/>
      <c r="S83" s="129"/>
      <c r="T83" s="129"/>
      <c r="U83" s="129"/>
      <c r="V83" s="129"/>
      <c r="W83" s="129"/>
      <c r="X83" s="129"/>
      <c r="Y83" s="129"/>
      <c r="Z83" s="129"/>
      <c r="AA83" s="129"/>
      <c r="AB83" s="129"/>
      <c r="AC83" s="501"/>
      <c r="AD83" s="501"/>
      <c r="AE83" s="501"/>
      <c r="AG83" s="529"/>
      <c r="AH83" s="529"/>
      <c r="CC83" t="s">
        <v>110</v>
      </c>
    </row>
    <row r="84" spans="1:109" x14ac:dyDescent="0.2">
      <c r="A84" s="25"/>
      <c r="B84" s="26" t="s">
        <v>89</v>
      </c>
      <c r="C84" t="s">
        <v>830</v>
      </c>
      <c r="D84" s="27" t="s">
        <v>96</v>
      </c>
      <c r="E84" s="402">
        <v>0</v>
      </c>
      <c r="F84" s="402">
        <v>0</v>
      </c>
      <c r="G84" s="402">
        <v>0</v>
      </c>
      <c r="H84" s="402">
        <v>0</v>
      </c>
      <c r="I84" s="402">
        <v>0</v>
      </c>
      <c r="J84" s="402">
        <v>0</v>
      </c>
      <c r="K84" s="402">
        <v>0</v>
      </c>
      <c r="L84" s="402">
        <v>0</v>
      </c>
      <c r="M84" s="402">
        <v>0</v>
      </c>
      <c r="N84" s="402">
        <v>0</v>
      </c>
      <c r="O84" s="402">
        <v>0</v>
      </c>
      <c r="P84" s="402">
        <v>0</v>
      </c>
      <c r="Q84" s="402">
        <v>0</v>
      </c>
      <c r="R84" s="402">
        <v>0</v>
      </c>
      <c r="S84" s="402">
        <v>0</v>
      </c>
      <c r="T84" s="402">
        <v>0</v>
      </c>
      <c r="U84" s="402">
        <v>0</v>
      </c>
      <c r="V84" s="402">
        <v>0</v>
      </c>
      <c r="W84" s="402">
        <v>0</v>
      </c>
      <c r="X84" s="402">
        <v>0</v>
      </c>
      <c r="Y84" s="402">
        <v>0</v>
      </c>
      <c r="Z84" s="402">
        <v>0</v>
      </c>
      <c r="AA84" s="402">
        <v>0</v>
      </c>
      <c r="AB84" s="402">
        <v>0</v>
      </c>
      <c r="AC84" s="402">
        <v>0</v>
      </c>
      <c r="AD84" s="402">
        <v>0</v>
      </c>
      <c r="AE84" s="402">
        <v>0</v>
      </c>
      <c r="AG84" s="525"/>
      <c r="AH84" s="525"/>
      <c r="CC84" t="s">
        <v>89</v>
      </c>
      <c r="CD84" t="s">
        <v>830</v>
      </c>
      <c r="CE84" t="s">
        <v>96</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row>
    <row r="85" spans="1:109" x14ac:dyDescent="0.2">
      <c r="A85" s="25"/>
      <c r="B85" s="26" t="s">
        <v>90</v>
      </c>
      <c r="C85" t="s">
        <v>831</v>
      </c>
      <c r="D85" s="27" t="s">
        <v>96</v>
      </c>
      <c r="E85" s="402">
        <v>0</v>
      </c>
      <c r="F85" s="402">
        <v>0</v>
      </c>
      <c r="G85" s="402">
        <v>0</v>
      </c>
      <c r="H85" s="402">
        <v>0</v>
      </c>
      <c r="I85" s="402">
        <v>0</v>
      </c>
      <c r="J85" s="402">
        <v>0</v>
      </c>
      <c r="K85" s="402">
        <v>0</v>
      </c>
      <c r="L85" s="402">
        <v>0</v>
      </c>
      <c r="M85" s="402">
        <v>0</v>
      </c>
      <c r="N85" s="402">
        <v>0</v>
      </c>
      <c r="O85" s="402">
        <v>0</v>
      </c>
      <c r="P85" s="402">
        <v>0</v>
      </c>
      <c r="Q85" s="402">
        <v>0</v>
      </c>
      <c r="R85" s="402">
        <v>0</v>
      </c>
      <c r="S85" s="402">
        <v>0</v>
      </c>
      <c r="T85" s="402">
        <v>0</v>
      </c>
      <c r="U85" s="402">
        <v>0</v>
      </c>
      <c r="V85" s="402">
        <v>0</v>
      </c>
      <c r="W85" s="402">
        <v>0</v>
      </c>
      <c r="X85" s="402">
        <v>0</v>
      </c>
      <c r="Y85" s="402">
        <v>0</v>
      </c>
      <c r="Z85" s="402">
        <v>0</v>
      </c>
      <c r="AA85" s="402">
        <v>0</v>
      </c>
      <c r="AB85" s="402">
        <v>0</v>
      </c>
      <c r="AC85" s="402">
        <v>0</v>
      </c>
      <c r="AD85" s="402">
        <v>0</v>
      </c>
      <c r="AE85" s="402">
        <v>0</v>
      </c>
      <c r="AG85" s="525"/>
      <c r="AH85" s="525"/>
      <c r="CC85" t="s">
        <v>90</v>
      </c>
      <c r="CD85" t="s">
        <v>831</v>
      </c>
      <c r="CE85" t="s">
        <v>96</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row>
    <row r="86" spans="1:109" x14ac:dyDescent="0.2">
      <c r="A86" s="451" t="b">
        <v>1</v>
      </c>
      <c r="B86" s="188" t="s">
        <v>117</v>
      </c>
      <c r="D86" s="189" t="s">
        <v>96</v>
      </c>
      <c r="E86" s="192">
        <f t="shared" ref="E86:U86" si="31">E85+E84</f>
        <v>0</v>
      </c>
      <c r="F86" s="192">
        <f t="shared" si="31"/>
        <v>0</v>
      </c>
      <c r="G86" s="192">
        <f t="shared" si="31"/>
        <v>0</v>
      </c>
      <c r="H86" s="192">
        <f t="shared" si="31"/>
        <v>0</v>
      </c>
      <c r="I86" s="192">
        <f t="shared" si="31"/>
        <v>0</v>
      </c>
      <c r="J86" s="192">
        <f t="shared" si="31"/>
        <v>0</v>
      </c>
      <c r="K86" s="192">
        <f t="shared" si="31"/>
        <v>0</v>
      </c>
      <c r="L86" s="192">
        <f t="shared" si="31"/>
        <v>0</v>
      </c>
      <c r="M86" s="192">
        <f t="shared" si="31"/>
        <v>0</v>
      </c>
      <c r="N86" s="192">
        <f t="shared" si="31"/>
        <v>0</v>
      </c>
      <c r="O86" s="192">
        <f t="shared" si="31"/>
        <v>0</v>
      </c>
      <c r="P86" s="192">
        <f t="shared" si="31"/>
        <v>0</v>
      </c>
      <c r="Q86" s="192">
        <f t="shared" si="31"/>
        <v>0</v>
      </c>
      <c r="R86" s="192">
        <f t="shared" si="31"/>
        <v>0</v>
      </c>
      <c r="S86" s="192">
        <f t="shared" si="31"/>
        <v>0</v>
      </c>
      <c r="T86" s="192">
        <f t="shared" si="31"/>
        <v>0</v>
      </c>
      <c r="U86" s="192">
        <f t="shared" si="31"/>
        <v>0</v>
      </c>
      <c r="V86" s="192">
        <f t="shared" ref="V86:AA86" si="32">V85+V84</f>
        <v>0</v>
      </c>
      <c r="W86" s="192">
        <f t="shared" si="32"/>
        <v>0</v>
      </c>
      <c r="X86" s="192">
        <f t="shared" si="32"/>
        <v>0</v>
      </c>
      <c r="Y86" s="192">
        <f t="shared" si="32"/>
        <v>0</v>
      </c>
      <c r="Z86" s="192">
        <f t="shared" si="32"/>
        <v>0</v>
      </c>
      <c r="AA86" s="192">
        <f t="shared" si="32"/>
        <v>0</v>
      </c>
      <c r="AB86" s="192">
        <f>AB85+AB84</f>
        <v>0</v>
      </c>
      <c r="AC86" s="192">
        <f>AC85+AC84</f>
        <v>0</v>
      </c>
      <c r="AD86" s="192">
        <f>AD85+AD84</f>
        <v>0</v>
      </c>
      <c r="AE86" s="192">
        <f>AE85+AE84</f>
        <v>0</v>
      </c>
      <c r="AG86" s="524"/>
      <c r="AH86" s="524"/>
      <c r="CB86" t="b">
        <v>1</v>
      </c>
      <c r="CC86" t="s">
        <v>117</v>
      </c>
      <c r="CE86" t="s">
        <v>96</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row>
    <row r="87" spans="1:109" hidden="1" outlineLevel="1" x14ac:dyDescent="0.2">
      <c r="A87" s="37"/>
      <c r="B87" s="188" t="s">
        <v>223</v>
      </c>
      <c r="D87" s="189" t="s">
        <v>442</v>
      </c>
      <c r="E87" s="192">
        <f>E198</f>
        <v>1.194</v>
      </c>
      <c r="F87" s="192">
        <f t="shared" ref="F87:U87" si="33">F198</f>
        <v>1.1719999999999999</v>
      </c>
      <c r="G87" s="192">
        <f t="shared" si="33"/>
        <v>1.19</v>
      </c>
      <c r="H87" s="192">
        <f t="shared" si="33"/>
        <v>1.196</v>
      </c>
      <c r="I87" s="192">
        <f t="shared" si="33"/>
        <v>1.21</v>
      </c>
      <c r="J87" s="192">
        <f t="shared" si="33"/>
        <v>1.194</v>
      </c>
      <c r="K87" s="192">
        <f t="shared" si="33"/>
        <v>1.2050000000000001</v>
      </c>
      <c r="L87" s="192">
        <f t="shared" si="33"/>
        <v>1.2070000000000001</v>
      </c>
      <c r="M87" s="192">
        <f t="shared" si="33"/>
        <v>1.2070000000000001</v>
      </c>
      <c r="N87" s="192">
        <f t="shared" si="33"/>
        <v>1.216</v>
      </c>
      <c r="O87" s="192">
        <f t="shared" si="33"/>
        <v>1.214</v>
      </c>
      <c r="P87" s="192">
        <f t="shared" si="33"/>
        <v>1.248</v>
      </c>
      <c r="Q87" s="192">
        <f t="shared" si="33"/>
        <v>1.2629999999999999</v>
      </c>
      <c r="R87" s="192">
        <f t="shared" si="33"/>
        <v>1.256</v>
      </c>
      <c r="S87" s="192">
        <f t="shared" si="33"/>
        <v>1.26</v>
      </c>
      <c r="T87" s="192">
        <f t="shared" si="33"/>
        <v>1.26</v>
      </c>
      <c r="U87" s="192">
        <f t="shared" si="33"/>
        <v>1.26</v>
      </c>
      <c r="V87" s="192">
        <f t="shared" ref="V87:AA87" si="34">V198</f>
        <v>1.26</v>
      </c>
      <c r="W87" s="192">
        <f t="shared" si="34"/>
        <v>1.26</v>
      </c>
      <c r="X87" s="192">
        <f t="shared" si="34"/>
        <v>1.26</v>
      </c>
      <c r="Y87" s="192">
        <f t="shared" si="34"/>
        <v>1.26</v>
      </c>
      <c r="Z87" s="192">
        <f t="shared" si="34"/>
        <v>1.26</v>
      </c>
      <c r="AA87" s="192">
        <f t="shared" si="34"/>
        <v>1.26</v>
      </c>
      <c r="AB87" s="192">
        <f>AB198</f>
        <v>1.26</v>
      </c>
      <c r="AC87" s="192">
        <f>AC198</f>
        <v>1.26</v>
      </c>
      <c r="AD87" s="192">
        <f>AD198</f>
        <v>1.26</v>
      </c>
      <c r="AE87" s="192">
        <f>AE198</f>
        <v>1.26</v>
      </c>
      <c r="AG87" s="524"/>
      <c r="AH87" s="524"/>
      <c r="CC87" t="s">
        <v>223</v>
      </c>
      <c r="CE87" t="s">
        <v>442</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row>
    <row r="88" spans="1:109" ht="14.25" hidden="1" outlineLevel="1" x14ac:dyDescent="0.2">
      <c r="A88" s="37"/>
      <c r="B88" s="188" t="s">
        <v>224</v>
      </c>
      <c r="D88" s="189" t="s">
        <v>342</v>
      </c>
      <c r="E88" s="192">
        <f>E208</f>
        <v>46.2759</v>
      </c>
      <c r="F88" s="192">
        <f t="shared" ref="F88:U88" si="35">F208</f>
        <v>46.210799999999999</v>
      </c>
      <c r="G88" s="192">
        <f t="shared" si="35"/>
        <v>47.720199999999998</v>
      </c>
      <c r="H88" s="192">
        <f t="shared" si="35"/>
        <v>48.764499999999998</v>
      </c>
      <c r="I88" s="192">
        <f t="shared" si="35"/>
        <v>50.0974</v>
      </c>
      <c r="J88" s="192">
        <f t="shared" si="35"/>
        <v>50.186900000000001</v>
      </c>
      <c r="K88" s="192">
        <f t="shared" si="35"/>
        <v>51.408200000000001</v>
      </c>
      <c r="L88" s="192">
        <f t="shared" si="35"/>
        <v>52.253700000000002</v>
      </c>
      <c r="M88" s="192">
        <f t="shared" si="35"/>
        <v>53.0139</v>
      </c>
      <c r="N88" s="192">
        <f t="shared" si="35"/>
        <v>54.124400000000001</v>
      </c>
      <c r="O88" s="192">
        <f t="shared" si="35"/>
        <v>54.749499999999998</v>
      </c>
      <c r="P88" s="192">
        <f t="shared" si="35"/>
        <v>57.016800000000003</v>
      </c>
      <c r="Q88" s="192">
        <f t="shared" si="35"/>
        <v>58.444899999999997</v>
      </c>
      <c r="R88" s="192">
        <f t="shared" si="35"/>
        <v>58.8598</v>
      </c>
      <c r="S88" s="192">
        <f t="shared" si="35"/>
        <v>59.736600000000003</v>
      </c>
      <c r="T88" s="192">
        <f t="shared" si="35"/>
        <v>60.425899999999999</v>
      </c>
      <c r="U88" s="192">
        <f t="shared" si="35"/>
        <v>61.115200000000002</v>
      </c>
      <c r="V88" s="192">
        <f t="shared" ref="V88:AA88" si="36">V208</f>
        <v>61.804499999999997</v>
      </c>
      <c r="W88" s="192">
        <f t="shared" si="36"/>
        <v>62.493899999999996</v>
      </c>
      <c r="X88" s="192">
        <f t="shared" si="36"/>
        <v>63.1252</v>
      </c>
      <c r="Y88" s="192">
        <f t="shared" si="36"/>
        <v>63.756599999999999</v>
      </c>
      <c r="Z88" s="192">
        <f t="shared" si="36"/>
        <v>64.388000000000005</v>
      </c>
      <c r="AA88" s="192">
        <f t="shared" si="36"/>
        <v>65.019400000000005</v>
      </c>
      <c r="AB88" s="192">
        <f>AB208</f>
        <v>65.650800000000004</v>
      </c>
      <c r="AC88" s="192">
        <f>AC208</f>
        <v>66.147900000000007</v>
      </c>
      <c r="AD88" s="192">
        <f>AD208</f>
        <v>66.809100000000001</v>
      </c>
      <c r="AE88" s="192">
        <f>AE208</f>
        <v>0</v>
      </c>
      <c r="AG88" s="524"/>
      <c r="AH88" s="524"/>
      <c r="CC88" t="s">
        <v>224</v>
      </c>
      <c r="CE88">
        <v>106</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row>
    <row r="89" spans="1:109" hidden="1" outlineLevel="1" x14ac:dyDescent="0.2">
      <c r="A89" s="37"/>
      <c r="B89" s="188" t="s">
        <v>225</v>
      </c>
      <c r="D89" s="189" t="s">
        <v>114</v>
      </c>
      <c r="E89" s="192">
        <f>E218</f>
        <v>0</v>
      </c>
      <c r="F89" s="192">
        <f t="shared" ref="F89:U89" si="37">F218</f>
        <v>0</v>
      </c>
      <c r="G89" s="192">
        <f t="shared" si="37"/>
        <v>0</v>
      </c>
      <c r="H89" s="192">
        <f t="shared" si="37"/>
        <v>0</v>
      </c>
      <c r="I89" s="192">
        <f t="shared" si="37"/>
        <v>0</v>
      </c>
      <c r="J89" s="192">
        <f t="shared" si="37"/>
        <v>0</v>
      </c>
      <c r="K89" s="192">
        <f t="shared" si="37"/>
        <v>0</v>
      </c>
      <c r="L89" s="192">
        <f t="shared" si="37"/>
        <v>0</v>
      </c>
      <c r="M89" s="192">
        <f t="shared" si="37"/>
        <v>0</v>
      </c>
      <c r="N89" s="192">
        <f t="shared" si="37"/>
        <v>0</v>
      </c>
      <c r="O89" s="192">
        <f t="shared" si="37"/>
        <v>0</v>
      </c>
      <c r="P89" s="192">
        <f t="shared" si="37"/>
        <v>0</v>
      </c>
      <c r="Q89" s="192">
        <f t="shared" si="37"/>
        <v>0</v>
      </c>
      <c r="R89" s="192">
        <f t="shared" si="37"/>
        <v>0</v>
      </c>
      <c r="S89" s="192">
        <f t="shared" si="37"/>
        <v>0</v>
      </c>
      <c r="T89" s="192">
        <f t="shared" si="37"/>
        <v>0</v>
      </c>
      <c r="U89" s="192">
        <f t="shared" si="37"/>
        <v>0</v>
      </c>
      <c r="V89" s="192">
        <f t="shared" ref="V89:AA89" si="38">V218</f>
        <v>0</v>
      </c>
      <c r="W89" s="192">
        <f t="shared" si="38"/>
        <v>0</v>
      </c>
      <c r="X89" s="192">
        <f t="shared" si="38"/>
        <v>0</v>
      </c>
      <c r="Y89" s="192">
        <f t="shared" si="38"/>
        <v>0</v>
      </c>
      <c r="Z89" s="192">
        <f t="shared" si="38"/>
        <v>0</v>
      </c>
      <c r="AA89" s="192">
        <f t="shared" si="38"/>
        <v>0</v>
      </c>
      <c r="AB89" s="192">
        <f>AB218</f>
        <v>0</v>
      </c>
      <c r="AC89" s="192">
        <f>AC218</f>
        <v>0</v>
      </c>
      <c r="AD89" s="192">
        <f>AD218</f>
        <v>0</v>
      </c>
      <c r="AE89" s="192">
        <f>AE218</f>
        <v>0</v>
      </c>
      <c r="AG89" s="524"/>
      <c r="AH89" s="524"/>
      <c r="CC89" t="s">
        <v>225</v>
      </c>
      <c r="CE89" t="s">
        <v>114</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row>
    <row r="90" spans="1:109" hidden="1" outlineLevel="1" x14ac:dyDescent="0.2">
      <c r="A90" s="37"/>
      <c r="B90" s="188" t="s">
        <v>226</v>
      </c>
      <c r="D90" s="189" t="s">
        <v>96</v>
      </c>
      <c r="E90" s="192" t="e">
        <f t="shared" ref="E90:V90" si="39">IF(E88*E89&lt;&gt;0,E88*E89*3.6/1000,NA())</f>
        <v>#N/A</v>
      </c>
      <c r="F90" s="192" t="e">
        <f t="shared" si="39"/>
        <v>#N/A</v>
      </c>
      <c r="G90" s="192" t="e">
        <f t="shared" si="39"/>
        <v>#N/A</v>
      </c>
      <c r="H90" s="192" t="e">
        <f t="shared" si="39"/>
        <v>#N/A</v>
      </c>
      <c r="I90" s="192" t="e">
        <f t="shared" si="39"/>
        <v>#N/A</v>
      </c>
      <c r="J90" s="192" t="e">
        <f t="shared" si="39"/>
        <v>#N/A</v>
      </c>
      <c r="K90" s="192" t="e">
        <f t="shared" si="39"/>
        <v>#N/A</v>
      </c>
      <c r="L90" s="192" t="e">
        <f t="shared" si="39"/>
        <v>#N/A</v>
      </c>
      <c r="M90" s="192" t="e">
        <f t="shared" si="39"/>
        <v>#N/A</v>
      </c>
      <c r="N90" s="192" t="e">
        <f t="shared" si="39"/>
        <v>#N/A</v>
      </c>
      <c r="O90" s="192" t="e">
        <f t="shared" si="39"/>
        <v>#N/A</v>
      </c>
      <c r="P90" s="192" t="e">
        <f t="shared" si="39"/>
        <v>#N/A</v>
      </c>
      <c r="Q90" s="192" t="e">
        <f t="shared" si="39"/>
        <v>#N/A</v>
      </c>
      <c r="R90" s="192" t="e">
        <f t="shared" si="39"/>
        <v>#N/A</v>
      </c>
      <c r="S90" s="192" t="e">
        <f t="shared" si="39"/>
        <v>#N/A</v>
      </c>
      <c r="T90" s="192" t="e">
        <f t="shared" si="39"/>
        <v>#N/A</v>
      </c>
      <c r="U90" s="192" t="e">
        <f t="shared" si="39"/>
        <v>#N/A</v>
      </c>
      <c r="V90" s="192" t="e">
        <f t="shared" si="39"/>
        <v>#N/A</v>
      </c>
      <c r="W90" s="192" t="e">
        <f t="shared" ref="W90:AD90" si="40">IF(W88*W89&lt;&gt;0,W88*W89*3.6/1000,NA())</f>
        <v>#N/A</v>
      </c>
      <c r="X90" s="192" t="e">
        <f t="shared" si="40"/>
        <v>#N/A</v>
      </c>
      <c r="Y90" s="192" t="e">
        <f t="shared" si="40"/>
        <v>#N/A</v>
      </c>
      <c r="Z90" s="192" t="e">
        <f t="shared" si="40"/>
        <v>#N/A</v>
      </c>
      <c r="AA90" s="192" t="e">
        <f t="shared" si="40"/>
        <v>#N/A</v>
      </c>
      <c r="AB90" s="192" t="e">
        <f t="shared" si="40"/>
        <v>#N/A</v>
      </c>
      <c r="AC90" s="192" t="e">
        <f t="shared" si="40"/>
        <v>#N/A</v>
      </c>
      <c r="AD90" s="192" t="e">
        <f t="shared" si="40"/>
        <v>#N/A</v>
      </c>
      <c r="AE90" s="192" t="e">
        <f>IF(AE88*AE89&lt;&gt;0,AE88*AE89*3.6/1000,NA())</f>
        <v>#N/A</v>
      </c>
      <c r="AG90" s="524"/>
      <c r="AH90" s="524"/>
      <c r="CC90" t="s">
        <v>226</v>
      </c>
      <c r="CE90" t="s">
        <v>96</v>
      </c>
      <c r="CF90" t="e">
        <v>#N/A</v>
      </c>
      <c r="CG90" t="e">
        <v>#N/A</v>
      </c>
      <c r="CH90" t="e">
        <v>#N/A</v>
      </c>
      <c r="CI90" t="e">
        <v>#N/A</v>
      </c>
      <c r="CJ90" t="e">
        <v>#N/A</v>
      </c>
      <c r="CK90" t="e">
        <v>#N/A</v>
      </c>
      <c r="CL90" t="e">
        <v>#N/A</v>
      </c>
      <c r="CM90" t="e">
        <v>#N/A</v>
      </c>
      <c r="CN90" t="e">
        <v>#N/A</v>
      </c>
      <c r="CO90" t="e">
        <v>#N/A</v>
      </c>
      <c r="CP90" t="e">
        <v>#N/A</v>
      </c>
      <c r="CQ90" t="e">
        <v>#N/A</v>
      </c>
      <c r="CR90" t="e">
        <v>#N/A</v>
      </c>
      <c r="CS90" t="e">
        <v>#N/A</v>
      </c>
      <c r="CT90" t="e">
        <v>#N/A</v>
      </c>
      <c r="CU90" t="e">
        <v>#N/A</v>
      </c>
      <c r="CV90" t="e">
        <v>#N/A</v>
      </c>
      <c r="CW90" t="e">
        <v>#N/A</v>
      </c>
      <c r="CX90" t="e">
        <v>#N/A</v>
      </c>
      <c r="CY90" t="e">
        <v>#N/A</v>
      </c>
      <c r="CZ90" t="e">
        <v>#N/A</v>
      </c>
      <c r="DA90" t="e">
        <v>#N/A</v>
      </c>
      <c r="DB90" t="e">
        <v>#N/A</v>
      </c>
      <c r="DC90" t="e">
        <v>#N/A</v>
      </c>
      <c r="DD90" t="e">
        <v>#N/A</v>
      </c>
      <c r="DE90" t="e">
        <v>#N/A</v>
      </c>
    </row>
    <row r="91" spans="1:109" collapsed="1" x14ac:dyDescent="0.2">
      <c r="A91" s="25"/>
      <c r="B91" s="26"/>
      <c r="D91" s="27"/>
      <c r="E91" s="92"/>
      <c r="F91" s="92"/>
      <c r="G91" s="92"/>
      <c r="H91" s="92"/>
      <c r="I91" s="92"/>
      <c r="J91" s="92"/>
      <c r="K91" s="92"/>
      <c r="L91" s="92"/>
      <c r="M91" s="92"/>
      <c r="N91" s="92"/>
      <c r="O91" s="92"/>
      <c r="P91" s="92"/>
      <c r="Q91" s="92"/>
      <c r="R91" s="92"/>
      <c r="S91" s="92"/>
      <c r="T91" s="92"/>
      <c r="U91" s="92"/>
      <c r="V91" s="92"/>
      <c r="W91" s="92"/>
      <c r="X91" s="92"/>
      <c r="Y91" s="92"/>
      <c r="Z91" s="92"/>
      <c r="AA91" s="92"/>
      <c r="AB91" s="92"/>
      <c r="AC91" s="490"/>
      <c r="AD91" s="490"/>
      <c r="AE91" s="490"/>
      <c r="AG91" s="522"/>
      <c r="AH91" s="522"/>
    </row>
    <row r="92" spans="1:109" x14ac:dyDescent="0.2">
      <c r="A92" s="34"/>
      <c r="B92" s="35" t="s">
        <v>275</v>
      </c>
      <c r="D92" s="36"/>
      <c r="E92" s="129"/>
      <c r="F92" s="129"/>
      <c r="G92" s="129"/>
      <c r="H92" s="129"/>
      <c r="I92" s="129"/>
      <c r="J92" s="129"/>
      <c r="K92" s="129"/>
      <c r="L92" s="129"/>
      <c r="M92" s="129"/>
      <c r="N92" s="129"/>
      <c r="O92" s="129"/>
      <c r="P92" s="129"/>
      <c r="Q92" s="129"/>
      <c r="R92" s="129"/>
      <c r="S92" s="129"/>
      <c r="T92" s="129"/>
      <c r="U92" s="129"/>
      <c r="V92" s="129"/>
      <c r="W92" s="129"/>
      <c r="X92" s="129"/>
      <c r="Y92" s="129"/>
      <c r="Z92" s="129"/>
      <c r="AA92" s="129"/>
      <c r="AB92" s="129"/>
      <c r="AC92" s="501"/>
      <c r="AD92" s="501"/>
      <c r="AE92" s="501"/>
      <c r="AG92" s="529"/>
      <c r="AH92" s="529"/>
      <c r="CC92" t="s">
        <v>275</v>
      </c>
    </row>
    <row r="93" spans="1:109" x14ac:dyDescent="0.2">
      <c r="A93" s="25"/>
      <c r="B93" s="26" t="s">
        <v>89</v>
      </c>
      <c r="C93" t="s">
        <v>832</v>
      </c>
      <c r="D93" s="27" t="s">
        <v>96</v>
      </c>
      <c r="E93" s="402">
        <v>0</v>
      </c>
      <c r="F93" s="402">
        <v>0</v>
      </c>
      <c r="G93" s="402">
        <v>0</v>
      </c>
      <c r="H93" s="402">
        <v>0</v>
      </c>
      <c r="I93" s="402">
        <v>0</v>
      </c>
      <c r="J93" s="402">
        <v>0</v>
      </c>
      <c r="K93" s="402">
        <v>0</v>
      </c>
      <c r="L93" s="402">
        <v>0</v>
      </c>
      <c r="M93" s="402">
        <v>0</v>
      </c>
      <c r="N93" s="402">
        <v>0</v>
      </c>
      <c r="O93" s="402">
        <v>0</v>
      </c>
      <c r="P93" s="402">
        <v>0</v>
      </c>
      <c r="Q93" s="402">
        <v>0</v>
      </c>
      <c r="R93" s="402">
        <v>0</v>
      </c>
      <c r="S93" s="402">
        <v>0</v>
      </c>
      <c r="T93" s="402">
        <v>0</v>
      </c>
      <c r="U93" s="402">
        <v>0</v>
      </c>
      <c r="V93" s="402">
        <v>0</v>
      </c>
      <c r="W93" s="402">
        <v>0</v>
      </c>
      <c r="X93" s="402">
        <v>0</v>
      </c>
      <c r="Y93" s="402">
        <v>0</v>
      </c>
      <c r="Z93" s="402">
        <v>0</v>
      </c>
      <c r="AA93" s="402">
        <v>0</v>
      </c>
      <c r="AB93" s="402">
        <v>0</v>
      </c>
      <c r="AC93" s="402">
        <v>0</v>
      </c>
      <c r="AD93" s="402">
        <v>0</v>
      </c>
      <c r="AE93" s="402">
        <v>0</v>
      </c>
      <c r="AG93" s="525"/>
      <c r="AH93" s="525"/>
      <c r="CC93" t="s">
        <v>89</v>
      </c>
      <c r="CD93" t="s">
        <v>832</v>
      </c>
      <c r="CE93" t="s">
        <v>96</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row>
    <row r="94" spans="1:109" x14ac:dyDescent="0.2">
      <c r="A94" s="25"/>
      <c r="B94" s="26" t="s">
        <v>90</v>
      </c>
      <c r="C94" t="s">
        <v>833</v>
      </c>
      <c r="D94" s="27" t="s">
        <v>96</v>
      </c>
      <c r="E94" s="402">
        <v>0</v>
      </c>
      <c r="F94" s="402">
        <v>0</v>
      </c>
      <c r="G94" s="402">
        <v>0</v>
      </c>
      <c r="H94" s="402">
        <v>0</v>
      </c>
      <c r="I94" s="402">
        <v>0</v>
      </c>
      <c r="J94" s="402">
        <v>0</v>
      </c>
      <c r="K94" s="402">
        <v>0</v>
      </c>
      <c r="L94" s="402">
        <v>0</v>
      </c>
      <c r="M94" s="402">
        <v>0</v>
      </c>
      <c r="N94" s="402">
        <v>0</v>
      </c>
      <c r="O94" s="402">
        <v>0</v>
      </c>
      <c r="P94" s="402">
        <v>0</v>
      </c>
      <c r="Q94" s="402">
        <v>0</v>
      </c>
      <c r="R94" s="402">
        <v>0</v>
      </c>
      <c r="S94" s="402">
        <v>0</v>
      </c>
      <c r="T94" s="402">
        <v>0</v>
      </c>
      <c r="U94" s="402">
        <v>0</v>
      </c>
      <c r="V94" s="402">
        <v>0</v>
      </c>
      <c r="W94" s="402">
        <v>0</v>
      </c>
      <c r="X94" s="402">
        <v>0</v>
      </c>
      <c r="Y94" s="402">
        <v>0</v>
      </c>
      <c r="Z94" s="402">
        <v>0</v>
      </c>
      <c r="AA94" s="402">
        <v>0</v>
      </c>
      <c r="AB94" s="402">
        <v>0</v>
      </c>
      <c r="AC94" s="402">
        <v>0</v>
      </c>
      <c r="AD94" s="402">
        <v>0</v>
      </c>
      <c r="AE94" s="402">
        <v>0</v>
      </c>
      <c r="AG94" s="525"/>
      <c r="AH94" s="525"/>
      <c r="CC94" t="s">
        <v>90</v>
      </c>
      <c r="CD94" t="s">
        <v>833</v>
      </c>
      <c r="CE94" t="s">
        <v>96</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row>
    <row r="95" spans="1:109" x14ac:dyDescent="0.2">
      <c r="A95" s="451" t="b">
        <v>1</v>
      </c>
      <c r="B95" s="188" t="s">
        <v>117</v>
      </c>
      <c r="D95" s="189" t="s">
        <v>96</v>
      </c>
      <c r="E95" s="192">
        <f t="shared" ref="E95:U95" si="41">E94+E93</f>
        <v>0</v>
      </c>
      <c r="F95" s="192">
        <f t="shared" si="41"/>
        <v>0</v>
      </c>
      <c r="G95" s="192">
        <f t="shared" si="41"/>
        <v>0</v>
      </c>
      <c r="H95" s="192">
        <f t="shared" si="41"/>
        <v>0</v>
      </c>
      <c r="I95" s="192">
        <f t="shared" si="41"/>
        <v>0</v>
      </c>
      <c r="J95" s="192">
        <f t="shared" si="41"/>
        <v>0</v>
      </c>
      <c r="K95" s="192">
        <f t="shared" si="41"/>
        <v>0</v>
      </c>
      <c r="L95" s="192">
        <f t="shared" si="41"/>
        <v>0</v>
      </c>
      <c r="M95" s="192">
        <f t="shared" si="41"/>
        <v>0</v>
      </c>
      <c r="N95" s="192">
        <f t="shared" si="41"/>
        <v>0</v>
      </c>
      <c r="O95" s="192">
        <f t="shared" si="41"/>
        <v>0</v>
      </c>
      <c r="P95" s="192">
        <f t="shared" si="41"/>
        <v>0</v>
      </c>
      <c r="Q95" s="192">
        <f t="shared" si="41"/>
        <v>0</v>
      </c>
      <c r="R95" s="192">
        <f t="shared" si="41"/>
        <v>0</v>
      </c>
      <c r="S95" s="192">
        <f t="shared" si="41"/>
        <v>0</v>
      </c>
      <c r="T95" s="192">
        <f t="shared" si="41"/>
        <v>0</v>
      </c>
      <c r="U95" s="192">
        <f t="shared" si="41"/>
        <v>0</v>
      </c>
      <c r="V95" s="192">
        <f t="shared" ref="V95:AA95" si="42">V94+V93</f>
        <v>0</v>
      </c>
      <c r="W95" s="192">
        <f t="shared" si="42"/>
        <v>0</v>
      </c>
      <c r="X95" s="192">
        <f t="shared" si="42"/>
        <v>0</v>
      </c>
      <c r="Y95" s="192">
        <f t="shared" si="42"/>
        <v>0</v>
      </c>
      <c r="Z95" s="192">
        <f t="shared" si="42"/>
        <v>0</v>
      </c>
      <c r="AA95" s="192">
        <f t="shared" si="42"/>
        <v>0</v>
      </c>
      <c r="AB95" s="192">
        <f>AB94+AB93</f>
        <v>0</v>
      </c>
      <c r="AC95" s="192">
        <f>AC94+AC93</f>
        <v>0</v>
      </c>
      <c r="AD95" s="192">
        <f>AD94+AD93</f>
        <v>0</v>
      </c>
      <c r="AE95" s="192">
        <f>AE94+AE93</f>
        <v>0</v>
      </c>
      <c r="AG95" s="524"/>
      <c r="AH95" s="524"/>
      <c r="CB95" t="b">
        <v>1</v>
      </c>
      <c r="CC95" t="s">
        <v>117</v>
      </c>
      <c r="CE95" t="s">
        <v>96</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row>
    <row r="96" spans="1:109" hidden="1" outlineLevel="1" x14ac:dyDescent="0.2">
      <c r="A96" s="37"/>
      <c r="B96" s="188" t="s">
        <v>223</v>
      </c>
      <c r="D96" s="189" t="s">
        <v>442</v>
      </c>
      <c r="E96" s="192">
        <f>E199</f>
        <v>0</v>
      </c>
      <c r="F96" s="192">
        <f t="shared" ref="F96:U96" si="43">F199</f>
        <v>0</v>
      </c>
      <c r="G96" s="192">
        <f t="shared" si="43"/>
        <v>0</v>
      </c>
      <c r="H96" s="192">
        <f t="shared" si="43"/>
        <v>0</v>
      </c>
      <c r="I96" s="192">
        <f t="shared" si="43"/>
        <v>0</v>
      </c>
      <c r="J96" s="192">
        <f t="shared" si="43"/>
        <v>0</v>
      </c>
      <c r="K96" s="192">
        <f t="shared" si="43"/>
        <v>0</v>
      </c>
      <c r="L96" s="192">
        <f t="shared" si="43"/>
        <v>0</v>
      </c>
      <c r="M96" s="192">
        <f t="shared" si="43"/>
        <v>0</v>
      </c>
      <c r="N96" s="192">
        <f t="shared" si="43"/>
        <v>0</v>
      </c>
      <c r="O96" s="192">
        <f t="shared" si="43"/>
        <v>0</v>
      </c>
      <c r="P96" s="192">
        <f t="shared" si="43"/>
        <v>0</v>
      </c>
      <c r="Q96" s="192">
        <f t="shared" si="43"/>
        <v>0</v>
      </c>
      <c r="R96" s="192">
        <f t="shared" si="43"/>
        <v>0</v>
      </c>
      <c r="S96" s="192">
        <f t="shared" si="43"/>
        <v>0.21899999999999997</v>
      </c>
      <c r="T96" s="192">
        <f t="shared" si="43"/>
        <v>0.251</v>
      </c>
      <c r="U96" s="192">
        <f t="shared" si="43"/>
        <v>0.26300000000000001</v>
      </c>
      <c r="V96" s="192">
        <f t="shared" ref="V96:AA96" si="44">V199</f>
        <v>0.27899999999999997</v>
      </c>
      <c r="W96" s="192">
        <f t="shared" si="44"/>
        <v>0.29399999999999998</v>
      </c>
      <c r="X96" s="192">
        <f t="shared" si="44"/>
        <v>0.30499999999999999</v>
      </c>
      <c r="Y96" s="192">
        <f t="shared" si="44"/>
        <v>0.3</v>
      </c>
      <c r="Z96" s="192">
        <f t="shared" si="44"/>
        <v>0.29600000000000004</v>
      </c>
      <c r="AA96" s="192">
        <f t="shared" si="44"/>
        <v>0.312</v>
      </c>
      <c r="AB96" s="192">
        <f>AB199</f>
        <v>0.317</v>
      </c>
      <c r="AC96" s="192">
        <f>AC199</f>
        <v>0.33500000000000002</v>
      </c>
      <c r="AD96" s="192">
        <f>AD199</f>
        <v>0.35299999999999998</v>
      </c>
      <c r="AE96" s="192">
        <f>AE199</f>
        <v>0.32700000000000001</v>
      </c>
      <c r="AG96" s="524"/>
      <c r="AH96" s="524"/>
      <c r="CC96" t="s">
        <v>223</v>
      </c>
      <c r="CE96" t="s">
        <v>442</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row>
    <row r="97" spans="1:109" ht="14.25" hidden="1" outlineLevel="1" x14ac:dyDescent="0.2">
      <c r="A97" s="37"/>
      <c r="B97" s="188" t="s">
        <v>224</v>
      </c>
      <c r="D97" s="189" t="s">
        <v>342</v>
      </c>
      <c r="E97" s="192">
        <f>E209</f>
        <v>0</v>
      </c>
      <c r="F97" s="192">
        <f t="shared" ref="F97:U97" si="45">F209</f>
        <v>0</v>
      </c>
      <c r="G97" s="192">
        <f t="shared" si="45"/>
        <v>0</v>
      </c>
      <c r="H97" s="192">
        <f t="shared" si="45"/>
        <v>0</v>
      </c>
      <c r="I97" s="192">
        <f t="shared" si="45"/>
        <v>0</v>
      </c>
      <c r="J97" s="192">
        <f t="shared" si="45"/>
        <v>0</v>
      </c>
      <c r="K97" s="192">
        <f t="shared" si="45"/>
        <v>0</v>
      </c>
      <c r="L97" s="192">
        <f t="shared" si="45"/>
        <v>0</v>
      </c>
      <c r="M97" s="192">
        <f t="shared" si="45"/>
        <v>0</v>
      </c>
      <c r="N97" s="192">
        <f t="shared" si="45"/>
        <v>0</v>
      </c>
      <c r="O97" s="192">
        <f t="shared" si="45"/>
        <v>0</v>
      </c>
      <c r="P97" s="192">
        <f t="shared" si="45"/>
        <v>0</v>
      </c>
      <c r="Q97" s="192">
        <f t="shared" si="45"/>
        <v>0</v>
      </c>
      <c r="R97" s="192">
        <f t="shared" si="45"/>
        <v>0</v>
      </c>
      <c r="S97" s="192">
        <f t="shared" si="45"/>
        <v>10.3828</v>
      </c>
      <c r="T97" s="192">
        <f t="shared" si="45"/>
        <v>12.0372</v>
      </c>
      <c r="U97" s="192">
        <f t="shared" si="45"/>
        <v>12.756600000000001</v>
      </c>
      <c r="V97" s="192">
        <f t="shared" ref="V97:AA97" si="46">V209</f>
        <v>13.6853</v>
      </c>
      <c r="W97" s="192">
        <f t="shared" si="46"/>
        <v>14.581899999999999</v>
      </c>
      <c r="X97" s="192">
        <f t="shared" si="46"/>
        <v>15.2803</v>
      </c>
      <c r="Y97" s="192">
        <f t="shared" si="46"/>
        <v>15.180099999999999</v>
      </c>
      <c r="Z97" s="192">
        <f t="shared" si="46"/>
        <v>15.126099999999999</v>
      </c>
      <c r="AA97" s="192">
        <f t="shared" si="46"/>
        <v>16.100000000000001</v>
      </c>
      <c r="AB97" s="192">
        <f>AB209</f>
        <v>16.5169</v>
      </c>
      <c r="AC97" s="192">
        <f>AC209</f>
        <v>17.587</v>
      </c>
      <c r="AD97" s="192">
        <f>AD209</f>
        <v>18.717199999999998</v>
      </c>
      <c r="AE97" s="192">
        <f>AE209</f>
        <v>0</v>
      </c>
      <c r="AG97" s="524"/>
      <c r="AH97" s="524"/>
      <c r="CC97" t="s">
        <v>224</v>
      </c>
      <c r="CE97">
        <v>106</v>
      </c>
      <c r="CF97">
        <v>0</v>
      </c>
      <c r="CG97">
        <v>0</v>
      </c>
      <c r="CH97">
        <v>0</v>
      </c>
      <c r="CI97">
        <v>0</v>
      </c>
      <c r="CJ97">
        <v>0</v>
      </c>
      <c r="CK97">
        <v>0</v>
      </c>
      <c r="CL97">
        <v>0</v>
      </c>
      <c r="CM97">
        <v>0</v>
      </c>
      <c r="CN97">
        <v>0</v>
      </c>
      <c r="CO97">
        <v>0</v>
      </c>
      <c r="CP97">
        <v>0</v>
      </c>
      <c r="CQ97">
        <v>0</v>
      </c>
      <c r="CR97">
        <v>0</v>
      </c>
      <c r="CS97">
        <v>0</v>
      </c>
      <c r="CT97">
        <v>0</v>
      </c>
      <c r="CU97">
        <v>0</v>
      </c>
      <c r="CV97">
        <v>0</v>
      </c>
      <c r="CW97">
        <v>0</v>
      </c>
      <c r="CX97">
        <v>0</v>
      </c>
      <c r="CY97">
        <v>0</v>
      </c>
      <c r="CZ97">
        <v>0</v>
      </c>
      <c r="DA97">
        <v>0</v>
      </c>
      <c r="DB97">
        <v>0</v>
      </c>
      <c r="DC97">
        <v>0</v>
      </c>
      <c r="DD97">
        <v>0</v>
      </c>
      <c r="DE97">
        <v>0</v>
      </c>
    </row>
    <row r="98" spans="1:109" hidden="1" outlineLevel="1" x14ac:dyDescent="0.2">
      <c r="A98" s="37"/>
      <c r="B98" s="188" t="s">
        <v>225</v>
      </c>
      <c r="D98" s="189" t="s">
        <v>114</v>
      </c>
      <c r="E98" s="192">
        <f>E219</f>
        <v>0</v>
      </c>
      <c r="F98" s="192">
        <f t="shared" ref="F98:U98" si="47">F219</f>
        <v>0</v>
      </c>
      <c r="G98" s="192">
        <f t="shared" si="47"/>
        <v>0</v>
      </c>
      <c r="H98" s="192">
        <f t="shared" si="47"/>
        <v>0</v>
      </c>
      <c r="I98" s="192">
        <f t="shared" si="47"/>
        <v>0</v>
      </c>
      <c r="J98" s="192">
        <f t="shared" si="47"/>
        <v>0</v>
      </c>
      <c r="K98" s="192">
        <f t="shared" si="47"/>
        <v>0</v>
      </c>
      <c r="L98" s="192">
        <f t="shared" si="47"/>
        <v>0</v>
      </c>
      <c r="M98" s="192">
        <f t="shared" si="47"/>
        <v>0</v>
      </c>
      <c r="N98" s="192">
        <f t="shared" si="47"/>
        <v>0</v>
      </c>
      <c r="O98" s="192">
        <f t="shared" si="47"/>
        <v>0</v>
      </c>
      <c r="P98" s="192">
        <f t="shared" si="47"/>
        <v>0</v>
      </c>
      <c r="Q98" s="192">
        <f t="shared" si="47"/>
        <v>0</v>
      </c>
      <c r="R98" s="192">
        <f t="shared" si="47"/>
        <v>0</v>
      </c>
      <c r="S98" s="192">
        <f t="shared" si="47"/>
        <v>0</v>
      </c>
      <c r="T98" s="192">
        <f t="shared" si="47"/>
        <v>0</v>
      </c>
      <c r="U98" s="192">
        <f t="shared" si="47"/>
        <v>0</v>
      </c>
      <c r="V98" s="192">
        <f t="shared" ref="V98:AA98" si="48">V219</f>
        <v>0</v>
      </c>
      <c r="W98" s="192">
        <f t="shared" si="48"/>
        <v>0</v>
      </c>
      <c r="X98" s="192">
        <f t="shared" si="48"/>
        <v>0</v>
      </c>
      <c r="Y98" s="192">
        <f t="shared" si="48"/>
        <v>0</v>
      </c>
      <c r="Z98" s="192">
        <f t="shared" si="48"/>
        <v>0</v>
      </c>
      <c r="AA98" s="192">
        <f t="shared" si="48"/>
        <v>0</v>
      </c>
      <c r="AB98" s="192">
        <f>AB219</f>
        <v>0</v>
      </c>
      <c r="AC98" s="192">
        <f>AC219</f>
        <v>0</v>
      </c>
      <c r="AD98" s="192">
        <f>AD219</f>
        <v>0</v>
      </c>
      <c r="AE98" s="192">
        <f>AE219</f>
        <v>0</v>
      </c>
      <c r="AG98" s="524"/>
      <c r="AH98" s="524"/>
      <c r="CC98" t="s">
        <v>225</v>
      </c>
      <c r="CE98" t="s">
        <v>114</v>
      </c>
      <c r="CF98">
        <v>0</v>
      </c>
      <c r="CG98">
        <v>0</v>
      </c>
      <c r="CH98">
        <v>0</v>
      </c>
      <c r="CI98">
        <v>0</v>
      </c>
      <c r="CJ98">
        <v>0</v>
      </c>
      <c r="CK98">
        <v>0</v>
      </c>
      <c r="CL98">
        <v>0</v>
      </c>
      <c r="CM98">
        <v>0</v>
      </c>
      <c r="CN98">
        <v>0</v>
      </c>
      <c r="CO98">
        <v>0</v>
      </c>
      <c r="CP98">
        <v>0</v>
      </c>
      <c r="CQ98">
        <v>0</v>
      </c>
      <c r="CR98">
        <v>0</v>
      </c>
      <c r="CS98">
        <v>0</v>
      </c>
      <c r="CT98">
        <v>0</v>
      </c>
      <c r="CU98">
        <v>0</v>
      </c>
      <c r="CV98">
        <v>0</v>
      </c>
      <c r="CW98">
        <v>0</v>
      </c>
      <c r="CX98">
        <v>0</v>
      </c>
      <c r="CY98">
        <v>0</v>
      </c>
      <c r="CZ98">
        <v>0</v>
      </c>
      <c r="DA98">
        <v>0</v>
      </c>
      <c r="DB98">
        <v>0</v>
      </c>
      <c r="DC98">
        <v>0</v>
      </c>
      <c r="DD98">
        <v>0</v>
      </c>
      <c r="DE98">
        <v>0</v>
      </c>
    </row>
    <row r="99" spans="1:109" hidden="1" outlineLevel="1" x14ac:dyDescent="0.2">
      <c r="A99" s="37"/>
      <c r="B99" s="188" t="s">
        <v>226</v>
      </c>
      <c r="D99" s="189" t="s">
        <v>96</v>
      </c>
      <c r="E99" s="192" t="e">
        <f t="shared" ref="E99:V99" si="49">IF(E97*E98&lt;&gt;0,E97*E98*3.6/1000,NA())</f>
        <v>#N/A</v>
      </c>
      <c r="F99" s="192" t="e">
        <f t="shared" si="49"/>
        <v>#N/A</v>
      </c>
      <c r="G99" s="192" t="e">
        <f t="shared" si="49"/>
        <v>#N/A</v>
      </c>
      <c r="H99" s="192" t="e">
        <f t="shared" si="49"/>
        <v>#N/A</v>
      </c>
      <c r="I99" s="192" t="e">
        <f t="shared" si="49"/>
        <v>#N/A</v>
      </c>
      <c r="J99" s="192" t="e">
        <f t="shared" si="49"/>
        <v>#N/A</v>
      </c>
      <c r="K99" s="192" t="e">
        <f t="shared" si="49"/>
        <v>#N/A</v>
      </c>
      <c r="L99" s="192" t="e">
        <f t="shared" si="49"/>
        <v>#N/A</v>
      </c>
      <c r="M99" s="192" t="e">
        <f t="shared" si="49"/>
        <v>#N/A</v>
      </c>
      <c r="N99" s="192" t="e">
        <f t="shared" si="49"/>
        <v>#N/A</v>
      </c>
      <c r="O99" s="192" t="e">
        <f t="shared" si="49"/>
        <v>#N/A</v>
      </c>
      <c r="P99" s="192" t="e">
        <f t="shared" si="49"/>
        <v>#N/A</v>
      </c>
      <c r="Q99" s="192" t="e">
        <f t="shared" si="49"/>
        <v>#N/A</v>
      </c>
      <c r="R99" s="192" t="e">
        <f t="shared" si="49"/>
        <v>#N/A</v>
      </c>
      <c r="S99" s="192" t="e">
        <f t="shared" si="49"/>
        <v>#N/A</v>
      </c>
      <c r="T99" s="192" t="e">
        <f t="shared" si="49"/>
        <v>#N/A</v>
      </c>
      <c r="U99" s="192" t="e">
        <f t="shared" si="49"/>
        <v>#N/A</v>
      </c>
      <c r="V99" s="192" t="e">
        <f t="shared" si="49"/>
        <v>#N/A</v>
      </c>
      <c r="W99" s="192" t="e">
        <f t="shared" ref="W99:AD99" si="50">IF(W97*W98&lt;&gt;0,W97*W98*3.6/1000,NA())</f>
        <v>#N/A</v>
      </c>
      <c r="X99" s="192" t="e">
        <f t="shared" si="50"/>
        <v>#N/A</v>
      </c>
      <c r="Y99" s="192" t="e">
        <f t="shared" si="50"/>
        <v>#N/A</v>
      </c>
      <c r="Z99" s="192" t="e">
        <f t="shared" si="50"/>
        <v>#N/A</v>
      </c>
      <c r="AA99" s="192" t="e">
        <f t="shared" si="50"/>
        <v>#N/A</v>
      </c>
      <c r="AB99" s="192" t="e">
        <f t="shared" si="50"/>
        <v>#N/A</v>
      </c>
      <c r="AC99" s="192" t="e">
        <f t="shared" si="50"/>
        <v>#N/A</v>
      </c>
      <c r="AD99" s="192" t="e">
        <f t="shared" si="50"/>
        <v>#N/A</v>
      </c>
      <c r="AE99" s="192" t="e">
        <f>IF(AE97*AE98&lt;&gt;0,AE97*AE98*3.6/1000,NA())</f>
        <v>#N/A</v>
      </c>
      <c r="AG99" s="524"/>
      <c r="AH99" s="524"/>
      <c r="CC99" t="s">
        <v>226</v>
      </c>
      <c r="CE99" t="s">
        <v>96</v>
      </c>
      <c r="CF99" t="e">
        <v>#N/A</v>
      </c>
      <c r="CG99" t="e">
        <v>#N/A</v>
      </c>
      <c r="CH99" t="e">
        <v>#N/A</v>
      </c>
      <c r="CI99" t="e">
        <v>#N/A</v>
      </c>
      <c r="CJ99" t="e">
        <v>#N/A</v>
      </c>
      <c r="CK99" t="e">
        <v>#N/A</v>
      </c>
      <c r="CL99" t="e">
        <v>#N/A</v>
      </c>
      <c r="CM99" t="e">
        <v>#N/A</v>
      </c>
      <c r="CN99" t="e">
        <v>#N/A</v>
      </c>
      <c r="CO99" t="e">
        <v>#N/A</v>
      </c>
      <c r="CP99" t="e">
        <v>#N/A</v>
      </c>
      <c r="CQ99" t="e">
        <v>#N/A</v>
      </c>
      <c r="CR99" t="e">
        <v>#N/A</v>
      </c>
      <c r="CS99" t="e">
        <v>#N/A</v>
      </c>
      <c r="CT99" t="e">
        <v>#N/A</v>
      </c>
      <c r="CU99" t="e">
        <v>#N/A</v>
      </c>
      <c r="CV99" t="e">
        <v>#N/A</v>
      </c>
      <c r="CW99" t="e">
        <v>#N/A</v>
      </c>
      <c r="CX99" t="e">
        <v>#N/A</v>
      </c>
      <c r="CY99" t="e">
        <v>#N/A</v>
      </c>
      <c r="CZ99" t="e">
        <v>#N/A</v>
      </c>
      <c r="DA99" t="e">
        <v>#N/A</v>
      </c>
      <c r="DB99" t="e">
        <v>#N/A</v>
      </c>
      <c r="DC99" t="e">
        <v>#N/A</v>
      </c>
      <c r="DD99" t="e">
        <v>#N/A</v>
      </c>
      <c r="DE99" t="e">
        <v>#N/A</v>
      </c>
    </row>
    <row r="100" spans="1:109" collapsed="1" x14ac:dyDescent="0.2">
      <c r="A100" s="25"/>
      <c r="B100" s="26"/>
      <c r="D100" s="27"/>
      <c r="E100" s="92"/>
      <c r="F100" s="92"/>
      <c r="G100" s="92"/>
      <c r="H100" s="92"/>
      <c r="I100" s="92"/>
      <c r="J100" s="92"/>
      <c r="K100" s="92"/>
      <c r="L100" s="92"/>
      <c r="M100" s="92"/>
      <c r="N100" s="92"/>
      <c r="O100" s="92"/>
      <c r="P100" s="92"/>
      <c r="Q100" s="92"/>
      <c r="R100" s="92"/>
      <c r="S100" s="92"/>
      <c r="T100" s="92"/>
      <c r="U100" s="92"/>
      <c r="V100" s="92"/>
      <c r="W100" s="92"/>
      <c r="X100" s="92"/>
      <c r="Y100" s="92"/>
      <c r="Z100" s="92"/>
      <c r="AA100" s="92"/>
      <c r="AB100" s="92"/>
      <c r="AC100" s="490"/>
      <c r="AD100" s="490"/>
      <c r="AE100" s="490"/>
      <c r="AG100" s="522"/>
      <c r="AH100" s="522"/>
    </row>
    <row r="101" spans="1:109" x14ac:dyDescent="0.2">
      <c r="A101" s="34"/>
      <c r="B101" s="35" t="s">
        <v>274</v>
      </c>
      <c r="D101" s="36"/>
      <c r="E101" s="129"/>
      <c r="F101" s="129"/>
      <c r="G101" s="129"/>
      <c r="H101" s="129"/>
      <c r="I101" s="129"/>
      <c r="J101" s="129"/>
      <c r="K101" s="129"/>
      <c r="L101" s="129"/>
      <c r="M101" s="129"/>
      <c r="N101" s="129"/>
      <c r="O101" s="129"/>
      <c r="P101" s="129"/>
      <c r="Q101" s="129"/>
      <c r="R101" s="129"/>
      <c r="S101" s="129"/>
      <c r="T101" s="129"/>
      <c r="U101" s="129"/>
      <c r="V101" s="129"/>
      <c r="W101" s="129"/>
      <c r="X101" s="129"/>
      <c r="Y101" s="129"/>
      <c r="Z101" s="129"/>
      <c r="AA101" s="129"/>
      <c r="AB101" s="129"/>
      <c r="AC101" s="501"/>
      <c r="AD101" s="501"/>
      <c r="AE101" s="501"/>
      <c r="AG101" s="529"/>
      <c r="AH101" s="529"/>
      <c r="CC101" t="s">
        <v>274</v>
      </c>
    </row>
    <row r="102" spans="1:109" x14ac:dyDescent="0.2">
      <c r="A102" s="25"/>
      <c r="B102" s="26" t="s">
        <v>89</v>
      </c>
      <c r="C102" t="s">
        <v>834</v>
      </c>
      <c r="D102" s="27" t="s">
        <v>96</v>
      </c>
      <c r="E102" s="402">
        <v>0</v>
      </c>
      <c r="F102" s="402">
        <v>0</v>
      </c>
      <c r="G102" s="402">
        <v>0</v>
      </c>
      <c r="H102" s="402">
        <v>0</v>
      </c>
      <c r="I102" s="402">
        <v>0</v>
      </c>
      <c r="J102" s="402">
        <v>0</v>
      </c>
      <c r="K102" s="402">
        <v>0</v>
      </c>
      <c r="L102" s="402">
        <v>0</v>
      </c>
      <c r="M102" s="402">
        <v>0</v>
      </c>
      <c r="N102" s="402">
        <v>0</v>
      </c>
      <c r="O102" s="402">
        <v>0</v>
      </c>
      <c r="P102" s="402">
        <v>0</v>
      </c>
      <c r="Q102" s="402">
        <v>0</v>
      </c>
      <c r="R102" s="402">
        <v>0</v>
      </c>
      <c r="S102" s="402">
        <v>0</v>
      </c>
      <c r="T102" s="402">
        <v>0</v>
      </c>
      <c r="U102" s="402">
        <v>0</v>
      </c>
      <c r="V102" s="402">
        <v>0</v>
      </c>
      <c r="W102" s="402">
        <v>0</v>
      </c>
      <c r="X102" s="402">
        <v>0</v>
      </c>
      <c r="Y102" s="402">
        <v>0</v>
      </c>
      <c r="Z102" s="402">
        <v>0</v>
      </c>
      <c r="AA102" s="402">
        <v>0</v>
      </c>
      <c r="AB102" s="402">
        <v>0</v>
      </c>
      <c r="AC102" s="402">
        <v>0</v>
      </c>
      <c r="AD102" s="402">
        <v>0</v>
      </c>
      <c r="AE102" s="402">
        <v>0</v>
      </c>
      <c r="AG102" s="525"/>
      <c r="AH102" s="525"/>
      <c r="CC102" t="s">
        <v>89</v>
      </c>
      <c r="CD102" t="s">
        <v>834</v>
      </c>
      <c r="CE102" t="s">
        <v>96</v>
      </c>
      <c r="CF102">
        <v>0</v>
      </c>
      <c r="CG102">
        <v>0</v>
      </c>
      <c r="CH102">
        <v>0</v>
      </c>
      <c r="CI102">
        <v>0</v>
      </c>
      <c r="CJ102">
        <v>0</v>
      </c>
      <c r="CK102">
        <v>0</v>
      </c>
      <c r="CL102">
        <v>0</v>
      </c>
      <c r="CM102">
        <v>0</v>
      </c>
      <c r="CN102">
        <v>0</v>
      </c>
      <c r="CO102">
        <v>0</v>
      </c>
      <c r="CP102">
        <v>0</v>
      </c>
      <c r="CQ102">
        <v>0</v>
      </c>
      <c r="CR102">
        <v>0</v>
      </c>
      <c r="CS102">
        <v>0</v>
      </c>
      <c r="CT102">
        <v>0</v>
      </c>
      <c r="CU102">
        <v>0</v>
      </c>
      <c r="CV102">
        <v>0</v>
      </c>
      <c r="CW102">
        <v>0</v>
      </c>
      <c r="CX102">
        <v>0</v>
      </c>
      <c r="CY102">
        <v>0</v>
      </c>
      <c r="CZ102">
        <v>0</v>
      </c>
      <c r="DA102">
        <v>0</v>
      </c>
      <c r="DB102">
        <v>0</v>
      </c>
      <c r="DC102">
        <v>0</v>
      </c>
      <c r="DD102">
        <v>0</v>
      </c>
      <c r="DE102">
        <v>0</v>
      </c>
    </row>
    <row r="103" spans="1:109" x14ac:dyDescent="0.2">
      <c r="A103" s="25"/>
      <c r="B103" s="26" t="s">
        <v>90</v>
      </c>
      <c r="C103" t="s">
        <v>835</v>
      </c>
      <c r="D103" s="27" t="s">
        <v>96</v>
      </c>
      <c r="E103" s="402">
        <v>0</v>
      </c>
      <c r="F103" s="402">
        <v>0</v>
      </c>
      <c r="G103" s="402">
        <v>0</v>
      </c>
      <c r="H103" s="402">
        <v>0</v>
      </c>
      <c r="I103" s="402">
        <v>0</v>
      </c>
      <c r="J103" s="402">
        <v>0</v>
      </c>
      <c r="K103" s="402">
        <v>0</v>
      </c>
      <c r="L103" s="402">
        <v>0</v>
      </c>
      <c r="M103" s="402">
        <v>0</v>
      </c>
      <c r="N103" s="402">
        <v>0</v>
      </c>
      <c r="O103" s="402">
        <v>0</v>
      </c>
      <c r="P103" s="402">
        <v>0</v>
      </c>
      <c r="Q103" s="402">
        <v>0</v>
      </c>
      <c r="R103" s="402">
        <v>0</v>
      </c>
      <c r="S103" s="402">
        <v>0</v>
      </c>
      <c r="T103" s="402">
        <v>0</v>
      </c>
      <c r="U103" s="402">
        <v>0</v>
      </c>
      <c r="V103" s="402">
        <v>0</v>
      </c>
      <c r="W103" s="402">
        <v>0</v>
      </c>
      <c r="X103" s="402">
        <v>0</v>
      </c>
      <c r="Y103" s="402">
        <v>0</v>
      </c>
      <c r="Z103" s="402">
        <v>0</v>
      </c>
      <c r="AA103" s="402">
        <v>0</v>
      </c>
      <c r="AB103" s="402">
        <v>0</v>
      </c>
      <c r="AC103" s="402">
        <v>0</v>
      </c>
      <c r="AD103" s="402">
        <v>0</v>
      </c>
      <c r="AE103" s="402">
        <v>0</v>
      </c>
      <c r="AG103" s="525"/>
      <c r="AH103" s="525"/>
      <c r="CC103" t="s">
        <v>90</v>
      </c>
      <c r="CD103" t="s">
        <v>835</v>
      </c>
      <c r="CE103" t="s">
        <v>96</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row>
    <row r="104" spans="1:109" x14ac:dyDescent="0.2">
      <c r="A104" s="451" t="b">
        <v>1</v>
      </c>
      <c r="B104" s="188" t="s">
        <v>117</v>
      </c>
      <c r="D104" s="189" t="s">
        <v>96</v>
      </c>
      <c r="E104" s="192">
        <f t="shared" ref="E104:U104" si="51">E103+E102</f>
        <v>0</v>
      </c>
      <c r="F104" s="192">
        <f t="shared" si="51"/>
        <v>0</v>
      </c>
      <c r="G104" s="192">
        <f t="shared" si="51"/>
        <v>0</v>
      </c>
      <c r="H104" s="192">
        <f t="shared" si="51"/>
        <v>0</v>
      </c>
      <c r="I104" s="192">
        <f t="shared" si="51"/>
        <v>0</v>
      </c>
      <c r="J104" s="192">
        <f t="shared" si="51"/>
        <v>0</v>
      </c>
      <c r="K104" s="192">
        <f t="shared" si="51"/>
        <v>0</v>
      </c>
      <c r="L104" s="192">
        <f t="shared" si="51"/>
        <v>0</v>
      </c>
      <c r="M104" s="192">
        <f t="shared" si="51"/>
        <v>0</v>
      </c>
      <c r="N104" s="192">
        <f t="shared" si="51"/>
        <v>0</v>
      </c>
      <c r="O104" s="192">
        <f t="shared" si="51"/>
        <v>0</v>
      </c>
      <c r="P104" s="192">
        <f t="shared" si="51"/>
        <v>0</v>
      </c>
      <c r="Q104" s="192">
        <f t="shared" si="51"/>
        <v>0</v>
      </c>
      <c r="R104" s="192">
        <f t="shared" si="51"/>
        <v>0</v>
      </c>
      <c r="S104" s="192">
        <f t="shared" si="51"/>
        <v>0</v>
      </c>
      <c r="T104" s="192">
        <f t="shared" si="51"/>
        <v>0</v>
      </c>
      <c r="U104" s="192">
        <f t="shared" si="51"/>
        <v>0</v>
      </c>
      <c r="V104" s="192">
        <f t="shared" ref="V104:AA104" si="52">V103+V102</f>
        <v>0</v>
      </c>
      <c r="W104" s="192">
        <f t="shared" si="52"/>
        <v>0</v>
      </c>
      <c r="X104" s="192">
        <f t="shared" si="52"/>
        <v>0</v>
      </c>
      <c r="Y104" s="192">
        <f t="shared" si="52"/>
        <v>0</v>
      </c>
      <c r="Z104" s="192">
        <f t="shared" si="52"/>
        <v>0</v>
      </c>
      <c r="AA104" s="192">
        <f t="shared" si="52"/>
        <v>0</v>
      </c>
      <c r="AB104" s="192">
        <f>AB103+AB102</f>
        <v>0</v>
      </c>
      <c r="AC104" s="192">
        <f>AC103+AC102</f>
        <v>0</v>
      </c>
      <c r="AD104" s="192">
        <f>AD103+AD102</f>
        <v>0</v>
      </c>
      <c r="AE104" s="192">
        <f>AE103+AE102</f>
        <v>0</v>
      </c>
      <c r="AG104" s="524"/>
      <c r="AH104" s="524"/>
      <c r="CB104" t="b">
        <v>1</v>
      </c>
      <c r="CC104" t="s">
        <v>117</v>
      </c>
      <c r="CE104" t="s">
        <v>96</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row>
    <row r="105" spans="1:109" hidden="1" outlineLevel="1" x14ac:dyDescent="0.2">
      <c r="A105" s="37"/>
      <c r="B105" s="188" t="s">
        <v>223</v>
      </c>
      <c r="D105" s="189" t="s">
        <v>442</v>
      </c>
      <c r="E105" s="192">
        <f>E200</f>
        <v>1.085</v>
      </c>
      <c r="F105" s="192">
        <f t="shared" ref="F105:U105" si="53">F200</f>
        <v>1.079</v>
      </c>
      <c r="G105" s="192">
        <f t="shared" si="53"/>
        <v>1.087</v>
      </c>
      <c r="H105" s="192">
        <f t="shared" si="53"/>
        <v>1.0760000000000001</v>
      </c>
      <c r="I105" s="192">
        <f t="shared" si="53"/>
        <v>1.0900000000000001</v>
      </c>
      <c r="J105" s="192">
        <f t="shared" si="53"/>
        <v>1.085</v>
      </c>
      <c r="K105" s="192">
        <f t="shared" si="53"/>
        <v>1.097</v>
      </c>
      <c r="L105" s="192">
        <f t="shared" si="53"/>
        <v>1.079</v>
      </c>
      <c r="M105" s="192">
        <f t="shared" si="53"/>
        <v>1.08</v>
      </c>
      <c r="N105" s="192">
        <f t="shared" si="53"/>
        <v>1.0860000000000001</v>
      </c>
      <c r="O105" s="192">
        <f t="shared" si="53"/>
        <v>1.097</v>
      </c>
      <c r="P105" s="192">
        <f t="shared" si="53"/>
        <v>1.1020000000000001</v>
      </c>
      <c r="Q105" s="192">
        <f t="shared" si="53"/>
        <v>1.103</v>
      </c>
      <c r="R105" s="192">
        <f t="shared" si="53"/>
        <v>1.091</v>
      </c>
      <c r="S105" s="192">
        <f t="shared" si="53"/>
        <v>1.0900000000000001</v>
      </c>
      <c r="T105" s="192">
        <f t="shared" si="53"/>
        <v>1.0900000000000001</v>
      </c>
      <c r="U105" s="192">
        <f t="shared" si="53"/>
        <v>1.0900000000000001</v>
      </c>
      <c r="V105" s="192">
        <f t="shared" ref="V105:AA105" si="54">V200</f>
        <v>1.0900000000000001</v>
      </c>
      <c r="W105" s="192">
        <f t="shared" si="54"/>
        <v>1.0900000000000001</v>
      </c>
      <c r="X105" s="192">
        <f t="shared" si="54"/>
        <v>1.0900000000000001</v>
      </c>
      <c r="Y105" s="192">
        <f t="shared" si="54"/>
        <v>1.0900000000000001</v>
      </c>
      <c r="Z105" s="192">
        <f t="shared" si="54"/>
        <v>1.0900000000000001</v>
      </c>
      <c r="AA105" s="192">
        <f t="shared" si="54"/>
        <v>1.0900000000000001</v>
      </c>
      <c r="AB105" s="192">
        <f>AB200</f>
        <v>1.0900000000000001</v>
      </c>
      <c r="AC105" s="192">
        <f>AC200</f>
        <v>1.0900000000000001</v>
      </c>
      <c r="AD105" s="192">
        <f>AD200</f>
        <v>1.0900000000000001</v>
      </c>
      <c r="AE105" s="192">
        <f>AE200</f>
        <v>1.0900000000000001</v>
      </c>
      <c r="AG105" s="524"/>
      <c r="AH105" s="524"/>
      <c r="CC105" t="s">
        <v>223</v>
      </c>
      <c r="CE105" t="s">
        <v>442</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row>
    <row r="106" spans="1:109" ht="14.25" hidden="1" outlineLevel="1" x14ac:dyDescent="0.2">
      <c r="A106" s="37"/>
      <c r="B106" s="188" t="s">
        <v>224</v>
      </c>
      <c r="D106" s="189" t="s">
        <v>342</v>
      </c>
      <c r="E106" s="192">
        <f>E210</f>
        <v>42.051299999999998</v>
      </c>
      <c r="F106" s="192">
        <f t="shared" ref="F106:U106" si="55">F210</f>
        <v>42.543900000000001</v>
      </c>
      <c r="G106" s="192">
        <f t="shared" si="55"/>
        <v>43.589799999999997</v>
      </c>
      <c r="H106" s="192">
        <f t="shared" si="55"/>
        <v>43.871699999999997</v>
      </c>
      <c r="I106" s="192">
        <f t="shared" si="55"/>
        <v>45.129100000000001</v>
      </c>
      <c r="J106" s="192">
        <f t="shared" si="55"/>
        <v>45.605400000000003</v>
      </c>
      <c r="K106" s="192">
        <f t="shared" si="55"/>
        <v>46.800699999999999</v>
      </c>
      <c r="L106" s="192">
        <f t="shared" si="55"/>
        <v>46.712299999999999</v>
      </c>
      <c r="M106" s="192">
        <f t="shared" si="55"/>
        <v>47.4358</v>
      </c>
      <c r="N106" s="192">
        <f t="shared" si="55"/>
        <v>48.338099999999997</v>
      </c>
      <c r="O106" s="192">
        <f t="shared" si="55"/>
        <v>49.472900000000003</v>
      </c>
      <c r="P106" s="192">
        <f t="shared" si="55"/>
        <v>50.346499999999999</v>
      </c>
      <c r="Q106" s="192">
        <f t="shared" si="55"/>
        <v>51.040999999999997</v>
      </c>
      <c r="R106" s="192">
        <f t="shared" si="55"/>
        <v>51.127400000000002</v>
      </c>
      <c r="S106" s="192">
        <f t="shared" si="55"/>
        <v>51.676900000000003</v>
      </c>
      <c r="T106" s="192">
        <f t="shared" si="55"/>
        <v>52.273200000000003</v>
      </c>
      <c r="U106" s="192">
        <f t="shared" si="55"/>
        <v>52.869500000000002</v>
      </c>
      <c r="V106" s="192">
        <f t="shared" ref="V106:AA106" si="56">V210</f>
        <v>53.465800000000002</v>
      </c>
      <c r="W106" s="192">
        <f t="shared" si="56"/>
        <v>54.062100000000001</v>
      </c>
      <c r="X106" s="192">
        <f t="shared" si="56"/>
        <v>54.6083</v>
      </c>
      <c r="Y106" s="192">
        <f t="shared" si="56"/>
        <v>55.154499999999999</v>
      </c>
      <c r="Z106" s="192">
        <f t="shared" si="56"/>
        <v>55.700699999999998</v>
      </c>
      <c r="AA106" s="192">
        <f t="shared" si="56"/>
        <v>56.246899999999997</v>
      </c>
      <c r="AB106" s="192">
        <f>AB210</f>
        <v>56.793100000000003</v>
      </c>
      <c r="AC106" s="192">
        <f>AC210</f>
        <v>57.223199999999999</v>
      </c>
      <c r="AD106" s="192">
        <f>AD210</f>
        <v>57.795200000000001</v>
      </c>
      <c r="AE106" s="192">
        <f>AE210</f>
        <v>0</v>
      </c>
      <c r="AG106" s="524"/>
      <c r="AH106" s="524"/>
      <c r="CC106" t="s">
        <v>224</v>
      </c>
      <c r="CE106">
        <v>106</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row>
    <row r="107" spans="1:109" hidden="1" outlineLevel="1" x14ac:dyDescent="0.2">
      <c r="A107" s="37"/>
      <c r="B107" s="188" t="s">
        <v>225</v>
      </c>
      <c r="D107" s="189" t="s">
        <v>114</v>
      </c>
      <c r="E107" s="192">
        <f>E220</f>
        <v>0</v>
      </c>
      <c r="F107" s="192">
        <f t="shared" ref="F107:U107" si="57">F220</f>
        <v>0</v>
      </c>
      <c r="G107" s="192">
        <f t="shared" si="57"/>
        <v>0</v>
      </c>
      <c r="H107" s="192">
        <f t="shared" si="57"/>
        <v>0</v>
      </c>
      <c r="I107" s="192">
        <f t="shared" si="57"/>
        <v>0</v>
      </c>
      <c r="J107" s="192">
        <f t="shared" si="57"/>
        <v>0</v>
      </c>
      <c r="K107" s="192">
        <f t="shared" si="57"/>
        <v>0</v>
      </c>
      <c r="L107" s="192">
        <f t="shared" si="57"/>
        <v>0</v>
      </c>
      <c r="M107" s="192">
        <f t="shared" si="57"/>
        <v>0</v>
      </c>
      <c r="N107" s="192">
        <f t="shared" si="57"/>
        <v>0</v>
      </c>
      <c r="O107" s="192">
        <f t="shared" si="57"/>
        <v>0</v>
      </c>
      <c r="P107" s="192">
        <f t="shared" si="57"/>
        <v>0</v>
      </c>
      <c r="Q107" s="192">
        <f t="shared" si="57"/>
        <v>0</v>
      </c>
      <c r="R107" s="192">
        <f t="shared" si="57"/>
        <v>0</v>
      </c>
      <c r="S107" s="192">
        <f t="shared" si="57"/>
        <v>0</v>
      </c>
      <c r="T107" s="192">
        <f t="shared" si="57"/>
        <v>0</v>
      </c>
      <c r="U107" s="192">
        <f t="shared" si="57"/>
        <v>0</v>
      </c>
      <c r="V107" s="192">
        <f t="shared" ref="V107:AA107" si="58">V220</f>
        <v>0</v>
      </c>
      <c r="W107" s="192">
        <f t="shared" si="58"/>
        <v>0</v>
      </c>
      <c r="X107" s="192">
        <f t="shared" si="58"/>
        <v>0</v>
      </c>
      <c r="Y107" s="192">
        <f t="shared" si="58"/>
        <v>0</v>
      </c>
      <c r="Z107" s="192">
        <f t="shared" si="58"/>
        <v>0</v>
      </c>
      <c r="AA107" s="192">
        <f t="shared" si="58"/>
        <v>0</v>
      </c>
      <c r="AB107" s="192">
        <f>AB220</f>
        <v>0</v>
      </c>
      <c r="AC107" s="192">
        <f>AC220</f>
        <v>0</v>
      </c>
      <c r="AD107" s="192">
        <f>AD220</f>
        <v>0</v>
      </c>
      <c r="AE107" s="192">
        <f>AE220</f>
        <v>0</v>
      </c>
      <c r="AG107" s="524"/>
      <c r="AH107" s="524"/>
      <c r="CC107" t="s">
        <v>225</v>
      </c>
      <c r="CE107" t="s">
        <v>114</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row>
    <row r="108" spans="1:109" hidden="1" outlineLevel="1" x14ac:dyDescent="0.2">
      <c r="A108" s="37"/>
      <c r="B108" s="188" t="s">
        <v>226</v>
      </c>
      <c r="D108" s="189" t="s">
        <v>96</v>
      </c>
      <c r="E108" s="192" t="e">
        <f t="shared" ref="E108:V108" si="59">IF(E106*E107&lt;&gt;0,E106*E107*3.6/1000,NA())</f>
        <v>#N/A</v>
      </c>
      <c r="F108" s="192" t="e">
        <f t="shared" si="59"/>
        <v>#N/A</v>
      </c>
      <c r="G108" s="192" t="e">
        <f t="shared" si="59"/>
        <v>#N/A</v>
      </c>
      <c r="H108" s="192" t="e">
        <f t="shared" si="59"/>
        <v>#N/A</v>
      </c>
      <c r="I108" s="192" t="e">
        <f t="shared" si="59"/>
        <v>#N/A</v>
      </c>
      <c r="J108" s="192" t="e">
        <f t="shared" si="59"/>
        <v>#N/A</v>
      </c>
      <c r="K108" s="192" t="e">
        <f t="shared" si="59"/>
        <v>#N/A</v>
      </c>
      <c r="L108" s="192" t="e">
        <f t="shared" si="59"/>
        <v>#N/A</v>
      </c>
      <c r="M108" s="192" t="e">
        <f t="shared" si="59"/>
        <v>#N/A</v>
      </c>
      <c r="N108" s="192" t="e">
        <f t="shared" si="59"/>
        <v>#N/A</v>
      </c>
      <c r="O108" s="192" t="e">
        <f t="shared" si="59"/>
        <v>#N/A</v>
      </c>
      <c r="P108" s="192" t="e">
        <f t="shared" si="59"/>
        <v>#N/A</v>
      </c>
      <c r="Q108" s="192" t="e">
        <f t="shared" si="59"/>
        <v>#N/A</v>
      </c>
      <c r="R108" s="192" t="e">
        <f t="shared" si="59"/>
        <v>#N/A</v>
      </c>
      <c r="S108" s="192" t="e">
        <f t="shared" si="59"/>
        <v>#N/A</v>
      </c>
      <c r="T108" s="192" t="e">
        <f t="shared" si="59"/>
        <v>#N/A</v>
      </c>
      <c r="U108" s="192" t="e">
        <f t="shared" si="59"/>
        <v>#N/A</v>
      </c>
      <c r="V108" s="192" t="e">
        <f t="shared" si="59"/>
        <v>#N/A</v>
      </c>
      <c r="W108" s="192" t="e">
        <f t="shared" ref="W108:AB108" si="60">IF(W106*W107&lt;&gt;0,W106*W107*3.6/1000,NA())</f>
        <v>#N/A</v>
      </c>
      <c r="X108" s="192" t="e">
        <f t="shared" si="60"/>
        <v>#N/A</v>
      </c>
      <c r="Y108" s="192" t="e">
        <f t="shared" si="60"/>
        <v>#N/A</v>
      </c>
      <c r="Z108" s="192" t="e">
        <f t="shared" si="60"/>
        <v>#N/A</v>
      </c>
      <c r="AA108" s="192" t="e">
        <f t="shared" si="60"/>
        <v>#N/A</v>
      </c>
      <c r="AB108" s="192" t="e">
        <f t="shared" si="60"/>
        <v>#N/A</v>
      </c>
      <c r="AC108" s="192" t="e">
        <f>IF(AC106*AC107&lt;&gt;0,AC106*AC107*3.6/1000,NA())</f>
        <v>#N/A</v>
      </c>
      <c r="AD108" s="192" t="e">
        <f>IF(AD106*AD107&lt;&gt;0,AD106*AD107*3.6/1000,NA())</f>
        <v>#N/A</v>
      </c>
      <c r="AE108" s="192" t="e">
        <f>IF(AE106*AE107&lt;&gt;0,AE106*AE107*3.6/1000,NA())</f>
        <v>#N/A</v>
      </c>
      <c r="AG108" s="524"/>
      <c r="AH108" s="524"/>
      <c r="CC108" t="s">
        <v>226</v>
      </c>
      <c r="CE108" t="s">
        <v>96</v>
      </c>
      <c r="CF108" t="e">
        <v>#N/A</v>
      </c>
      <c r="CG108" t="e">
        <v>#N/A</v>
      </c>
      <c r="CH108" t="e">
        <v>#N/A</v>
      </c>
      <c r="CI108" t="e">
        <v>#N/A</v>
      </c>
      <c r="CJ108" t="e">
        <v>#N/A</v>
      </c>
      <c r="CK108" t="e">
        <v>#N/A</v>
      </c>
      <c r="CL108" t="e">
        <v>#N/A</v>
      </c>
      <c r="CM108" t="e">
        <v>#N/A</v>
      </c>
      <c r="CN108" t="e">
        <v>#N/A</v>
      </c>
      <c r="CO108" t="e">
        <v>#N/A</v>
      </c>
      <c r="CP108" t="e">
        <v>#N/A</v>
      </c>
      <c r="CQ108" t="e">
        <v>#N/A</v>
      </c>
      <c r="CR108" t="e">
        <v>#N/A</v>
      </c>
      <c r="CS108" t="e">
        <v>#N/A</v>
      </c>
      <c r="CT108" t="e">
        <v>#N/A</v>
      </c>
      <c r="CU108" t="e">
        <v>#N/A</v>
      </c>
      <c r="CV108" t="e">
        <v>#N/A</v>
      </c>
      <c r="CW108" t="e">
        <v>#N/A</v>
      </c>
      <c r="CX108" t="e">
        <v>#N/A</v>
      </c>
      <c r="CY108" t="e">
        <v>#N/A</v>
      </c>
      <c r="CZ108" t="e">
        <v>#N/A</v>
      </c>
      <c r="DA108" t="e">
        <v>#N/A</v>
      </c>
      <c r="DB108" t="e">
        <v>#N/A</v>
      </c>
      <c r="DC108" t="e">
        <v>#N/A</v>
      </c>
      <c r="DD108" t="e">
        <v>#N/A</v>
      </c>
      <c r="DE108" t="e">
        <v>#N/A</v>
      </c>
    </row>
    <row r="109" spans="1:109" collapsed="1" x14ac:dyDescent="0.2">
      <c r="A109" s="25"/>
      <c r="B109" s="26"/>
      <c r="D109" s="27"/>
      <c r="E109" s="92"/>
      <c r="F109" s="92"/>
      <c r="G109" s="92"/>
      <c r="H109" s="92"/>
      <c r="I109" s="92"/>
      <c r="J109" s="92"/>
      <c r="K109" s="92"/>
      <c r="L109" s="92"/>
      <c r="M109" s="92"/>
      <c r="N109" s="92"/>
      <c r="O109" s="92"/>
      <c r="P109" s="92"/>
      <c r="Q109" s="92"/>
      <c r="R109" s="92"/>
      <c r="S109" s="92"/>
      <c r="T109" s="92"/>
      <c r="U109" s="92"/>
      <c r="V109" s="92"/>
      <c r="W109" s="92"/>
      <c r="X109" s="92"/>
      <c r="Y109" s="92"/>
      <c r="Z109" s="92"/>
      <c r="AA109" s="92"/>
      <c r="AB109" s="92"/>
      <c r="AC109" s="490"/>
      <c r="AD109" s="490"/>
      <c r="AE109" s="490"/>
      <c r="AG109" s="522"/>
      <c r="AH109" s="522"/>
    </row>
    <row r="110" spans="1:109" x14ac:dyDescent="0.2">
      <c r="A110" s="34"/>
      <c r="B110" s="35" t="s">
        <v>273</v>
      </c>
      <c r="D110" s="36"/>
      <c r="E110" s="129"/>
      <c r="F110" s="129"/>
      <c r="G110" s="129"/>
      <c r="H110" s="129"/>
      <c r="I110" s="129"/>
      <c r="J110" s="129"/>
      <c r="K110" s="129"/>
      <c r="L110" s="129"/>
      <c r="M110" s="129"/>
      <c r="N110" s="129"/>
      <c r="O110" s="129"/>
      <c r="P110" s="129"/>
      <c r="Q110" s="129"/>
      <c r="R110" s="129"/>
      <c r="S110" s="129"/>
      <c r="T110" s="129"/>
      <c r="U110" s="129"/>
      <c r="V110" s="129"/>
      <c r="W110" s="129"/>
      <c r="X110" s="129"/>
      <c r="Y110" s="129"/>
      <c r="Z110" s="129"/>
      <c r="AA110" s="129"/>
      <c r="AB110" s="129"/>
      <c r="AC110" s="501"/>
      <c r="AD110" s="501"/>
      <c r="AE110" s="501"/>
      <c r="AG110" s="529"/>
      <c r="AH110" s="529"/>
      <c r="CC110" t="s">
        <v>273</v>
      </c>
    </row>
    <row r="111" spans="1:109" x14ac:dyDescent="0.2">
      <c r="A111" s="25"/>
      <c r="B111" s="26" t="s">
        <v>89</v>
      </c>
      <c r="C111" t="s">
        <v>836</v>
      </c>
      <c r="D111" s="27" t="s">
        <v>96</v>
      </c>
      <c r="E111" s="402">
        <v>0</v>
      </c>
      <c r="F111" s="402">
        <v>0</v>
      </c>
      <c r="G111" s="402">
        <v>0</v>
      </c>
      <c r="H111" s="402">
        <v>0</v>
      </c>
      <c r="I111" s="402">
        <v>0</v>
      </c>
      <c r="J111" s="402">
        <v>0</v>
      </c>
      <c r="K111" s="402">
        <v>0</v>
      </c>
      <c r="L111" s="402">
        <v>0</v>
      </c>
      <c r="M111" s="402">
        <v>0</v>
      </c>
      <c r="N111" s="402">
        <v>0</v>
      </c>
      <c r="O111" s="402">
        <v>0</v>
      </c>
      <c r="P111" s="402">
        <v>0</v>
      </c>
      <c r="Q111" s="402">
        <v>0</v>
      </c>
      <c r="R111" s="402">
        <v>0</v>
      </c>
      <c r="S111" s="402">
        <v>0</v>
      </c>
      <c r="T111" s="402">
        <v>0</v>
      </c>
      <c r="U111" s="402">
        <v>0</v>
      </c>
      <c r="V111" s="402">
        <v>0</v>
      </c>
      <c r="W111" s="402">
        <v>0</v>
      </c>
      <c r="X111" s="402">
        <v>0</v>
      </c>
      <c r="Y111" s="402">
        <v>0</v>
      </c>
      <c r="Z111" s="402">
        <v>0</v>
      </c>
      <c r="AA111" s="402">
        <v>0</v>
      </c>
      <c r="AB111" s="402">
        <v>0</v>
      </c>
      <c r="AC111" s="402">
        <v>0</v>
      </c>
      <c r="AD111" s="402">
        <v>0</v>
      </c>
      <c r="AE111" s="402">
        <v>0</v>
      </c>
      <c r="AG111" s="525"/>
      <c r="AH111" s="525"/>
      <c r="CC111" t="s">
        <v>89</v>
      </c>
      <c r="CD111" t="s">
        <v>836</v>
      </c>
      <c r="CE111" t="s">
        <v>96</v>
      </c>
      <c r="CF111">
        <v>0</v>
      </c>
      <c r="CG111">
        <v>0</v>
      </c>
      <c r="CH111">
        <v>0</v>
      </c>
      <c r="CI111">
        <v>0</v>
      </c>
      <c r="CJ111">
        <v>0</v>
      </c>
      <c r="CK111">
        <v>0</v>
      </c>
      <c r="CL111">
        <v>0</v>
      </c>
      <c r="CM111">
        <v>0</v>
      </c>
      <c r="CN111">
        <v>0</v>
      </c>
      <c r="CO111">
        <v>0</v>
      </c>
      <c r="CP111">
        <v>0</v>
      </c>
      <c r="CQ111">
        <v>0</v>
      </c>
      <c r="CR111">
        <v>0</v>
      </c>
      <c r="CS111">
        <v>0</v>
      </c>
      <c r="CT111">
        <v>0</v>
      </c>
      <c r="CU111">
        <v>0</v>
      </c>
      <c r="CV111">
        <v>0</v>
      </c>
      <c r="CW111">
        <v>0</v>
      </c>
      <c r="CX111">
        <v>0</v>
      </c>
      <c r="CY111">
        <v>0</v>
      </c>
      <c r="CZ111">
        <v>0</v>
      </c>
      <c r="DA111">
        <v>0</v>
      </c>
      <c r="DB111">
        <v>0</v>
      </c>
      <c r="DC111">
        <v>0</v>
      </c>
      <c r="DD111">
        <v>0</v>
      </c>
      <c r="DE111">
        <v>0</v>
      </c>
    </row>
    <row r="112" spans="1:109" x14ac:dyDescent="0.2">
      <c r="A112" s="25"/>
      <c r="B112" s="26" t="s">
        <v>90</v>
      </c>
      <c r="C112" t="s">
        <v>837</v>
      </c>
      <c r="D112" s="27" t="s">
        <v>96</v>
      </c>
      <c r="E112" s="402">
        <v>0</v>
      </c>
      <c r="F112" s="402">
        <v>0</v>
      </c>
      <c r="G112" s="402">
        <v>0</v>
      </c>
      <c r="H112" s="402">
        <v>0</v>
      </c>
      <c r="I112" s="402">
        <v>0</v>
      </c>
      <c r="J112" s="402">
        <v>0</v>
      </c>
      <c r="K112" s="402">
        <v>0</v>
      </c>
      <c r="L112" s="402">
        <v>0</v>
      </c>
      <c r="M112" s="402">
        <v>0</v>
      </c>
      <c r="N112" s="402">
        <v>0</v>
      </c>
      <c r="O112" s="402">
        <v>0</v>
      </c>
      <c r="P112" s="402">
        <v>0</v>
      </c>
      <c r="Q112" s="402">
        <v>0</v>
      </c>
      <c r="R112" s="402">
        <v>0</v>
      </c>
      <c r="S112" s="402">
        <v>0</v>
      </c>
      <c r="T112" s="402">
        <v>0</v>
      </c>
      <c r="U112" s="402">
        <v>0</v>
      </c>
      <c r="V112" s="402">
        <v>0</v>
      </c>
      <c r="W112" s="402">
        <v>0</v>
      </c>
      <c r="X112" s="402">
        <v>0</v>
      </c>
      <c r="Y112" s="402">
        <v>0</v>
      </c>
      <c r="Z112" s="402">
        <v>0</v>
      </c>
      <c r="AA112" s="402">
        <v>0</v>
      </c>
      <c r="AB112" s="402">
        <v>0</v>
      </c>
      <c r="AC112" s="402">
        <v>0</v>
      </c>
      <c r="AD112" s="402">
        <v>0</v>
      </c>
      <c r="AE112" s="402">
        <v>0</v>
      </c>
      <c r="AG112" s="525"/>
      <c r="AH112" s="525"/>
      <c r="CC112" t="s">
        <v>90</v>
      </c>
      <c r="CD112" t="s">
        <v>837</v>
      </c>
      <c r="CE112" t="s">
        <v>96</v>
      </c>
      <c r="CF112">
        <v>0</v>
      </c>
      <c r="CG112">
        <v>0</v>
      </c>
      <c r="CH112">
        <v>0</v>
      </c>
      <c r="CI112">
        <v>0</v>
      </c>
      <c r="CJ112">
        <v>0</v>
      </c>
      <c r="CK112">
        <v>0</v>
      </c>
      <c r="CL112">
        <v>0</v>
      </c>
      <c r="CM112">
        <v>0</v>
      </c>
      <c r="CN112">
        <v>0</v>
      </c>
      <c r="CO112">
        <v>0</v>
      </c>
      <c r="CP112">
        <v>0</v>
      </c>
      <c r="CQ112">
        <v>0</v>
      </c>
      <c r="CR112">
        <v>0</v>
      </c>
      <c r="CS112">
        <v>0</v>
      </c>
      <c r="CT112">
        <v>0</v>
      </c>
      <c r="CU112">
        <v>0</v>
      </c>
      <c r="CV112">
        <v>0</v>
      </c>
      <c r="CW112">
        <v>0</v>
      </c>
      <c r="CX112">
        <v>0</v>
      </c>
      <c r="CY112">
        <v>0</v>
      </c>
      <c r="CZ112">
        <v>0</v>
      </c>
      <c r="DA112">
        <v>0</v>
      </c>
      <c r="DB112">
        <v>0</v>
      </c>
      <c r="DC112">
        <v>0</v>
      </c>
      <c r="DD112">
        <v>0</v>
      </c>
      <c r="DE112">
        <v>0</v>
      </c>
    </row>
    <row r="113" spans="1:109" x14ac:dyDescent="0.2">
      <c r="A113" s="451" t="b">
        <v>1</v>
      </c>
      <c r="B113" s="188" t="s">
        <v>117</v>
      </c>
      <c r="D113" s="189" t="s">
        <v>96</v>
      </c>
      <c r="E113" s="192">
        <f t="shared" ref="E113:U113" si="61">E112+E111</f>
        <v>0</v>
      </c>
      <c r="F113" s="192">
        <f t="shared" si="61"/>
        <v>0</v>
      </c>
      <c r="G113" s="192">
        <f t="shared" si="61"/>
        <v>0</v>
      </c>
      <c r="H113" s="192">
        <f t="shared" si="61"/>
        <v>0</v>
      </c>
      <c r="I113" s="192">
        <f t="shared" si="61"/>
        <v>0</v>
      </c>
      <c r="J113" s="192">
        <f t="shared" si="61"/>
        <v>0</v>
      </c>
      <c r="K113" s="192">
        <f t="shared" si="61"/>
        <v>0</v>
      </c>
      <c r="L113" s="192">
        <f t="shared" si="61"/>
        <v>0</v>
      </c>
      <c r="M113" s="192">
        <f t="shared" si="61"/>
        <v>0</v>
      </c>
      <c r="N113" s="192">
        <f t="shared" si="61"/>
        <v>0</v>
      </c>
      <c r="O113" s="192">
        <f t="shared" si="61"/>
        <v>0</v>
      </c>
      <c r="P113" s="192">
        <f t="shared" si="61"/>
        <v>0</v>
      </c>
      <c r="Q113" s="192">
        <f t="shared" si="61"/>
        <v>0</v>
      </c>
      <c r="R113" s="192">
        <f t="shared" si="61"/>
        <v>0</v>
      </c>
      <c r="S113" s="192">
        <f t="shared" si="61"/>
        <v>0</v>
      </c>
      <c r="T113" s="192">
        <f t="shared" si="61"/>
        <v>0</v>
      </c>
      <c r="U113" s="192">
        <f t="shared" si="61"/>
        <v>0</v>
      </c>
      <c r="V113" s="192">
        <f t="shared" ref="V113:AA113" si="62">V112+V111</f>
        <v>0</v>
      </c>
      <c r="W113" s="192">
        <f t="shared" si="62"/>
        <v>0</v>
      </c>
      <c r="X113" s="192">
        <f t="shared" si="62"/>
        <v>0</v>
      </c>
      <c r="Y113" s="192">
        <f t="shared" si="62"/>
        <v>0</v>
      </c>
      <c r="Z113" s="192">
        <f t="shared" si="62"/>
        <v>0</v>
      </c>
      <c r="AA113" s="192">
        <f t="shared" si="62"/>
        <v>0</v>
      </c>
      <c r="AB113" s="192">
        <f>AB112+AB111</f>
        <v>0</v>
      </c>
      <c r="AC113" s="192">
        <f>AC112+AC111</f>
        <v>0</v>
      </c>
      <c r="AD113" s="192">
        <f>AD112+AD111</f>
        <v>0</v>
      </c>
      <c r="AE113" s="192">
        <f>AE112+AE111</f>
        <v>0</v>
      </c>
      <c r="AG113" s="524"/>
      <c r="AH113" s="524"/>
      <c r="CB113" t="b">
        <v>1</v>
      </c>
      <c r="CC113" t="s">
        <v>117</v>
      </c>
      <c r="CE113" t="s">
        <v>96</v>
      </c>
      <c r="CF113">
        <v>0</v>
      </c>
      <c r="CG113">
        <v>0</v>
      </c>
      <c r="CH113">
        <v>0</v>
      </c>
      <c r="CI113">
        <v>0</v>
      </c>
      <c r="CJ113">
        <v>0</v>
      </c>
      <c r="CK113">
        <v>0</v>
      </c>
      <c r="CL113">
        <v>0</v>
      </c>
      <c r="CM113">
        <v>0</v>
      </c>
      <c r="CN113">
        <v>0</v>
      </c>
      <c r="CO113">
        <v>0</v>
      </c>
      <c r="CP113">
        <v>0</v>
      </c>
      <c r="CQ113">
        <v>0</v>
      </c>
      <c r="CR113">
        <v>0</v>
      </c>
      <c r="CS113">
        <v>0</v>
      </c>
      <c r="CT113">
        <v>0</v>
      </c>
      <c r="CU113">
        <v>0</v>
      </c>
      <c r="CV113">
        <v>0</v>
      </c>
      <c r="CW113">
        <v>0</v>
      </c>
      <c r="CX113">
        <v>0</v>
      </c>
      <c r="CY113">
        <v>0</v>
      </c>
      <c r="CZ113">
        <v>0</v>
      </c>
      <c r="DA113">
        <v>0</v>
      </c>
      <c r="DB113">
        <v>0</v>
      </c>
      <c r="DC113">
        <v>0</v>
      </c>
      <c r="DD113">
        <v>0</v>
      </c>
      <c r="DE113">
        <v>0</v>
      </c>
    </row>
    <row r="114" spans="1:109" hidden="1" outlineLevel="1" x14ac:dyDescent="0.2">
      <c r="A114" s="37"/>
      <c r="B114" s="188" t="s">
        <v>223</v>
      </c>
      <c r="D114" s="189" t="s">
        <v>442</v>
      </c>
      <c r="E114" s="192">
        <f>E201</f>
        <v>0.159</v>
      </c>
      <c r="F114" s="192">
        <f t="shared" ref="F114:U114" si="63">F201</f>
        <v>0.16699999999999998</v>
      </c>
      <c r="G114" s="192">
        <f t="shared" si="63"/>
        <v>0.183</v>
      </c>
      <c r="H114" s="192">
        <f t="shared" si="63"/>
        <v>0.20300000000000001</v>
      </c>
      <c r="I114" s="192">
        <f t="shared" si="63"/>
        <v>0.19600000000000001</v>
      </c>
      <c r="J114" s="192">
        <f t="shared" si="63"/>
        <v>0.19899999999999998</v>
      </c>
      <c r="K114" s="192">
        <f t="shared" si="63"/>
        <v>0.21</v>
      </c>
      <c r="L114" s="192">
        <f t="shared" si="63"/>
        <v>0.21100000000000002</v>
      </c>
      <c r="M114" s="192">
        <f t="shared" si="63"/>
        <v>0.20899999999999999</v>
      </c>
      <c r="N114" s="192">
        <f t="shared" si="63"/>
        <v>0.21899999999999997</v>
      </c>
      <c r="O114" s="192">
        <f t="shared" si="63"/>
        <v>0.21899999999999997</v>
      </c>
      <c r="P114" s="192">
        <f t="shared" si="63"/>
        <v>0.23</v>
      </c>
      <c r="Q114" s="192">
        <f t="shared" si="63"/>
        <v>0.22899999999999998</v>
      </c>
      <c r="R114" s="192">
        <f t="shared" si="63"/>
        <v>0.22699999999999998</v>
      </c>
      <c r="S114" s="192">
        <f t="shared" si="63"/>
        <v>0.26500000000000001</v>
      </c>
      <c r="T114" s="192">
        <f t="shared" si="63"/>
        <v>0.27800000000000002</v>
      </c>
      <c r="U114" s="192">
        <f t="shared" si="63"/>
        <v>0.29299999999999998</v>
      </c>
      <c r="V114" s="192">
        <f t="shared" ref="V114:AA114" si="64">V201</f>
        <v>0.317</v>
      </c>
      <c r="W114" s="192">
        <f t="shared" si="64"/>
        <v>0.30099999999999999</v>
      </c>
      <c r="X114" s="192">
        <f t="shared" si="64"/>
        <v>0.308</v>
      </c>
      <c r="Y114" s="192">
        <f t="shared" si="64"/>
        <v>0.30299999999999999</v>
      </c>
      <c r="Z114" s="192">
        <f t="shared" si="64"/>
        <v>0.33200000000000002</v>
      </c>
      <c r="AA114" s="192">
        <f t="shared" si="64"/>
        <v>0.32299999999999995</v>
      </c>
      <c r="AB114" s="192">
        <f>AB201</f>
        <v>0.67400000000000004</v>
      </c>
      <c r="AC114" s="192">
        <f>AC201</f>
        <v>0.72699999999999998</v>
      </c>
      <c r="AD114" s="192">
        <f>AD201</f>
        <v>0.73599999999999999</v>
      </c>
      <c r="AE114" s="192">
        <f>AE201</f>
        <v>0.68200000000000005</v>
      </c>
      <c r="AG114" s="524"/>
      <c r="AH114" s="524"/>
      <c r="CC114" t="s">
        <v>223</v>
      </c>
      <c r="CE114" t="s">
        <v>442</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row>
    <row r="115" spans="1:109" ht="14.25" hidden="1" outlineLevel="1" x14ac:dyDescent="0.2">
      <c r="A115" s="37"/>
      <c r="B115" s="188" t="s">
        <v>224</v>
      </c>
      <c r="D115" s="189" t="s">
        <v>342</v>
      </c>
      <c r="E115" s="192">
        <f>E211</f>
        <v>6.1623999999999999</v>
      </c>
      <c r="F115" s="192">
        <f t="shared" ref="F115:U115" si="65">F211</f>
        <v>6.5846</v>
      </c>
      <c r="G115" s="192">
        <f t="shared" si="65"/>
        <v>7.3384999999999998</v>
      </c>
      <c r="H115" s="192">
        <f t="shared" si="65"/>
        <v>8.2768999999999995</v>
      </c>
      <c r="I115" s="192">
        <f t="shared" si="65"/>
        <v>8.1149000000000004</v>
      </c>
      <c r="J115" s="192">
        <f t="shared" si="65"/>
        <v>8.3644999999999996</v>
      </c>
      <c r="K115" s="192">
        <f t="shared" si="65"/>
        <v>8.9590999999999994</v>
      </c>
      <c r="L115" s="192">
        <f t="shared" si="65"/>
        <v>9.1347000000000005</v>
      </c>
      <c r="M115" s="192">
        <f t="shared" si="65"/>
        <v>9.1797000000000004</v>
      </c>
      <c r="N115" s="192">
        <f t="shared" si="65"/>
        <v>9.7477</v>
      </c>
      <c r="O115" s="192">
        <f t="shared" si="65"/>
        <v>9.8765000000000001</v>
      </c>
      <c r="P115" s="192">
        <f t="shared" si="65"/>
        <v>10.507899999999999</v>
      </c>
      <c r="Q115" s="192">
        <f t="shared" si="65"/>
        <v>10.5969</v>
      </c>
      <c r="R115" s="192">
        <f t="shared" si="65"/>
        <v>10.6379</v>
      </c>
      <c r="S115" s="192">
        <f t="shared" si="65"/>
        <v>12.800700000000001</v>
      </c>
      <c r="T115" s="192">
        <f t="shared" si="65"/>
        <v>13.428000000000001</v>
      </c>
      <c r="U115" s="192">
        <f t="shared" si="65"/>
        <v>14.0662</v>
      </c>
      <c r="V115" s="192">
        <f t="shared" ref="V115:AA115" si="66">V211</f>
        <v>15.696400000000001</v>
      </c>
      <c r="W115" s="192">
        <f t="shared" si="66"/>
        <v>14.8795</v>
      </c>
      <c r="X115" s="192">
        <f t="shared" si="66"/>
        <v>15.530799999999999</v>
      </c>
      <c r="Y115" s="192">
        <f t="shared" si="66"/>
        <v>15.180099999999999</v>
      </c>
      <c r="Z115" s="192">
        <f t="shared" si="66"/>
        <v>16.863499999999998</v>
      </c>
      <c r="AA115" s="192">
        <f t="shared" si="66"/>
        <v>16.512899999999998</v>
      </c>
      <c r="AB115" s="192">
        <f>AB211</f>
        <v>21.831499999999998</v>
      </c>
      <c r="AC115" s="192">
        <f>AC211</f>
        <v>23.099299999999999</v>
      </c>
      <c r="AD115" s="192">
        <f>AD211</f>
        <v>23.913399999999999</v>
      </c>
      <c r="AE115" s="192">
        <f>AE211</f>
        <v>0</v>
      </c>
      <c r="AG115" s="524"/>
      <c r="AH115" s="524"/>
      <c r="CC115" t="s">
        <v>224</v>
      </c>
      <c r="CE115">
        <v>106</v>
      </c>
      <c r="CF115">
        <v>0</v>
      </c>
      <c r="CG115">
        <v>0</v>
      </c>
      <c r="CH115">
        <v>0</v>
      </c>
      <c r="CI115">
        <v>0</v>
      </c>
      <c r="CJ115">
        <v>0</v>
      </c>
      <c r="CK115">
        <v>0</v>
      </c>
      <c r="CL115">
        <v>0</v>
      </c>
      <c r="CM115">
        <v>0</v>
      </c>
      <c r="CN115">
        <v>0</v>
      </c>
      <c r="CO115">
        <v>0</v>
      </c>
      <c r="CP115">
        <v>0</v>
      </c>
      <c r="CQ115">
        <v>0</v>
      </c>
      <c r="CR115">
        <v>0</v>
      </c>
      <c r="CS115">
        <v>0</v>
      </c>
      <c r="CT115">
        <v>0</v>
      </c>
      <c r="CU115">
        <v>0</v>
      </c>
      <c r="CV115">
        <v>0</v>
      </c>
      <c r="CW115">
        <v>0</v>
      </c>
      <c r="CX115">
        <v>0</v>
      </c>
      <c r="CY115">
        <v>0</v>
      </c>
      <c r="CZ115">
        <v>0</v>
      </c>
      <c r="DA115">
        <v>0</v>
      </c>
      <c r="DB115">
        <v>0</v>
      </c>
      <c r="DC115">
        <v>0</v>
      </c>
      <c r="DD115">
        <v>0</v>
      </c>
      <c r="DE115">
        <v>0</v>
      </c>
    </row>
    <row r="116" spans="1:109" hidden="1" outlineLevel="1" x14ac:dyDescent="0.2">
      <c r="A116" s="37"/>
      <c r="B116" s="188" t="s">
        <v>225</v>
      </c>
      <c r="D116" s="189" t="s">
        <v>114</v>
      </c>
      <c r="E116" s="192">
        <f>E221</f>
        <v>0</v>
      </c>
      <c r="F116" s="192">
        <f t="shared" ref="F116:U116" si="67">F221</f>
        <v>0</v>
      </c>
      <c r="G116" s="192">
        <f t="shared" si="67"/>
        <v>0</v>
      </c>
      <c r="H116" s="192">
        <f t="shared" si="67"/>
        <v>0</v>
      </c>
      <c r="I116" s="192">
        <f t="shared" si="67"/>
        <v>0</v>
      </c>
      <c r="J116" s="192">
        <f t="shared" si="67"/>
        <v>0</v>
      </c>
      <c r="K116" s="192">
        <f t="shared" si="67"/>
        <v>0</v>
      </c>
      <c r="L116" s="192">
        <f t="shared" si="67"/>
        <v>0</v>
      </c>
      <c r="M116" s="192">
        <f t="shared" si="67"/>
        <v>0</v>
      </c>
      <c r="N116" s="192">
        <f t="shared" si="67"/>
        <v>0</v>
      </c>
      <c r="O116" s="192">
        <f t="shared" si="67"/>
        <v>0</v>
      </c>
      <c r="P116" s="192">
        <f t="shared" si="67"/>
        <v>0</v>
      </c>
      <c r="Q116" s="192">
        <f t="shared" si="67"/>
        <v>0</v>
      </c>
      <c r="R116" s="192">
        <f t="shared" si="67"/>
        <v>0</v>
      </c>
      <c r="S116" s="192">
        <f t="shared" si="67"/>
        <v>0</v>
      </c>
      <c r="T116" s="192">
        <f t="shared" si="67"/>
        <v>0</v>
      </c>
      <c r="U116" s="192">
        <f t="shared" si="67"/>
        <v>0</v>
      </c>
      <c r="V116" s="192">
        <f t="shared" ref="V116:AA116" si="68">V221</f>
        <v>0</v>
      </c>
      <c r="W116" s="192">
        <f t="shared" si="68"/>
        <v>0</v>
      </c>
      <c r="X116" s="192">
        <f t="shared" si="68"/>
        <v>0</v>
      </c>
      <c r="Y116" s="192">
        <f t="shared" si="68"/>
        <v>0</v>
      </c>
      <c r="Z116" s="192">
        <f t="shared" si="68"/>
        <v>0</v>
      </c>
      <c r="AA116" s="192">
        <f t="shared" si="68"/>
        <v>0</v>
      </c>
      <c r="AB116" s="192">
        <f>AB221</f>
        <v>0</v>
      </c>
      <c r="AC116" s="192">
        <f>AC221</f>
        <v>0</v>
      </c>
      <c r="AD116" s="192">
        <f>AD221</f>
        <v>0</v>
      </c>
      <c r="AE116" s="192">
        <f>AE221</f>
        <v>0</v>
      </c>
      <c r="AG116" s="524"/>
      <c r="AH116" s="524"/>
      <c r="CC116" t="s">
        <v>225</v>
      </c>
      <c r="CE116" t="s">
        <v>114</v>
      </c>
      <c r="CF116">
        <v>0</v>
      </c>
      <c r="CG116">
        <v>0</v>
      </c>
      <c r="CH116">
        <v>0</v>
      </c>
      <c r="CI116">
        <v>0</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row>
    <row r="117" spans="1:109" hidden="1" outlineLevel="1" x14ac:dyDescent="0.2">
      <c r="A117" s="37"/>
      <c r="B117" s="188" t="s">
        <v>226</v>
      </c>
      <c r="D117" s="189" t="s">
        <v>96</v>
      </c>
      <c r="E117" s="192" t="e">
        <f t="shared" ref="E117:V117" si="69">IF(E115*E116&lt;&gt;0,E115*E116*3.6/1000,NA())</f>
        <v>#N/A</v>
      </c>
      <c r="F117" s="192" t="e">
        <f t="shared" si="69"/>
        <v>#N/A</v>
      </c>
      <c r="G117" s="192" t="e">
        <f t="shared" si="69"/>
        <v>#N/A</v>
      </c>
      <c r="H117" s="192" t="e">
        <f t="shared" si="69"/>
        <v>#N/A</v>
      </c>
      <c r="I117" s="192" t="e">
        <f t="shared" si="69"/>
        <v>#N/A</v>
      </c>
      <c r="J117" s="192" t="e">
        <f t="shared" si="69"/>
        <v>#N/A</v>
      </c>
      <c r="K117" s="192" t="e">
        <f t="shared" si="69"/>
        <v>#N/A</v>
      </c>
      <c r="L117" s="192" t="e">
        <f t="shared" si="69"/>
        <v>#N/A</v>
      </c>
      <c r="M117" s="192" t="e">
        <f t="shared" si="69"/>
        <v>#N/A</v>
      </c>
      <c r="N117" s="192" t="e">
        <f t="shared" si="69"/>
        <v>#N/A</v>
      </c>
      <c r="O117" s="192" t="e">
        <f t="shared" si="69"/>
        <v>#N/A</v>
      </c>
      <c r="P117" s="192" t="e">
        <f t="shared" si="69"/>
        <v>#N/A</v>
      </c>
      <c r="Q117" s="192" t="e">
        <f t="shared" si="69"/>
        <v>#N/A</v>
      </c>
      <c r="R117" s="192" t="e">
        <f t="shared" si="69"/>
        <v>#N/A</v>
      </c>
      <c r="S117" s="192" t="e">
        <f t="shared" si="69"/>
        <v>#N/A</v>
      </c>
      <c r="T117" s="192" t="e">
        <f t="shared" si="69"/>
        <v>#N/A</v>
      </c>
      <c r="U117" s="192" t="e">
        <f t="shared" si="69"/>
        <v>#N/A</v>
      </c>
      <c r="V117" s="192" t="e">
        <f t="shared" si="69"/>
        <v>#N/A</v>
      </c>
      <c r="W117" s="192" t="e">
        <f t="shared" ref="W117:AD117" si="70">IF(W115*W116&lt;&gt;0,W115*W116*3.6/1000,NA())</f>
        <v>#N/A</v>
      </c>
      <c r="X117" s="192" t="e">
        <f t="shared" si="70"/>
        <v>#N/A</v>
      </c>
      <c r="Y117" s="192" t="e">
        <f t="shared" si="70"/>
        <v>#N/A</v>
      </c>
      <c r="Z117" s="192" t="e">
        <f t="shared" si="70"/>
        <v>#N/A</v>
      </c>
      <c r="AA117" s="192" t="e">
        <f t="shared" si="70"/>
        <v>#N/A</v>
      </c>
      <c r="AB117" s="192" t="e">
        <f t="shared" si="70"/>
        <v>#N/A</v>
      </c>
      <c r="AC117" s="192" t="e">
        <f t="shared" si="70"/>
        <v>#N/A</v>
      </c>
      <c r="AD117" s="192" t="e">
        <f t="shared" si="70"/>
        <v>#N/A</v>
      </c>
      <c r="AE117" s="192" t="e">
        <f>IF(AE115*AE116&lt;&gt;0,AE115*AE116*3.6/1000,NA())</f>
        <v>#N/A</v>
      </c>
      <c r="AG117" s="524"/>
      <c r="AH117" s="524"/>
      <c r="CC117" t="s">
        <v>226</v>
      </c>
      <c r="CE117" t="s">
        <v>96</v>
      </c>
      <c r="CF117" t="e">
        <v>#N/A</v>
      </c>
      <c r="CG117" t="e">
        <v>#N/A</v>
      </c>
      <c r="CH117" t="e">
        <v>#N/A</v>
      </c>
      <c r="CI117" t="e">
        <v>#N/A</v>
      </c>
      <c r="CJ117" t="e">
        <v>#N/A</v>
      </c>
      <c r="CK117" t="e">
        <v>#N/A</v>
      </c>
      <c r="CL117" t="e">
        <v>#N/A</v>
      </c>
      <c r="CM117" t="e">
        <v>#N/A</v>
      </c>
      <c r="CN117" t="e">
        <v>#N/A</v>
      </c>
      <c r="CO117" t="e">
        <v>#N/A</v>
      </c>
      <c r="CP117" t="e">
        <v>#N/A</v>
      </c>
      <c r="CQ117" t="e">
        <v>#N/A</v>
      </c>
      <c r="CR117" t="e">
        <v>#N/A</v>
      </c>
      <c r="CS117" t="e">
        <v>#N/A</v>
      </c>
      <c r="CT117" t="e">
        <v>#N/A</v>
      </c>
      <c r="CU117" t="e">
        <v>#N/A</v>
      </c>
      <c r="CV117" t="e">
        <v>#N/A</v>
      </c>
      <c r="CW117" t="e">
        <v>#N/A</v>
      </c>
      <c r="CX117" t="e">
        <v>#N/A</v>
      </c>
      <c r="CY117" t="e">
        <v>#N/A</v>
      </c>
      <c r="CZ117" t="e">
        <v>#N/A</v>
      </c>
      <c r="DA117" t="e">
        <v>#N/A</v>
      </c>
      <c r="DB117" t="e">
        <v>#N/A</v>
      </c>
      <c r="DC117" t="e">
        <v>#N/A</v>
      </c>
      <c r="DD117" t="e">
        <v>#N/A</v>
      </c>
      <c r="DE117" t="e">
        <v>#N/A</v>
      </c>
    </row>
    <row r="118" spans="1:109" collapsed="1" x14ac:dyDescent="0.2">
      <c r="A118" s="37"/>
      <c r="B118" s="38"/>
      <c r="D118" s="39"/>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G118" s="530"/>
      <c r="AH118" s="530"/>
    </row>
    <row r="119" spans="1:109" x14ac:dyDescent="0.2">
      <c r="A119" s="34"/>
      <c r="B119" s="35" t="s">
        <v>232</v>
      </c>
      <c r="D119" s="36"/>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501"/>
      <c r="AD119" s="501"/>
      <c r="AE119" s="501"/>
      <c r="AG119" s="529"/>
      <c r="AH119" s="529"/>
      <c r="CC119" t="s">
        <v>232</v>
      </c>
    </row>
    <row r="120" spans="1:109" x14ac:dyDescent="0.2">
      <c r="A120" s="25"/>
      <c r="B120" s="26" t="s">
        <v>89</v>
      </c>
      <c r="C120" t="s">
        <v>838</v>
      </c>
      <c r="D120" s="27" t="s">
        <v>96</v>
      </c>
      <c r="E120" s="402">
        <v>0</v>
      </c>
      <c r="F120" s="402">
        <v>0</v>
      </c>
      <c r="G120" s="402">
        <v>0</v>
      </c>
      <c r="H120" s="402">
        <v>0</v>
      </c>
      <c r="I120" s="402">
        <v>0</v>
      </c>
      <c r="J120" s="402">
        <v>0</v>
      </c>
      <c r="K120" s="402">
        <v>0</v>
      </c>
      <c r="L120" s="402">
        <v>0</v>
      </c>
      <c r="M120" s="402">
        <v>0</v>
      </c>
      <c r="N120" s="402">
        <v>0</v>
      </c>
      <c r="O120" s="402">
        <v>0</v>
      </c>
      <c r="P120" s="402">
        <v>0</v>
      </c>
      <c r="Q120" s="402">
        <v>0</v>
      </c>
      <c r="R120" s="402">
        <v>0</v>
      </c>
      <c r="S120" s="402">
        <v>0</v>
      </c>
      <c r="T120" s="402">
        <v>0</v>
      </c>
      <c r="U120" s="402">
        <v>0</v>
      </c>
      <c r="V120" s="402">
        <v>0</v>
      </c>
      <c r="W120" s="402">
        <v>0</v>
      </c>
      <c r="X120" s="402">
        <v>0</v>
      </c>
      <c r="Y120" s="402">
        <v>0</v>
      </c>
      <c r="Z120" s="402">
        <v>0</v>
      </c>
      <c r="AA120" s="402">
        <v>0</v>
      </c>
      <c r="AB120" s="402">
        <v>0</v>
      </c>
      <c r="AC120" s="402">
        <v>0</v>
      </c>
      <c r="AD120" s="402">
        <v>0</v>
      </c>
      <c r="AE120" s="402">
        <v>0</v>
      </c>
      <c r="AG120" s="525"/>
      <c r="AH120" s="525"/>
      <c r="CC120" t="s">
        <v>89</v>
      </c>
      <c r="CD120" t="s">
        <v>838</v>
      </c>
      <c r="CE120" t="s">
        <v>96</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0</v>
      </c>
      <c r="CY120">
        <v>0</v>
      </c>
      <c r="CZ120">
        <v>0</v>
      </c>
      <c r="DA120">
        <v>0</v>
      </c>
      <c r="DB120">
        <v>0</v>
      </c>
      <c r="DC120">
        <v>0</v>
      </c>
      <c r="DD120">
        <v>0</v>
      </c>
      <c r="DE120">
        <v>0</v>
      </c>
    </row>
    <row r="121" spans="1:109" x14ac:dyDescent="0.2">
      <c r="A121" s="25"/>
      <c r="B121" s="26" t="s">
        <v>90</v>
      </c>
      <c r="C121" t="s">
        <v>839</v>
      </c>
      <c r="D121" s="27" t="s">
        <v>96</v>
      </c>
      <c r="E121" s="402">
        <v>0</v>
      </c>
      <c r="F121" s="402">
        <v>0</v>
      </c>
      <c r="G121" s="402">
        <v>0</v>
      </c>
      <c r="H121" s="402">
        <v>0</v>
      </c>
      <c r="I121" s="402">
        <v>0</v>
      </c>
      <c r="J121" s="402">
        <v>0</v>
      </c>
      <c r="K121" s="402">
        <v>0</v>
      </c>
      <c r="L121" s="402">
        <v>0</v>
      </c>
      <c r="M121" s="402">
        <v>0</v>
      </c>
      <c r="N121" s="402">
        <v>0</v>
      </c>
      <c r="O121" s="402">
        <v>0</v>
      </c>
      <c r="P121" s="402">
        <v>0</v>
      </c>
      <c r="Q121" s="402">
        <v>0</v>
      </c>
      <c r="R121" s="402">
        <v>0</v>
      </c>
      <c r="S121" s="402">
        <v>0</v>
      </c>
      <c r="T121" s="402">
        <v>0</v>
      </c>
      <c r="U121" s="402">
        <v>0</v>
      </c>
      <c r="V121" s="402">
        <v>0</v>
      </c>
      <c r="W121" s="402">
        <v>0</v>
      </c>
      <c r="X121" s="402">
        <v>0</v>
      </c>
      <c r="Y121" s="402">
        <v>0</v>
      </c>
      <c r="Z121" s="402">
        <v>0</v>
      </c>
      <c r="AA121" s="402">
        <v>0</v>
      </c>
      <c r="AB121" s="402">
        <v>0</v>
      </c>
      <c r="AC121" s="402">
        <v>0</v>
      </c>
      <c r="AD121" s="402">
        <v>0</v>
      </c>
      <c r="AE121" s="402">
        <v>0</v>
      </c>
      <c r="AG121" s="525"/>
      <c r="AH121" s="525"/>
      <c r="CC121" t="s">
        <v>90</v>
      </c>
      <c r="CD121" t="s">
        <v>839</v>
      </c>
      <c r="CE121" t="s">
        <v>96</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row>
    <row r="122" spans="1:109" x14ac:dyDescent="0.2">
      <c r="A122" s="268" t="b">
        <v>1</v>
      </c>
      <c r="B122" s="188" t="s">
        <v>117</v>
      </c>
      <c r="D122" s="189" t="s">
        <v>96</v>
      </c>
      <c r="E122" s="192">
        <f t="shared" ref="E122:U122" si="71">E121+E120</f>
        <v>0</v>
      </c>
      <c r="F122" s="192">
        <f t="shared" si="71"/>
        <v>0</v>
      </c>
      <c r="G122" s="192">
        <f t="shared" si="71"/>
        <v>0</v>
      </c>
      <c r="H122" s="192">
        <f t="shared" si="71"/>
        <v>0</v>
      </c>
      <c r="I122" s="192">
        <f t="shared" si="71"/>
        <v>0</v>
      </c>
      <c r="J122" s="192">
        <f t="shared" si="71"/>
        <v>0</v>
      </c>
      <c r="K122" s="192">
        <f t="shared" si="71"/>
        <v>0</v>
      </c>
      <c r="L122" s="192">
        <f t="shared" si="71"/>
        <v>0</v>
      </c>
      <c r="M122" s="192">
        <f t="shared" si="71"/>
        <v>0</v>
      </c>
      <c r="N122" s="192">
        <f t="shared" si="71"/>
        <v>0</v>
      </c>
      <c r="O122" s="192">
        <f t="shared" si="71"/>
        <v>0</v>
      </c>
      <c r="P122" s="192">
        <f t="shared" si="71"/>
        <v>0</v>
      </c>
      <c r="Q122" s="192">
        <f t="shared" si="71"/>
        <v>0</v>
      </c>
      <c r="R122" s="192">
        <f t="shared" si="71"/>
        <v>0</v>
      </c>
      <c r="S122" s="192">
        <f t="shared" si="71"/>
        <v>0</v>
      </c>
      <c r="T122" s="192">
        <f t="shared" si="71"/>
        <v>0</v>
      </c>
      <c r="U122" s="192">
        <f t="shared" si="71"/>
        <v>0</v>
      </c>
      <c r="V122" s="192">
        <f t="shared" ref="V122:AA122" si="72">V121+V120</f>
        <v>0</v>
      </c>
      <c r="W122" s="192">
        <f t="shared" si="72"/>
        <v>0</v>
      </c>
      <c r="X122" s="192">
        <f t="shared" si="72"/>
        <v>0</v>
      </c>
      <c r="Y122" s="192">
        <f t="shared" si="72"/>
        <v>0</v>
      </c>
      <c r="Z122" s="192">
        <f t="shared" si="72"/>
        <v>0</v>
      </c>
      <c r="AA122" s="192">
        <f t="shared" si="72"/>
        <v>0</v>
      </c>
      <c r="AB122" s="192">
        <f>AB121+AB120</f>
        <v>0</v>
      </c>
      <c r="AC122" s="192">
        <f>AC121+AC120</f>
        <v>0</v>
      </c>
      <c r="AD122" s="192">
        <f>AD121+AD120</f>
        <v>0</v>
      </c>
      <c r="AE122" s="192">
        <f>AE121+AE120</f>
        <v>0</v>
      </c>
      <c r="AG122" s="524"/>
      <c r="AH122" s="524"/>
      <c r="CB122" t="b">
        <v>1</v>
      </c>
      <c r="CC122" t="s">
        <v>117</v>
      </c>
      <c r="CE122" t="s">
        <v>96</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row>
    <row r="123" spans="1:109" hidden="1" outlineLevel="1" x14ac:dyDescent="0.2">
      <c r="A123" s="37"/>
      <c r="B123" s="188" t="s">
        <v>223</v>
      </c>
      <c r="D123" s="189" t="s">
        <v>442</v>
      </c>
      <c r="E123" s="192">
        <f>E202</f>
        <v>2.0129999999999999</v>
      </c>
      <c r="F123" s="192">
        <f t="shared" ref="F123:U123" si="73">F202</f>
        <v>2.036</v>
      </c>
      <c r="G123" s="192">
        <f t="shared" si="73"/>
        <v>2.0880000000000001</v>
      </c>
      <c r="H123" s="192">
        <f t="shared" si="73"/>
        <v>2.1349999999999998</v>
      </c>
      <c r="I123" s="192">
        <f t="shared" si="73"/>
        <v>2.1269999999999998</v>
      </c>
      <c r="J123" s="192">
        <f t="shared" si="73"/>
        <v>2.1509999999999998</v>
      </c>
      <c r="K123" s="192">
        <f t="shared" si="73"/>
        <v>2.198</v>
      </c>
      <c r="L123" s="192">
        <f t="shared" si="73"/>
        <v>2.246</v>
      </c>
      <c r="M123" s="192">
        <f t="shared" si="73"/>
        <v>2.2400000000000002</v>
      </c>
      <c r="N123" s="192">
        <f t="shared" si="73"/>
        <v>2.262</v>
      </c>
      <c r="O123" s="192">
        <f t="shared" si="73"/>
        <v>2.306</v>
      </c>
      <c r="P123" s="192">
        <f t="shared" si="73"/>
        <v>2.35</v>
      </c>
      <c r="Q123" s="192">
        <f t="shared" si="73"/>
        <v>2.3780000000000001</v>
      </c>
      <c r="R123" s="192">
        <f t="shared" si="73"/>
        <v>2.3839999999999999</v>
      </c>
      <c r="S123" s="192">
        <f t="shared" si="73"/>
        <v>2.52</v>
      </c>
      <c r="T123" s="192">
        <f t="shared" si="73"/>
        <v>2.5030000000000001</v>
      </c>
      <c r="U123" s="192">
        <f t="shared" si="73"/>
        <v>2.48</v>
      </c>
      <c r="V123" s="192">
        <f t="shared" ref="V123:AA123" si="74">V202</f>
        <v>2.415</v>
      </c>
      <c r="W123" s="192">
        <f t="shared" si="74"/>
        <v>2.431</v>
      </c>
      <c r="X123" s="192">
        <f t="shared" si="74"/>
        <v>2.4300000000000002</v>
      </c>
      <c r="Y123" s="192">
        <f t="shared" si="74"/>
        <v>2.3959999999999999</v>
      </c>
      <c r="Z123" s="192">
        <f t="shared" si="74"/>
        <v>2.3239999999999998</v>
      </c>
      <c r="AA123" s="192">
        <f t="shared" si="74"/>
        <v>2.2589999999999999</v>
      </c>
      <c r="AB123" s="192">
        <f>AB202</f>
        <v>2.081</v>
      </c>
      <c r="AC123" s="192">
        <f>AC202</f>
        <v>2.113</v>
      </c>
      <c r="AD123" s="192">
        <f>AD202</f>
        <v>2.1549999999999998</v>
      </c>
      <c r="AE123" s="192">
        <f>AE202</f>
        <v>2.0920000000000001</v>
      </c>
      <c r="AG123" s="524"/>
      <c r="AH123" s="524"/>
      <c r="CC123" t="s">
        <v>223</v>
      </c>
      <c r="CE123" t="s">
        <v>442</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row>
    <row r="124" spans="1:109" ht="14.25" hidden="1" outlineLevel="1" x14ac:dyDescent="0.2">
      <c r="A124" s="37"/>
      <c r="B124" s="188" t="s">
        <v>224</v>
      </c>
      <c r="D124" s="189" t="s">
        <v>342</v>
      </c>
      <c r="E124" s="192">
        <f>E212</f>
        <v>78.017799999999994</v>
      </c>
      <c r="F124" s="192">
        <f t="shared" ref="F124:U124" si="75">F212</f>
        <v>80.2774</v>
      </c>
      <c r="G124" s="192">
        <f t="shared" si="75"/>
        <v>83.730900000000005</v>
      </c>
      <c r="H124" s="192">
        <f t="shared" si="75"/>
        <v>87.050399999999996</v>
      </c>
      <c r="I124" s="192">
        <f t="shared" si="75"/>
        <v>88.063800000000001</v>
      </c>
      <c r="J124" s="192">
        <f t="shared" si="75"/>
        <v>90.412099999999995</v>
      </c>
      <c r="K124" s="192">
        <f t="shared" si="75"/>
        <v>93.772000000000006</v>
      </c>
      <c r="L124" s="192">
        <f t="shared" si="75"/>
        <v>97.234300000000005</v>
      </c>
      <c r="M124" s="192">
        <f t="shared" si="75"/>
        <v>98.385300000000001</v>
      </c>
      <c r="N124" s="192">
        <f t="shared" si="75"/>
        <v>100.68210000000001</v>
      </c>
      <c r="O124" s="192">
        <f t="shared" si="75"/>
        <v>103.9969</v>
      </c>
      <c r="P124" s="192">
        <f t="shared" si="75"/>
        <v>107.3633</v>
      </c>
      <c r="Q124" s="192">
        <f t="shared" si="75"/>
        <v>110.0412</v>
      </c>
      <c r="R124" s="192">
        <f t="shared" si="75"/>
        <v>111.7212</v>
      </c>
      <c r="S124" s="192">
        <f t="shared" si="75"/>
        <v>119.47320000000001</v>
      </c>
      <c r="T124" s="192">
        <f t="shared" si="75"/>
        <v>119.89279999999999</v>
      </c>
      <c r="U124" s="192">
        <f t="shared" si="75"/>
        <v>120.2902</v>
      </c>
      <c r="V124" s="192">
        <f t="shared" ref="V124:AA124" si="76">V212</f>
        <v>118.7039</v>
      </c>
      <c r="W124" s="192">
        <f t="shared" si="76"/>
        <v>120.5239</v>
      </c>
      <c r="X124" s="192">
        <f t="shared" si="76"/>
        <v>121.7415</v>
      </c>
      <c r="Y124" s="192">
        <f t="shared" si="76"/>
        <v>121.44119999999999</v>
      </c>
      <c r="Z124" s="192">
        <f t="shared" si="76"/>
        <v>118.5557</v>
      </c>
      <c r="AA124" s="192">
        <f t="shared" si="76"/>
        <v>116.6221</v>
      </c>
      <c r="AB124" s="192">
        <f>AB212</f>
        <v>108.3759</v>
      </c>
      <c r="AC124" s="192">
        <f>AC212</f>
        <v>110.77160000000001</v>
      </c>
      <c r="AD124" s="192">
        <f>AD212</f>
        <v>114.2649</v>
      </c>
      <c r="AE124" s="192">
        <f>AE212</f>
        <v>0</v>
      </c>
      <c r="AG124" s="524"/>
      <c r="AH124" s="524"/>
      <c r="CC124" t="s">
        <v>224</v>
      </c>
      <c r="CE124">
        <v>106</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row>
    <row r="125" spans="1:109" hidden="1" outlineLevel="1" x14ac:dyDescent="0.2">
      <c r="A125" s="37"/>
      <c r="B125" s="188" t="s">
        <v>225</v>
      </c>
      <c r="D125" s="189" t="s">
        <v>114</v>
      </c>
      <c r="E125" s="192">
        <f>E222</f>
        <v>0</v>
      </c>
      <c r="F125" s="192">
        <f t="shared" ref="F125:U125" si="77">F222</f>
        <v>0</v>
      </c>
      <c r="G125" s="192">
        <f t="shared" si="77"/>
        <v>0</v>
      </c>
      <c r="H125" s="192">
        <f t="shared" si="77"/>
        <v>0</v>
      </c>
      <c r="I125" s="192">
        <f t="shared" si="77"/>
        <v>0</v>
      </c>
      <c r="J125" s="192">
        <f t="shared" si="77"/>
        <v>0</v>
      </c>
      <c r="K125" s="192">
        <f t="shared" si="77"/>
        <v>0</v>
      </c>
      <c r="L125" s="192">
        <f t="shared" si="77"/>
        <v>0</v>
      </c>
      <c r="M125" s="192">
        <f t="shared" si="77"/>
        <v>0</v>
      </c>
      <c r="N125" s="192">
        <f t="shared" si="77"/>
        <v>0</v>
      </c>
      <c r="O125" s="192">
        <f t="shared" si="77"/>
        <v>0</v>
      </c>
      <c r="P125" s="192">
        <f t="shared" si="77"/>
        <v>0</v>
      </c>
      <c r="Q125" s="192">
        <f t="shared" si="77"/>
        <v>0</v>
      </c>
      <c r="R125" s="192">
        <f t="shared" si="77"/>
        <v>0</v>
      </c>
      <c r="S125" s="192">
        <f t="shared" si="77"/>
        <v>0</v>
      </c>
      <c r="T125" s="192">
        <f t="shared" si="77"/>
        <v>0</v>
      </c>
      <c r="U125" s="192">
        <f t="shared" si="77"/>
        <v>0</v>
      </c>
      <c r="V125" s="192">
        <f t="shared" ref="V125:AA125" si="78">V222</f>
        <v>0</v>
      </c>
      <c r="W125" s="192">
        <f t="shared" si="78"/>
        <v>0</v>
      </c>
      <c r="X125" s="192">
        <f t="shared" si="78"/>
        <v>0</v>
      </c>
      <c r="Y125" s="192">
        <f t="shared" si="78"/>
        <v>0</v>
      </c>
      <c r="Z125" s="192">
        <f t="shared" si="78"/>
        <v>0</v>
      </c>
      <c r="AA125" s="192">
        <f t="shared" si="78"/>
        <v>0</v>
      </c>
      <c r="AB125" s="192">
        <f>AB222</f>
        <v>0</v>
      </c>
      <c r="AC125" s="192">
        <f>AC222</f>
        <v>0</v>
      </c>
      <c r="AD125" s="192">
        <f>AD222</f>
        <v>0</v>
      </c>
      <c r="AE125" s="192">
        <f>AE222</f>
        <v>0</v>
      </c>
      <c r="AG125" s="524"/>
      <c r="AH125" s="524"/>
      <c r="CC125" t="s">
        <v>225</v>
      </c>
      <c r="CE125" t="s">
        <v>114</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row>
    <row r="126" spans="1:109" hidden="1" outlineLevel="1" x14ac:dyDescent="0.2">
      <c r="A126" s="37"/>
      <c r="B126" s="188" t="s">
        <v>226</v>
      </c>
      <c r="D126" s="189" t="s">
        <v>96</v>
      </c>
      <c r="E126" s="192" t="e">
        <f t="shared" ref="E126:V126" si="79">IF(E124*E125&lt;&gt;0,E124*E125*3.6/1000,NA())</f>
        <v>#N/A</v>
      </c>
      <c r="F126" s="192" t="e">
        <f t="shared" si="79"/>
        <v>#N/A</v>
      </c>
      <c r="G126" s="192" t="e">
        <f t="shared" si="79"/>
        <v>#N/A</v>
      </c>
      <c r="H126" s="192" t="e">
        <f t="shared" si="79"/>
        <v>#N/A</v>
      </c>
      <c r="I126" s="192" t="e">
        <f t="shared" si="79"/>
        <v>#N/A</v>
      </c>
      <c r="J126" s="192" t="e">
        <f t="shared" si="79"/>
        <v>#N/A</v>
      </c>
      <c r="K126" s="192" t="e">
        <f t="shared" si="79"/>
        <v>#N/A</v>
      </c>
      <c r="L126" s="192" t="e">
        <f t="shared" si="79"/>
        <v>#N/A</v>
      </c>
      <c r="M126" s="192" t="e">
        <f t="shared" si="79"/>
        <v>#N/A</v>
      </c>
      <c r="N126" s="192" t="e">
        <f t="shared" si="79"/>
        <v>#N/A</v>
      </c>
      <c r="O126" s="192" t="e">
        <f t="shared" si="79"/>
        <v>#N/A</v>
      </c>
      <c r="P126" s="192" t="e">
        <f t="shared" si="79"/>
        <v>#N/A</v>
      </c>
      <c r="Q126" s="192" t="e">
        <f t="shared" si="79"/>
        <v>#N/A</v>
      </c>
      <c r="R126" s="192" t="e">
        <f t="shared" si="79"/>
        <v>#N/A</v>
      </c>
      <c r="S126" s="192" t="e">
        <f t="shared" si="79"/>
        <v>#N/A</v>
      </c>
      <c r="T126" s="192" t="e">
        <f t="shared" si="79"/>
        <v>#N/A</v>
      </c>
      <c r="U126" s="192" t="e">
        <f t="shared" si="79"/>
        <v>#N/A</v>
      </c>
      <c r="V126" s="192" t="e">
        <f t="shared" si="79"/>
        <v>#N/A</v>
      </c>
      <c r="W126" s="192" t="e">
        <f t="shared" ref="W126:AB126" si="80">IF(W124*W125&lt;&gt;0,W124*W125*3.6/1000,NA())</f>
        <v>#N/A</v>
      </c>
      <c r="X126" s="192" t="e">
        <f t="shared" si="80"/>
        <v>#N/A</v>
      </c>
      <c r="Y126" s="192" t="e">
        <f t="shared" si="80"/>
        <v>#N/A</v>
      </c>
      <c r="Z126" s="192" t="e">
        <f t="shared" si="80"/>
        <v>#N/A</v>
      </c>
      <c r="AA126" s="192" t="e">
        <f t="shared" si="80"/>
        <v>#N/A</v>
      </c>
      <c r="AB126" s="192" t="e">
        <f t="shared" si="80"/>
        <v>#N/A</v>
      </c>
      <c r="AC126" s="192" t="e">
        <f>IF(AC124*AC125&lt;&gt;0,AC124*AC125*3.6/1000,NA())</f>
        <v>#N/A</v>
      </c>
      <c r="AD126" s="192" t="e">
        <f>IF(AD124*AD125&lt;&gt;0,AD124*AD125*3.6/1000,NA())</f>
        <v>#N/A</v>
      </c>
      <c r="AE126" s="192" t="e">
        <f>IF(AE124*AE125&lt;&gt;0,AE124*AE125*3.6/1000,NA())</f>
        <v>#N/A</v>
      </c>
      <c r="AG126" s="524"/>
      <c r="AH126" s="524"/>
      <c r="CC126" t="s">
        <v>226</v>
      </c>
      <c r="CE126" t="s">
        <v>96</v>
      </c>
      <c r="CF126" t="e">
        <v>#N/A</v>
      </c>
      <c r="CG126" t="e">
        <v>#N/A</v>
      </c>
      <c r="CH126" t="e">
        <v>#N/A</v>
      </c>
      <c r="CI126" t="e">
        <v>#N/A</v>
      </c>
      <c r="CJ126" t="e">
        <v>#N/A</v>
      </c>
      <c r="CK126" t="e">
        <v>#N/A</v>
      </c>
      <c r="CL126" t="e">
        <v>#N/A</v>
      </c>
      <c r="CM126" t="e">
        <v>#N/A</v>
      </c>
      <c r="CN126" t="e">
        <v>#N/A</v>
      </c>
      <c r="CO126" t="e">
        <v>#N/A</v>
      </c>
      <c r="CP126" t="e">
        <v>#N/A</v>
      </c>
      <c r="CQ126" t="e">
        <v>#N/A</v>
      </c>
      <c r="CR126" t="e">
        <v>#N/A</v>
      </c>
      <c r="CS126" t="e">
        <v>#N/A</v>
      </c>
      <c r="CT126" t="e">
        <v>#N/A</v>
      </c>
      <c r="CU126" t="e">
        <v>#N/A</v>
      </c>
      <c r="CV126" t="e">
        <v>#N/A</v>
      </c>
      <c r="CW126" t="e">
        <v>#N/A</v>
      </c>
      <c r="CX126" t="e">
        <v>#N/A</v>
      </c>
      <c r="CY126" t="e">
        <v>#N/A</v>
      </c>
      <c r="CZ126" t="e">
        <v>#N/A</v>
      </c>
      <c r="DA126" t="e">
        <v>#N/A</v>
      </c>
      <c r="DB126" t="e">
        <v>#N/A</v>
      </c>
      <c r="DC126" t="e">
        <v>#N/A</v>
      </c>
      <c r="DD126" t="e">
        <v>#N/A</v>
      </c>
      <c r="DE126" t="e">
        <v>#N/A</v>
      </c>
    </row>
    <row r="127" spans="1:109" collapsed="1" x14ac:dyDescent="0.2">
      <c r="A127" s="25"/>
      <c r="B127" s="26"/>
      <c r="D127" s="27"/>
      <c r="E127" s="92"/>
      <c r="F127" s="92"/>
      <c r="G127" s="92"/>
      <c r="H127" s="92"/>
      <c r="I127" s="92"/>
      <c r="J127" s="92"/>
      <c r="K127" s="92"/>
      <c r="L127" s="92"/>
      <c r="M127" s="92"/>
      <c r="N127" s="92"/>
      <c r="O127" s="92"/>
      <c r="P127" s="92"/>
      <c r="Q127" s="92"/>
      <c r="R127" s="92"/>
      <c r="S127" s="92"/>
      <c r="T127" s="92"/>
      <c r="U127" s="92"/>
      <c r="V127" s="92"/>
      <c r="W127" s="92"/>
      <c r="X127" s="92"/>
      <c r="Y127" s="92"/>
      <c r="Z127" s="92"/>
      <c r="AA127" s="92"/>
      <c r="AB127" s="92"/>
      <c r="AC127" s="490"/>
      <c r="AD127" s="490"/>
      <c r="AE127" s="490"/>
      <c r="AG127" s="522"/>
      <c r="AH127" s="522"/>
    </row>
    <row r="128" spans="1:109" x14ac:dyDescent="0.2">
      <c r="A128" s="34"/>
      <c r="B128" s="35" t="s">
        <v>233</v>
      </c>
      <c r="D128" s="36"/>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501"/>
      <c r="AD128" s="501"/>
      <c r="AE128" s="501"/>
      <c r="AG128" s="529"/>
      <c r="AH128" s="529"/>
      <c r="CC128" t="s">
        <v>233</v>
      </c>
    </row>
    <row r="129" spans="1:109" x14ac:dyDescent="0.2">
      <c r="A129" s="25"/>
      <c r="B129" s="26" t="s">
        <v>89</v>
      </c>
      <c r="C129" t="s">
        <v>840</v>
      </c>
      <c r="D129" s="27" t="s">
        <v>96</v>
      </c>
      <c r="E129" s="402">
        <v>0</v>
      </c>
      <c r="F129" s="402">
        <v>0</v>
      </c>
      <c r="G129" s="402">
        <v>0</v>
      </c>
      <c r="H129" s="402">
        <v>0</v>
      </c>
      <c r="I129" s="402">
        <v>0</v>
      </c>
      <c r="J129" s="402">
        <v>0</v>
      </c>
      <c r="K129" s="402">
        <v>0</v>
      </c>
      <c r="L129" s="402">
        <v>0</v>
      </c>
      <c r="M129" s="402">
        <v>0</v>
      </c>
      <c r="N129" s="402">
        <v>0</v>
      </c>
      <c r="O129" s="402">
        <v>0</v>
      </c>
      <c r="P129" s="402">
        <v>0</v>
      </c>
      <c r="Q129" s="402">
        <v>0</v>
      </c>
      <c r="R129" s="402">
        <v>0</v>
      </c>
      <c r="S129" s="402">
        <v>0</v>
      </c>
      <c r="T129" s="402">
        <v>0</v>
      </c>
      <c r="U129" s="402">
        <v>0</v>
      </c>
      <c r="V129" s="402">
        <v>0</v>
      </c>
      <c r="W129" s="402">
        <v>0</v>
      </c>
      <c r="X129" s="402">
        <v>0</v>
      </c>
      <c r="Y129" s="402">
        <v>0</v>
      </c>
      <c r="Z129" s="402">
        <v>0</v>
      </c>
      <c r="AA129" s="402">
        <v>0</v>
      </c>
      <c r="AB129" s="402">
        <v>0</v>
      </c>
      <c r="AC129" s="402">
        <v>0</v>
      </c>
      <c r="AD129" s="402">
        <v>0</v>
      </c>
      <c r="AE129" s="402">
        <v>0</v>
      </c>
      <c r="AG129" s="525"/>
      <c r="AH129" s="525"/>
      <c r="CC129" t="s">
        <v>89</v>
      </c>
      <c r="CD129" t="s">
        <v>840</v>
      </c>
      <c r="CE129" t="s">
        <v>96</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row>
    <row r="130" spans="1:109" x14ac:dyDescent="0.2">
      <c r="A130" s="25"/>
      <c r="B130" s="26" t="s">
        <v>90</v>
      </c>
      <c r="C130" t="s">
        <v>841</v>
      </c>
      <c r="D130" s="27" t="s">
        <v>96</v>
      </c>
      <c r="E130" s="402">
        <v>0</v>
      </c>
      <c r="F130" s="402">
        <v>0</v>
      </c>
      <c r="G130" s="402">
        <v>0</v>
      </c>
      <c r="H130" s="402">
        <v>0</v>
      </c>
      <c r="I130" s="402">
        <v>0</v>
      </c>
      <c r="J130" s="402">
        <v>0</v>
      </c>
      <c r="K130" s="402">
        <v>0</v>
      </c>
      <c r="L130" s="402">
        <v>0</v>
      </c>
      <c r="M130" s="402">
        <v>0</v>
      </c>
      <c r="N130" s="402">
        <v>0</v>
      </c>
      <c r="O130" s="402">
        <v>0</v>
      </c>
      <c r="P130" s="402">
        <v>0</v>
      </c>
      <c r="Q130" s="402">
        <v>0</v>
      </c>
      <c r="R130" s="402">
        <v>0</v>
      </c>
      <c r="S130" s="402">
        <v>0</v>
      </c>
      <c r="T130" s="402">
        <v>0</v>
      </c>
      <c r="U130" s="402">
        <v>0</v>
      </c>
      <c r="V130" s="402">
        <v>0</v>
      </c>
      <c r="W130" s="402">
        <v>0</v>
      </c>
      <c r="X130" s="402">
        <v>0</v>
      </c>
      <c r="Y130" s="402">
        <v>0</v>
      </c>
      <c r="Z130" s="402">
        <v>0</v>
      </c>
      <c r="AA130" s="402">
        <v>0</v>
      </c>
      <c r="AB130" s="402">
        <v>0</v>
      </c>
      <c r="AC130" s="402">
        <v>0</v>
      </c>
      <c r="AD130" s="402">
        <v>0</v>
      </c>
      <c r="AE130" s="402">
        <v>0</v>
      </c>
      <c r="AG130" s="525"/>
      <c r="AH130" s="525"/>
      <c r="CC130" t="s">
        <v>90</v>
      </c>
      <c r="CD130" t="s">
        <v>841</v>
      </c>
      <c r="CE130" t="s">
        <v>96</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row>
    <row r="131" spans="1:109" x14ac:dyDescent="0.2">
      <c r="A131" s="268" t="b">
        <v>1</v>
      </c>
      <c r="B131" s="188" t="s">
        <v>117</v>
      </c>
      <c r="D131" s="189" t="s">
        <v>96</v>
      </c>
      <c r="E131" s="192">
        <f t="shared" ref="E131:U131" si="81">E130+E129</f>
        <v>0</v>
      </c>
      <c r="F131" s="192">
        <f t="shared" si="81"/>
        <v>0</v>
      </c>
      <c r="G131" s="192">
        <f t="shared" si="81"/>
        <v>0</v>
      </c>
      <c r="H131" s="192">
        <f t="shared" si="81"/>
        <v>0</v>
      </c>
      <c r="I131" s="192">
        <f t="shared" si="81"/>
        <v>0</v>
      </c>
      <c r="J131" s="192">
        <f t="shared" si="81"/>
        <v>0</v>
      </c>
      <c r="K131" s="192">
        <f t="shared" si="81"/>
        <v>0</v>
      </c>
      <c r="L131" s="192">
        <f t="shared" si="81"/>
        <v>0</v>
      </c>
      <c r="M131" s="192">
        <f t="shared" si="81"/>
        <v>0</v>
      </c>
      <c r="N131" s="192">
        <f t="shared" si="81"/>
        <v>0</v>
      </c>
      <c r="O131" s="192">
        <f t="shared" si="81"/>
        <v>0</v>
      </c>
      <c r="P131" s="192">
        <f t="shared" si="81"/>
        <v>0</v>
      </c>
      <c r="Q131" s="192">
        <f t="shared" si="81"/>
        <v>0</v>
      </c>
      <c r="R131" s="192">
        <f t="shared" si="81"/>
        <v>0</v>
      </c>
      <c r="S131" s="192">
        <f t="shared" si="81"/>
        <v>0</v>
      </c>
      <c r="T131" s="192">
        <f t="shared" si="81"/>
        <v>0</v>
      </c>
      <c r="U131" s="192">
        <f t="shared" si="81"/>
        <v>0</v>
      </c>
      <c r="V131" s="192">
        <f t="shared" ref="V131:AA131" si="82">V130+V129</f>
        <v>0</v>
      </c>
      <c r="W131" s="192">
        <f t="shared" si="82"/>
        <v>0</v>
      </c>
      <c r="X131" s="192">
        <f t="shared" si="82"/>
        <v>0</v>
      </c>
      <c r="Y131" s="192">
        <f t="shared" si="82"/>
        <v>0</v>
      </c>
      <c r="Z131" s="192">
        <f t="shared" si="82"/>
        <v>0</v>
      </c>
      <c r="AA131" s="192">
        <f t="shared" si="82"/>
        <v>0</v>
      </c>
      <c r="AB131" s="192">
        <f>AB130+AB129</f>
        <v>0</v>
      </c>
      <c r="AC131" s="192">
        <f>AC130+AC129</f>
        <v>0</v>
      </c>
      <c r="AD131" s="192">
        <f>AD130+AD129</f>
        <v>0</v>
      </c>
      <c r="AE131" s="192">
        <f>AE130+AE129</f>
        <v>0</v>
      </c>
      <c r="AG131" s="524"/>
      <c r="AH131" s="524"/>
      <c r="CB131" t="b">
        <v>1</v>
      </c>
      <c r="CC131" t="s">
        <v>117</v>
      </c>
      <c r="CE131" t="s">
        <v>96</v>
      </c>
      <c r="CF131">
        <v>0</v>
      </c>
      <c r="CG131">
        <v>0</v>
      </c>
      <c r="CH131">
        <v>0</v>
      </c>
      <c r="CI131">
        <v>0</v>
      </c>
      <c r="CJ131">
        <v>0</v>
      </c>
      <c r="CK131">
        <v>0</v>
      </c>
      <c r="CL131">
        <v>0</v>
      </c>
      <c r="CM131">
        <v>0</v>
      </c>
      <c r="CN131">
        <v>0</v>
      </c>
      <c r="CO131">
        <v>0</v>
      </c>
      <c r="CP131">
        <v>0</v>
      </c>
      <c r="CQ131">
        <v>0</v>
      </c>
      <c r="CR131">
        <v>0</v>
      </c>
      <c r="CS131">
        <v>0</v>
      </c>
      <c r="CT131">
        <v>0</v>
      </c>
      <c r="CU131">
        <v>0</v>
      </c>
      <c r="CV131">
        <v>0</v>
      </c>
      <c r="CW131">
        <v>0</v>
      </c>
      <c r="CX131">
        <v>0</v>
      </c>
      <c r="CY131">
        <v>0</v>
      </c>
      <c r="CZ131">
        <v>0</v>
      </c>
      <c r="DA131">
        <v>0</v>
      </c>
      <c r="DB131">
        <v>0</v>
      </c>
      <c r="DC131">
        <v>0</v>
      </c>
      <c r="DD131">
        <v>0</v>
      </c>
      <c r="DE131">
        <v>0</v>
      </c>
    </row>
    <row r="132" spans="1:109" hidden="1" outlineLevel="1" x14ac:dyDescent="0.2">
      <c r="A132" s="37"/>
      <c r="B132" s="188" t="s">
        <v>223</v>
      </c>
      <c r="D132" s="189" t="s">
        <v>442</v>
      </c>
      <c r="E132" s="192">
        <f t="shared" ref="E132:U132" si="83">E203</f>
        <v>0.127</v>
      </c>
      <c r="F132" s="192">
        <f t="shared" si="83"/>
        <v>0.13200000000000001</v>
      </c>
      <c r="G132" s="192">
        <f t="shared" si="83"/>
        <v>0.13600000000000001</v>
      </c>
      <c r="H132" s="192">
        <f t="shared" si="83"/>
        <v>0.158</v>
      </c>
      <c r="I132" s="192">
        <f t="shared" si="83"/>
        <v>0.17800000000000002</v>
      </c>
      <c r="J132" s="192">
        <f t="shared" si="83"/>
        <v>0.20199999999999999</v>
      </c>
      <c r="K132" s="192">
        <f t="shared" si="83"/>
        <v>0.25700000000000001</v>
      </c>
      <c r="L132" s="192">
        <f t="shared" si="83"/>
        <v>0.3</v>
      </c>
      <c r="M132" s="192">
        <f t="shared" si="83"/>
        <v>0.36700000000000005</v>
      </c>
      <c r="N132" s="192">
        <f t="shared" si="83"/>
        <v>0.48599999999999999</v>
      </c>
      <c r="O132" s="192">
        <f t="shared" si="83"/>
        <v>0.65799999999999992</v>
      </c>
      <c r="P132" s="192">
        <f t="shared" si="83"/>
        <v>0.78400000000000003</v>
      </c>
      <c r="Q132" s="192">
        <f t="shared" si="83"/>
        <v>0.879</v>
      </c>
      <c r="R132" s="192">
        <f t="shared" si="83"/>
        <v>0.92599999999999993</v>
      </c>
      <c r="S132" s="192">
        <f t="shared" si="83"/>
        <v>0.95799999999999996</v>
      </c>
      <c r="T132" s="192">
        <f t="shared" si="83"/>
        <v>1.0409999999999999</v>
      </c>
      <c r="U132" s="192">
        <f t="shared" si="83"/>
        <v>1.07</v>
      </c>
      <c r="V132" s="192">
        <f t="shared" ref="V132:AA132" si="84">V203</f>
        <v>1.101</v>
      </c>
      <c r="W132" s="192">
        <f t="shared" si="84"/>
        <v>1.1179999999999999</v>
      </c>
      <c r="X132" s="192">
        <f t="shared" si="84"/>
        <v>1.1819999999999999</v>
      </c>
      <c r="Y132" s="192">
        <f t="shared" si="84"/>
        <v>1.2290000000000001</v>
      </c>
      <c r="Z132" s="192">
        <f t="shared" si="84"/>
        <v>1.2990000000000002</v>
      </c>
      <c r="AA132" s="192">
        <f t="shared" si="84"/>
        <v>1.2809999999999999</v>
      </c>
      <c r="AB132" s="192">
        <f>AB203</f>
        <v>1.3119999999999998</v>
      </c>
      <c r="AC132" s="192">
        <f>AC203</f>
        <v>1.268</v>
      </c>
      <c r="AD132" s="192">
        <f>AD203</f>
        <v>1.28</v>
      </c>
      <c r="AE132" s="192">
        <f>AE203</f>
        <v>1.2270000000000001</v>
      </c>
      <c r="AG132" s="524"/>
      <c r="AH132" s="524"/>
      <c r="CC132" t="s">
        <v>223</v>
      </c>
      <c r="CE132" t="s">
        <v>442</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row>
    <row r="133" spans="1:109" ht="14.25" hidden="1" outlineLevel="1" x14ac:dyDescent="0.2">
      <c r="A133" s="37"/>
      <c r="B133" s="188" t="s">
        <v>224</v>
      </c>
      <c r="D133" s="189" t="s">
        <v>444</v>
      </c>
      <c r="E133" s="192">
        <f t="shared" ref="E133:U133" si="85">E213</f>
        <v>4.9221000000000004</v>
      </c>
      <c r="F133" s="192">
        <f t="shared" si="85"/>
        <v>5.2046000000000001</v>
      </c>
      <c r="G133" s="192">
        <f t="shared" si="85"/>
        <v>5.4537000000000004</v>
      </c>
      <c r="H133" s="192">
        <f t="shared" si="85"/>
        <v>6.4420999999999999</v>
      </c>
      <c r="I133" s="192">
        <f t="shared" si="85"/>
        <v>7.3696999999999999</v>
      </c>
      <c r="J133" s="192">
        <f t="shared" si="85"/>
        <v>8.4906000000000006</v>
      </c>
      <c r="K133" s="192">
        <f t="shared" si="85"/>
        <v>10.9642</v>
      </c>
      <c r="L133" s="192">
        <f t="shared" si="85"/>
        <v>12.9877</v>
      </c>
      <c r="M133" s="192">
        <f t="shared" si="85"/>
        <v>16.119399999999999</v>
      </c>
      <c r="N133" s="192">
        <f t="shared" si="85"/>
        <v>21.632000000000001</v>
      </c>
      <c r="O133" s="192">
        <f t="shared" si="85"/>
        <v>29.674700000000001</v>
      </c>
      <c r="P133" s="192">
        <f t="shared" si="85"/>
        <v>35.818199999999997</v>
      </c>
      <c r="Q133" s="192">
        <f t="shared" si="85"/>
        <v>40.6755</v>
      </c>
      <c r="R133" s="192">
        <f t="shared" si="85"/>
        <v>43.395000000000003</v>
      </c>
      <c r="S133" s="192">
        <f t="shared" si="85"/>
        <v>45.513599999999997</v>
      </c>
      <c r="T133" s="192">
        <f t="shared" si="85"/>
        <v>49.875399999999999</v>
      </c>
      <c r="U133" s="192">
        <f t="shared" si="85"/>
        <v>51.8994</v>
      </c>
      <c r="V133" s="192">
        <f t="shared" ref="V133:AA133" si="86">V213</f>
        <v>53.956299999999999</v>
      </c>
      <c r="W133" s="192">
        <f t="shared" si="86"/>
        <v>58.526000000000003</v>
      </c>
      <c r="X133" s="192">
        <f t="shared" si="86"/>
        <v>61.622300000000003</v>
      </c>
      <c r="Y133" s="192">
        <f t="shared" si="86"/>
        <v>62.238599999999998</v>
      </c>
      <c r="Z133" s="192">
        <f t="shared" si="86"/>
        <v>66.432100000000005</v>
      </c>
      <c r="AA133" s="192">
        <f t="shared" si="86"/>
        <v>66.051500000000004</v>
      </c>
      <c r="AB133" s="192">
        <f>AB213</f>
        <v>68.256</v>
      </c>
      <c r="AC133" s="192">
        <f>AC213</f>
        <v>66.672899999999998</v>
      </c>
      <c r="AD133" s="192">
        <f>AD213</f>
        <v>67.869600000000005</v>
      </c>
      <c r="AE133" s="192">
        <f>AE213</f>
        <v>0</v>
      </c>
      <c r="AG133" s="524"/>
      <c r="AH133" s="524"/>
      <c r="CC133" t="s">
        <v>224</v>
      </c>
      <c r="CE133">
        <v>106</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row>
    <row r="134" spans="1:109" hidden="1" outlineLevel="1" x14ac:dyDescent="0.2">
      <c r="A134" s="37"/>
      <c r="B134" s="188" t="s">
        <v>225</v>
      </c>
      <c r="D134" s="189" t="s">
        <v>114</v>
      </c>
      <c r="E134" s="192">
        <f t="shared" ref="E134:U134" si="87">E223</f>
        <v>0</v>
      </c>
      <c r="F134" s="192">
        <f t="shared" si="87"/>
        <v>0</v>
      </c>
      <c r="G134" s="192">
        <f t="shared" si="87"/>
        <v>0</v>
      </c>
      <c r="H134" s="192">
        <f t="shared" si="87"/>
        <v>0</v>
      </c>
      <c r="I134" s="192">
        <f t="shared" si="87"/>
        <v>0</v>
      </c>
      <c r="J134" s="192">
        <f t="shared" si="87"/>
        <v>0</v>
      </c>
      <c r="K134" s="192">
        <f t="shared" si="87"/>
        <v>0</v>
      </c>
      <c r="L134" s="192">
        <f t="shared" si="87"/>
        <v>0</v>
      </c>
      <c r="M134" s="192">
        <f t="shared" si="87"/>
        <v>0</v>
      </c>
      <c r="N134" s="192">
        <f t="shared" si="87"/>
        <v>0</v>
      </c>
      <c r="O134" s="192">
        <f t="shared" si="87"/>
        <v>0</v>
      </c>
      <c r="P134" s="192">
        <f t="shared" si="87"/>
        <v>0</v>
      </c>
      <c r="Q134" s="192">
        <f t="shared" si="87"/>
        <v>0</v>
      </c>
      <c r="R134" s="192">
        <f t="shared" si="87"/>
        <v>0</v>
      </c>
      <c r="S134" s="192">
        <f t="shared" si="87"/>
        <v>0</v>
      </c>
      <c r="T134" s="192">
        <f t="shared" si="87"/>
        <v>0</v>
      </c>
      <c r="U134" s="192">
        <f t="shared" si="87"/>
        <v>0</v>
      </c>
      <c r="V134" s="192">
        <f t="shared" ref="V134:AA134" si="88">V223</f>
        <v>0</v>
      </c>
      <c r="W134" s="192">
        <f t="shared" si="88"/>
        <v>0</v>
      </c>
      <c r="X134" s="192">
        <f t="shared" si="88"/>
        <v>0</v>
      </c>
      <c r="Y134" s="192">
        <f t="shared" si="88"/>
        <v>0</v>
      </c>
      <c r="Z134" s="192">
        <f t="shared" si="88"/>
        <v>0</v>
      </c>
      <c r="AA134" s="192">
        <f t="shared" si="88"/>
        <v>0</v>
      </c>
      <c r="AB134" s="192">
        <f>AB223</f>
        <v>0</v>
      </c>
      <c r="AC134" s="192">
        <f>AC223</f>
        <v>0</v>
      </c>
      <c r="AD134" s="192">
        <f>AD223</f>
        <v>0</v>
      </c>
      <c r="AE134" s="192">
        <f>AE223</f>
        <v>0</v>
      </c>
      <c r="AG134" s="524"/>
      <c r="AH134" s="524"/>
      <c r="CC134" t="s">
        <v>225</v>
      </c>
      <c r="CE134" t="s">
        <v>114</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row>
    <row r="135" spans="1:109" hidden="1" outlineLevel="1" x14ac:dyDescent="0.2">
      <c r="A135" s="37"/>
      <c r="B135" s="188" t="s">
        <v>226</v>
      </c>
      <c r="D135" s="189" t="s">
        <v>96</v>
      </c>
      <c r="E135" s="192" t="e">
        <f t="shared" ref="E135:V135" si="89">IF(E133*E134&lt;&gt;0,E133*E134*3.6/1000,NA())</f>
        <v>#N/A</v>
      </c>
      <c r="F135" s="192" t="e">
        <f t="shared" si="89"/>
        <v>#N/A</v>
      </c>
      <c r="G135" s="192" t="e">
        <f t="shared" si="89"/>
        <v>#N/A</v>
      </c>
      <c r="H135" s="192" t="e">
        <f t="shared" si="89"/>
        <v>#N/A</v>
      </c>
      <c r="I135" s="192" t="e">
        <f t="shared" si="89"/>
        <v>#N/A</v>
      </c>
      <c r="J135" s="192" t="e">
        <f t="shared" si="89"/>
        <v>#N/A</v>
      </c>
      <c r="K135" s="192" t="e">
        <f t="shared" si="89"/>
        <v>#N/A</v>
      </c>
      <c r="L135" s="192" t="e">
        <f t="shared" si="89"/>
        <v>#N/A</v>
      </c>
      <c r="M135" s="192" t="e">
        <f t="shared" si="89"/>
        <v>#N/A</v>
      </c>
      <c r="N135" s="192" t="e">
        <f t="shared" si="89"/>
        <v>#N/A</v>
      </c>
      <c r="O135" s="192" t="e">
        <f t="shared" si="89"/>
        <v>#N/A</v>
      </c>
      <c r="P135" s="192" t="e">
        <f t="shared" si="89"/>
        <v>#N/A</v>
      </c>
      <c r="Q135" s="192" t="e">
        <f t="shared" si="89"/>
        <v>#N/A</v>
      </c>
      <c r="R135" s="192" t="e">
        <f t="shared" si="89"/>
        <v>#N/A</v>
      </c>
      <c r="S135" s="192" t="e">
        <f t="shared" si="89"/>
        <v>#N/A</v>
      </c>
      <c r="T135" s="192" t="e">
        <f t="shared" si="89"/>
        <v>#N/A</v>
      </c>
      <c r="U135" s="192" t="e">
        <f t="shared" si="89"/>
        <v>#N/A</v>
      </c>
      <c r="V135" s="192" t="e">
        <f t="shared" si="89"/>
        <v>#N/A</v>
      </c>
      <c r="W135" s="192" t="e">
        <f t="shared" ref="W135:AB135" si="90">IF(W133*W134&lt;&gt;0,W133*W134*3.6/1000,NA())</f>
        <v>#N/A</v>
      </c>
      <c r="X135" s="192" t="e">
        <f t="shared" si="90"/>
        <v>#N/A</v>
      </c>
      <c r="Y135" s="192" t="e">
        <f t="shared" si="90"/>
        <v>#N/A</v>
      </c>
      <c r="Z135" s="192" t="e">
        <f t="shared" si="90"/>
        <v>#N/A</v>
      </c>
      <c r="AA135" s="192" t="e">
        <f t="shared" si="90"/>
        <v>#N/A</v>
      </c>
      <c r="AB135" s="192" t="e">
        <f t="shared" si="90"/>
        <v>#N/A</v>
      </c>
      <c r="AC135" s="192" t="e">
        <f>IF(AC133*AC134&lt;&gt;0,AC133*AC134*3.6/1000,NA())</f>
        <v>#N/A</v>
      </c>
      <c r="AD135" s="192" t="e">
        <f>IF(AD133*AD134&lt;&gt;0,AD133*AD134*3.6/1000,NA())</f>
        <v>#N/A</v>
      </c>
      <c r="AE135" s="192" t="e">
        <f>IF(AE133*AE134&lt;&gt;0,AE133*AE134*3.6/1000,NA())</f>
        <v>#N/A</v>
      </c>
      <c r="AG135" s="524"/>
      <c r="AH135" s="524"/>
      <c r="CC135" t="s">
        <v>226</v>
      </c>
      <c r="CE135" t="s">
        <v>96</v>
      </c>
      <c r="CF135" t="e">
        <v>#N/A</v>
      </c>
      <c r="CG135" t="e">
        <v>#N/A</v>
      </c>
      <c r="CH135" t="e">
        <v>#N/A</v>
      </c>
      <c r="CI135" t="e">
        <v>#N/A</v>
      </c>
      <c r="CJ135" t="e">
        <v>#N/A</v>
      </c>
      <c r="CK135" t="e">
        <v>#N/A</v>
      </c>
      <c r="CL135" t="e">
        <v>#N/A</v>
      </c>
      <c r="CM135" t="e">
        <v>#N/A</v>
      </c>
      <c r="CN135" t="e">
        <v>#N/A</v>
      </c>
      <c r="CO135" t="e">
        <v>#N/A</v>
      </c>
      <c r="CP135" t="e">
        <v>#N/A</v>
      </c>
      <c r="CQ135" t="e">
        <v>#N/A</v>
      </c>
      <c r="CR135" t="e">
        <v>#N/A</v>
      </c>
      <c r="CS135" t="e">
        <v>#N/A</v>
      </c>
      <c r="CT135" t="e">
        <v>#N/A</v>
      </c>
      <c r="CU135" t="e">
        <v>#N/A</v>
      </c>
      <c r="CV135" t="e">
        <v>#N/A</v>
      </c>
      <c r="CW135" t="e">
        <v>#N/A</v>
      </c>
      <c r="CX135" t="e">
        <v>#N/A</v>
      </c>
      <c r="CY135" t="e">
        <v>#N/A</v>
      </c>
      <c r="CZ135" t="e">
        <v>#N/A</v>
      </c>
      <c r="DA135" t="e">
        <v>#N/A</v>
      </c>
      <c r="DB135" t="e">
        <v>#N/A</v>
      </c>
      <c r="DC135" t="e">
        <v>#N/A</v>
      </c>
      <c r="DD135" t="e">
        <v>#N/A</v>
      </c>
      <c r="DE135" t="e">
        <v>#N/A</v>
      </c>
    </row>
    <row r="136" spans="1:109" collapsed="1" x14ac:dyDescent="0.2">
      <c r="AC136" s="499"/>
      <c r="AD136" s="499"/>
      <c r="AE136" s="499"/>
      <c r="AG136" s="512"/>
      <c r="AH136" s="512"/>
    </row>
    <row r="137" spans="1:109" x14ac:dyDescent="0.2">
      <c r="A137" s="34"/>
      <c r="B137" s="35" t="s">
        <v>210</v>
      </c>
      <c r="D137" s="36"/>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501"/>
      <c r="AD137" s="501"/>
      <c r="AE137" s="501"/>
      <c r="AG137" s="529"/>
      <c r="AH137" s="529"/>
      <c r="CC137" t="s">
        <v>210</v>
      </c>
    </row>
    <row r="138" spans="1:109" x14ac:dyDescent="0.2">
      <c r="A138" s="25"/>
      <c r="B138" s="26" t="s">
        <v>89</v>
      </c>
      <c r="C138" t="s">
        <v>842</v>
      </c>
      <c r="D138" s="27" t="s">
        <v>96</v>
      </c>
      <c r="E138" s="402">
        <f t="array" ref="E138:AE138">TRANSPOSE([3]量まとめ!$M$57:$M$83)</f>
        <v>523.66966256584828</v>
      </c>
      <c r="F138" s="402">
        <v>558.20534707388742</v>
      </c>
      <c r="G138" s="402">
        <v>570.78091003888892</v>
      </c>
      <c r="H138" s="402">
        <v>583.94054045772577</v>
      </c>
      <c r="I138" s="402">
        <v>606.72063641085651</v>
      </c>
      <c r="J138" s="402">
        <v>642.75001923391562</v>
      </c>
      <c r="K138" s="402">
        <v>673.74714380277044</v>
      </c>
      <c r="L138" s="402">
        <v>682.0330489277502</v>
      </c>
      <c r="M138" s="402">
        <v>700.88407684421747</v>
      </c>
      <c r="N138" s="402">
        <v>714.01110737303782</v>
      </c>
      <c r="O138" s="402">
        <v>728.40558581356117</v>
      </c>
      <c r="P138" s="402">
        <v>736.6270935258475</v>
      </c>
      <c r="Q138" s="402">
        <v>755.58449930782376</v>
      </c>
      <c r="R138" s="402">
        <v>749.89948985067645</v>
      </c>
      <c r="S138" s="402">
        <v>757.82181151343627</v>
      </c>
      <c r="T138" s="402">
        <v>751.64040957409236</v>
      </c>
      <c r="U138" s="402">
        <v>759.10272204436103</v>
      </c>
      <c r="V138" s="402">
        <v>767.67519484669754</v>
      </c>
      <c r="W138" s="402">
        <v>763.93558286077052</v>
      </c>
      <c r="X138" s="402">
        <v>767.99455423652728</v>
      </c>
      <c r="Y138" s="402">
        <v>778.59174489200291</v>
      </c>
      <c r="Z138" s="402">
        <v>747.49814590587414</v>
      </c>
      <c r="AA138" s="402">
        <v>744.89033962076178</v>
      </c>
      <c r="AB138" s="402">
        <v>737.24520676025281</v>
      </c>
      <c r="AC138" s="402">
        <v>708.66753150595457</v>
      </c>
      <c r="AD138" s="402">
        <v>702.67053426960467</v>
      </c>
      <c r="AE138" s="402">
        <v>703.00750769563263</v>
      </c>
      <c r="AG138" s="525" t="s">
        <v>1372</v>
      </c>
      <c r="AH138" s="525" t="s">
        <v>1376</v>
      </c>
      <c r="CC138" t="s">
        <v>89</v>
      </c>
      <c r="CD138" t="s">
        <v>842</v>
      </c>
      <c r="CE138" t="s">
        <v>96</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row>
    <row r="139" spans="1:109" x14ac:dyDescent="0.2">
      <c r="A139" s="25"/>
      <c r="B139" s="26" t="s">
        <v>90</v>
      </c>
      <c r="C139" t="s">
        <v>843</v>
      </c>
      <c r="D139" s="27" t="s">
        <v>96</v>
      </c>
      <c r="E139" s="402">
        <v>0</v>
      </c>
      <c r="F139" s="402">
        <v>0</v>
      </c>
      <c r="G139" s="402">
        <v>0</v>
      </c>
      <c r="H139" s="402">
        <v>0</v>
      </c>
      <c r="I139" s="402">
        <v>0</v>
      </c>
      <c r="J139" s="402">
        <v>0</v>
      </c>
      <c r="K139" s="402">
        <v>0</v>
      </c>
      <c r="L139" s="402">
        <v>0</v>
      </c>
      <c r="M139" s="402">
        <v>0</v>
      </c>
      <c r="N139" s="402">
        <v>0</v>
      </c>
      <c r="O139" s="402">
        <v>0</v>
      </c>
      <c r="P139" s="402">
        <v>0</v>
      </c>
      <c r="Q139" s="402">
        <v>0</v>
      </c>
      <c r="R139" s="402">
        <v>0</v>
      </c>
      <c r="S139" s="402">
        <v>0</v>
      </c>
      <c r="T139" s="402">
        <v>0</v>
      </c>
      <c r="U139" s="402">
        <v>0</v>
      </c>
      <c r="V139" s="402">
        <v>0</v>
      </c>
      <c r="W139" s="402">
        <v>0</v>
      </c>
      <c r="X139" s="402">
        <v>0</v>
      </c>
      <c r="Y139" s="402">
        <v>0</v>
      </c>
      <c r="Z139" s="402">
        <v>0</v>
      </c>
      <c r="AA139" s="402">
        <v>0</v>
      </c>
      <c r="AB139" s="402">
        <v>0</v>
      </c>
      <c r="AC139" s="402">
        <v>0</v>
      </c>
      <c r="AD139" s="402">
        <v>0</v>
      </c>
      <c r="AE139" s="402">
        <v>0</v>
      </c>
      <c r="AG139" s="525"/>
      <c r="AH139" s="525"/>
      <c r="CC139" t="s">
        <v>90</v>
      </c>
      <c r="CD139" t="s">
        <v>843</v>
      </c>
      <c r="CE139" t="s">
        <v>96</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row>
    <row r="140" spans="1:109" x14ac:dyDescent="0.2">
      <c r="A140" s="451" t="b">
        <v>1</v>
      </c>
      <c r="B140" s="188" t="s">
        <v>117</v>
      </c>
      <c r="D140" s="189" t="s">
        <v>96</v>
      </c>
      <c r="E140" s="192">
        <f t="shared" ref="E140:U140" si="91">E139+E138</f>
        <v>523.66966256584828</v>
      </c>
      <c r="F140" s="192">
        <f t="shared" si="91"/>
        <v>558.20534707388742</v>
      </c>
      <c r="G140" s="192">
        <f t="shared" si="91"/>
        <v>570.78091003888892</v>
      </c>
      <c r="H140" s="192">
        <f t="shared" si="91"/>
        <v>583.94054045772577</v>
      </c>
      <c r="I140" s="192">
        <f t="shared" si="91"/>
        <v>606.72063641085651</v>
      </c>
      <c r="J140" s="192">
        <f t="shared" si="91"/>
        <v>642.75001923391562</v>
      </c>
      <c r="K140" s="192">
        <f t="shared" si="91"/>
        <v>673.74714380277044</v>
      </c>
      <c r="L140" s="192">
        <f t="shared" si="91"/>
        <v>682.0330489277502</v>
      </c>
      <c r="M140" s="192">
        <f t="shared" si="91"/>
        <v>700.88407684421747</v>
      </c>
      <c r="N140" s="192">
        <f t="shared" si="91"/>
        <v>714.01110737303782</v>
      </c>
      <c r="O140" s="192">
        <f t="shared" si="91"/>
        <v>728.40558581356117</v>
      </c>
      <c r="P140" s="192">
        <f t="shared" si="91"/>
        <v>736.6270935258475</v>
      </c>
      <c r="Q140" s="192">
        <f t="shared" si="91"/>
        <v>755.58449930782376</v>
      </c>
      <c r="R140" s="192">
        <f t="shared" si="91"/>
        <v>749.89948985067645</v>
      </c>
      <c r="S140" s="192">
        <f t="shared" si="91"/>
        <v>757.82181151343627</v>
      </c>
      <c r="T140" s="192">
        <f t="shared" si="91"/>
        <v>751.64040957409236</v>
      </c>
      <c r="U140" s="192">
        <f t="shared" si="91"/>
        <v>759.10272204436103</v>
      </c>
      <c r="V140" s="192">
        <f t="shared" ref="V140:AD140" si="92">V139+V138</f>
        <v>767.67519484669754</v>
      </c>
      <c r="W140" s="192">
        <f t="shared" si="92"/>
        <v>763.93558286077052</v>
      </c>
      <c r="X140" s="192">
        <f t="shared" si="92"/>
        <v>767.99455423652728</v>
      </c>
      <c r="Y140" s="192">
        <f t="shared" si="92"/>
        <v>778.59174489200291</v>
      </c>
      <c r="Z140" s="192">
        <f t="shared" si="92"/>
        <v>747.49814590587414</v>
      </c>
      <c r="AA140" s="192">
        <f t="shared" si="92"/>
        <v>744.89033962076178</v>
      </c>
      <c r="AB140" s="192">
        <f t="shared" si="92"/>
        <v>737.24520676025281</v>
      </c>
      <c r="AC140" s="192">
        <f t="shared" si="92"/>
        <v>708.66753150595457</v>
      </c>
      <c r="AD140" s="192">
        <f t="shared" si="92"/>
        <v>702.67053426960467</v>
      </c>
      <c r="AE140" s="192">
        <f>AE139+AE138</f>
        <v>703.00750769563263</v>
      </c>
      <c r="AG140" s="524"/>
      <c r="AH140" s="524"/>
      <c r="CB140" t="b">
        <v>1</v>
      </c>
      <c r="CC140" t="s">
        <v>117</v>
      </c>
      <c r="CE140" t="s">
        <v>96</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row>
    <row r="141" spans="1:109" x14ac:dyDescent="0.2">
      <c r="E141" s="93"/>
      <c r="F141" s="93"/>
      <c r="G141" s="93"/>
      <c r="H141" s="93"/>
      <c r="I141" s="93"/>
      <c r="J141" s="93"/>
      <c r="K141" s="93"/>
      <c r="L141" s="93"/>
      <c r="M141" s="93"/>
      <c r="N141" s="93"/>
      <c r="O141" s="93"/>
      <c r="P141" s="93"/>
      <c r="Q141" s="93"/>
      <c r="R141" s="93"/>
      <c r="S141" s="93"/>
      <c r="T141" s="93"/>
      <c r="U141" s="93"/>
      <c r="V141" s="93"/>
      <c r="W141" s="93"/>
      <c r="X141" s="93"/>
      <c r="Y141" s="93"/>
      <c r="Z141" s="93"/>
      <c r="AA141" s="93"/>
      <c r="AB141" s="93"/>
      <c r="AC141" s="493"/>
      <c r="AD141" s="493"/>
      <c r="AE141" s="493"/>
      <c r="AG141" s="512"/>
      <c r="AH141" s="512"/>
    </row>
    <row r="142" spans="1:109" x14ac:dyDescent="0.2">
      <c r="A142" s="34"/>
      <c r="B142" s="35" t="s">
        <v>211</v>
      </c>
      <c r="D142" s="36"/>
      <c r="E142" s="129"/>
      <c r="F142" s="129"/>
      <c r="G142" s="129"/>
      <c r="H142" s="129"/>
      <c r="I142" s="129"/>
      <c r="J142" s="129"/>
      <c r="K142" s="129"/>
      <c r="L142" s="129"/>
      <c r="M142" s="129"/>
      <c r="N142" s="129"/>
      <c r="O142" s="129"/>
      <c r="P142" s="129"/>
      <c r="Q142" s="129"/>
      <c r="R142" s="129"/>
      <c r="S142" s="129"/>
      <c r="T142" s="129"/>
      <c r="U142" s="129"/>
      <c r="V142" s="129"/>
      <c r="W142" s="129"/>
      <c r="X142" s="129"/>
      <c r="Y142" s="129"/>
      <c r="Z142" s="129"/>
      <c r="AA142" s="129"/>
      <c r="AB142" s="129"/>
      <c r="AC142" s="501"/>
      <c r="AD142" s="501"/>
      <c r="AE142" s="501"/>
      <c r="AG142" s="529"/>
      <c r="AH142" s="529"/>
      <c r="CC142" t="s">
        <v>211</v>
      </c>
    </row>
    <row r="143" spans="1:109" x14ac:dyDescent="0.2">
      <c r="A143" s="25"/>
      <c r="B143" s="188" t="s">
        <v>89</v>
      </c>
      <c r="C143" t="s">
        <v>844</v>
      </c>
      <c r="D143" s="189" t="s">
        <v>96</v>
      </c>
      <c r="E143" s="190">
        <f t="shared" ref="E143:U144" si="93">E66+E75+E84+E93+E102+E111+E120+E129+E138</f>
        <v>523.66966256584828</v>
      </c>
      <c r="F143" s="190">
        <f t="shared" si="93"/>
        <v>558.20534707388742</v>
      </c>
      <c r="G143" s="190">
        <f t="shared" si="93"/>
        <v>570.78091003888892</v>
      </c>
      <c r="H143" s="190">
        <f t="shared" si="93"/>
        <v>583.94054045772577</v>
      </c>
      <c r="I143" s="190">
        <f t="shared" si="93"/>
        <v>606.72063641085651</v>
      </c>
      <c r="J143" s="190">
        <f t="shared" si="93"/>
        <v>642.75001923391562</v>
      </c>
      <c r="K143" s="190">
        <f t="shared" si="93"/>
        <v>673.74714380277044</v>
      </c>
      <c r="L143" s="190">
        <f t="shared" si="93"/>
        <v>682.0330489277502</v>
      </c>
      <c r="M143" s="190">
        <f t="shared" si="93"/>
        <v>700.88407684421747</v>
      </c>
      <c r="N143" s="190">
        <f t="shared" si="93"/>
        <v>714.01110737303782</v>
      </c>
      <c r="O143" s="190">
        <f t="shared" si="93"/>
        <v>728.40558581356117</v>
      </c>
      <c r="P143" s="190">
        <f t="shared" si="93"/>
        <v>736.6270935258475</v>
      </c>
      <c r="Q143" s="190">
        <f t="shared" si="93"/>
        <v>755.58449930782376</v>
      </c>
      <c r="R143" s="190">
        <f t="shared" si="93"/>
        <v>749.89948985067645</v>
      </c>
      <c r="S143" s="190">
        <f t="shared" si="93"/>
        <v>757.82181151343627</v>
      </c>
      <c r="T143" s="190">
        <f t="shared" si="93"/>
        <v>751.64040957409236</v>
      </c>
      <c r="U143" s="190">
        <f t="shared" si="93"/>
        <v>759.10272204436103</v>
      </c>
      <c r="V143" s="190">
        <f t="shared" ref="V143:X144" si="94">V66+V75+V84+V93+V102+V111+V120+V129+V138</f>
        <v>767.67519484669754</v>
      </c>
      <c r="W143" s="190">
        <f t="shared" si="94"/>
        <v>763.93558286077052</v>
      </c>
      <c r="X143" s="190">
        <f t="shared" si="94"/>
        <v>767.99455423652728</v>
      </c>
      <c r="Y143" s="190">
        <f t="shared" ref="Y143:AA144" si="95">Y66+Y75+Y84+Y93+Y102+Y111+Y120+Y129+Y138</f>
        <v>778.59174489200291</v>
      </c>
      <c r="Z143" s="190">
        <f t="shared" si="95"/>
        <v>747.49814590587414</v>
      </c>
      <c r="AA143" s="190">
        <f t="shared" si="95"/>
        <v>744.89033962076178</v>
      </c>
      <c r="AB143" s="190">
        <f t="shared" ref="AB143:AD144" si="96">AB66+AB75+AB84+AB93+AB102+AB111+AB120+AB129+AB138</f>
        <v>737.24520676025281</v>
      </c>
      <c r="AC143" s="190">
        <f t="shared" si="96"/>
        <v>708.66753150595457</v>
      </c>
      <c r="AD143" s="190">
        <f t="shared" si="96"/>
        <v>702.67053426960467</v>
      </c>
      <c r="AE143" s="190">
        <f>AE66+AE75+AE84+AE93+AE102+AE111+AE120+AE129+AE138</f>
        <v>703.00750769563263</v>
      </c>
      <c r="AG143" s="524"/>
      <c r="AH143" s="524"/>
      <c r="CC143" t="s">
        <v>89</v>
      </c>
      <c r="CD143" t="s">
        <v>844</v>
      </c>
      <c r="CE143" t="s">
        <v>96</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row>
    <row r="144" spans="1:109" x14ac:dyDescent="0.2">
      <c r="A144" s="25"/>
      <c r="B144" s="188" t="s">
        <v>90</v>
      </c>
      <c r="C144" t="s">
        <v>845</v>
      </c>
      <c r="D144" s="189" t="s">
        <v>96</v>
      </c>
      <c r="E144" s="190">
        <f t="shared" si="93"/>
        <v>0</v>
      </c>
      <c r="F144" s="190">
        <f t="shared" si="93"/>
        <v>0</v>
      </c>
      <c r="G144" s="190">
        <f t="shared" si="93"/>
        <v>0</v>
      </c>
      <c r="H144" s="190">
        <f t="shared" si="93"/>
        <v>0</v>
      </c>
      <c r="I144" s="190">
        <f t="shared" si="93"/>
        <v>0</v>
      </c>
      <c r="J144" s="190">
        <f t="shared" si="93"/>
        <v>0</v>
      </c>
      <c r="K144" s="190">
        <f t="shared" si="93"/>
        <v>0</v>
      </c>
      <c r="L144" s="190">
        <f t="shared" si="93"/>
        <v>0</v>
      </c>
      <c r="M144" s="190">
        <f t="shared" si="93"/>
        <v>0</v>
      </c>
      <c r="N144" s="190">
        <f t="shared" si="93"/>
        <v>0</v>
      </c>
      <c r="O144" s="190">
        <f t="shared" si="93"/>
        <v>0</v>
      </c>
      <c r="P144" s="190">
        <f t="shared" si="93"/>
        <v>0</v>
      </c>
      <c r="Q144" s="190">
        <f t="shared" si="93"/>
        <v>0</v>
      </c>
      <c r="R144" s="190">
        <f t="shared" si="93"/>
        <v>0</v>
      </c>
      <c r="S144" s="190">
        <f t="shared" si="93"/>
        <v>0</v>
      </c>
      <c r="T144" s="190">
        <f t="shared" si="93"/>
        <v>0</v>
      </c>
      <c r="U144" s="190">
        <f>U67+U76+U85+U94+U103+U112+U121+U130+U139</f>
        <v>0</v>
      </c>
      <c r="V144" s="190">
        <f t="shared" si="94"/>
        <v>0</v>
      </c>
      <c r="W144" s="190">
        <f t="shared" si="94"/>
        <v>0</v>
      </c>
      <c r="X144" s="190">
        <f t="shared" si="94"/>
        <v>0</v>
      </c>
      <c r="Y144" s="190">
        <f t="shared" si="95"/>
        <v>0</v>
      </c>
      <c r="Z144" s="190">
        <f t="shared" si="95"/>
        <v>0</v>
      </c>
      <c r="AA144" s="190">
        <f t="shared" si="95"/>
        <v>0</v>
      </c>
      <c r="AB144" s="190">
        <f t="shared" si="96"/>
        <v>0</v>
      </c>
      <c r="AC144" s="190">
        <f t="shared" si="96"/>
        <v>0</v>
      </c>
      <c r="AD144" s="190">
        <f t="shared" si="96"/>
        <v>0</v>
      </c>
      <c r="AE144" s="190">
        <f>AE67+AE76+AE85+AE94+AE103+AE112+AE121+AE130+AE139</f>
        <v>0</v>
      </c>
      <c r="AG144" s="524"/>
      <c r="AH144" s="524"/>
      <c r="CC144" t="s">
        <v>90</v>
      </c>
      <c r="CD144" t="s">
        <v>845</v>
      </c>
      <c r="CE144" t="s">
        <v>96</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row>
    <row r="145" spans="1:109" x14ac:dyDescent="0.2">
      <c r="A145" s="37"/>
      <c r="B145" s="188" t="s">
        <v>117</v>
      </c>
      <c r="D145" s="189" t="s">
        <v>96</v>
      </c>
      <c r="E145" s="192">
        <f t="shared" ref="E145:U145" si="97">E144+E143</f>
        <v>523.66966256584828</v>
      </c>
      <c r="F145" s="192">
        <f t="shared" si="97"/>
        <v>558.20534707388742</v>
      </c>
      <c r="G145" s="192">
        <f t="shared" si="97"/>
        <v>570.78091003888892</v>
      </c>
      <c r="H145" s="192">
        <f t="shared" si="97"/>
        <v>583.94054045772577</v>
      </c>
      <c r="I145" s="192">
        <f t="shared" si="97"/>
        <v>606.72063641085651</v>
      </c>
      <c r="J145" s="192">
        <f t="shared" si="97"/>
        <v>642.75001923391562</v>
      </c>
      <c r="K145" s="192">
        <f t="shared" si="97"/>
        <v>673.74714380277044</v>
      </c>
      <c r="L145" s="192">
        <f t="shared" si="97"/>
        <v>682.0330489277502</v>
      </c>
      <c r="M145" s="192">
        <f t="shared" si="97"/>
        <v>700.88407684421747</v>
      </c>
      <c r="N145" s="192">
        <f t="shared" si="97"/>
        <v>714.01110737303782</v>
      </c>
      <c r="O145" s="192">
        <f t="shared" si="97"/>
        <v>728.40558581356117</v>
      </c>
      <c r="P145" s="192">
        <f t="shared" si="97"/>
        <v>736.6270935258475</v>
      </c>
      <c r="Q145" s="192">
        <f t="shared" si="97"/>
        <v>755.58449930782376</v>
      </c>
      <c r="R145" s="192">
        <f t="shared" si="97"/>
        <v>749.89948985067645</v>
      </c>
      <c r="S145" s="192">
        <f t="shared" si="97"/>
        <v>757.82181151343627</v>
      </c>
      <c r="T145" s="192">
        <f t="shared" si="97"/>
        <v>751.64040957409236</v>
      </c>
      <c r="U145" s="192">
        <f t="shared" si="97"/>
        <v>759.10272204436103</v>
      </c>
      <c r="V145" s="192">
        <f t="shared" ref="V145:AA145" si="98">V144+V143</f>
        <v>767.67519484669754</v>
      </c>
      <c r="W145" s="192">
        <f t="shared" si="98"/>
        <v>763.93558286077052</v>
      </c>
      <c r="X145" s="192">
        <f t="shared" si="98"/>
        <v>767.99455423652728</v>
      </c>
      <c r="Y145" s="192">
        <f t="shared" si="98"/>
        <v>778.59174489200291</v>
      </c>
      <c r="Z145" s="192">
        <f t="shared" si="98"/>
        <v>747.49814590587414</v>
      </c>
      <c r="AA145" s="192">
        <f t="shared" si="98"/>
        <v>744.89033962076178</v>
      </c>
      <c r="AB145" s="192">
        <f>AB144+AB143</f>
        <v>737.24520676025281</v>
      </c>
      <c r="AC145" s="192">
        <f>AC144+AC143</f>
        <v>708.66753150595457</v>
      </c>
      <c r="AD145" s="192">
        <f>AD144+AD143</f>
        <v>702.67053426960467</v>
      </c>
      <c r="AE145" s="192">
        <f>AE144+AE143</f>
        <v>703.00750769563263</v>
      </c>
      <c r="AG145" s="524"/>
      <c r="AH145" s="524"/>
      <c r="CC145" t="s">
        <v>117</v>
      </c>
      <c r="CE145" t="s">
        <v>96</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row>
    <row r="146" spans="1:109" x14ac:dyDescent="0.2">
      <c r="A146" s="25"/>
      <c r="B146" s="26"/>
      <c r="D146" s="27"/>
      <c r="E146" s="92"/>
      <c r="F146" s="92"/>
      <c r="G146" s="92"/>
      <c r="H146" s="92"/>
      <c r="I146" s="92"/>
      <c r="J146" s="92"/>
      <c r="K146" s="92"/>
      <c r="L146" s="92"/>
      <c r="M146" s="92"/>
      <c r="N146" s="92"/>
      <c r="O146" s="92"/>
      <c r="P146" s="92"/>
      <c r="Q146" s="92"/>
      <c r="R146" s="92"/>
      <c r="S146" s="92"/>
      <c r="T146" s="92"/>
      <c r="U146" s="92"/>
      <c r="V146" s="92"/>
      <c r="W146" s="92"/>
      <c r="X146" s="92"/>
      <c r="Y146" s="92"/>
      <c r="Z146" s="92"/>
      <c r="AA146" s="92"/>
      <c r="AB146" s="92"/>
      <c r="AC146" s="490"/>
      <c r="AD146" s="490"/>
      <c r="AE146" s="490"/>
      <c r="AG146" s="522"/>
      <c r="AH146" s="522"/>
    </row>
    <row r="147" spans="1:109" x14ac:dyDescent="0.2">
      <c r="A147" s="34"/>
      <c r="B147" s="35" t="s">
        <v>118</v>
      </c>
      <c r="D147" s="36"/>
      <c r="E147" s="129"/>
      <c r="F147" s="129"/>
      <c r="G147" s="129"/>
      <c r="H147" s="129"/>
      <c r="I147" s="129"/>
      <c r="J147" s="129"/>
      <c r="K147" s="129"/>
      <c r="L147" s="129"/>
      <c r="M147" s="129"/>
      <c r="N147" s="129"/>
      <c r="O147" s="129"/>
      <c r="P147" s="129"/>
      <c r="Q147" s="129"/>
      <c r="R147" s="129"/>
      <c r="S147" s="129"/>
      <c r="T147" s="129"/>
      <c r="U147" s="129"/>
      <c r="V147" s="129"/>
      <c r="W147" s="129"/>
      <c r="X147" s="129"/>
      <c r="Y147" s="129"/>
      <c r="Z147" s="129"/>
      <c r="AA147" s="129"/>
      <c r="AB147" s="129"/>
      <c r="AC147" s="501"/>
      <c r="AD147" s="501"/>
      <c r="AE147" s="501"/>
      <c r="AG147" s="529"/>
      <c r="AH147" s="529"/>
      <c r="CC147" t="s">
        <v>118</v>
      </c>
    </row>
    <row r="148" spans="1:109" x14ac:dyDescent="0.2">
      <c r="A148" s="25"/>
      <c r="B148" s="26" t="s">
        <v>187</v>
      </c>
      <c r="C148" t="s">
        <v>846</v>
      </c>
      <c r="D148" s="27" t="s">
        <v>96</v>
      </c>
      <c r="E148" s="402">
        <v>0</v>
      </c>
      <c r="F148" s="402">
        <v>0</v>
      </c>
      <c r="G148" s="402">
        <v>0</v>
      </c>
      <c r="H148" s="402">
        <v>0</v>
      </c>
      <c r="I148" s="402">
        <v>0</v>
      </c>
      <c r="J148" s="402">
        <v>0</v>
      </c>
      <c r="K148" s="402">
        <v>0</v>
      </c>
      <c r="L148" s="402">
        <v>0</v>
      </c>
      <c r="M148" s="402">
        <v>0</v>
      </c>
      <c r="N148" s="402">
        <v>0</v>
      </c>
      <c r="O148" s="402">
        <v>0</v>
      </c>
      <c r="P148" s="402">
        <v>0</v>
      </c>
      <c r="Q148" s="402">
        <v>0</v>
      </c>
      <c r="R148" s="402">
        <v>0</v>
      </c>
      <c r="S148" s="402">
        <v>0</v>
      </c>
      <c r="T148" s="402">
        <v>0</v>
      </c>
      <c r="U148" s="402">
        <v>0</v>
      </c>
      <c r="V148" s="402">
        <v>0</v>
      </c>
      <c r="W148" s="402">
        <v>0</v>
      </c>
      <c r="X148" s="402">
        <v>0</v>
      </c>
      <c r="Y148" s="402">
        <v>0</v>
      </c>
      <c r="Z148" s="402">
        <v>0</v>
      </c>
      <c r="AA148" s="402">
        <v>0</v>
      </c>
      <c r="AB148" s="402">
        <v>0</v>
      </c>
      <c r="AC148" s="402">
        <v>0</v>
      </c>
      <c r="AD148" s="402">
        <v>0</v>
      </c>
      <c r="AE148" s="402">
        <v>0</v>
      </c>
      <c r="AG148" s="525"/>
      <c r="AH148" s="525"/>
      <c r="CC148" t="s">
        <v>187</v>
      </c>
      <c r="CD148" t="s">
        <v>846</v>
      </c>
      <c r="CE148" t="s">
        <v>96</v>
      </c>
      <c r="CF148">
        <v>0</v>
      </c>
      <c r="CG148">
        <v>0</v>
      </c>
      <c r="CH148">
        <v>0</v>
      </c>
      <c r="CI148">
        <v>0</v>
      </c>
      <c r="CJ148">
        <v>0</v>
      </c>
      <c r="CK148">
        <v>0</v>
      </c>
      <c r="CL148">
        <v>0</v>
      </c>
      <c r="CM148">
        <v>0</v>
      </c>
      <c r="CN148">
        <v>0</v>
      </c>
      <c r="CO148">
        <v>0</v>
      </c>
      <c r="CP148">
        <v>0</v>
      </c>
      <c r="CQ148">
        <v>0</v>
      </c>
      <c r="CR148">
        <v>0</v>
      </c>
      <c r="CS148">
        <v>0</v>
      </c>
      <c r="CT148">
        <v>0</v>
      </c>
      <c r="CU148">
        <v>0</v>
      </c>
      <c r="CV148">
        <v>0</v>
      </c>
      <c r="CW148">
        <v>0</v>
      </c>
      <c r="CX148">
        <v>0</v>
      </c>
      <c r="CY148">
        <v>0</v>
      </c>
      <c r="CZ148">
        <v>0</v>
      </c>
      <c r="DA148">
        <v>0</v>
      </c>
      <c r="DB148">
        <v>0</v>
      </c>
      <c r="DC148">
        <v>0</v>
      </c>
      <c r="DD148">
        <v>0</v>
      </c>
      <c r="DE148">
        <v>0</v>
      </c>
    </row>
    <row r="149" spans="1:109" x14ac:dyDescent="0.2">
      <c r="A149" s="25"/>
      <c r="B149" s="26" t="s">
        <v>87</v>
      </c>
      <c r="C149" t="s">
        <v>847</v>
      </c>
      <c r="D149" s="27" t="s">
        <v>96</v>
      </c>
      <c r="E149" s="402">
        <v>0</v>
      </c>
      <c r="F149" s="402">
        <v>0</v>
      </c>
      <c r="G149" s="402">
        <v>0</v>
      </c>
      <c r="H149" s="402">
        <v>0</v>
      </c>
      <c r="I149" s="402">
        <v>0</v>
      </c>
      <c r="J149" s="402">
        <v>0</v>
      </c>
      <c r="K149" s="402">
        <v>0</v>
      </c>
      <c r="L149" s="402">
        <v>0</v>
      </c>
      <c r="M149" s="402">
        <v>0</v>
      </c>
      <c r="N149" s="402">
        <v>0</v>
      </c>
      <c r="O149" s="402">
        <v>0</v>
      </c>
      <c r="P149" s="402">
        <v>0</v>
      </c>
      <c r="Q149" s="402">
        <v>0</v>
      </c>
      <c r="R149" s="402">
        <v>0</v>
      </c>
      <c r="S149" s="402">
        <v>0</v>
      </c>
      <c r="T149" s="402">
        <v>0</v>
      </c>
      <c r="U149" s="402">
        <v>0</v>
      </c>
      <c r="V149" s="402">
        <v>0</v>
      </c>
      <c r="W149" s="402">
        <v>0</v>
      </c>
      <c r="X149" s="402">
        <v>0</v>
      </c>
      <c r="Y149" s="402">
        <v>0</v>
      </c>
      <c r="Z149" s="402">
        <v>0</v>
      </c>
      <c r="AA149" s="402">
        <v>0</v>
      </c>
      <c r="AB149" s="402">
        <v>0</v>
      </c>
      <c r="AC149" s="402">
        <v>0</v>
      </c>
      <c r="AD149" s="402">
        <v>0</v>
      </c>
      <c r="AE149" s="402">
        <v>0</v>
      </c>
      <c r="AG149" s="525"/>
      <c r="AH149" s="525"/>
      <c r="CC149" t="s">
        <v>87</v>
      </c>
      <c r="CD149" t="s">
        <v>847</v>
      </c>
      <c r="CE149" t="s">
        <v>96</v>
      </c>
      <c r="CF149">
        <v>0</v>
      </c>
      <c r="CG149">
        <v>0</v>
      </c>
      <c r="CH149">
        <v>0</v>
      </c>
      <c r="CI149">
        <v>0</v>
      </c>
      <c r="CJ149">
        <v>0</v>
      </c>
      <c r="CK149">
        <v>0</v>
      </c>
      <c r="CL149">
        <v>0</v>
      </c>
      <c r="CM149">
        <v>0</v>
      </c>
      <c r="CN149">
        <v>0</v>
      </c>
      <c r="CO149">
        <v>0</v>
      </c>
      <c r="CP149">
        <v>0</v>
      </c>
      <c r="CQ149">
        <v>0</v>
      </c>
      <c r="CR149">
        <v>0</v>
      </c>
      <c r="CS149">
        <v>0</v>
      </c>
      <c r="CT149">
        <v>0</v>
      </c>
      <c r="CU149">
        <v>0</v>
      </c>
      <c r="CV149">
        <v>0</v>
      </c>
      <c r="CW149">
        <v>0</v>
      </c>
      <c r="CX149">
        <v>0</v>
      </c>
      <c r="CY149">
        <v>0</v>
      </c>
      <c r="CZ149">
        <v>0</v>
      </c>
      <c r="DA149">
        <v>0</v>
      </c>
      <c r="DB149">
        <v>0</v>
      </c>
      <c r="DC149">
        <v>0</v>
      </c>
      <c r="DD149">
        <v>0</v>
      </c>
      <c r="DE149">
        <v>0</v>
      </c>
    </row>
    <row r="150" spans="1:109" x14ac:dyDescent="0.2">
      <c r="A150" s="25"/>
      <c r="B150" s="26" t="s">
        <v>116</v>
      </c>
      <c r="C150" t="s">
        <v>848</v>
      </c>
      <c r="D150" s="27" t="s">
        <v>96</v>
      </c>
      <c r="E150" s="402">
        <v>0</v>
      </c>
      <c r="F150" s="402">
        <v>0</v>
      </c>
      <c r="G150" s="402">
        <v>0</v>
      </c>
      <c r="H150" s="402">
        <v>0</v>
      </c>
      <c r="I150" s="402">
        <v>0</v>
      </c>
      <c r="J150" s="402">
        <v>0</v>
      </c>
      <c r="K150" s="402">
        <v>0</v>
      </c>
      <c r="L150" s="402">
        <v>0</v>
      </c>
      <c r="M150" s="402">
        <v>0</v>
      </c>
      <c r="N150" s="402">
        <v>0</v>
      </c>
      <c r="O150" s="402">
        <v>0</v>
      </c>
      <c r="P150" s="402">
        <v>0</v>
      </c>
      <c r="Q150" s="402">
        <v>0</v>
      </c>
      <c r="R150" s="402">
        <v>0</v>
      </c>
      <c r="S150" s="402">
        <v>0</v>
      </c>
      <c r="T150" s="402">
        <v>0</v>
      </c>
      <c r="U150" s="402">
        <v>0</v>
      </c>
      <c r="V150" s="402">
        <v>0</v>
      </c>
      <c r="W150" s="402">
        <v>0</v>
      </c>
      <c r="X150" s="402">
        <v>0</v>
      </c>
      <c r="Y150" s="402">
        <v>0</v>
      </c>
      <c r="Z150" s="402">
        <v>0</v>
      </c>
      <c r="AA150" s="402">
        <v>0</v>
      </c>
      <c r="AB150" s="402">
        <v>0</v>
      </c>
      <c r="AC150" s="402">
        <v>0</v>
      </c>
      <c r="AD150" s="402">
        <v>0</v>
      </c>
      <c r="AE150" s="402">
        <v>0</v>
      </c>
      <c r="AG150" s="525"/>
      <c r="AH150" s="525"/>
      <c r="CC150" t="s">
        <v>116</v>
      </c>
      <c r="CD150" t="s">
        <v>848</v>
      </c>
      <c r="CE150" t="s">
        <v>96</v>
      </c>
      <c r="CF150">
        <v>0</v>
      </c>
      <c r="CG150">
        <v>0</v>
      </c>
      <c r="CH150">
        <v>0</v>
      </c>
      <c r="CI150">
        <v>0</v>
      </c>
      <c r="CJ150">
        <v>0</v>
      </c>
      <c r="CK150">
        <v>0</v>
      </c>
      <c r="CL150">
        <v>0</v>
      </c>
      <c r="CM150">
        <v>0</v>
      </c>
      <c r="CN150">
        <v>0</v>
      </c>
      <c r="CO150">
        <v>0</v>
      </c>
      <c r="CP150">
        <v>0</v>
      </c>
      <c r="CQ150">
        <v>0</v>
      </c>
      <c r="CR150">
        <v>0</v>
      </c>
      <c r="CS150">
        <v>0</v>
      </c>
      <c r="CT150">
        <v>0</v>
      </c>
      <c r="CU150">
        <v>0</v>
      </c>
      <c r="CV150">
        <v>0</v>
      </c>
      <c r="CW150">
        <v>0</v>
      </c>
      <c r="CX150">
        <v>0</v>
      </c>
      <c r="CY150">
        <v>0</v>
      </c>
      <c r="CZ150">
        <v>0</v>
      </c>
      <c r="DA150">
        <v>0</v>
      </c>
      <c r="DB150">
        <v>0</v>
      </c>
      <c r="DC150">
        <v>0</v>
      </c>
      <c r="DD150">
        <v>0</v>
      </c>
      <c r="DE150">
        <v>0</v>
      </c>
    </row>
    <row r="151" spans="1:109" x14ac:dyDescent="0.2">
      <c r="A151" s="25"/>
      <c r="B151" s="26" t="s">
        <v>142</v>
      </c>
      <c r="C151" t="s">
        <v>849</v>
      </c>
      <c r="D151" s="27" t="s">
        <v>96</v>
      </c>
      <c r="E151" s="402">
        <v>0</v>
      </c>
      <c r="F151" s="402">
        <v>0</v>
      </c>
      <c r="G151" s="402">
        <v>0</v>
      </c>
      <c r="H151" s="402">
        <v>0</v>
      </c>
      <c r="I151" s="402">
        <v>0</v>
      </c>
      <c r="J151" s="402">
        <v>0</v>
      </c>
      <c r="K151" s="402">
        <v>0</v>
      </c>
      <c r="L151" s="402">
        <v>0</v>
      </c>
      <c r="M151" s="402">
        <v>0</v>
      </c>
      <c r="N151" s="402">
        <v>0</v>
      </c>
      <c r="O151" s="402">
        <v>0</v>
      </c>
      <c r="P151" s="402">
        <v>0</v>
      </c>
      <c r="Q151" s="402">
        <v>0</v>
      </c>
      <c r="R151" s="402">
        <v>0</v>
      </c>
      <c r="S151" s="402">
        <v>0</v>
      </c>
      <c r="T151" s="402">
        <v>0</v>
      </c>
      <c r="U151" s="402">
        <v>0</v>
      </c>
      <c r="V151" s="402">
        <v>0</v>
      </c>
      <c r="W151" s="402">
        <v>0</v>
      </c>
      <c r="X151" s="402">
        <v>0</v>
      </c>
      <c r="Y151" s="402">
        <v>0</v>
      </c>
      <c r="Z151" s="402">
        <v>0</v>
      </c>
      <c r="AA151" s="402">
        <v>0</v>
      </c>
      <c r="AB151" s="402">
        <v>0</v>
      </c>
      <c r="AC151" s="402">
        <v>0</v>
      </c>
      <c r="AD151" s="402">
        <v>0</v>
      </c>
      <c r="AE151" s="402">
        <v>0</v>
      </c>
      <c r="AG151" s="525"/>
      <c r="AH151" s="525"/>
      <c r="CC151" t="s">
        <v>142</v>
      </c>
      <c r="CD151" t="s">
        <v>849</v>
      </c>
      <c r="CE151" t="s">
        <v>96</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0</v>
      </c>
      <c r="CY151">
        <v>0</v>
      </c>
      <c r="CZ151">
        <v>0</v>
      </c>
      <c r="DA151">
        <v>0</v>
      </c>
      <c r="DB151">
        <v>0</v>
      </c>
      <c r="DC151">
        <v>0</v>
      </c>
      <c r="DD151">
        <v>0</v>
      </c>
      <c r="DE151">
        <v>0</v>
      </c>
    </row>
    <row r="152" spans="1:109" x14ac:dyDescent="0.2">
      <c r="A152" s="25"/>
      <c r="B152" s="26" t="s">
        <v>190</v>
      </c>
      <c r="C152" t="s">
        <v>850</v>
      </c>
      <c r="D152" s="27" t="s">
        <v>96</v>
      </c>
      <c r="E152" s="402">
        <v>0</v>
      </c>
      <c r="F152" s="402">
        <v>0</v>
      </c>
      <c r="G152" s="402">
        <v>0</v>
      </c>
      <c r="H152" s="402">
        <v>0</v>
      </c>
      <c r="I152" s="402">
        <v>0</v>
      </c>
      <c r="J152" s="402">
        <v>0</v>
      </c>
      <c r="K152" s="402">
        <v>0</v>
      </c>
      <c r="L152" s="402">
        <v>0</v>
      </c>
      <c r="M152" s="402">
        <v>0</v>
      </c>
      <c r="N152" s="402">
        <v>0</v>
      </c>
      <c r="O152" s="402">
        <v>0</v>
      </c>
      <c r="P152" s="402">
        <v>0</v>
      </c>
      <c r="Q152" s="402">
        <v>0</v>
      </c>
      <c r="R152" s="402">
        <v>0</v>
      </c>
      <c r="S152" s="402">
        <v>0</v>
      </c>
      <c r="T152" s="402">
        <v>0</v>
      </c>
      <c r="U152" s="402">
        <v>0</v>
      </c>
      <c r="V152" s="402">
        <v>0</v>
      </c>
      <c r="W152" s="402">
        <v>0</v>
      </c>
      <c r="X152" s="402">
        <v>0</v>
      </c>
      <c r="Y152" s="402">
        <v>0</v>
      </c>
      <c r="Z152" s="402">
        <v>0</v>
      </c>
      <c r="AA152" s="402">
        <v>0</v>
      </c>
      <c r="AB152" s="402">
        <v>0</v>
      </c>
      <c r="AC152" s="402">
        <v>0</v>
      </c>
      <c r="AD152" s="402">
        <v>0</v>
      </c>
      <c r="AE152" s="402">
        <v>0</v>
      </c>
      <c r="AG152" s="525"/>
      <c r="AH152" s="525"/>
      <c r="CC152" t="s">
        <v>190</v>
      </c>
      <c r="CD152" t="s">
        <v>850</v>
      </c>
      <c r="CE152" t="s">
        <v>96</v>
      </c>
      <c r="CF152">
        <v>0</v>
      </c>
      <c r="CG152">
        <v>0</v>
      </c>
      <c r="CH152">
        <v>0</v>
      </c>
      <c r="CI152">
        <v>0</v>
      </c>
      <c r="CJ152">
        <v>0</v>
      </c>
      <c r="CK152">
        <v>0</v>
      </c>
      <c r="CL152">
        <v>0</v>
      </c>
      <c r="CM152">
        <v>0</v>
      </c>
      <c r="CN152">
        <v>0</v>
      </c>
      <c r="CO152">
        <v>0</v>
      </c>
      <c r="CP152">
        <v>0</v>
      </c>
      <c r="CQ152">
        <v>0</v>
      </c>
      <c r="CR152">
        <v>0</v>
      </c>
      <c r="CS152">
        <v>0</v>
      </c>
      <c r="CT152">
        <v>0</v>
      </c>
      <c r="CU152">
        <v>0</v>
      </c>
      <c r="CV152">
        <v>0</v>
      </c>
      <c r="CW152">
        <v>0</v>
      </c>
      <c r="CX152">
        <v>0</v>
      </c>
      <c r="CY152">
        <v>0</v>
      </c>
      <c r="CZ152">
        <v>0</v>
      </c>
      <c r="DA152">
        <v>0</v>
      </c>
      <c r="DB152">
        <v>0</v>
      </c>
      <c r="DC152">
        <v>0</v>
      </c>
      <c r="DD152">
        <v>0</v>
      </c>
      <c r="DE152">
        <v>0</v>
      </c>
    </row>
    <row r="153" spans="1:109" x14ac:dyDescent="0.2">
      <c r="A153" s="25"/>
      <c r="B153" s="26" t="s">
        <v>89</v>
      </c>
      <c r="C153" t="s">
        <v>851</v>
      </c>
      <c r="D153" s="27" t="s">
        <v>96</v>
      </c>
      <c r="E153" s="402">
        <v>0</v>
      </c>
      <c r="F153" s="402">
        <v>0</v>
      </c>
      <c r="G153" s="402">
        <v>0</v>
      </c>
      <c r="H153" s="402">
        <v>0</v>
      </c>
      <c r="I153" s="402">
        <v>0</v>
      </c>
      <c r="J153" s="402">
        <v>0</v>
      </c>
      <c r="K153" s="402">
        <v>0</v>
      </c>
      <c r="L153" s="402">
        <v>0</v>
      </c>
      <c r="M153" s="402">
        <v>0</v>
      </c>
      <c r="N153" s="402">
        <v>0</v>
      </c>
      <c r="O153" s="402">
        <v>0</v>
      </c>
      <c r="P153" s="402">
        <v>0</v>
      </c>
      <c r="Q153" s="402">
        <v>0</v>
      </c>
      <c r="R153" s="402">
        <v>0</v>
      </c>
      <c r="S153" s="402">
        <v>0</v>
      </c>
      <c r="T153" s="402">
        <v>0</v>
      </c>
      <c r="U153" s="402">
        <v>0</v>
      </c>
      <c r="V153" s="402">
        <v>0</v>
      </c>
      <c r="W153" s="402">
        <v>0</v>
      </c>
      <c r="X153" s="402">
        <v>0</v>
      </c>
      <c r="Y153" s="402">
        <v>0</v>
      </c>
      <c r="Z153" s="402">
        <v>0</v>
      </c>
      <c r="AA153" s="402">
        <v>0</v>
      </c>
      <c r="AB153" s="402">
        <v>0</v>
      </c>
      <c r="AC153" s="402">
        <v>0</v>
      </c>
      <c r="AD153" s="402">
        <v>0</v>
      </c>
      <c r="AE153" s="402">
        <v>0</v>
      </c>
      <c r="AG153" s="525"/>
      <c r="AH153" s="525"/>
      <c r="CC153" t="s">
        <v>89</v>
      </c>
      <c r="CD153" t="s">
        <v>851</v>
      </c>
      <c r="CE153" t="s">
        <v>96</v>
      </c>
      <c r="CF153">
        <v>0</v>
      </c>
      <c r="CG153">
        <v>0</v>
      </c>
      <c r="CH153">
        <v>0</v>
      </c>
      <c r="CI153">
        <v>0</v>
      </c>
      <c r="CJ153">
        <v>0</v>
      </c>
      <c r="CK153">
        <v>0</v>
      </c>
      <c r="CL153">
        <v>0</v>
      </c>
      <c r="CM153">
        <v>0</v>
      </c>
      <c r="CN153">
        <v>0</v>
      </c>
      <c r="CO153">
        <v>0</v>
      </c>
      <c r="CP153">
        <v>0</v>
      </c>
      <c r="CQ153">
        <v>0</v>
      </c>
      <c r="CR153">
        <v>0</v>
      </c>
      <c r="CS153">
        <v>0</v>
      </c>
      <c r="CT153">
        <v>0</v>
      </c>
      <c r="CU153">
        <v>0</v>
      </c>
      <c r="CV153">
        <v>0</v>
      </c>
      <c r="CW153">
        <v>0</v>
      </c>
      <c r="CX153">
        <v>0</v>
      </c>
      <c r="CY153">
        <v>0</v>
      </c>
      <c r="CZ153">
        <v>0</v>
      </c>
      <c r="DA153">
        <v>0</v>
      </c>
      <c r="DB153">
        <v>0</v>
      </c>
      <c r="DC153">
        <v>0</v>
      </c>
      <c r="DD153">
        <v>0</v>
      </c>
      <c r="DE153">
        <v>0</v>
      </c>
    </row>
    <row r="154" spans="1:109" x14ac:dyDescent="0.2">
      <c r="A154" s="25"/>
      <c r="B154" s="26" t="s">
        <v>90</v>
      </c>
      <c r="C154" t="s">
        <v>852</v>
      </c>
      <c r="D154" s="27" t="s">
        <v>96</v>
      </c>
      <c r="E154" s="402">
        <v>0</v>
      </c>
      <c r="F154" s="402">
        <v>0</v>
      </c>
      <c r="G154" s="402">
        <v>0</v>
      </c>
      <c r="H154" s="402">
        <v>0</v>
      </c>
      <c r="I154" s="402">
        <v>0</v>
      </c>
      <c r="J154" s="402">
        <v>0</v>
      </c>
      <c r="K154" s="402">
        <v>0</v>
      </c>
      <c r="L154" s="402">
        <v>0</v>
      </c>
      <c r="M154" s="402">
        <v>0</v>
      </c>
      <c r="N154" s="402">
        <v>0</v>
      </c>
      <c r="O154" s="402">
        <v>0</v>
      </c>
      <c r="P154" s="402">
        <v>0</v>
      </c>
      <c r="Q154" s="402">
        <v>0</v>
      </c>
      <c r="R154" s="402">
        <v>0</v>
      </c>
      <c r="S154" s="402">
        <v>0</v>
      </c>
      <c r="T154" s="402">
        <v>0</v>
      </c>
      <c r="U154" s="402">
        <v>0</v>
      </c>
      <c r="V154" s="402">
        <v>0</v>
      </c>
      <c r="W154" s="402">
        <v>0</v>
      </c>
      <c r="X154" s="402">
        <v>0</v>
      </c>
      <c r="Y154" s="402">
        <v>0</v>
      </c>
      <c r="Z154" s="402">
        <v>0</v>
      </c>
      <c r="AA154" s="402">
        <v>0</v>
      </c>
      <c r="AB154" s="402">
        <v>0</v>
      </c>
      <c r="AC154" s="402">
        <v>0</v>
      </c>
      <c r="AD154" s="402">
        <v>0</v>
      </c>
      <c r="AE154" s="402">
        <v>0</v>
      </c>
      <c r="AG154" s="525"/>
      <c r="AH154" s="525"/>
      <c r="CC154" t="s">
        <v>90</v>
      </c>
      <c r="CD154" t="s">
        <v>852</v>
      </c>
      <c r="CE154" t="s">
        <v>96</v>
      </c>
      <c r="CF154">
        <v>0</v>
      </c>
      <c r="CG154">
        <v>0</v>
      </c>
      <c r="CH154">
        <v>0</v>
      </c>
      <c r="CI154">
        <v>0</v>
      </c>
      <c r="CJ154">
        <v>0</v>
      </c>
      <c r="CK154">
        <v>0</v>
      </c>
      <c r="CL154">
        <v>0</v>
      </c>
      <c r="CM154">
        <v>0</v>
      </c>
      <c r="CN154">
        <v>0</v>
      </c>
      <c r="CO154">
        <v>0</v>
      </c>
      <c r="CP154">
        <v>0</v>
      </c>
      <c r="CQ154">
        <v>0</v>
      </c>
      <c r="CR154">
        <v>0</v>
      </c>
      <c r="CS154">
        <v>0</v>
      </c>
      <c r="CT154">
        <v>0</v>
      </c>
      <c r="CU154">
        <v>0</v>
      </c>
      <c r="CV154">
        <v>0</v>
      </c>
      <c r="CW154">
        <v>0</v>
      </c>
      <c r="CX154">
        <v>0</v>
      </c>
      <c r="CY154">
        <v>0</v>
      </c>
      <c r="CZ154">
        <v>0</v>
      </c>
      <c r="DA154">
        <v>0</v>
      </c>
      <c r="DB154">
        <v>0</v>
      </c>
      <c r="DC154">
        <v>0</v>
      </c>
      <c r="DD154">
        <v>0</v>
      </c>
      <c r="DE154">
        <v>0</v>
      </c>
    </row>
    <row r="155" spans="1:109" x14ac:dyDescent="0.2">
      <c r="A155" s="451" t="b">
        <v>1</v>
      </c>
      <c r="B155" s="188" t="s">
        <v>117</v>
      </c>
      <c r="C155" t="s">
        <v>853</v>
      </c>
      <c r="D155" s="189" t="s">
        <v>96</v>
      </c>
      <c r="E155" s="192">
        <f t="shared" ref="E155:U155" si="99">SUM(E148:E154)</f>
        <v>0</v>
      </c>
      <c r="F155" s="192">
        <f t="shared" si="99"/>
        <v>0</v>
      </c>
      <c r="G155" s="192">
        <f t="shared" si="99"/>
        <v>0</v>
      </c>
      <c r="H155" s="192">
        <f t="shared" si="99"/>
        <v>0</v>
      </c>
      <c r="I155" s="192">
        <f t="shared" si="99"/>
        <v>0</v>
      </c>
      <c r="J155" s="192">
        <f t="shared" si="99"/>
        <v>0</v>
      </c>
      <c r="K155" s="192">
        <f t="shared" si="99"/>
        <v>0</v>
      </c>
      <c r="L155" s="192">
        <f t="shared" si="99"/>
        <v>0</v>
      </c>
      <c r="M155" s="192">
        <f t="shared" si="99"/>
        <v>0</v>
      </c>
      <c r="N155" s="192">
        <f t="shared" si="99"/>
        <v>0</v>
      </c>
      <c r="O155" s="192">
        <f t="shared" si="99"/>
        <v>0</v>
      </c>
      <c r="P155" s="192">
        <f t="shared" si="99"/>
        <v>0</v>
      </c>
      <c r="Q155" s="192">
        <f t="shared" si="99"/>
        <v>0</v>
      </c>
      <c r="R155" s="192">
        <f t="shared" si="99"/>
        <v>0</v>
      </c>
      <c r="S155" s="192">
        <f t="shared" si="99"/>
        <v>0</v>
      </c>
      <c r="T155" s="192">
        <f t="shared" si="99"/>
        <v>0</v>
      </c>
      <c r="U155" s="192">
        <f t="shared" si="99"/>
        <v>0</v>
      </c>
      <c r="V155" s="192">
        <f t="shared" ref="V155:AA155" si="100">SUM(V148:V154)</f>
        <v>0</v>
      </c>
      <c r="W155" s="192">
        <f t="shared" si="100"/>
        <v>0</v>
      </c>
      <c r="X155" s="192">
        <f t="shared" si="100"/>
        <v>0</v>
      </c>
      <c r="Y155" s="192">
        <f t="shared" si="100"/>
        <v>0</v>
      </c>
      <c r="Z155" s="192">
        <f t="shared" si="100"/>
        <v>0</v>
      </c>
      <c r="AA155" s="192">
        <f t="shared" si="100"/>
        <v>0</v>
      </c>
      <c r="AB155" s="192">
        <f>SUM(AB148:AB154)</f>
        <v>0</v>
      </c>
      <c r="AC155" s="192">
        <f>SUM(AC148:AC154)</f>
        <v>0</v>
      </c>
      <c r="AD155" s="192">
        <f>SUM(AD148:AD154)</f>
        <v>0</v>
      </c>
      <c r="AE155" s="192">
        <f>SUM(AE148:AE154)</f>
        <v>0</v>
      </c>
      <c r="AG155" s="524"/>
      <c r="AH155" s="524"/>
      <c r="CB155" t="b">
        <v>1</v>
      </c>
      <c r="CC155" t="s">
        <v>117</v>
      </c>
      <c r="CD155" t="s">
        <v>853</v>
      </c>
      <c r="CE155" t="s">
        <v>96</v>
      </c>
      <c r="CF155">
        <v>0</v>
      </c>
      <c r="CG155">
        <v>0</v>
      </c>
      <c r="CH155">
        <v>0</v>
      </c>
      <c r="CI155">
        <v>0</v>
      </c>
      <c r="CJ155">
        <v>0</v>
      </c>
      <c r="CK155">
        <v>0</v>
      </c>
      <c r="CL155">
        <v>0</v>
      </c>
      <c r="CM155">
        <v>0</v>
      </c>
      <c r="CN155">
        <v>0</v>
      </c>
      <c r="CO155">
        <v>0</v>
      </c>
      <c r="CP155">
        <v>0</v>
      </c>
      <c r="CQ155">
        <v>0</v>
      </c>
      <c r="CR155">
        <v>0</v>
      </c>
      <c r="CS155">
        <v>0</v>
      </c>
      <c r="CT155">
        <v>0</v>
      </c>
      <c r="CU155">
        <v>0</v>
      </c>
      <c r="CV155">
        <v>0</v>
      </c>
      <c r="CW155">
        <v>0</v>
      </c>
      <c r="CX155">
        <v>0</v>
      </c>
      <c r="CY155">
        <v>0</v>
      </c>
      <c r="CZ155">
        <v>0</v>
      </c>
      <c r="DA155">
        <v>0</v>
      </c>
      <c r="DB155">
        <v>0</v>
      </c>
      <c r="DC155">
        <v>0</v>
      </c>
      <c r="DD155">
        <v>0</v>
      </c>
      <c r="DE155">
        <v>0</v>
      </c>
    </row>
    <row r="156" spans="1:109" x14ac:dyDescent="0.2">
      <c r="E156" s="93"/>
      <c r="F156" s="93"/>
      <c r="G156" s="93"/>
      <c r="H156" s="93"/>
      <c r="I156" s="93"/>
      <c r="J156" s="93"/>
      <c r="K156" s="93"/>
      <c r="L156" s="93"/>
      <c r="M156" s="93"/>
      <c r="N156" s="93"/>
      <c r="O156" s="93"/>
      <c r="P156" s="93"/>
      <c r="Q156" s="93"/>
      <c r="R156" s="93"/>
      <c r="S156" s="93"/>
      <c r="T156" s="93"/>
      <c r="U156" s="93"/>
      <c r="V156" s="93"/>
      <c r="W156" s="93"/>
      <c r="X156" s="93"/>
      <c r="Y156" s="93"/>
      <c r="Z156" s="93"/>
      <c r="AA156" s="93"/>
      <c r="AB156" s="93"/>
      <c r="AC156" s="493"/>
      <c r="AD156" s="493"/>
      <c r="AE156" s="493"/>
      <c r="AG156" s="512"/>
      <c r="AH156" s="512"/>
    </row>
    <row r="157" spans="1:109" x14ac:dyDescent="0.2">
      <c r="A157" s="34"/>
      <c r="B157" s="35" t="s">
        <v>119</v>
      </c>
      <c r="D157" s="36"/>
      <c r="E157" s="129"/>
      <c r="F157" s="129"/>
      <c r="G157" s="129"/>
      <c r="H157" s="129"/>
      <c r="I157" s="129"/>
      <c r="J157" s="129"/>
      <c r="K157" s="129"/>
      <c r="L157" s="129"/>
      <c r="M157" s="129"/>
      <c r="N157" s="129"/>
      <c r="O157" s="129"/>
      <c r="P157" s="129"/>
      <c r="Q157" s="129"/>
      <c r="R157" s="129"/>
      <c r="S157" s="129"/>
      <c r="T157" s="129"/>
      <c r="U157" s="129"/>
      <c r="V157" s="129"/>
      <c r="W157" s="129"/>
      <c r="X157" s="129"/>
      <c r="Y157" s="129"/>
      <c r="Z157" s="129"/>
      <c r="AA157" s="129"/>
      <c r="AB157" s="129"/>
      <c r="AC157" s="501"/>
      <c r="AD157" s="501"/>
      <c r="AE157" s="501"/>
      <c r="AG157" s="529"/>
      <c r="AH157" s="529"/>
      <c r="CC157" t="s">
        <v>119</v>
      </c>
    </row>
    <row r="158" spans="1:109" x14ac:dyDescent="0.2">
      <c r="A158" s="25"/>
      <c r="B158" s="188" t="s">
        <v>187</v>
      </c>
      <c r="C158" t="s">
        <v>854</v>
      </c>
      <c r="D158" s="189" t="s">
        <v>96</v>
      </c>
      <c r="E158" s="190">
        <f>E19+E30+E41+E51+E148</f>
        <v>694.10654460000012</v>
      </c>
      <c r="F158" s="190">
        <f t="shared" ref="F158:T162" si="101">F19+F30+F41+F51+F148</f>
        <v>691.87916699999982</v>
      </c>
      <c r="G158" s="190">
        <f t="shared" si="101"/>
        <v>739.84733459999995</v>
      </c>
      <c r="H158" s="190">
        <f t="shared" si="101"/>
        <v>779.78103299999998</v>
      </c>
      <c r="I158" s="190">
        <f t="shared" si="101"/>
        <v>750.5837778852831</v>
      </c>
      <c r="J158" s="190">
        <f t="shared" si="101"/>
        <v>823.20996465222231</v>
      </c>
      <c r="K158" s="190">
        <f t="shared" si="101"/>
        <v>807.70209955207145</v>
      </c>
      <c r="L158" s="190">
        <f t="shared" si="101"/>
        <v>797.1655643028671</v>
      </c>
      <c r="M158" s="190">
        <f t="shared" si="101"/>
        <v>737.13940385206126</v>
      </c>
      <c r="N158" s="190">
        <f t="shared" si="101"/>
        <v>762.06023188712368</v>
      </c>
      <c r="O158" s="190">
        <f t="shared" si="101"/>
        <v>803.60440847651307</v>
      </c>
      <c r="P158" s="190">
        <f t="shared" si="101"/>
        <v>770.83174799999983</v>
      </c>
      <c r="Q158" s="190">
        <f t="shared" si="101"/>
        <v>818.44194419999974</v>
      </c>
      <c r="R158" s="190">
        <f t="shared" si="101"/>
        <v>763.11547559999985</v>
      </c>
      <c r="S158" s="190">
        <f t="shared" si="101"/>
        <v>787.49730540000007</v>
      </c>
      <c r="T158" s="190">
        <f t="shared" si="101"/>
        <v>826.5957371999998</v>
      </c>
      <c r="U158" s="190">
        <f t="shared" ref="U158:W162" si="102">U19+U30+U41+U51+U148</f>
        <v>767.13271019999991</v>
      </c>
      <c r="V158" s="190">
        <f t="shared" si="102"/>
        <v>754.80258420000007</v>
      </c>
      <c r="W158" s="190">
        <f t="shared" si="102"/>
        <v>689.37336719999985</v>
      </c>
      <c r="X158" s="190">
        <f t="shared" ref="X158:Y162" si="103">X19+X30+X41+X51+X148</f>
        <v>675.13406039999995</v>
      </c>
      <c r="Y158" s="190">
        <f t="shared" si="103"/>
        <v>722.6249327999999</v>
      </c>
      <c r="Z158" s="190">
        <f t="shared" ref="Z158:AA162" si="104">Z19+Z30+Z41+Z51+Z148</f>
        <v>698.24310299999979</v>
      </c>
      <c r="AA158" s="190">
        <f t="shared" si="104"/>
        <v>671.83276859999989</v>
      </c>
      <c r="AB158" s="190">
        <f t="shared" ref="AB158:AC162" si="105">AB19+AB30+AB41+AB51+AB148</f>
        <v>635.83675560000006</v>
      </c>
      <c r="AC158" s="190">
        <f t="shared" si="105"/>
        <v>604.93189139999981</v>
      </c>
      <c r="AD158" s="190">
        <f t="shared" ref="AD158:AE162" si="106">AD19+AD30+AD41+AD51+AD148</f>
        <v>571.04393219999997</v>
      </c>
      <c r="AE158" s="190">
        <f t="shared" si="106"/>
        <v>579.67502039999977</v>
      </c>
      <c r="AG158" s="524"/>
      <c r="AH158" s="524"/>
      <c r="CC158" t="s">
        <v>187</v>
      </c>
      <c r="CD158" t="s">
        <v>854</v>
      </c>
      <c r="CE158" t="s">
        <v>96</v>
      </c>
      <c r="CF158">
        <v>0</v>
      </c>
      <c r="CG158">
        <v>0</v>
      </c>
      <c r="CH158">
        <v>0</v>
      </c>
      <c r="CI158">
        <v>0</v>
      </c>
      <c r="CJ158">
        <v>0</v>
      </c>
      <c r="CK158">
        <v>0</v>
      </c>
      <c r="CL158">
        <v>0</v>
      </c>
      <c r="CM158">
        <v>0</v>
      </c>
      <c r="CN158">
        <v>0</v>
      </c>
      <c r="CO158">
        <v>0</v>
      </c>
      <c r="CP158">
        <v>0</v>
      </c>
      <c r="CQ158">
        <v>0</v>
      </c>
      <c r="CR158">
        <v>0</v>
      </c>
      <c r="CS158">
        <v>0</v>
      </c>
      <c r="CT158">
        <v>0</v>
      </c>
      <c r="CU158">
        <v>0</v>
      </c>
      <c r="CV158">
        <v>0</v>
      </c>
      <c r="CW158">
        <v>0</v>
      </c>
      <c r="CX158">
        <v>0</v>
      </c>
      <c r="CY158">
        <v>0</v>
      </c>
      <c r="CZ158">
        <v>0</v>
      </c>
      <c r="DA158">
        <v>0</v>
      </c>
      <c r="DB158">
        <v>0</v>
      </c>
      <c r="DC158">
        <v>0</v>
      </c>
      <c r="DD158">
        <v>0</v>
      </c>
      <c r="DE158">
        <v>0</v>
      </c>
    </row>
    <row r="159" spans="1:109" x14ac:dyDescent="0.2">
      <c r="A159" s="25"/>
      <c r="B159" s="188" t="s">
        <v>87</v>
      </c>
      <c r="C159" t="s">
        <v>855</v>
      </c>
      <c r="D159" s="189" t="s">
        <v>96</v>
      </c>
      <c r="E159" s="190">
        <f>E20+E31+E42+E52+E149</f>
        <v>292.55683679999999</v>
      </c>
      <c r="F159" s="190">
        <f t="shared" si="101"/>
        <v>307.59163560000002</v>
      </c>
      <c r="G159" s="190">
        <f t="shared" si="101"/>
        <v>319.98875040000001</v>
      </c>
      <c r="H159" s="190">
        <f t="shared" si="101"/>
        <v>338.64094439999997</v>
      </c>
      <c r="I159" s="190">
        <f t="shared" si="101"/>
        <v>316.44557982382031</v>
      </c>
      <c r="J159" s="190">
        <f t="shared" si="101"/>
        <v>340.44760250377226</v>
      </c>
      <c r="K159" s="190">
        <f t="shared" si="101"/>
        <v>345.53630340604587</v>
      </c>
      <c r="L159" s="190">
        <f t="shared" si="101"/>
        <v>341.31760740916883</v>
      </c>
      <c r="M159" s="190">
        <f t="shared" si="101"/>
        <v>340.29741318156056</v>
      </c>
      <c r="N159" s="190">
        <f t="shared" si="101"/>
        <v>349.61417398172495</v>
      </c>
      <c r="O159" s="190">
        <f t="shared" si="101"/>
        <v>357.63785301279131</v>
      </c>
      <c r="P159" s="190">
        <f t="shared" si="101"/>
        <v>352.50946874526966</v>
      </c>
      <c r="Q159" s="190">
        <f t="shared" si="101"/>
        <v>364.48866637868645</v>
      </c>
      <c r="R159" s="190">
        <f t="shared" si="101"/>
        <v>365.73394993329907</v>
      </c>
      <c r="S159" s="190">
        <f t="shared" si="101"/>
        <v>356.57719559999998</v>
      </c>
      <c r="T159" s="190">
        <f t="shared" si="101"/>
        <v>374.09895359999996</v>
      </c>
      <c r="U159" s="190">
        <f t="shared" si="102"/>
        <v>367.95691799999997</v>
      </c>
      <c r="V159" s="190">
        <f t="shared" si="102"/>
        <v>372.0264876</v>
      </c>
      <c r="W159" s="190">
        <f t="shared" si="102"/>
        <v>363.47285520000003</v>
      </c>
      <c r="X159" s="190">
        <f t="shared" si="103"/>
        <v>362.83227480000005</v>
      </c>
      <c r="Y159" s="190">
        <f t="shared" si="103"/>
        <v>368.86126679999995</v>
      </c>
      <c r="Z159" s="190">
        <f t="shared" si="104"/>
        <v>368.93662919999991</v>
      </c>
      <c r="AA159" s="190">
        <f t="shared" si="104"/>
        <v>369.23807879999993</v>
      </c>
      <c r="AB159" s="190">
        <f t="shared" si="105"/>
        <v>360.00618479999997</v>
      </c>
      <c r="AC159" s="190">
        <f t="shared" si="105"/>
        <v>361.06125839999999</v>
      </c>
      <c r="AD159" s="190">
        <f t="shared" si="106"/>
        <v>348.24965040000006</v>
      </c>
      <c r="AE159" s="190">
        <f t="shared" si="106"/>
        <v>354.4293672</v>
      </c>
      <c r="AG159" s="524"/>
      <c r="AH159" s="524"/>
      <c r="CC159" t="s">
        <v>87</v>
      </c>
      <c r="CD159" t="s">
        <v>855</v>
      </c>
      <c r="CE159" t="s">
        <v>96</v>
      </c>
      <c r="CF159">
        <v>0</v>
      </c>
      <c r="CG159">
        <v>0</v>
      </c>
      <c r="CH159">
        <v>0</v>
      </c>
      <c r="CI159">
        <v>0</v>
      </c>
      <c r="CJ159">
        <v>0</v>
      </c>
      <c r="CK159">
        <v>0</v>
      </c>
      <c r="CL159">
        <v>0</v>
      </c>
      <c r="CM159">
        <v>0</v>
      </c>
      <c r="CN159">
        <v>0</v>
      </c>
      <c r="CO159">
        <v>0</v>
      </c>
      <c r="CP159">
        <v>0</v>
      </c>
      <c r="CQ159">
        <v>0</v>
      </c>
      <c r="CR159">
        <v>0</v>
      </c>
      <c r="CS159">
        <v>0</v>
      </c>
      <c r="CT159">
        <v>0</v>
      </c>
      <c r="CU159">
        <v>0</v>
      </c>
      <c r="CV159">
        <v>0</v>
      </c>
      <c r="CW159">
        <v>0</v>
      </c>
      <c r="CX159">
        <v>0</v>
      </c>
      <c r="CY159">
        <v>0</v>
      </c>
      <c r="CZ159">
        <v>0</v>
      </c>
      <c r="DA159">
        <v>0</v>
      </c>
      <c r="DB159">
        <v>0</v>
      </c>
      <c r="DC159">
        <v>0</v>
      </c>
      <c r="DD159">
        <v>0</v>
      </c>
      <c r="DE159">
        <v>0</v>
      </c>
    </row>
    <row r="160" spans="1:109" x14ac:dyDescent="0.2">
      <c r="A160" s="25"/>
      <c r="B160" s="188" t="s">
        <v>116</v>
      </c>
      <c r="C160" t="s">
        <v>856</v>
      </c>
      <c r="D160" s="189" t="s">
        <v>96</v>
      </c>
      <c r="E160" s="190">
        <f>E21+E32+E43+E53+E150</f>
        <v>8.8299611999999978</v>
      </c>
      <c r="F160" s="190">
        <f t="shared" si="101"/>
        <v>8.2731167999999986</v>
      </c>
      <c r="G160" s="190">
        <f t="shared" si="101"/>
        <v>7.9151454000000001</v>
      </c>
      <c r="H160" s="190">
        <f t="shared" si="101"/>
        <v>7.6367231999999987</v>
      </c>
      <c r="I160" s="190">
        <f t="shared" si="101"/>
        <v>6.9605299735003197</v>
      </c>
      <c r="J160" s="190">
        <f t="shared" si="101"/>
        <v>6.2445747910517895</v>
      </c>
      <c r="K160" s="190">
        <f t="shared" si="101"/>
        <v>5.7275374174175537</v>
      </c>
      <c r="L160" s="190">
        <f t="shared" si="101"/>
        <v>5.0911681584056971</v>
      </c>
      <c r="M160" s="190">
        <f t="shared" si="101"/>
        <v>4.7729309049936521</v>
      </c>
      <c r="N160" s="190">
        <f t="shared" si="101"/>
        <v>4.8758112885620326</v>
      </c>
      <c r="O160" s="190">
        <f t="shared" si="101"/>
        <v>4.2575395618243803</v>
      </c>
      <c r="P160" s="190">
        <f t="shared" si="101"/>
        <v>4.017255600226691</v>
      </c>
      <c r="Q160" s="190">
        <f t="shared" si="101"/>
        <v>3.7785706078404324</v>
      </c>
      <c r="R160" s="190">
        <f t="shared" si="101"/>
        <v>3.5797161800601085</v>
      </c>
      <c r="S160" s="190">
        <f t="shared" si="101"/>
        <v>3.1819680000000004</v>
      </c>
      <c r="T160" s="190">
        <f t="shared" si="101"/>
        <v>3.0228695999999999</v>
      </c>
      <c r="U160" s="190">
        <f t="shared" si="102"/>
        <v>2.9433203999999993</v>
      </c>
      <c r="V160" s="190">
        <f t="shared" si="102"/>
        <v>2.9035458000000003</v>
      </c>
      <c r="W160" s="190">
        <f t="shared" si="102"/>
        <v>2.8637711999999991</v>
      </c>
      <c r="X160" s="190">
        <f t="shared" si="103"/>
        <v>2.6251235999999993</v>
      </c>
      <c r="Y160" s="190">
        <f t="shared" si="103"/>
        <v>2.7046728</v>
      </c>
      <c r="Z160" s="190">
        <f t="shared" si="104"/>
        <v>2.6251235999999998</v>
      </c>
      <c r="AA160" s="190">
        <f t="shared" si="104"/>
        <v>2.3467013999999993</v>
      </c>
      <c r="AB160" s="190">
        <f t="shared" si="105"/>
        <v>2.3864759999999996</v>
      </c>
      <c r="AC160" s="190">
        <f t="shared" si="105"/>
        <v>2.3467013999999993</v>
      </c>
      <c r="AD160" s="190">
        <f t="shared" si="106"/>
        <v>2.1876029999999997</v>
      </c>
      <c r="AE160" s="190">
        <f t="shared" si="106"/>
        <v>2.3467013999999997</v>
      </c>
      <c r="AG160" s="524"/>
      <c r="AH160" s="524"/>
      <c r="CC160" t="s">
        <v>116</v>
      </c>
      <c r="CD160" t="s">
        <v>856</v>
      </c>
      <c r="CE160" t="s">
        <v>96</v>
      </c>
      <c r="CF160">
        <v>0</v>
      </c>
      <c r="CG160">
        <v>0</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row>
    <row r="161" spans="1:109" x14ac:dyDescent="0.2">
      <c r="A161" s="25"/>
      <c r="B161" s="188" t="s">
        <v>142</v>
      </c>
      <c r="C161" t="s">
        <v>857</v>
      </c>
      <c r="D161" s="189" t="s">
        <v>96</v>
      </c>
      <c r="E161" s="190">
        <f>E22+E33+E44+E54+E151</f>
        <v>0</v>
      </c>
      <c r="F161" s="190">
        <f t="shared" si="101"/>
        <v>0</v>
      </c>
      <c r="G161" s="190">
        <f t="shared" si="101"/>
        <v>0</v>
      </c>
      <c r="H161" s="190">
        <f t="shared" si="101"/>
        <v>0</v>
      </c>
      <c r="I161" s="190">
        <f t="shared" si="101"/>
        <v>0</v>
      </c>
      <c r="J161" s="190">
        <f t="shared" si="101"/>
        <v>0</v>
      </c>
      <c r="K161" s="190">
        <f t="shared" si="101"/>
        <v>0</v>
      </c>
      <c r="L161" s="190">
        <f t="shared" si="101"/>
        <v>0</v>
      </c>
      <c r="M161" s="190">
        <f t="shared" si="101"/>
        <v>0</v>
      </c>
      <c r="N161" s="190">
        <f t="shared" si="101"/>
        <v>0</v>
      </c>
      <c r="O161" s="190">
        <f t="shared" si="101"/>
        <v>0</v>
      </c>
      <c r="P161" s="190">
        <f t="shared" si="101"/>
        <v>0</v>
      </c>
      <c r="Q161" s="190">
        <f t="shared" si="101"/>
        <v>0</v>
      </c>
      <c r="R161" s="190">
        <f t="shared" si="101"/>
        <v>0</v>
      </c>
      <c r="S161" s="190">
        <f t="shared" si="101"/>
        <v>0</v>
      </c>
      <c r="T161" s="190">
        <f t="shared" si="101"/>
        <v>0</v>
      </c>
      <c r="U161" s="190">
        <f t="shared" si="102"/>
        <v>0</v>
      </c>
      <c r="V161" s="190">
        <f t="shared" si="102"/>
        <v>0</v>
      </c>
      <c r="W161" s="190">
        <f t="shared" si="102"/>
        <v>0</v>
      </c>
      <c r="X161" s="190">
        <f t="shared" si="103"/>
        <v>0</v>
      </c>
      <c r="Y161" s="190">
        <f t="shared" si="103"/>
        <v>0</v>
      </c>
      <c r="Z161" s="190">
        <f t="shared" si="104"/>
        <v>0</v>
      </c>
      <c r="AA161" s="190">
        <f t="shared" si="104"/>
        <v>0</v>
      </c>
      <c r="AB161" s="190">
        <f t="shared" si="105"/>
        <v>0</v>
      </c>
      <c r="AC161" s="190">
        <f t="shared" si="105"/>
        <v>0</v>
      </c>
      <c r="AD161" s="190">
        <f t="shared" si="106"/>
        <v>0</v>
      </c>
      <c r="AE161" s="190">
        <f t="shared" si="106"/>
        <v>0</v>
      </c>
      <c r="AG161" s="524"/>
      <c r="AH161" s="524"/>
      <c r="CC161" t="s">
        <v>142</v>
      </c>
      <c r="CD161" t="s">
        <v>857</v>
      </c>
      <c r="CE161" t="s">
        <v>96</v>
      </c>
      <c r="CF161">
        <v>0</v>
      </c>
      <c r="CG161">
        <v>0</v>
      </c>
      <c r="CH161">
        <v>0</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row>
    <row r="162" spans="1:109" x14ac:dyDescent="0.2">
      <c r="A162" s="25"/>
      <c r="B162" s="188" t="s">
        <v>190</v>
      </c>
      <c r="C162" t="s">
        <v>858</v>
      </c>
      <c r="D162" s="189" t="s">
        <v>96</v>
      </c>
      <c r="E162" s="190">
        <f>E23+E34+E45+E55+E152</f>
        <v>47.059632000000001</v>
      </c>
      <c r="F162" s="190">
        <f t="shared" si="101"/>
        <v>45.217440000000003</v>
      </c>
      <c r="G162" s="190">
        <f t="shared" si="101"/>
        <v>43.375247999999999</v>
      </c>
      <c r="H162" s="190">
        <f t="shared" si="101"/>
        <v>42.328547999999998</v>
      </c>
      <c r="I162" s="190">
        <f t="shared" si="101"/>
        <v>41.532906668946261</v>
      </c>
      <c r="J162" s="190">
        <f t="shared" si="101"/>
        <v>40.611716710159136</v>
      </c>
      <c r="K162" s="190">
        <f t="shared" si="101"/>
        <v>39.020942054335961</v>
      </c>
      <c r="L162" s="190">
        <f t="shared" si="101"/>
        <v>39.021124371991029</v>
      </c>
      <c r="M162" s="190">
        <f t="shared" si="101"/>
        <v>34.540947338769854</v>
      </c>
      <c r="N162" s="190">
        <f t="shared" si="101"/>
        <v>31.408133667535093</v>
      </c>
      <c r="O162" s="190">
        <f t="shared" si="101"/>
        <v>32.896026919408826</v>
      </c>
      <c r="P162" s="190">
        <f t="shared" si="101"/>
        <v>30.396326896973193</v>
      </c>
      <c r="Q162" s="190">
        <f t="shared" si="101"/>
        <v>27.883967034035766</v>
      </c>
      <c r="R162" s="190">
        <f t="shared" si="101"/>
        <v>25.874439757627453</v>
      </c>
      <c r="S162" s="190">
        <f t="shared" si="101"/>
        <v>24.241572000000001</v>
      </c>
      <c r="T162" s="190">
        <f t="shared" si="101"/>
        <v>22.943663999999998</v>
      </c>
      <c r="U162" s="190">
        <f t="shared" si="102"/>
        <v>21.771360000000001</v>
      </c>
      <c r="V162" s="190">
        <f t="shared" si="102"/>
        <v>20.599056000000001</v>
      </c>
      <c r="W162" s="190">
        <f t="shared" si="102"/>
        <v>19.594224000000001</v>
      </c>
      <c r="X162" s="190">
        <f t="shared" si="103"/>
        <v>17.919504</v>
      </c>
      <c r="Y162" s="190">
        <f t="shared" si="103"/>
        <v>16.537859999999998</v>
      </c>
      <c r="Z162" s="190">
        <f t="shared" si="104"/>
        <v>15.114348</v>
      </c>
      <c r="AA162" s="190">
        <f t="shared" si="104"/>
        <v>13.732703999999996</v>
      </c>
      <c r="AB162" s="190">
        <f t="shared" si="105"/>
        <v>12.434795999999999</v>
      </c>
      <c r="AC162" s="190">
        <f t="shared" si="105"/>
        <v>11.304359999999999</v>
      </c>
      <c r="AD162" s="190">
        <f t="shared" si="106"/>
        <v>10.341396</v>
      </c>
      <c r="AE162" s="190">
        <f t="shared" si="106"/>
        <v>9.5459040000000002</v>
      </c>
      <c r="AG162" s="524"/>
      <c r="AH162" s="524"/>
      <c r="CC162" t="s">
        <v>190</v>
      </c>
      <c r="CD162" t="s">
        <v>858</v>
      </c>
      <c r="CE162" t="s">
        <v>96</v>
      </c>
      <c r="CF162">
        <v>0</v>
      </c>
      <c r="CG162">
        <v>0</v>
      </c>
      <c r="CH162">
        <v>0</v>
      </c>
      <c r="CI162">
        <v>0</v>
      </c>
      <c r="CJ162">
        <v>0</v>
      </c>
      <c r="CK162">
        <v>0</v>
      </c>
      <c r="CL162">
        <v>0</v>
      </c>
      <c r="CM162">
        <v>0</v>
      </c>
      <c r="CN162">
        <v>0</v>
      </c>
      <c r="CO162">
        <v>0</v>
      </c>
      <c r="CP162">
        <v>0</v>
      </c>
      <c r="CQ162">
        <v>0</v>
      </c>
      <c r="CR162">
        <v>0</v>
      </c>
      <c r="CS162">
        <v>0</v>
      </c>
      <c r="CT162">
        <v>0</v>
      </c>
      <c r="CU162">
        <v>0</v>
      </c>
      <c r="CV162">
        <v>0</v>
      </c>
      <c r="CW162">
        <v>0</v>
      </c>
      <c r="CX162">
        <v>0</v>
      </c>
      <c r="CY162">
        <v>0</v>
      </c>
      <c r="CZ162">
        <v>0</v>
      </c>
      <c r="DA162">
        <v>0</v>
      </c>
      <c r="DB162">
        <v>0</v>
      </c>
      <c r="DC162">
        <v>0</v>
      </c>
      <c r="DD162">
        <v>0</v>
      </c>
      <c r="DE162">
        <v>0</v>
      </c>
    </row>
    <row r="163" spans="1:109" x14ac:dyDescent="0.2">
      <c r="A163" s="25"/>
      <c r="B163" s="188" t="s">
        <v>89</v>
      </c>
      <c r="C163" t="s">
        <v>859</v>
      </c>
      <c r="D163" s="189" t="s">
        <v>96</v>
      </c>
      <c r="E163" s="190">
        <f>E24+E35+E46+E56+E61+E143+E153</f>
        <v>662.325811637112</v>
      </c>
      <c r="F163" s="190">
        <f t="shared" ref="F163:T164" si="107">F24+F35+F46+F56+F61+F143+F153</f>
        <v>690.01006618519193</v>
      </c>
      <c r="G163" s="190">
        <f t="shared" si="107"/>
        <v>713.62693228860007</v>
      </c>
      <c r="H163" s="190">
        <f t="shared" si="107"/>
        <v>733.31963610480011</v>
      </c>
      <c r="I163" s="190">
        <f t="shared" si="107"/>
        <v>792.58214067307199</v>
      </c>
      <c r="J163" s="190">
        <f t="shared" si="107"/>
        <v>825.38535140697581</v>
      </c>
      <c r="K163" s="190">
        <f t="shared" si="107"/>
        <v>836.37171515469606</v>
      </c>
      <c r="L163" s="190">
        <f t="shared" si="107"/>
        <v>848.94579883398524</v>
      </c>
      <c r="M163" s="190">
        <f t="shared" si="107"/>
        <v>877.77420830900201</v>
      </c>
      <c r="N163" s="190">
        <f t="shared" si="107"/>
        <v>903.11066960694063</v>
      </c>
      <c r="O163" s="190">
        <f t="shared" si="107"/>
        <v>925.29194507738987</v>
      </c>
      <c r="P163" s="190">
        <f t="shared" si="107"/>
        <v>923.14753199999984</v>
      </c>
      <c r="Q163" s="190">
        <f t="shared" si="107"/>
        <v>954.29732399999989</v>
      </c>
      <c r="R163" s="190">
        <f t="shared" si="107"/>
        <v>939.30857999999978</v>
      </c>
      <c r="S163" s="190">
        <f t="shared" si="107"/>
        <v>983.39558399999987</v>
      </c>
      <c r="T163" s="190">
        <f t="shared" si="107"/>
        <v>986.70315599999969</v>
      </c>
      <c r="U163" s="190">
        <f t="shared" ref="U163:W164" si="108">U24+U35+U46+U56+U61+U143+U153</f>
        <v>975.14758800000004</v>
      </c>
      <c r="V163" s="190">
        <f t="shared" si="108"/>
        <v>1015.5920759999999</v>
      </c>
      <c r="W163" s="190">
        <f t="shared" si="108"/>
        <v>999.13795199999981</v>
      </c>
      <c r="X163" s="190">
        <f t="shared" ref="X163:Z164" si="109">X24+X35+X46+X56+X61+X143+X153</f>
        <v>998.84487599999966</v>
      </c>
      <c r="Y163" s="190">
        <f t="shared" si="109"/>
        <v>1069.0993799999999</v>
      </c>
      <c r="Z163" s="190">
        <f t="shared" si="109"/>
        <v>1016.7225120000003</v>
      </c>
      <c r="AA163" s="190">
        <f t="shared" ref="AA163:AC164" si="110">AA24+AA35+AA46+AA56+AA61+AA143+AA153</f>
        <v>1008.6419879999997</v>
      </c>
      <c r="AB163" s="190">
        <f t="shared" si="110"/>
        <v>1004.1202439999997</v>
      </c>
      <c r="AC163" s="190">
        <f t="shared" si="110"/>
        <v>972.928584</v>
      </c>
      <c r="AD163" s="190">
        <f>AD24+AD35+AD46+AD56+AD61+AD143+AD153</f>
        <v>972.59363999999971</v>
      </c>
      <c r="AE163" s="190">
        <f>AE24+AE35+AE46+AE56+AE61+AE143+AE153</f>
        <v>989.29897199999959</v>
      </c>
      <c r="AG163" s="524"/>
      <c r="AH163" s="524"/>
      <c r="CC163" t="s">
        <v>89</v>
      </c>
      <c r="CD163" t="s">
        <v>859</v>
      </c>
      <c r="CE163" t="s">
        <v>96</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row>
    <row r="164" spans="1:109" x14ac:dyDescent="0.2">
      <c r="A164" s="25"/>
      <c r="B164" s="188" t="s">
        <v>90</v>
      </c>
      <c r="C164" t="s">
        <v>860</v>
      </c>
      <c r="D164" s="189" t="s">
        <v>96</v>
      </c>
      <c r="E164" s="190">
        <f>E25+E36+E47+E57+E62+E144+E154</f>
        <v>0</v>
      </c>
      <c r="F164" s="190">
        <f t="shared" si="107"/>
        <v>0</v>
      </c>
      <c r="G164" s="190">
        <f t="shared" si="107"/>
        <v>0</v>
      </c>
      <c r="H164" s="190">
        <f t="shared" si="107"/>
        <v>0</v>
      </c>
      <c r="I164" s="190">
        <f t="shared" si="107"/>
        <v>0</v>
      </c>
      <c r="J164" s="190">
        <f t="shared" si="107"/>
        <v>0</v>
      </c>
      <c r="K164" s="190">
        <f t="shared" si="107"/>
        <v>0</v>
      </c>
      <c r="L164" s="190">
        <f t="shared" si="107"/>
        <v>0</v>
      </c>
      <c r="M164" s="190">
        <f t="shared" si="107"/>
        <v>0</v>
      </c>
      <c r="N164" s="190">
        <f t="shared" si="107"/>
        <v>0</v>
      </c>
      <c r="O164" s="190">
        <f t="shared" si="107"/>
        <v>0</v>
      </c>
      <c r="P164" s="190">
        <f t="shared" si="107"/>
        <v>0</v>
      </c>
      <c r="Q164" s="190">
        <f t="shared" si="107"/>
        <v>0</v>
      </c>
      <c r="R164" s="190">
        <f t="shared" si="107"/>
        <v>0</v>
      </c>
      <c r="S164" s="190">
        <f t="shared" si="107"/>
        <v>0</v>
      </c>
      <c r="T164" s="190">
        <f t="shared" si="107"/>
        <v>0</v>
      </c>
      <c r="U164" s="190">
        <f t="shared" si="108"/>
        <v>0</v>
      </c>
      <c r="V164" s="190">
        <f t="shared" si="108"/>
        <v>0</v>
      </c>
      <c r="W164" s="190">
        <f t="shared" si="108"/>
        <v>0</v>
      </c>
      <c r="X164" s="190">
        <f t="shared" si="109"/>
        <v>0</v>
      </c>
      <c r="Y164" s="190">
        <f t="shared" si="109"/>
        <v>0</v>
      </c>
      <c r="Z164" s="190">
        <f t="shared" si="109"/>
        <v>0</v>
      </c>
      <c r="AA164" s="190">
        <f t="shared" si="110"/>
        <v>0</v>
      </c>
      <c r="AB164" s="190">
        <f t="shared" si="110"/>
        <v>0</v>
      </c>
      <c r="AC164" s="190">
        <f t="shared" si="110"/>
        <v>0</v>
      </c>
      <c r="AD164" s="190">
        <f>AD25+AD36+AD47+AD57+AD62+AD144+AD154</f>
        <v>0</v>
      </c>
      <c r="AE164" s="190">
        <f>AE25+AE36+AE47+AE57+AE62+AE144+AE154</f>
        <v>0</v>
      </c>
      <c r="AG164" s="524"/>
      <c r="AH164" s="524"/>
      <c r="CC164" t="s">
        <v>90</v>
      </c>
      <c r="CD164" t="s">
        <v>860</v>
      </c>
      <c r="CE164" t="s">
        <v>96</v>
      </c>
      <c r="CF164">
        <v>0</v>
      </c>
      <c r="CG164">
        <v>0</v>
      </c>
      <c r="CH164">
        <v>0</v>
      </c>
      <c r="CI164">
        <v>0</v>
      </c>
      <c r="CJ164">
        <v>0</v>
      </c>
      <c r="CK164">
        <v>0</v>
      </c>
      <c r="CL164">
        <v>0</v>
      </c>
      <c r="CM164">
        <v>0</v>
      </c>
      <c r="CN164">
        <v>0</v>
      </c>
      <c r="CO164">
        <v>0</v>
      </c>
      <c r="CP164">
        <v>0</v>
      </c>
      <c r="CQ164">
        <v>0</v>
      </c>
      <c r="CR164">
        <v>0</v>
      </c>
      <c r="CS164">
        <v>0</v>
      </c>
      <c r="CT164">
        <v>0</v>
      </c>
      <c r="CU164">
        <v>0</v>
      </c>
      <c r="CV164">
        <v>0</v>
      </c>
      <c r="CW164">
        <v>0</v>
      </c>
      <c r="CX164">
        <v>0</v>
      </c>
      <c r="CY164">
        <v>0</v>
      </c>
      <c r="CZ164">
        <v>0</v>
      </c>
      <c r="DA164">
        <v>0</v>
      </c>
      <c r="DB164">
        <v>0</v>
      </c>
      <c r="DC164">
        <v>0</v>
      </c>
      <c r="DD164">
        <v>0</v>
      </c>
      <c r="DE164">
        <v>0</v>
      </c>
    </row>
    <row r="165" spans="1:109" x14ac:dyDescent="0.2">
      <c r="A165" s="37"/>
      <c r="B165" s="188" t="s">
        <v>117</v>
      </c>
      <c r="C165" t="s">
        <v>861</v>
      </c>
      <c r="D165" s="189" t="s">
        <v>96</v>
      </c>
      <c r="E165" s="192">
        <f t="shared" ref="E165:U165" si="111">SUM(E158:E164)</f>
        <v>1704.8787862371123</v>
      </c>
      <c r="F165" s="192">
        <f t="shared" si="111"/>
        <v>1742.9714255851918</v>
      </c>
      <c r="G165" s="192">
        <f t="shared" si="111"/>
        <v>1824.7534106886001</v>
      </c>
      <c r="H165" s="192">
        <f t="shared" si="111"/>
        <v>1901.7068847047999</v>
      </c>
      <c r="I165" s="192">
        <f t="shared" si="111"/>
        <v>1908.1049350246219</v>
      </c>
      <c r="J165" s="192">
        <f t="shared" si="111"/>
        <v>2035.899210064181</v>
      </c>
      <c r="K165" s="192">
        <f t="shared" si="111"/>
        <v>2034.3585975845672</v>
      </c>
      <c r="L165" s="192">
        <f t="shared" si="111"/>
        <v>2031.5412630764179</v>
      </c>
      <c r="M165" s="192">
        <f t="shared" si="111"/>
        <v>1994.5249035863874</v>
      </c>
      <c r="N165" s="192">
        <f t="shared" si="111"/>
        <v>2051.0690204318867</v>
      </c>
      <c r="O165" s="192">
        <f t="shared" si="111"/>
        <v>2123.6877730479273</v>
      </c>
      <c r="P165" s="192">
        <f t="shared" si="111"/>
        <v>2080.9023312424692</v>
      </c>
      <c r="Q165" s="192">
        <f t="shared" si="111"/>
        <v>2168.8904722205625</v>
      </c>
      <c r="R165" s="192">
        <f t="shared" si="111"/>
        <v>2097.6121614709864</v>
      </c>
      <c r="S165" s="192">
        <f t="shared" si="111"/>
        <v>2154.8936249999997</v>
      </c>
      <c r="T165" s="192">
        <f t="shared" si="111"/>
        <v>2213.3643803999994</v>
      </c>
      <c r="U165" s="192">
        <f t="shared" si="111"/>
        <v>2134.9518965999996</v>
      </c>
      <c r="V165" s="192">
        <f t="shared" ref="V165:AA165" si="112">SUM(V158:V164)</f>
        <v>2165.9237496000001</v>
      </c>
      <c r="W165" s="192">
        <f t="shared" si="112"/>
        <v>2074.4421695999999</v>
      </c>
      <c r="X165" s="192">
        <f t="shared" si="112"/>
        <v>2057.3558387999997</v>
      </c>
      <c r="Y165" s="192">
        <f t="shared" si="112"/>
        <v>2179.8281123999996</v>
      </c>
      <c r="Z165" s="192">
        <f t="shared" si="112"/>
        <v>2101.6417158000004</v>
      </c>
      <c r="AA165" s="192">
        <f t="shared" si="112"/>
        <v>2065.7922407999995</v>
      </c>
      <c r="AB165" s="192">
        <f>SUM(AB158:AB164)</f>
        <v>2014.7844563999997</v>
      </c>
      <c r="AC165" s="192">
        <f>SUM(AC158:AC164)</f>
        <v>1952.5727951999997</v>
      </c>
      <c r="AD165" s="192">
        <f>SUM(AD158:AD164)</f>
        <v>1904.4162215999997</v>
      </c>
      <c r="AE165" s="192">
        <f>SUM(AE158:AE164)</f>
        <v>1935.2959649999993</v>
      </c>
      <c r="AG165" s="524"/>
      <c r="AH165" s="524"/>
      <c r="CC165" t="s">
        <v>117</v>
      </c>
      <c r="CD165" t="s">
        <v>861</v>
      </c>
      <c r="CE165" t="s">
        <v>96</v>
      </c>
      <c r="CF165">
        <v>0</v>
      </c>
      <c r="CG165">
        <v>0</v>
      </c>
      <c r="CH165">
        <v>0</v>
      </c>
      <c r="CI165">
        <v>0</v>
      </c>
      <c r="CJ165">
        <v>0</v>
      </c>
      <c r="CK165">
        <v>0</v>
      </c>
      <c r="CL165">
        <v>0</v>
      </c>
      <c r="CM165">
        <v>0</v>
      </c>
      <c r="CN165">
        <v>0</v>
      </c>
      <c r="CO165">
        <v>0</v>
      </c>
      <c r="CP165">
        <v>0</v>
      </c>
      <c r="CQ165">
        <v>0</v>
      </c>
      <c r="CR165">
        <v>0</v>
      </c>
      <c r="CS165">
        <v>0</v>
      </c>
      <c r="CT165">
        <v>0</v>
      </c>
      <c r="CU165">
        <v>0</v>
      </c>
      <c r="CV165">
        <v>0</v>
      </c>
      <c r="CW165">
        <v>0</v>
      </c>
      <c r="CX165">
        <v>0</v>
      </c>
      <c r="CY165">
        <v>0</v>
      </c>
      <c r="CZ165">
        <v>0</v>
      </c>
      <c r="DA165">
        <v>0</v>
      </c>
      <c r="DB165">
        <v>0</v>
      </c>
      <c r="DC165">
        <v>0</v>
      </c>
      <c r="DD165">
        <v>0</v>
      </c>
      <c r="DE165">
        <v>0</v>
      </c>
    </row>
    <row r="166" spans="1:109" hidden="1" outlineLevel="1" x14ac:dyDescent="0.2">
      <c r="A166" s="37"/>
      <c r="B166" s="291" t="str">
        <f>"Total (climate corrected for 1990-"&amp;latest_year&amp;")"</f>
        <v>Total (climate corrected for 1990-2015)</v>
      </c>
      <c r="D166" s="183" t="s">
        <v>96</v>
      </c>
      <c r="E166" s="184">
        <f>IF(ISERROR(E27),IF(ISERROR(E38),NA(),E26+E38+E48+E58+E63+E145+E155),IF(ISERROR(E38),E27+E37+E48+E58+E63+E145+E155,E27+E38+E48+E58+E63+E145+E155))</f>
        <v>1730.1935528432389</v>
      </c>
      <c r="F166" s="184">
        <f t="shared" ref="F166:V166" si="113">IF(ISERROR(F27),IF(ISERROR(F38),NA(),F26+F38+F48+F58+F63+F145+F155),IF(ISERROR(F38),F27+F37+F48+F58+F63+F145+F155,F27+F38+F48+F58+F63+F145+F155))</f>
        <v>1760.9158367288705</v>
      </c>
      <c r="G166" s="184">
        <f t="shared" si="113"/>
        <v>1836.0231821746966</v>
      </c>
      <c r="H166" s="184">
        <f t="shared" si="113"/>
        <v>1909.1716098161326</v>
      </c>
      <c r="I166" s="184">
        <f t="shared" si="113"/>
        <v>1890.9857523863775</v>
      </c>
      <c r="J166" s="184">
        <f t="shared" si="113"/>
        <v>2001.8347115716642</v>
      </c>
      <c r="K166" s="184">
        <f t="shared" si="113"/>
        <v>2002.5254409708673</v>
      </c>
      <c r="L166" s="184">
        <f t="shared" si="113"/>
        <v>2045.3570749898204</v>
      </c>
      <c r="M166" s="184">
        <f t="shared" si="113"/>
        <v>2020.6675565484911</v>
      </c>
      <c r="N166" s="184">
        <f t="shared" si="113"/>
        <v>2054.1280583195758</v>
      </c>
      <c r="O166" s="184">
        <f t="shared" si="113"/>
        <v>2102.9261791095446</v>
      </c>
      <c r="P166" s="184">
        <f t="shared" si="113"/>
        <v>2056.2555731504103</v>
      </c>
      <c r="Q166" s="184">
        <f t="shared" si="113"/>
        <v>2172.234532829445</v>
      </c>
      <c r="R166" s="184">
        <f t="shared" si="113"/>
        <v>2105.1318458373685</v>
      </c>
      <c r="S166" s="184">
        <f t="shared" si="113"/>
        <v>2186.9977086934923</v>
      </c>
      <c r="T166" s="184">
        <f t="shared" si="113"/>
        <v>2158.3080417012493</v>
      </c>
      <c r="U166" s="184">
        <f t="shared" si="113"/>
        <v>2128.6918431664312</v>
      </c>
      <c r="V166" s="184">
        <f t="shared" si="113"/>
        <v>2202.3231237105915</v>
      </c>
      <c r="W166" s="184">
        <f t="shared" ref="W166:AB166" si="114">IF(ISERROR(W27),IF(ISERROR(W38),NA(),W26+W38+W48+W58+W63+W145+W155),IF(ISERROR(W38),W27+W37+W48+W58+W63+W145+W155,W27+W38+W48+W58+W63+W145+W155))</f>
        <v>2072.3668035472379</v>
      </c>
      <c r="X166" s="184">
        <f t="shared" si="114"/>
        <v>2100.7673992123559</v>
      </c>
      <c r="Y166" s="184">
        <f t="shared" si="114"/>
        <v>2150.9804850151349</v>
      </c>
      <c r="Z166" s="184">
        <f t="shared" si="114"/>
        <v>2064.9065935742615</v>
      </c>
      <c r="AA166" s="184">
        <f t="shared" si="114"/>
        <v>2007.9418525775031</v>
      </c>
      <c r="AB166" s="184">
        <f t="shared" si="114"/>
        <v>1992.6411690516652</v>
      </c>
      <c r="AC166" s="184">
        <f>IF(ISERROR(AC27),IF(ISERROR(AC38),NA(),AC26+AC38+AC48+AC58+AC63+AC145+AC155),IF(ISERROR(AC38),AC27+AC37+AC48+AC58+AC63+AC145+AC155,AC27+AC38+AC48+AC58+AC63+AC145+AC155))</f>
        <v>1956.662881479283</v>
      </c>
      <c r="AD166" s="184">
        <f>IF(ISERROR(AD27),IF(ISERROR(AD38),NA(),AD26+AD38+AD48+AD58+AD63+AD145+AD155),IF(ISERROR(AD38),AD27+AD37+AD48+AD58+AD63+AD145+AD155,AD27+AD38+AD48+AD58+AD63+AD145+AD155))</f>
        <v>1976.9547902995478</v>
      </c>
      <c r="AE166" s="184">
        <f>IF(ISERROR(AE27),IF(ISERROR(AE38),NA(),AE26+AE38+AE48+AE58+AE63+AE145+AE155),IF(ISERROR(AE38),AE27+AE37+AE48+AE58+AE63+AE145+AE155,AE27+AE38+AE48+AE58+AE63+AE145+AE155))</f>
        <v>1990.548943876307</v>
      </c>
      <c r="AG166" s="517"/>
      <c r="AH166" s="517"/>
      <c r="CC166" t="s">
        <v>1325</v>
      </c>
      <c r="CE166" t="s">
        <v>96</v>
      </c>
      <c r="CF166" t="e">
        <v>#N/A</v>
      </c>
      <c r="CG166" t="e">
        <v>#N/A</v>
      </c>
      <c r="CH166" t="e">
        <v>#N/A</v>
      </c>
      <c r="CI166" t="e">
        <v>#N/A</v>
      </c>
      <c r="CJ166" t="e">
        <v>#N/A</v>
      </c>
      <c r="CK166" t="e">
        <v>#N/A</v>
      </c>
      <c r="CL166" t="e">
        <v>#N/A</v>
      </c>
      <c r="CM166" t="e">
        <v>#N/A</v>
      </c>
      <c r="CN166" t="e">
        <v>#N/A</v>
      </c>
      <c r="CO166" t="e">
        <v>#N/A</v>
      </c>
      <c r="CP166" t="e">
        <v>#N/A</v>
      </c>
      <c r="CQ166" t="e">
        <v>#N/A</v>
      </c>
      <c r="CR166" t="e">
        <v>#N/A</v>
      </c>
      <c r="CS166" t="e">
        <v>#N/A</v>
      </c>
      <c r="CT166" t="e">
        <v>#N/A</v>
      </c>
      <c r="CU166" t="e">
        <v>#N/A</v>
      </c>
      <c r="CV166" t="e">
        <v>#N/A</v>
      </c>
      <c r="CW166" t="e">
        <v>#N/A</v>
      </c>
      <c r="CX166" t="e">
        <v>#N/A</v>
      </c>
      <c r="CY166" t="e">
        <v>#N/A</v>
      </c>
      <c r="CZ166" t="e">
        <v>#N/A</v>
      </c>
      <c r="DA166" t="e">
        <v>#N/A</v>
      </c>
      <c r="DB166" t="e">
        <v>#N/A</v>
      </c>
      <c r="DC166" t="e">
        <v>#N/A</v>
      </c>
      <c r="DD166" t="e">
        <v>#N/A</v>
      </c>
      <c r="DE166" t="e">
        <v>#N/A</v>
      </c>
    </row>
    <row r="167" spans="1:109" ht="14.25" hidden="1" outlineLevel="1" x14ac:dyDescent="0.2">
      <c r="A167" s="37"/>
      <c r="B167" s="291" t="s">
        <v>4</v>
      </c>
      <c r="D167" s="183" t="s">
        <v>332</v>
      </c>
      <c r="E167" s="184">
        <f>IF(E165*'MACRO ECONOMIC DATA'!E19&lt;&gt;0,E165/'MACRO ECONOMIC DATA'!E19,NA())</f>
        <v>0.49466429303743281</v>
      </c>
      <c r="F167" s="184">
        <f>IF(F165*'MACRO ECONOMIC DATA'!F19&lt;&gt;0,F165/'MACRO ECONOMIC DATA'!F19,NA())</f>
        <v>0.49811745413546465</v>
      </c>
      <c r="G167" s="184">
        <f>IF(G165*'MACRO ECONOMIC DATA'!G19&lt;&gt;0,G165/'MACRO ECONOMIC DATA'!G19,NA())</f>
        <v>0.51380473241873859</v>
      </c>
      <c r="H167" s="184">
        <f>IF(H165*'MACRO ECONOMIC DATA'!H19&lt;&gt;0,H165/'MACRO ECONOMIC DATA'!H19,NA())</f>
        <v>0.52773235200146917</v>
      </c>
      <c r="I167" s="184">
        <f>IF(I165*'MACRO ECONOMIC DATA'!I19&lt;&gt;0,I165/'MACRO ECONOMIC DATA'!I19,NA())</f>
        <v>0.51671807177237872</v>
      </c>
      <c r="J167" s="184">
        <f>IF(J165*'MACRO ECONOMIC DATA'!J19&lt;&gt;0,J165/'MACRO ECONOMIC DATA'!J19,NA())</f>
        <v>0.53817712763612946</v>
      </c>
      <c r="K167" s="184">
        <f>IF(K165*'MACRO ECONOMIC DATA'!K19&lt;&gt;0,K165/'MACRO ECONOMIC DATA'!K19,NA())</f>
        <v>0.52510568158941473</v>
      </c>
      <c r="L167" s="184">
        <f>IF(L165*'MACRO ECONOMIC DATA'!L19&lt;&gt;0,L165/'MACRO ECONOMIC DATA'!L19,NA())</f>
        <v>0.51218198601873488</v>
      </c>
      <c r="M167" s="184">
        <f>IF(M165*'MACRO ECONOMIC DATA'!M19&lt;&gt;0,M165/'MACRO ECONOMIC DATA'!M19,NA())</f>
        <v>0.49129620996062823</v>
      </c>
      <c r="N167" s="184">
        <f>IF(N165*'MACRO ECONOMIC DATA'!N19&lt;&gt;0,N165/'MACRO ECONOMIC DATA'!N19,NA())</f>
        <v>0.49595124723970624</v>
      </c>
      <c r="O167" s="184">
        <f>IF(O165*'MACRO ECONOMIC DATA'!O19&lt;&gt;0,O165/'MACRO ECONOMIC DATA'!O19,NA())</f>
        <v>0.50418713898666945</v>
      </c>
      <c r="P167" s="184">
        <f>IF(P165*'MACRO ECONOMIC DATA'!P19&lt;&gt;0,P165/'MACRO ECONOMIC DATA'!P19,NA())</f>
        <v>0.48515522712038156</v>
      </c>
      <c r="Q167" s="184">
        <f>IF(Q165*'MACRO ECONOMIC DATA'!Q19&lt;&gt;0,Q165/'MACRO ECONOMIC DATA'!Q19,NA())</f>
        <v>0.49668161790856596</v>
      </c>
      <c r="R167" s="184">
        <f>IF(R165*'MACRO ECONOMIC DATA'!R19&lt;&gt;0,R165/'MACRO ECONOMIC DATA'!R19,NA())</f>
        <v>0.47190947444510484</v>
      </c>
      <c r="S167" s="184">
        <f>IF(S165*'MACRO ECONOMIC DATA'!S19&lt;&gt;0,S165/'MACRO ECONOMIC DATA'!S19,NA())</f>
        <v>0.4799307425479083</v>
      </c>
      <c r="T167" s="184">
        <f>IF(T165*'MACRO ECONOMIC DATA'!T19&lt;&gt;0,T165/'MACRO ECONOMIC DATA'!T19,NA())</f>
        <v>0.48807180125673455</v>
      </c>
      <c r="U167" s="184">
        <f>IF(U165*'MACRO ECONOMIC DATA'!U19&lt;&gt;0,U165/'MACRO ECONOMIC DATA'!U19,NA())</f>
        <v>0.46618091362979602</v>
      </c>
      <c r="V167" s="184">
        <f>IF(V165*'MACRO ECONOMIC DATA'!V19&lt;&gt;0,V165/'MACRO ECONOMIC DATA'!V19,NA())</f>
        <v>0.46838331437744685</v>
      </c>
      <c r="W167" s="184">
        <f>IF(W165*'MACRO ECONOMIC DATA'!W19&lt;&gt;0,W165/'MACRO ECONOMIC DATA'!W19,NA())</f>
        <v>0.44433086531611193</v>
      </c>
      <c r="X167" s="184">
        <f>IF(X165*'MACRO ECONOMIC DATA'!X19&lt;&gt;0,X165/'MACRO ECONOMIC DATA'!X19,NA())</f>
        <v>0.43559502563108354</v>
      </c>
      <c r="Y167" s="184">
        <f>IF(Y165*'MACRO ECONOMIC DATA'!Y19&lt;&gt;0,Y165/'MACRO ECONOMIC DATA'!Y19,NA())</f>
        <v>0.45626373905277395</v>
      </c>
      <c r="Z167" s="184">
        <f>IF(Z165*'MACRO ECONOMIC DATA'!Z19&lt;&gt;0,Z165/'MACRO ECONOMIC DATA'!Z19,NA())</f>
        <v>0.43493398481128143</v>
      </c>
      <c r="AA167" s="184">
        <f>IF(AA165*'MACRO ECONOMIC DATA'!AA19&lt;&gt;0,AA165/'MACRO ECONOMIC DATA'!AA19,NA())</f>
        <v>0.42273863251690541</v>
      </c>
      <c r="AB167" s="184">
        <f>IF(AB165*'MACRO ECONOMIC DATA'!AB19&lt;&gt;0,AB165/'MACRO ECONOMIC DATA'!AB19,NA())</f>
        <v>0.40955151233892489</v>
      </c>
      <c r="AC167" s="184">
        <f>IF(AC165*'MACRO ECONOMIC DATA'!AC19&lt;&gt;0,AC165/'MACRO ECONOMIC DATA'!AC19,NA())</f>
        <v>0.39288567560429855</v>
      </c>
      <c r="AD167" s="184">
        <f>IF(AD165*'MACRO ECONOMIC DATA'!AD19&lt;&gt;0,AD165/'MACRO ECONOMIC DATA'!AD19,NA())</f>
        <v>0.37934937884143616</v>
      </c>
      <c r="AE167" s="184">
        <f>IF(AE165*'MACRO ECONOMIC DATA'!AE19&lt;&gt;0,AE165/'MACRO ECONOMIC DATA'!AE19,NA())</f>
        <v>0.38166490483496063</v>
      </c>
      <c r="AG167" s="517"/>
      <c r="AH167" s="517"/>
      <c r="CC167" t="s">
        <v>4</v>
      </c>
      <c r="CE167" t="s">
        <v>1314</v>
      </c>
      <c r="CF167" t="e">
        <v>#N/A</v>
      </c>
      <c r="CG167" t="e">
        <v>#N/A</v>
      </c>
      <c r="CH167" t="e">
        <v>#N/A</v>
      </c>
      <c r="CI167" t="e">
        <v>#N/A</v>
      </c>
      <c r="CJ167" t="e">
        <v>#N/A</v>
      </c>
      <c r="CK167" t="e">
        <v>#N/A</v>
      </c>
      <c r="CL167" t="e">
        <v>#N/A</v>
      </c>
      <c r="CM167" t="e">
        <v>#N/A</v>
      </c>
      <c r="CN167" t="e">
        <v>#N/A</v>
      </c>
      <c r="CO167" t="e">
        <v>#N/A</v>
      </c>
      <c r="CP167" t="e">
        <v>#N/A</v>
      </c>
      <c r="CQ167" t="e">
        <v>#N/A</v>
      </c>
      <c r="CR167" t="e">
        <v>#N/A</v>
      </c>
      <c r="CS167" t="e">
        <v>#N/A</v>
      </c>
      <c r="CT167" t="e">
        <v>#N/A</v>
      </c>
      <c r="CU167" t="e">
        <v>#N/A</v>
      </c>
      <c r="CV167" t="e">
        <v>#N/A</v>
      </c>
      <c r="CW167" t="e">
        <v>#N/A</v>
      </c>
      <c r="CX167" t="e">
        <v>#N/A</v>
      </c>
      <c r="CY167" t="e">
        <v>#N/A</v>
      </c>
      <c r="CZ167" t="e">
        <v>#N/A</v>
      </c>
      <c r="DA167" t="e">
        <v>#N/A</v>
      </c>
      <c r="DB167" t="e">
        <v>#N/A</v>
      </c>
      <c r="DC167" t="e">
        <v>#N/A</v>
      </c>
      <c r="DD167" t="e">
        <v>#N/A</v>
      </c>
      <c r="DE167" t="e">
        <v>#N/A</v>
      </c>
    </row>
    <row r="168" spans="1:109" ht="14.25" hidden="1" outlineLevel="1" x14ac:dyDescent="0.2">
      <c r="A168" s="37"/>
      <c r="B168" s="291" t="s">
        <v>1</v>
      </c>
      <c r="D168" s="183" t="s">
        <v>332</v>
      </c>
      <c r="E168" s="184">
        <f>IF(ISERROR(E166/'MACRO ECONOMIC DATA'!E19),NA(),E166/'MACRO ECONOMIC DATA'!E19)</f>
        <v>0.50200927921927485</v>
      </c>
      <c r="F168" s="184">
        <f>IF(ISERROR(F166/'MACRO ECONOMIC DATA'!F19),NA(),F166/'MACRO ECONOMIC DATA'!F19)</f>
        <v>0.50324572202536899</v>
      </c>
      <c r="G168" s="184">
        <f>IF(ISERROR(G166/'MACRO ECONOMIC DATA'!G19),NA(),G166/'MACRO ECONOMIC DATA'!G19)</f>
        <v>0.51697801703293145</v>
      </c>
      <c r="H168" s="184">
        <f>IF(ISERROR(H166/'MACRO ECONOMIC DATA'!H19),NA(),H166/'MACRO ECONOMIC DATA'!H19)</f>
        <v>0.52980384733638752</v>
      </c>
      <c r="I168" s="184">
        <f>IF(ISERROR(I166/'MACRO ECONOMIC DATA'!I19),NA(),I166/'MACRO ECONOMIC DATA'!I19)</f>
        <v>0.51208216790735428</v>
      </c>
      <c r="J168" s="184">
        <f>IF(ISERROR(J166/'MACRO ECONOMIC DATA'!J19),NA(),J166/'MACRO ECONOMIC DATA'!J19)</f>
        <v>0.52917239210578371</v>
      </c>
      <c r="K168" s="184">
        <f>IF(ISERROR(K166/'MACRO ECONOMIC DATA'!K19),NA(),K166/'MACRO ECONOMIC DATA'!K19)</f>
        <v>0.5168889535156983</v>
      </c>
      <c r="L168" s="184">
        <f>IF(ISERROR(L166/'MACRO ECONOMIC DATA'!L19),NA(),L166/'MACRO ECONOMIC DATA'!L19)</f>
        <v>0.51566515917050837</v>
      </c>
      <c r="M168" s="184">
        <f>IF(ISERROR(M166/'MACRO ECONOMIC DATA'!M19),NA(),M166/'MACRO ECONOMIC DATA'!M19)</f>
        <v>0.49773573162090079</v>
      </c>
      <c r="N168" s="184">
        <f>IF(ISERROR(N166/'MACRO ECONOMIC DATA'!N19),NA(),N166/'MACRO ECONOMIC DATA'!N19)</f>
        <v>0.49669092671447762</v>
      </c>
      <c r="O168" s="184">
        <f>IF(ISERROR(O166/'MACRO ECONOMIC DATA'!O19),NA(),O166/'MACRO ECONOMIC DATA'!O19)</f>
        <v>0.49925810526455461</v>
      </c>
      <c r="P168" s="184">
        <f>IF(ISERROR(P166/'MACRO ECONOMIC DATA'!P19),NA(),P166/'MACRO ECONOMIC DATA'!P19)</f>
        <v>0.47940892017439707</v>
      </c>
      <c r="Q168" s="184">
        <f>IF(ISERROR(Q166/'MACRO ECONOMIC DATA'!Q19),NA(),Q166/'MACRO ECONOMIC DATA'!Q19)</f>
        <v>0.49744741657607711</v>
      </c>
      <c r="R168" s="184">
        <f>IF(ISERROR(R166/'MACRO ECONOMIC DATA'!R19),NA(),R166/'MACRO ECONOMIC DATA'!R19)</f>
        <v>0.47360121249016074</v>
      </c>
      <c r="S168" s="184">
        <f>IF(ISERROR(S166/'MACRO ECONOMIC DATA'!S19),NA(),S166/'MACRO ECONOMIC DATA'!S19)</f>
        <v>0.48708085731324297</v>
      </c>
      <c r="T168" s="184">
        <f>IF(ISERROR(T166/'MACRO ECONOMIC DATA'!T19),NA(),T166/'MACRO ECONOMIC DATA'!T19)</f>
        <v>0.47593125782102441</v>
      </c>
      <c r="U168" s="184">
        <f>IF(ISERROR(U166/'MACRO ECONOMIC DATA'!U19),NA(),U166/'MACRO ECONOMIC DATA'!U19)</f>
        <v>0.46481398942242641</v>
      </c>
      <c r="V168" s="184">
        <f>IF(ISERROR(V166/'MACRO ECONOMIC DATA'!V19),NA(),V166/'MACRO ECONOMIC DATA'!V19)</f>
        <v>0.47625471774071482</v>
      </c>
      <c r="W168" s="184">
        <f>IF(ISERROR(W166/'MACRO ECONOMIC DATA'!W19),NA(),W166/'MACRO ECONOMIC DATA'!W19)</f>
        <v>0.44388633656154597</v>
      </c>
      <c r="X168" s="184">
        <f>IF(ISERROR(X166/'MACRO ECONOMIC DATA'!X19),NA(),X166/'MACRO ECONOMIC DATA'!X19)</f>
        <v>0.44478636697023433</v>
      </c>
      <c r="Y168" s="184">
        <f>IF(ISERROR(Y166/'MACRO ECONOMIC DATA'!Y19),NA(),Y166/'MACRO ECONOMIC DATA'!Y19)</f>
        <v>0.45022559032969506</v>
      </c>
      <c r="Z168" s="184">
        <f>IF(ISERROR(Z166/'MACRO ECONOMIC DATA'!Z19),NA(),Z166/'MACRO ECONOMIC DATA'!Z19)</f>
        <v>0.42733166469551032</v>
      </c>
      <c r="AA168" s="184">
        <f>IF(ISERROR(AA166/'MACRO ECONOMIC DATA'!AA19),NA(),AA166/'MACRO ECONOMIC DATA'!AA19)</f>
        <v>0.41090027165720949</v>
      </c>
      <c r="AB168" s="184">
        <f>IF(ISERROR(AB166/'MACRO ECONOMIC DATA'!AB19),NA(),AB166/'MACRO ECONOMIC DATA'!AB19)</f>
        <v>0.40505037734512517</v>
      </c>
      <c r="AC168" s="184">
        <f>IF(ISERROR(AC166/'MACRO ECONOMIC DATA'!AC19),NA(),AC166/'MACRO ECONOMIC DATA'!AC19)</f>
        <v>0.39370865967693663</v>
      </c>
      <c r="AD168" s="184">
        <f>IF(ISERROR(AD166/'MACRO ECONOMIC DATA'!AD19),NA(),AD166/'MACRO ECONOMIC DATA'!AD19)</f>
        <v>0.39379866816491271</v>
      </c>
      <c r="AE168" s="184">
        <f>IF(ISERROR(AE166/'MACRO ECONOMIC DATA'!AE19),NA(),AE166/'MACRO ECONOMIC DATA'!AE19)</f>
        <v>0.39256149290523756</v>
      </c>
      <c r="AG168" s="517"/>
      <c r="AH168" s="517"/>
      <c r="CC168" t="s">
        <v>1</v>
      </c>
      <c r="CE168" t="s">
        <v>1314</v>
      </c>
      <c r="CF168" t="e">
        <v>#N/A</v>
      </c>
      <c r="CG168" t="e">
        <v>#N/A</v>
      </c>
      <c r="CH168" t="e">
        <v>#N/A</v>
      </c>
      <c r="CI168" t="e">
        <v>#N/A</v>
      </c>
      <c r="CJ168" t="e">
        <v>#N/A</v>
      </c>
      <c r="CK168" t="e">
        <v>#N/A</v>
      </c>
      <c r="CL168" t="e">
        <v>#N/A</v>
      </c>
      <c r="CM168" t="e">
        <v>#N/A</v>
      </c>
      <c r="CN168" t="e">
        <v>#N/A</v>
      </c>
      <c r="CO168" t="e">
        <v>#N/A</v>
      </c>
      <c r="CP168" t="e">
        <v>#N/A</v>
      </c>
      <c r="CQ168" t="e">
        <v>#N/A</v>
      </c>
      <c r="CR168" t="e">
        <v>#N/A</v>
      </c>
      <c r="CS168" t="e">
        <v>#N/A</v>
      </c>
      <c r="CT168" t="e">
        <v>#N/A</v>
      </c>
      <c r="CU168" t="e">
        <v>#N/A</v>
      </c>
      <c r="CV168" t="e">
        <v>#N/A</v>
      </c>
      <c r="CW168" t="e">
        <v>#N/A</v>
      </c>
      <c r="CX168" t="e">
        <v>#N/A</v>
      </c>
      <c r="CY168" t="e">
        <v>#N/A</v>
      </c>
      <c r="CZ168" t="e">
        <v>#N/A</v>
      </c>
      <c r="DA168" t="e">
        <v>#N/A</v>
      </c>
      <c r="DB168" t="e">
        <v>#N/A</v>
      </c>
      <c r="DC168" t="e">
        <v>#N/A</v>
      </c>
      <c r="DD168" t="e">
        <v>#N/A</v>
      </c>
      <c r="DE168" t="e">
        <v>#N/A</v>
      </c>
    </row>
    <row r="169" spans="1:109" hidden="1" outlineLevel="1" x14ac:dyDescent="0.2">
      <c r="A169" s="37"/>
      <c r="B169" s="291" t="s">
        <v>5</v>
      </c>
      <c r="D169" s="183" t="s">
        <v>235</v>
      </c>
      <c r="E169" s="184">
        <f>IF(E165*'MACRO ECONOMIC DATA'!E4&lt;&gt;0,E165/'MACRO ECONOMIC DATA'!E4,NA())</f>
        <v>13.792290218808295</v>
      </c>
      <c r="F169" s="184">
        <f>IF(F165*'MACRO ECONOMIC DATA'!F4&lt;&gt;0,F165/'MACRO ECONOMIC DATA'!F4,NA())</f>
        <v>14.044781473035608</v>
      </c>
      <c r="G169" s="184">
        <f>IF(G165*'MACRO ECONOMIC DATA'!G4&lt;&gt;0,G165/'MACRO ECONOMIC DATA'!G4,NA())</f>
        <v>14.648770626960593</v>
      </c>
      <c r="H169" s="184">
        <f>IF(H165*'MACRO ECONOMIC DATA'!H4&lt;&gt;0,H165/'MACRO ECONOMIC DATA'!H4,NA())</f>
        <v>15.221204795216826</v>
      </c>
      <c r="I169" s="184">
        <f>IF(I165*'MACRO ECONOMIC DATA'!I4&lt;&gt;0,I165/'MACRO ECONOMIC DATA'!I4,NA())</f>
        <v>15.25068684280685</v>
      </c>
      <c r="J169" s="184">
        <f>IF(J165*'MACRO ECONOMIC DATA'!J4&lt;&gt;0,J165/'MACRO ECONOMIC DATA'!J4,NA())</f>
        <v>16.230581412546485</v>
      </c>
      <c r="K169" s="184">
        <f>IF(K165*'MACRO ECONOMIC DATA'!K4&lt;&gt;0,K165/'MACRO ECONOMIC DATA'!K4,NA())</f>
        <v>16.182820895423369</v>
      </c>
      <c r="L169" s="184">
        <f>IF(L165*'MACRO ECONOMIC DATA'!L4&lt;&gt;0,L165/'MACRO ECONOMIC DATA'!L4,NA())</f>
        <v>16.121935887156024</v>
      </c>
      <c r="M169" s="184">
        <f>IF(M165*'MACRO ECONOMIC DATA'!M4&lt;&gt;0,M165/'MACRO ECONOMIC DATA'!M4,NA())</f>
        <v>15.785838460030449</v>
      </c>
      <c r="N169" s="184">
        <f>IF(N165*'MACRO ECONOMIC DATA'!N4&lt;&gt;0,N165/'MACRO ECONOMIC DATA'!N4,NA())</f>
        <v>16.202840895446503</v>
      </c>
      <c r="O169" s="184">
        <f>IF(O165*'MACRO ECONOMIC DATA'!O4&lt;&gt;0,O165/'MACRO ECONOMIC DATA'!O4,NA())</f>
        <v>16.74423266431651</v>
      </c>
      <c r="P169" s="184">
        <f>IF(P165*'MACRO ECONOMIC DATA'!P4&lt;&gt;0,P165/'MACRO ECONOMIC DATA'!P4,NA())</f>
        <v>16.368045269817742</v>
      </c>
      <c r="Q169" s="184">
        <f>IF(Q165*'MACRO ECONOMIC DATA'!Q4&lt;&gt;0,Q165/'MACRO ECONOMIC DATA'!Q4,NA())</f>
        <v>17.02425802370928</v>
      </c>
      <c r="R169" s="184">
        <f>IF(R165*'MACRO ECONOMIC DATA'!R4&lt;&gt;0,R165/'MACRO ECONOMIC DATA'!R4,NA())</f>
        <v>16.434587660584064</v>
      </c>
      <c r="S169" s="184">
        <f>IF(S165*'MACRO ECONOMIC DATA'!S4&lt;&gt;0,S165/'MACRO ECONOMIC DATA'!S4,NA())</f>
        <v>16.870164756446989</v>
      </c>
      <c r="T169" s="184">
        <f>IF(T165*'MACRO ECONOMIC DATA'!T4&lt;&gt;0,T165/'MACRO ECONOMIC DATA'!T4,NA())</f>
        <v>17.325070489609015</v>
      </c>
      <c r="U169" s="184">
        <f>IF(U165*'MACRO ECONOMIC DATA'!U4&lt;&gt;0,U165/'MACRO ECONOMIC DATA'!U4,NA())</f>
        <v>16.700448196936744</v>
      </c>
      <c r="V169" s="184">
        <f>IF(V165*'MACRO ECONOMIC DATA'!V4&lt;&gt;0,V165/'MACRO ECONOMIC DATA'!V4,NA())</f>
        <v>16.92392365682138</v>
      </c>
      <c r="W169" s="184">
        <f>IF(W165*'MACRO ECONOMIC DATA'!W4&lt;&gt;0,W165/'MACRO ECONOMIC DATA'!W4,NA())</f>
        <v>16.200883826779648</v>
      </c>
      <c r="X169" s="184">
        <f>IF(X165*'MACRO ECONOMIC DATA'!X4&lt;&gt;0,X165/'MACRO ECONOMIC DATA'!X4,NA())</f>
        <v>16.068824209194432</v>
      </c>
      <c r="Y169" s="184">
        <f>IF(Y165*'MACRO ECONOMIC DATA'!Y4&lt;&gt;0,Y165/'MACRO ECONOMIC DATA'!Y4,NA())</f>
        <v>17.024188064946927</v>
      </c>
      <c r="Z169" s="184">
        <f>IF(Z165*'MACRO ECONOMIC DATA'!Z4&lt;&gt;0,Z165/'MACRO ECONOMIC DATA'!Z4,NA())</f>
        <v>16.440782875828244</v>
      </c>
      <c r="AA169" s="184">
        <f>IF(AA165*'MACRO ECONOMIC DATA'!AA4&lt;&gt;0,AA165/'MACRO ECONOMIC DATA'!AA4,NA())</f>
        <v>16.195686784997488</v>
      </c>
      <c r="AB169" s="184">
        <f>IF(AB165*'MACRO ECONOMIC DATA'!AB4&lt;&gt;0,AB165/'MACRO ECONOMIC DATA'!AB4,NA())</f>
        <v>15.822956000408377</v>
      </c>
      <c r="AC169" s="184">
        <f>IF(AC165*'MACRO ECONOMIC DATA'!AC4&lt;&gt;0,AC165/'MACRO ECONOMIC DATA'!AC4,NA())</f>
        <v>15.360075481434862</v>
      </c>
      <c r="AD169" s="184">
        <f>IF(AD165*'MACRO ECONOMIC DATA'!AD4&lt;&gt;0,AD165/'MACRO ECONOMIC DATA'!AD4,NA())</f>
        <v>14.997647062158904</v>
      </c>
      <c r="AE169" s="184">
        <f>IF(AE165*'MACRO ECONOMIC DATA'!AE4&lt;&gt;0,AE165/'MACRO ECONOMIC DATA'!AE4,NA())</f>
        <v>15.268004930771957</v>
      </c>
      <c r="AG169" s="517"/>
      <c r="AH169" s="517"/>
      <c r="CC169" t="s">
        <v>5</v>
      </c>
      <c r="CE169" t="s">
        <v>235</v>
      </c>
      <c r="CF169" t="e">
        <v>#N/A</v>
      </c>
      <c r="CG169" t="e">
        <v>#N/A</v>
      </c>
      <c r="CH169" t="e">
        <v>#N/A</v>
      </c>
      <c r="CI169" t="e">
        <v>#N/A</v>
      </c>
      <c r="CJ169" t="e">
        <v>#N/A</v>
      </c>
      <c r="CK169" t="e">
        <v>#N/A</v>
      </c>
      <c r="CL169" t="e">
        <v>#N/A</v>
      </c>
      <c r="CM169" t="e">
        <v>#N/A</v>
      </c>
      <c r="CN169" t="e">
        <v>#N/A</v>
      </c>
      <c r="CO169" t="e">
        <v>#N/A</v>
      </c>
      <c r="CP169" t="e">
        <v>#N/A</v>
      </c>
      <c r="CQ169" t="e">
        <v>#N/A</v>
      </c>
      <c r="CR169" t="e">
        <v>#N/A</v>
      </c>
      <c r="CS169" t="e">
        <v>#N/A</v>
      </c>
      <c r="CT169" t="e">
        <v>#N/A</v>
      </c>
      <c r="CU169" t="e">
        <v>#N/A</v>
      </c>
      <c r="CV169" t="e">
        <v>#N/A</v>
      </c>
      <c r="CW169" t="e">
        <v>#N/A</v>
      </c>
      <c r="CX169" t="e">
        <v>#N/A</v>
      </c>
      <c r="CY169" t="e">
        <v>#N/A</v>
      </c>
      <c r="CZ169" t="e">
        <v>#N/A</v>
      </c>
      <c r="DA169" t="e">
        <v>#N/A</v>
      </c>
      <c r="DB169" t="e">
        <v>#N/A</v>
      </c>
      <c r="DC169" t="e">
        <v>#N/A</v>
      </c>
      <c r="DD169" t="e">
        <v>#N/A</v>
      </c>
      <c r="DE169" t="e">
        <v>#N/A</v>
      </c>
    </row>
    <row r="170" spans="1:109" hidden="1" outlineLevel="1" x14ac:dyDescent="0.2">
      <c r="A170" s="37"/>
      <c r="B170" s="291" t="s">
        <v>2</v>
      </c>
      <c r="D170" s="183" t="s">
        <v>235</v>
      </c>
      <c r="E170" s="184">
        <f>IF(ISERROR(E166/'MACRO ECONOMIC DATA'!E4),NA(),E166/'MACRO ECONOMIC DATA'!E4)</f>
        <v>13.997084020380377</v>
      </c>
      <c r="F170" s="184">
        <f>IF(ISERROR(F166/'MACRO ECONOMIC DATA'!F4),NA(),F166/'MACRO ECONOMIC DATA'!F4)</f>
        <v>14.189376690992583</v>
      </c>
      <c r="G170" s="184">
        <f>IF(ISERROR(G166/'MACRO ECONOMIC DATA'!G4),NA(),G166/'MACRO ECONOMIC DATA'!G4)</f>
        <v>14.739242192351881</v>
      </c>
      <c r="H170" s="184">
        <f>IF(ISERROR(H166/'MACRO ECONOMIC DATA'!H4),NA(),H166/'MACRO ECONOMIC DATA'!H4)</f>
        <v>15.280952230835554</v>
      </c>
      <c r="I170" s="184">
        <f>IF(ISERROR(I166/'MACRO ECONOMIC DATA'!I4),NA(),I166/'MACRO ECONOMIC DATA'!I4)</f>
        <v>15.113860356680021</v>
      </c>
      <c r="J170" s="184">
        <f>IF(ISERROR(J166/'MACRO ECONOMIC DATA'!J4),NA(),J166/'MACRO ECONOMIC DATA'!J4)</f>
        <v>15.959012656427694</v>
      </c>
      <c r="K170" s="184">
        <f>IF(ISERROR(K166/'MACRO ECONOMIC DATA'!K4),NA(),K166/'MACRO ECONOMIC DATA'!K4)</f>
        <v>15.929595985799709</v>
      </c>
      <c r="L170" s="184">
        <f>IF(ISERROR(L166/'MACRO ECONOMIC DATA'!L4),NA(),L166/'MACRO ECONOMIC DATA'!L4)</f>
        <v>16.231575616333657</v>
      </c>
      <c r="M170" s="184">
        <f>IF(ISERROR(M166/'MACRO ECONOMIC DATA'!M4),NA(),M166/'MACRO ECONOMIC DATA'!M4)</f>
        <v>15.992746729681208</v>
      </c>
      <c r="N170" s="184">
        <f>IF(ISERROR(N166/'MACRO ECONOMIC DATA'!N4),NA(),N166/'MACRO ECONOMIC DATA'!N4)</f>
        <v>16.227006393386176</v>
      </c>
      <c r="O170" s="184">
        <f>IF(ISERROR(O166/'MACRO ECONOMIC DATA'!O4),NA(),O166/'MACRO ECONOMIC DATA'!O4)</f>
        <v>16.580537716406436</v>
      </c>
      <c r="P170" s="184">
        <f>IF(ISERROR(P166/'MACRO ECONOMIC DATA'!P4),NA(),P166/'MACRO ECONOMIC DATA'!P4)</f>
        <v>16.174177808501479</v>
      </c>
      <c r="Q170" s="184">
        <f>IF(ISERROR(Q166/'MACRO ECONOMIC DATA'!Q4),NA(),Q166/'MACRO ECONOMIC DATA'!Q4)</f>
        <v>17.0505065371228</v>
      </c>
      <c r="R170" s="184">
        <f>IF(ISERROR(R166/'MACRO ECONOMIC DATA'!R4),NA(),R166/'MACRO ECONOMIC DATA'!R4)</f>
        <v>16.493503657625464</v>
      </c>
      <c r="S170" s="184">
        <f>IF(ISERROR(S166/'MACRO ECONOMIC DATA'!S4),NA(),S166/'MACRO ECONOMIC DATA'!S4)</f>
        <v>17.121500216805959</v>
      </c>
      <c r="T170" s="184">
        <f>IF(ISERROR(T166/'MACRO ECONOMIC DATA'!T4),NA(),T166/'MACRO ECONOMIC DATA'!T4)</f>
        <v>16.894117973474614</v>
      </c>
      <c r="U170" s="184">
        <f>IF(ISERROR(U166/'MACRO ECONOMIC DATA'!U4),NA(),U166/'MACRO ECONOMIC DATA'!U4)</f>
        <v>16.651479553547702</v>
      </c>
      <c r="V170" s="184">
        <f>IF(ISERROR(V166/'MACRO ECONOMIC DATA'!V4),NA(),V166/'MACRO ECONOMIC DATA'!V4)</f>
        <v>17.208338206833812</v>
      </c>
      <c r="W170" s="184">
        <f>IF(ISERROR(W166/'MACRO ECONOMIC DATA'!W4),NA(),W166/'MACRO ECONOMIC DATA'!W4)</f>
        <v>16.184675727652294</v>
      </c>
      <c r="X170" s="184">
        <f>IF(ISERROR(X166/'MACRO ECONOMIC DATA'!X4),NA(),X166/'MACRO ECONOMIC DATA'!X4)</f>
        <v>16.407886961372416</v>
      </c>
      <c r="Y170" s="184">
        <f>IF(ISERROR(Y166/'MACRO ECONOMIC DATA'!Y4),NA(),Y166/'MACRO ECONOMIC DATA'!Y4)</f>
        <v>16.798891661513203</v>
      </c>
      <c r="Z170" s="184">
        <f>IF(ISERROR(Z166/'MACRO ECONOMIC DATA'!Z4),NA(),Z166/'MACRO ECONOMIC DATA'!Z4)</f>
        <v>16.153410311851285</v>
      </c>
      <c r="AA170" s="184">
        <f>IF(ISERROR(AA166/'MACRO ECONOMIC DATA'!AA4),NA(),AA166/'MACRO ECONOMIC DATA'!AA4)</f>
        <v>15.742143224547659</v>
      </c>
      <c r="AB170" s="184">
        <f>IF(ISERROR(AB166/'MACRO ECONOMIC DATA'!AB4),NA(),AB166/'MACRO ECONOMIC DATA'!AB4)</f>
        <v>15.649055382749681</v>
      </c>
      <c r="AC170" s="184">
        <f>IF(ISERROR(AC166/'MACRO ECONOMIC DATA'!AC4),NA(),AC166/'MACRO ECONOMIC DATA'!AC4)</f>
        <v>15.392250483631868</v>
      </c>
      <c r="AD170" s="184">
        <f>IF(ISERROR(AD166/'MACRO ECONOMIC DATA'!AD4),NA(),AD166/'MACRO ECONOMIC DATA'!AD4)</f>
        <v>15.568902357829501</v>
      </c>
      <c r="AE170" s="184">
        <f>IF(ISERROR(AE166/'MACRO ECONOMIC DATA'!AE4),NA(),AE166/'MACRO ECONOMIC DATA'!AE4)</f>
        <v>15.703908673238193</v>
      </c>
      <c r="AG170" s="517"/>
      <c r="AH170" s="517"/>
      <c r="CC170" t="s">
        <v>2</v>
      </c>
      <c r="CE170" t="s">
        <v>235</v>
      </c>
      <c r="CF170" t="e">
        <v>#N/A</v>
      </c>
      <c r="CG170" t="e">
        <v>#N/A</v>
      </c>
      <c r="CH170" t="e">
        <v>#N/A</v>
      </c>
      <c r="CI170" t="e">
        <v>#N/A</v>
      </c>
      <c r="CJ170" t="e">
        <v>#N/A</v>
      </c>
      <c r="CK170" t="e">
        <v>#N/A</v>
      </c>
      <c r="CL170" t="e">
        <v>#N/A</v>
      </c>
      <c r="CM170" t="e">
        <v>#N/A</v>
      </c>
      <c r="CN170" t="e">
        <v>#N/A</v>
      </c>
      <c r="CO170" t="e">
        <v>#N/A</v>
      </c>
      <c r="CP170" t="e">
        <v>#N/A</v>
      </c>
      <c r="CQ170" t="e">
        <v>#N/A</v>
      </c>
      <c r="CR170" t="e">
        <v>#N/A</v>
      </c>
      <c r="CS170" t="e">
        <v>#N/A</v>
      </c>
      <c r="CT170" t="e">
        <v>#N/A</v>
      </c>
      <c r="CU170" t="e">
        <v>#N/A</v>
      </c>
      <c r="CV170" t="e">
        <v>#N/A</v>
      </c>
      <c r="CW170" t="e">
        <v>#N/A</v>
      </c>
      <c r="CX170" t="e">
        <v>#N/A</v>
      </c>
      <c r="CY170" t="e">
        <v>#N/A</v>
      </c>
      <c r="CZ170" t="e">
        <v>#N/A</v>
      </c>
      <c r="DA170" t="e">
        <v>#N/A</v>
      </c>
      <c r="DB170" t="e">
        <v>#N/A</v>
      </c>
      <c r="DC170" t="e">
        <v>#N/A</v>
      </c>
      <c r="DD170" t="e">
        <v>#N/A</v>
      </c>
      <c r="DE170" t="e">
        <v>#N/A</v>
      </c>
    </row>
    <row r="171" spans="1:109" hidden="1" outlineLevel="1" x14ac:dyDescent="0.2">
      <c r="A171" s="37"/>
      <c r="B171" s="291" t="s">
        <v>6</v>
      </c>
      <c r="D171" s="183" t="s">
        <v>268</v>
      </c>
      <c r="E171" s="184">
        <f>IF(E165*'MACRO ECONOMIC DATA'!E11&lt;&gt;0,E165/'MACRO ECONOMIC DATA'!E11,NA())</f>
        <v>43.988925516348331</v>
      </c>
      <c r="F171" s="184">
        <f>IF(F165*'MACRO ECONOMIC DATA'!F11&lt;&gt;0,F165/'MACRO ECONOMIC DATA'!F11,NA())</f>
        <v>44.205316533140369</v>
      </c>
      <c r="G171" s="184">
        <f>IF(G165*'MACRO ECONOMIC DATA'!G11&lt;&gt;0,G165/'MACRO ECONOMIC DATA'!G11,NA())</f>
        <v>45.503937824208876</v>
      </c>
      <c r="H171" s="184">
        <f>IF(H165*'MACRO ECONOMIC DATA'!H11&lt;&gt;0,H165/'MACRO ECONOMIC DATA'!H11,NA())</f>
        <v>46.641328445412398</v>
      </c>
      <c r="I171" s="184">
        <f>IF(I165*'MACRO ECONOMIC DATA'!I11&lt;&gt;0,I165/'MACRO ECONOMIC DATA'!I11,NA())</f>
        <v>46.086374231323049</v>
      </c>
      <c r="J171" s="184">
        <f>IF(J165*'MACRO ECONOMIC DATA'!J11&lt;&gt;0,J165/'MACRO ECONOMIC DATA'!J11,NA())</f>
        <v>48.436195002549951</v>
      </c>
      <c r="K171" s="184">
        <f>IF(K165*'MACRO ECONOMIC DATA'!K11&lt;&gt;0,K165/'MACRO ECONOMIC DATA'!K11,NA())</f>
        <v>47.685048135701862</v>
      </c>
      <c r="L171" s="184">
        <f>IF(L165*'MACRO ECONOMIC DATA'!L11&lt;&gt;0,L165/'MACRO ECONOMIC DATA'!L11,NA())</f>
        <v>46.926265310527484</v>
      </c>
      <c r="M171" s="184">
        <f>IF(M165*'MACRO ECONOMIC DATA'!M11&lt;&gt;0,M165/'MACRO ECONOMIC DATA'!M11,NA())</f>
        <v>45.410612075642902</v>
      </c>
      <c r="N171" s="184">
        <f>IF(N165*'MACRO ECONOMIC DATA'!N11&lt;&gt;0,N165/'MACRO ECONOMIC DATA'!N11,NA())</f>
        <v>46.08087630322683</v>
      </c>
      <c r="O171" s="184">
        <f>IF(O165*'MACRO ECONOMIC DATA'!O11&lt;&gt;0,O165/'MACRO ECONOMIC DATA'!O11,NA())</f>
        <v>47.090091290332417</v>
      </c>
      <c r="P171" s="184">
        <f>IF(P165*'MACRO ECONOMIC DATA'!P11&lt;&gt;0,P165/'MACRO ECONOMIC DATA'!P11,NA())</f>
        <v>45.547422788842859</v>
      </c>
      <c r="Q171" s="184">
        <f>IF(Q165*'MACRO ECONOMIC DATA'!Q11&lt;&gt;0,Q165/'MACRO ECONOMIC DATA'!Q11,NA())</f>
        <v>46.86989807001585</v>
      </c>
      <c r="R171" s="184">
        <f>IF(R165*'MACRO ECONOMIC DATA'!R11&lt;&gt;0,R165/'MACRO ECONOMIC DATA'!R11,NA())</f>
        <v>44.760613651118184</v>
      </c>
      <c r="S171" s="184">
        <f>IF(S165*'MACRO ECONOMIC DATA'!S11&lt;&gt;0,S165/'MACRO ECONOMIC DATA'!S11,NA())</f>
        <v>45.452301729592911</v>
      </c>
      <c r="T171" s="184">
        <f>IF(T165*'MACRO ECONOMIC DATA'!T11&lt;&gt;0,T165/'MACRO ECONOMIC DATA'!T11,NA())</f>
        <v>46.153007175162791</v>
      </c>
      <c r="U171" s="184">
        <f>IF(U165*'MACRO ECONOMIC DATA'!U11&lt;&gt;0,U165/'MACRO ECONOMIC DATA'!U11,NA())</f>
        <v>44.015905801777571</v>
      </c>
      <c r="V171" s="184">
        <f>IF(V165*'MACRO ECONOMIC DATA'!V11&lt;&gt;0,V165/'MACRO ECONOMIC DATA'!V11,NA())</f>
        <v>44.156386583814466</v>
      </c>
      <c r="W171" s="184">
        <f>IF(W165*'MACRO ECONOMIC DATA'!W11&lt;&gt;0,W165/'MACRO ECONOMIC DATA'!W11,NA())</f>
        <v>41.824864352205616</v>
      </c>
      <c r="X171" s="184">
        <f>IF(X165*'MACRO ECONOMIC DATA'!X11&lt;&gt;0,X165/'MACRO ECONOMIC DATA'!X11,NA())</f>
        <v>41.065478604534178</v>
      </c>
      <c r="Y171" s="184">
        <f>IF(Y165*'MACRO ECONOMIC DATA'!Y11&lt;&gt;0,Y165/'MACRO ECONOMIC DATA'!Y11,NA())</f>
        <v>43.07918128081738</v>
      </c>
      <c r="Z171" s="184">
        <f>IF(Z165*'MACRO ECONOMIC DATA'!Z11&lt;&gt;0,Z165/'MACRO ECONOMIC DATA'!Z11,NA())</f>
        <v>41.126730196314803</v>
      </c>
      <c r="AA171" s="184">
        <f>IF(AA165*'MACRO ECONOMIC DATA'!AA11&lt;&gt;0,AA165/'MACRO ECONOMIC DATA'!AA11,NA())</f>
        <v>40.032638617746734</v>
      </c>
      <c r="AB171" s="184">
        <f>IF(AB165*'MACRO ECONOMIC DATA'!AB11&lt;&gt;0,AB165/'MACRO ECONOMIC DATA'!AB11,NA())</f>
        <v>38.668666323761407</v>
      </c>
      <c r="AC171" s="184">
        <f>IF(AC165*'MACRO ECONOMIC DATA'!AC11&lt;&gt;0,AC165/'MACRO ECONOMIC DATA'!AC11,NA())</f>
        <v>37.119052859742922</v>
      </c>
      <c r="AD171" s="184">
        <f>IF(AD165*'MACRO ECONOMIC DATA'!AD11&lt;&gt;0,AD165/'MACRO ECONOMIC DATA'!AD11,NA())</f>
        <v>35.862172878154006</v>
      </c>
      <c r="AE171" s="184">
        <f>IF(AE165*'MACRO ECONOMIC DATA'!AE11&lt;&gt;0,AE165/'MACRO ECONOMIC DATA'!AE11,NA())</f>
        <v>36.103210007958268</v>
      </c>
      <c r="AG171" s="517"/>
      <c r="AH171" s="517"/>
      <c r="CC171" t="s">
        <v>6</v>
      </c>
      <c r="CE171" t="s">
        <v>268</v>
      </c>
      <c r="CF171" t="e">
        <v>#N/A</v>
      </c>
      <c r="CG171" t="e">
        <v>#N/A</v>
      </c>
      <c r="CH171" t="e">
        <v>#N/A</v>
      </c>
      <c r="CI171" t="e">
        <v>#N/A</v>
      </c>
      <c r="CJ171" t="e">
        <v>#N/A</v>
      </c>
      <c r="CK171" t="e">
        <v>#N/A</v>
      </c>
      <c r="CL171" t="e">
        <v>#N/A</v>
      </c>
      <c r="CM171" t="e">
        <v>#N/A</v>
      </c>
      <c r="CN171" t="e">
        <v>#N/A</v>
      </c>
      <c r="CO171" t="e">
        <v>#N/A</v>
      </c>
      <c r="CP171" t="e">
        <v>#N/A</v>
      </c>
      <c r="CQ171" t="e">
        <v>#N/A</v>
      </c>
      <c r="CR171" t="e">
        <v>#N/A</v>
      </c>
      <c r="CS171" t="e">
        <v>#N/A</v>
      </c>
      <c r="CT171" t="e">
        <v>#N/A</v>
      </c>
      <c r="CU171" t="e">
        <v>#N/A</v>
      </c>
      <c r="CV171" t="e">
        <v>#N/A</v>
      </c>
      <c r="CW171" t="e">
        <v>#N/A</v>
      </c>
      <c r="CX171" t="e">
        <v>#N/A</v>
      </c>
      <c r="CY171" t="e">
        <v>#N/A</v>
      </c>
      <c r="CZ171" t="e">
        <v>#N/A</v>
      </c>
      <c r="DA171" t="e">
        <v>#N/A</v>
      </c>
      <c r="DB171" t="e">
        <v>#N/A</v>
      </c>
      <c r="DC171" t="e">
        <v>#N/A</v>
      </c>
      <c r="DD171" t="e">
        <v>#N/A</v>
      </c>
      <c r="DE171" t="e">
        <v>#N/A</v>
      </c>
    </row>
    <row r="172" spans="1:109" hidden="1" outlineLevel="1" x14ac:dyDescent="0.2">
      <c r="A172" s="37"/>
      <c r="B172" s="291" t="s">
        <v>3</v>
      </c>
      <c r="D172" s="183" t="s">
        <v>268</v>
      </c>
      <c r="E172" s="184">
        <f>IF(ISERROR(E166/'MACRO ECONOMIC DATA'!E11),NA(),E166/'MACRO ECONOMIC DATA'!E11)</f>
        <v>44.642091824528187</v>
      </c>
      <c r="F172" s="184">
        <f>IF(ISERROR(F166/'MACRO ECONOMIC DATA'!F11),NA(),F166/'MACRO ECONOMIC DATA'!F11)</f>
        <v>44.660423463158345</v>
      </c>
      <c r="G172" s="184">
        <f>IF(ISERROR(G166/'MACRO ECONOMIC DATA'!G11),NA(),G166/'MACRO ECONOMIC DATA'!G11)</f>
        <v>45.784972498807925</v>
      </c>
      <c r="H172" s="184">
        <f>IF(ISERROR(H166/'MACRO ECONOMIC DATA'!H11),NA(),H166/'MACRO ECONOMIC DATA'!H11)</f>
        <v>46.824408550171249</v>
      </c>
      <c r="I172" s="184">
        <f>IF(ISERROR(I166/'MACRO ECONOMIC DATA'!I11),NA(),I166/'MACRO ECONOMIC DATA'!I11)</f>
        <v>45.672895369066282</v>
      </c>
      <c r="J172" s="184">
        <f>IF(ISERROR(J166/'MACRO ECONOMIC DATA'!J11),NA(),J166/'MACRO ECONOMIC DATA'!J11)</f>
        <v>47.625764563021654</v>
      </c>
      <c r="K172" s="184">
        <f>IF(ISERROR(K166/'MACRO ECONOMIC DATA'!K11),NA(),K166/'MACRO ECONOMIC DATA'!K11)</f>
        <v>46.938883911145815</v>
      </c>
      <c r="L172" s="184">
        <f>IF(ISERROR(L166/'MACRO ECONOMIC DATA'!L11),NA(),L166/'MACRO ECONOMIC DATA'!L11)</f>
        <v>47.245394666702552</v>
      </c>
      <c r="M172" s="184">
        <f>IF(ISERROR(M166/'MACRO ECONOMIC DATA'!M11),NA(),M166/'MACRO ECONOMIC DATA'!M11)</f>
        <v>46.005818417842796</v>
      </c>
      <c r="N172" s="184">
        <f>IF(ISERROR(N166/'MACRO ECONOMIC DATA'!N11),NA(),N166/'MACRO ECONOMIC DATA'!N11)</f>
        <v>46.149602974589548</v>
      </c>
      <c r="O172" s="184">
        <f>IF(ISERROR(O166/'MACRO ECONOMIC DATA'!O11),NA(),O166/'MACRO ECONOMIC DATA'!O11)</f>
        <v>46.629729194595477</v>
      </c>
      <c r="P172" s="184">
        <f>IF(ISERROR(P166/'MACRO ECONOMIC DATA'!P11),NA(),P166/'MACRO ECONOMIC DATA'!P11)</f>
        <v>45.007947055484884</v>
      </c>
      <c r="Q172" s="184">
        <f>IF(ISERROR(Q166/'MACRO ECONOMIC DATA'!Q11),NA(),Q166/'MACRO ECONOMIC DATA'!Q11)</f>
        <v>46.942163489540611</v>
      </c>
      <c r="R172" s="184">
        <f>IF(ISERROR(R166/'MACRO ECONOMIC DATA'!R11),NA(),R166/'MACRO ECONOMIC DATA'!R11)</f>
        <v>44.921075004691737</v>
      </c>
      <c r="S172" s="184">
        <f>IF(ISERROR(S166/'MACRO ECONOMIC DATA'!S11),NA(),S166/'MACRO ECONOMIC DATA'!S11)</f>
        <v>46.129460212897961</v>
      </c>
      <c r="T172" s="184">
        <f>IF(ISERROR(T166/'MACRO ECONOMIC DATA'!T11),NA(),T166/'MACRO ECONOMIC DATA'!T11)</f>
        <v>45.004974064346037</v>
      </c>
      <c r="U172" s="184">
        <f>IF(ISERROR(U166/'MACRO ECONOMIC DATA'!U11),NA(),U166/'MACRO ECONOMIC DATA'!U11)</f>
        <v>43.886843445532051</v>
      </c>
      <c r="V172" s="184">
        <f>IF(ISERROR(V166/'MACRO ECONOMIC DATA'!V11),NA(),V166/'MACRO ECONOMIC DATA'!V11)</f>
        <v>44.89845556705221</v>
      </c>
      <c r="W172" s="184">
        <f>IF(ISERROR(W166/'MACRO ECONOMIC DATA'!W11),NA(),W166/'MACRO ECONOMIC DATA'!W11)</f>
        <v>41.783020860538322</v>
      </c>
      <c r="X172" s="184">
        <f>IF(ISERROR(X166/'MACRO ECONOMIC DATA'!X11),NA(),X166/'MACRO ECONOMIC DATA'!X11)</f>
        <v>41.931987193706028</v>
      </c>
      <c r="Y172" s="184">
        <f>IF(ISERROR(Y166/'MACRO ECONOMIC DATA'!Y11),NA(),Y166/'MACRO ECONOMIC DATA'!Y11)</f>
        <v>42.509075701132105</v>
      </c>
      <c r="Z172" s="184">
        <f>IF(ISERROR(Z166/'MACRO ECONOMIC DATA'!Z11),NA(),Z166/'MACRO ECONOMIC DATA'!Z11)</f>
        <v>40.40786577277936</v>
      </c>
      <c r="AA172" s="184">
        <f>IF(ISERROR(AA166/'MACRO ECONOMIC DATA'!AA11),NA(),AA166/'MACRO ECONOMIC DATA'!AA11)</f>
        <v>38.911565723838159</v>
      </c>
      <c r="AB172" s="184">
        <f>IF(ISERROR(AB166/'MACRO ECONOMIC DATA'!AB11),NA(),AB166/'MACRO ECONOMIC DATA'!AB11)</f>
        <v>38.243682208431345</v>
      </c>
      <c r="AC172" s="184">
        <f>IF(ISERROR(AC166/'MACRO ECONOMIC DATA'!AC11),NA(),AC166/'MACRO ECONOMIC DATA'!AC11)</f>
        <v>37.196806748957627</v>
      </c>
      <c r="AD172" s="184">
        <f>IF(ISERROR(AD166/'MACRO ECONOMIC DATA'!AD11),NA(),AD166/'MACRO ECONOMIC DATA'!AD11)</f>
        <v>37.228150893638187</v>
      </c>
      <c r="AE172" s="184">
        <f>IF(ISERROR(AE166/'MACRO ECONOMIC DATA'!AE11),NA(),AE166/'MACRO ECONOMIC DATA'!AE11)</f>
        <v>37.133961859878042</v>
      </c>
      <c r="AG172" s="517"/>
      <c r="AH172" s="517"/>
      <c r="CC172" t="s">
        <v>3</v>
      </c>
      <c r="CE172" t="s">
        <v>268</v>
      </c>
      <c r="CF172" t="e">
        <v>#N/A</v>
      </c>
      <c r="CG172" t="e">
        <v>#N/A</v>
      </c>
      <c r="CH172" t="e">
        <v>#N/A</v>
      </c>
      <c r="CI172" t="e">
        <v>#N/A</v>
      </c>
      <c r="CJ172" t="e">
        <v>#N/A</v>
      </c>
      <c r="CK172" t="e">
        <v>#N/A</v>
      </c>
      <c r="CL172" t="e">
        <v>#N/A</v>
      </c>
      <c r="CM172" t="e">
        <v>#N/A</v>
      </c>
      <c r="CN172" t="e">
        <v>#N/A</v>
      </c>
      <c r="CO172" t="e">
        <v>#N/A</v>
      </c>
      <c r="CP172" t="e">
        <v>#N/A</v>
      </c>
      <c r="CQ172" t="e">
        <v>#N/A</v>
      </c>
      <c r="CR172" t="e">
        <v>#N/A</v>
      </c>
      <c r="CS172" t="e">
        <v>#N/A</v>
      </c>
      <c r="CT172" t="e">
        <v>#N/A</v>
      </c>
      <c r="CU172" t="e">
        <v>#N/A</v>
      </c>
      <c r="CV172" t="e">
        <v>#N/A</v>
      </c>
      <c r="CW172" t="e">
        <v>#N/A</v>
      </c>
      <c r="CX172" t="e">
        <v>#N/A</v>
      </c>
      <c r="CY172" t="e">
        <v>#N/A</v>
      </c>
      <c r="CZ172" t="e">
        <v>#N/A</v>
      </c>
      <c r="DA172" t="e">
        <v>#N/A</v>
      </c>
      <c r="DB172" t="e">
        <v>#N/A</v>
      </c>
      <c r="DC172" t="e">
        <v>#N/A</v>
      </c>
      <c r="DD172" t="e">
        <v>#N/A</v>
      </c>
      <c r="DE172" t="e">
        <v>#N/A</v>
      </c>
    </row>
    <row r="173" spans="1:109" hidden="1" outlineLevel="1" x14ac:dyDescent="0.2">
      <c r="A173" s="37"/>
      <c r="B173" s="188" t="s">
        <v>245</v>
      </c>
      <c r="D173" s="189" t="s">
        <v>102</v>
      </c>
      <c r="E173" s="373">
        <f>IF(E13*E165&lt;&gt;0,(E165/E13-1),NA())</f>
        <v>5.5405279516947958E-2</v>
      </c>
      <c r="F173" s="373">
        <f t="shared" ref="F173:V173" si="115">IF(F13*F165&lt;&gt;0,(F165/F13-1),NA())</f>
        <v>5.4620320528265154E-2</v>
      </c>
      <c r="G173" s="373">
        <f t="shared" si="115"/>
        <v>5.7949743720437263E-2</v>
      </c>
      <c r="H173" s="373">
        <f t="shared" si="115"/>
        <v>4.9050785251580908E-2</v>
      </c>
      <c r="I173" s="373">
        <f t="shared" si="115"/>
        <v>4.6682106952094848E-2</v>
      </c>
      <c r="J173" s="373">
        <f t="shared" si="115"/>
        <v>5.7353468049143874E-2</v>
      </c>
      <c r="K173" s="373">
        <f t="shared" si="115"/>
        <v>5.1862247492633351E-2</v>
      </c>
      <c r="L173" s="373">
        <f t="shared" si="115"/>
        <v>5.3131962285017043E-2</v>
      </c>
      <c r="M173" s="373">
        <f t="shared" si="115"/>
        <v>2.4524642726283075E-2</v>
      </c>
      <c r="N173" s="373">
        <f t="shared" si="115"/>
        <v>2.6079307024007736E-2</v>
      </c>
      <c r="O173" s="373">
        <f t="shared" si="115"/>
        <v>3.0841683681822163E-2</v>
      </c>
      <c r="P173" s="373">
        <f t="shared" si="115"/>
        <v>3.7688268721350671E-2</v>
      </c>
      <c r="Q173" s="373">
        <f t="shared" si="115"/>
        <v>4.5290735731259746E-2</v>
      </c>
      <c r="R173" s="373">
        <f t="shared" si="115"/>
        <v>4.1406936521852122E-2</v>
      </c>
      <c r="S173" s="373">
        <f t="shared" si="115"/>
        <v>5.5668684244638333E-2</v>
      </c>
      <c r="T173" s="373">
        <f t="shared" si="115"/>
        <v>4.2630627765218865E-2</v>
      </c>
      <c r="U173" s="373">
        <f t="shared" si="115"/>
        <v>4.1675673143790837E-2</v>
      </c>
      <c r="V173" s="373">
        <f t="shared" si="115"/>
        <v>4.1613365668407454E-2</v>
      </c>
      <c r="W173" s="373">
        <f t="shared" ref="W173:AB173" si="116">IF(W13*W165&lt;&gt;0,(W165/W13-1),NA())</f>
        <v>3.4703495988735122E-2</v>
      </c>
      <c r="X173" s="373">
        <f t="shared" si="116"/>
        <v>3.6807579471010987E-2</v>
      </c>
      <c r="Y173" s="373">
        <f t="shared" si="116"/>
        <v>3.9155864504746507E-2</v>
      </c>
      <c r="Z173" s="373">
        <f t="shared" si="116"/>
        <v>4.6517317062908292E-2</v>
      </c>
      <c r="AA173" s="373">
        <f t="shared" si="116"/>
        <v>3.7550103265703294E-2</v>
      </c>
      <c r="AB173" s="373">
        <f t="shared" si="116"/>
        <v>3.5210348936093094E-2</v>
      </c>
      <c r="AC173" s="373">
        <f>IF(AC13*AC165&lt;&gt;0,(AC165/AC13-1),NA())</f>
        <v>4.3184739607021516E-2</v>
      </c>
      <c r="AD173" s="373">
        <f>IF(AD13*AD165&lt;&gt;0,(AD165/AD13-1),NA())</f>
        <v>5.1568795751397722E-2</v>
      </c>
      <c r="AE173" s="373" t="e">
        <f>IF(AE13*AE165&lt;&gt;0,(AE165/AE13-1),NA())</f>
        <v>#N/A</v>
      </c>
      <c r="AG173" s="524"/>
      <c r="AH173" s="524"/>
      <c r="CC173" t="s">
        <v>245</v>
      </c>
      <c r="CE173" t="s">
        <v>102</v>
      </c>
      <c r="CF173" t="e">
        <v>#N/A</v>
      </c>
      <c r="CG173" t="e">
        <v>#N/A</v>
      </c>
      <c r="CH173" t="e">
        <v>#N/A</v>
      </c>
      <c r="CI173" t="e">
        <v>#N/A</v>
      </c>
      <c r="CJ173" t="e">
        <v>#N/A</v>
      </c>
      <c r="CK173" t="e">
        <v>#N/A</v>
      </c>
      <c r="CL173" t="e">
        <v>#N/A</v>
      </c>
      <c r="CM173" t="e">
        <v>#N/A</v>
      </c>
      <c r="CN173" t="e">
        <v>#N/A</v>
      </c>
      <c r="CO173" t="e">
        <v>#N/A</v>
      </c>
      <c r="CP173" t="e">
        <v>#N/A</v>
      </c>
      <c r="CQ173" t="e">
        <v>#N/A</v>
      </c>
      <c r="CR173" t="e">
        <v>#N/A</v>
      </c>
      <c r="CS173" t="e">
        <v>#N/A</v>
      </c>
      <c r="CT173" t="e">
        <v>#N/A</v>
      </c>
      <c r="CU173" t="e">
        <v>#N/A</v>
      </c>
      <c r="CV173" t="e">
        <v>#N/A</v>
      </c>
      <c r="CW173" t="e">
        <v>#N/A</v>
      </c>
      <c r="CX173" t="e">
        <v>#N/A</v>
      </c>
      <c r="CY173" t="e">
        <v>#N/A</v>
      </c>
      <c r="CZ173" t="e">
        <v>#N/A</v>
      </c>
      <c r="DA173" t="e">
        <v>#N/A</v>
      </c>
      <c r="DB173" t="e">
        <v>#N/A</v>
      </c>
      <c r="DC173" t="e">
        <v>#N/A</v>
      </c>
      <c r="DD173" t="e">
        <v>#N/A</v>
      </c>
      <c r="DE173" t="e">
        <v>#N/A</v>
      </c>
    </row>
    <row r="174" spans="1:109" collapsed="1" x14ac:dyDescent="0.2">
      <c r="AC174" s="499"/>
      <c r="AD174" s="499"/>
      <c r="AE174" s="499"/>
      <c r="AG174" s="512"/>
      <c r="AH174" s="512"/>
    </row>
    <row r="175" spans="1:109" hidden="1" outlineLevel="1" x14ac:dyDescent="0.2">
      <c r="A175" s="34"/>
      <c r="B175" s="35" t="s">
        <v>323</v>
      </c>
      <c r="D175" s="36"/>
      <c r="E175" s="129"/>
      <c r="F175" s="129"/>
      <c r="G175" s="129"/>
      <c r="H175" s="129"/>
      <c r="I175" s="129"/>
      <c r="J175" s="129"/>
      <c r="K175" s="129"/>
      <c r="L175" s="129"/>
      <c r="M175" s="129"/>
      <c r="N175" s="129"/>
      <c r="O175" s="129"/>
      <c r="P175" s="129"/>
      <c r="Q175" s="129"/>
      <c r="R175" s="129"/>
      <c r="S175" s="129"/>
      <c r="T175" s="129"/>
      <c r="U175" s="129"/>
      <c r="V175" s="129"/>
      <c r="W175" s="129"/>
      <c r="X175" s="129"/>
      <c r="Y175" s="129"/>
      <c r="Z175" s="129"/>
      <c r="AA175" s="129"/>
      <c r="AB175" s="129"/>
      <c r="AC175" s="501"/>
      <c r="AD175" s="501"/>
      <c r="AE175" s="501"/>
      <c r="AG175" s="529"/>
      <c r="AH175" s="529"/>
      <c r="CC175" t="s">
        <v>323</v>
      </c>
    </row>
    <row r="176" spans="1:109" hidden="1" outlineLevel="1" x14ac:dyDescent="0.2">
      <c r="A176" s="25"/>
      <c r="B176" s="26" t="s">
        <v>187</v>
      </c>
      <c r="C176" t="s">
        <v>1151</v>
      </c>
      <c r="D176" s="27" t="s">
        <v>96</v>
      </c>
      <c r="E176" s="402">
        <v>0</v>
      </c>
      <c r="F176" s="402">
        <v>0</v>
      </c>
      <c r="G176" s="402">
        <v>0</v>
      </c>
      <c r="H176" s="402">
        <v>0</v>
      </c>
      <c r="I176" s="402">
        <v>0</v>
      </c>
      <c r="J176" s="402">
        <v>0</v>
      </c>
      <c r="K176" s="402">
        <v>0</v>
      </c>
      <c r="L176" s="402">
        <v>0</v>
      </c>
      <c r="M176" s="402">
        <v>0</v>
      </c>
      <c r="N176" s="402">
        <v>0</v>
      </c>
      <c r="O176" s="402">
        <v>0</v>
      </c>
      <c r="P176" s="402">
        <v>0</v>
      </c>
      <c r="Q176" s="402">
        <v>0</v>
      </c>
      <c r="R176" s="402">
        <v>0</v>
      </c>
      <c r="S176" s="402">
        <v>0</v>
      </c>
      <c r="T176" s="402">
        <v>0</v>
      </c>
      <c r="U176" s="402">
        <v>0</v>
      </c>
      <c r="V176" s="402">
        <v>0</v>
      </c>
      <c r="W176" s="402">
        <v>0</v>
      </c>
      <c r="X176" s="402">
        <v>0</v>
      </c>
      <c r="Y176" s="402">
        <v>0</v>
      </c>
      <c r="Z176" s="402">
        <v>0</v>
      </c>
      <c r="AA176" s="402">
        <v>0</v>
      </c>
      <c r="AB176" s="402">
        <v>0</v>
      </c>
      <c r="AC176" s="402">
        <v>0</v>
      </c>
      <c r="AD176" s="402">
        <v>0</v>
      </c>
      <c r="AE176" s="402">
        <v>0</v>
      </c>
      <c r="AG176" s="522"/>
      <c r="AH176" s="522"/>
      <c r="CC176" t="s">
        <v>187</v>
      </c>
      <c r="CD176" t="s">
        <v>1151</v>
      </c>
      <c r="CE176" t="s">
        <v>96</v>
      </c>
      <c r="CF176">
        <v>0</v>
      </c>
      <c r="CG176">
        <v>0</v>
      </c>
      <c r="CH176">
        <v>0</v>
      </c>
      <c r="CI176">
        <v>0</v>
      </c>
      <c r="CJ176">
        <v>0</v>
      </c>
      <c r="CK176">
        <v>0</v>
      </c>
      <c r="CL176">
        <v>0</v>
      </c>
      <c r="CM176">
        <v>0</v>
      </c>
      <c r="CN176">
        <v>0</v>
      </c>
      <c r="CO176">
        <v>0</v>
      </c>
      <c r="CP176">
        <v>0</v>
      </c>
      <c r="CQ176">
        <v>0</v>
      </c>
      <c r="CR176">
        <v>0</v>
      </c>
      <c r="CS176">
        <v>0</v>
      </c>
      <c r="CT176">
        <v>0</v>
      </c>
      <c r="CU176">
        <v>0</v>
      </c>
      <c r="CV176">
        <v>0</v>
      </c>
      <c r="CW176">
        <v>0</v>
      </c>
      <c r="CX176">
        <v>0</v>
      </c>
      <c r="CY176">
        <v>0</v>
      </c>
      <c r="CZ176">
        <v>0</v>
      </c>
      <c r="DA176">
        <v>0</v>
      </c>
      <c r="DB176">
        <v>0</v>
      </c>
      <c r="DC176">
        <v>0</v>
      </c>
      <c r="DD176">
        <v>0</v>
      </c>
      <c r="DE176">
        <v>0</v>
      </c>
    </row>
    <row r="177" spans="1:109" hidden="1" outlineLevel="1" x14ac:dyDescent="0.2">
      <c r="A177" s="25"/>
      <c r="B177" s="26" t="s">
        <v>87</v>
      </c>
      <c r="C177" t="s">
        <v>1152</v>
      </c>
      <c r="D177" s="27" t="s">
        <v>96</v>
      </c>
      <c r="E177" s="402">
        <v>0</v>
      </c>
      <c r="F177" s="402">
        <v>0</v>
      </c>
      <c r="G177" s="402">
        <v>0</v>
      </c>
      <c r="H177" s="402">
        <v>0</v>
      </c>
      <c r="I177" s="402">
        <v>0</v>
      </c>
      <c r="J177" s="402">
        <v>0</v>
      </c>
      <c r="K177" s="402">
        <v>0</v>
      </c>
      <c r="L177" s="402">
        <v>0</v>
      </c>
      <c r="M177" s="402">
        <v>0</v>
      </c>
      <c r="N177" s="402">
        <v>0</v>
      </c>
      <c r="O177" s="402">
        <v>0</v>
      </c>
      <c r="P177" s="402">
        <v>0</v>
      </c>
      <c r="Q177" s="402">
        <v>0</v>
      </c>
      <c r="R177" s="402">
        <v>0</v>
      </c>
      <c r="S177" s="402">
        <v>0</v>
      </c>
      <c r="T177" s="402">
        <v>0</v>
      </c>
      <c r="U177" s="402">
        <v>0</v>
      </c>
      <c r="V177" s="402">
        <v>0</v>
      </c>
      <c r="W177" s="402">
        <v>0</v>
      </c>
      <c r="X177" s="402">
        <v>0</v>
      </c>
      <c r="Y177" s="402">
        <v>0</v>
      </c>
      <c r="Z177" s="402">
        <v>0</v>
      </c>
      <c r="AA177" s="402">
        <v>0</v>
      </c>
      <c r="AB177" s="402">
        <v>0</v>
      </c>
      <c r="AC177" s="402">
        <v>0</v>
      </c>
      <c r="AD177" s="402">
        <v>0</v>
      </c>
      <c r="AE177" s="402">
        <v>0</v>
      </c>
      <c r="AG177" s="522"/>
      <c r="AH177" s="522"/>
      <c r="CC177" t="s">
        <v>87</v>
      </c>
      <c r="CD177" t="s">
        <v>1152</v>
      </c>
      <c r="CE177" t="s">
        <v>96</v>
      </c>
      <c r="CF177">
        <v>0</v>
      </c>
      <c r="CG177">
        <v>0</v>
      </c>
      <c r="CH177">
        <v>0</v>
      </c>
      <c r="CI177">
        <v>0</v>
      </c>
      <c r="CJ177">
        <v>0</v>
      </c>
      <c r="CK177">
        <v>0</v>
      </c>
      <c r="CL177">
        <v>0</v>
      </c>
      <c r="CM177">
        <v>0</v>
      </c>
      <c r="CN177">
        <v>0</v>
      </c>
      <c r="CO177">
        <v>0</v>
      </c>
      <c r="CP177">
        <v>0</v>
      </c>
      <c r="CQ177">
        <v>0</v>
      </c>
      <c r="CR177">
        <v>0</v>
      </c>
      <c r="CS177">
        <v>0</v>
      </c>
      <c r="CT177">
        <v>0</v>
      </c>
      <c r="CU177">
        <v>0</v>
      </c>
      <c r="CV177">
        <v>0</v>
      </c>
      <c r="CW177">
        <v>0</v>
      </c>
      <c r="CX177">
        <v>0</v>
      </c>
      <c r="CY177">
        <v>0</v>
      </c>
      <c r="CZ177">
        <v>0</v>
      </c>
      <c r="DA177">
        <v>0</v>
      </c>
      <c r="DB177">
        <v>0</v>
      </c>
      <c r="DC177">
        <v>0</v>
      </c>
      <c r="DD177">
        <v>0</v>
      </c>
      <c r="DE177">
        <v>0</v>
      </c>
    </row>
    <row r="178" spans="1:109" hidden="1" outlineLevel="1" x14ac:dyDescent="0.2">
      <c r="A178" s="25"/>
      <c r="B178" s="26" t="s">
        <v>116</v>
      </c>
      <c r="C178" t="s">
        <v>1153</v>
      </c>
      <c r="D178" s="27" t="s">
        <v>96</v>
      </c>
      <c r="E178" s="402">
        <v>0</v>
      </c>
      <c r="F178" s="402">
        <v>0</v>
      </c>
      <c r="G178" s="402">
        <v>0</v>
      </c>
      <c r="H178" s="402">
        <v>0</v>
      </c>
      <c r="I178" s="402">
        <v>0</v>
      </c>
      <c r="J178" s="402">
        <v>0</v>
      </c>
      <c r="K178" s="402">
        <v>0</v>
      </c>
      <c r="L178" s="402">
        <v>0</v>
      </c>
      <c r="M178" s="402">
        <v>0</v>
      </c>
      <c r="N178" s="402">
        <v>0</v>
      </c>
      <c r="O178" s="402">
        <v>0</v>
      </c>
      <c r="P178" s="402">
        <v>0</v>
      </c>
      <c r="Q178" s="402">
        <v>0</v>
      </c>
      <c r="R178" s="402">
        <v>0</v>
      </c>
      <c r="S178" s="402">
        <v>0</v>
      </c>
      <c r="T178" s="402">
        <v>0</v>
      </c>
      <c r="U178" s="402">
        <v>0</v>
      </c>
      <c r="V178" s="402">
        <v>0</v>
      </c>
      <c r="W178" s="402">
        <v>0</v>
      </c>
      <c r="X178" s="402">
        <v>0</v>
      </c>
      <c r="Y178" s="402">
        <v>0</v>
      </c>
      <c r="Z178" s="402">
        <v>0</v>
      </c>
      <c r="AA178" s="402">
        <v>0</v>
      </c>
      <c r="AB178" s="402">
        <v>0</v>
      </c>
      <c r="AC178" s="402">
        <v>0</v>
      </c>
      <c r="AD178" s="402">
        <v>0</v>
      </c>
      <c r="AE178" s="402">
        <v>0</v>
      </c>
      <c r="AG178" s="522"/>
      <c r="AH178" s="522"/>
      <c r="CC178" t="s">
        <v>116</v>
      </c>
      <c r="CD178" t="s">
        <v>1153</v>
      </c>
      <c r="CE178" t="s">
        <v>96</v>
      </c>
      <c r="CF178">
        <v>0</v>
      </c>
      <c r="CG178">
        <v>0</v>
      </c>
      <c r="CH178">
        <v>0</v>
      </c>
      <c r="CI178">
        <v>0</v>
      </c>
      <c r="CJ178">
        <v>0</v>
      </c>
      <c r="CK178">
        <v>0</v>
      </c>
      <c r="CL178">
        <v>0</v>
      </c>
      <c r="CM178">
        <v>0</v>
      </c>
      <c r="CN178">
        <v>0</v>
      </c>
      <c r="CO178">
        <v>0</v>
      </c>
      <c r="CP178">
        <v>0</v>
      </c>
      <c r="CQ178">
        <v>0</v>
      </c>
      <c r="CR178">
        <v>0</v>
      </c>
      <c r="CS178">
        <v>0</v>
      </c>
      <c r="CT178">
        <v>0</v>
      </c>
      <c r="CU178">
        <v>0</v>
      </c>
      <c r="CV178">
        <v>0</v>
      </c>
      <c r="CW178">
        <v>0</v>
      </c>
      <c r="CX178">
        <v>0</v>
      </c>
      <c r="CY178">
        <v>0</v>
      </c>
      <c r="CZ178">
        <v>0</v>
      </c>
      <c r="DA178">
        <v>0</v>
      </c>
      <c r="DB178">
        <v>0</v>
      </c>
      <c r="DC178">
        <v>0</v>
      </c>
      <c r="DD178">
        <v>0</v>
      </c>
      <c r="DE178">
        <v>0</v>
      </c>
    </row>
    <row r="179" spans="1:109" hidden="1" outlineLevel="1" x14ac:dyDescent="0.2">
      <c r="A179" s="25"/>
      <c r="B179" s="26" t="s">
        <v>142</v>
      </c>
      <c r="C179" t="s">
        <v>1154</v>
      </c>
      <c r="D179" s="27" t="s">
        <v>96</v>
      </c>
      <c r="E179" s="402">
        <v>0</v>
      </c>
      <c r="F179" s="402">
        <v>0</v>
      </c>
      <c r="G179" s="402">
        <v>0</v>
      </c>
      <c r="H179" s="402">
        <v>0</v>
      </c>
      <c r="I179" s="402">
        <v>0</v>
      </c>
      <c r="J179" s="402">
        <v>0</v>
      </c>
      <c r="K179" s="402">
        <v>0</v>
      </c>
      <c r="L179" s="402">
        <v>0</v>
      </c>
      <c r="M179" s="402">
        <v>0</v>
      </c>
      <c r="N179" s="402">
        <v>0</v>
      </c>
      <c r="O179" s="402">
        <v>0</v>
      </c>
      <c r="P179" s="402">
        <v>0</v>
      </c>
      <c r="Q179" s="402">
        <v>0</v>
      </c>
      <c r="R179" s="402">
        <v>0</v>
      </c>
      <c r="S179" s="402">
        <v>0</v>
      </c>
      <c r="T179" s="402">
        <v>0</v>
      </c>
      <c r="U179" s="402">
        <v>0</v>
      </c>
      <c r="V179" s="402">
        <v>0</v>
      </c>
      <c r="W179" s="402">
        <v>0</v>
      </c>
      <c r="X179" s="402">
        <v>0</v>
      </c>
      <c r="Y179" s="402">
        <v>0</v>
      </c>
      <c r="Z179" s="402">
        <v>0</v>
      </c>
      <c r="AA179" s="402">
        <v>0</v>
      </c>
      <c r="AB179" s="402">
        <v>0</v>
      </c>
      <c r="AC179" s="402">
        <v>0</v>
      </c>
      <c r="AD179" s="402">
        <v>0</v>
      </c>
      <c r="AE179" s="402">
        <v>0</v>
      </c>
      <c r="AG179" s="522"/>
      <c r="AH179" s="522"/>
      <c r="CC179" t="s">
        <v>142</v>
      </c>
      <c r="CD179" t="s">
        <v>1154</v>
      </c>
      <c r="CE179" t="s">
        <v>96</v>
      </c>
      <c r="CF179">
        <v>0</v>
      </c>
      <c r="CG179">
        <v>0</v>
      </c>
      <c r="CH179">
        <v>0</v>
      </c>
      <c r="CI179">
        <v>0</v>
      </c>
      <c r="CJ179">
        <v>0</v>
      </c>
      <c r="CK179">
        <v>0</v>
      </c>
      <c r="CL179">
        <v>0</v>
      </c>
      <c r="CM179">
        <v>0</v>
      </c>
      <c r="CN179">
        <v>0</v>
      </c>
      <c r="CO179">
        <v>0</v>
      </c>
      <c r="CP179">
        <v>0</v>
      </c>
      <c r="CQ179">
        <v>0</v>
      </c>
      <c r="CR179">
        <v>0</v>
      </c>
      <c r="CS179">
        <v>0</v>
      </c>
      <c r="CT179">
        <v>0</v>
      </c>
      <c r="CU179">
        <v>0</v>
      </c>
      <c r="CV179">
        <v>0</v>
      </c>
      <c r="CW179">
        <v>0</v>
      </c>
      <c r="CX179">
        <v>0</v>
      </c>
      <c r="CY179">
        <v>0</v>
      </c>
      <c r="CZ179">
        <v>0</v>
      </c>
      <c r="DA179">
        <v>0</v>
      </c>
      <c r="DB179">
        <v>0</v>
      </c>
      <c r="DC179">
        <v>0</v>
      </c>
      <c r="DD179">
        <v>0</v>
      </c>
      <c r="DE179">
        <v>0</v>
      </c>
    </row>
    <row r="180" spans="1:109" hidden="1" outlineLevel="1" x14ac:dyDescent="0.2">
      <c r="A180" s="25"/>
      <c r="B180" s="26" t="s">
        <v>190</v>
      </c>
      <c r="C180" t="s">
        <v>1155</v>
      </c>
      <c r="D180" s="27" t="s">
        <v>96</v>
      </c>
      <c r="E180" s="402">
        <v>0</v>
      </c>
      <c r="F180" s="402">
        <v>0</v>
      </c>
      <c r="G180" s="402">
        <v>0</v>
      </c>
      <c r="H180" s="402">
        <v>0</v>
      </c>
      <c r="I180" s="402">
        <v>0</v>
      </c>
      <c r="J180" s="402">
        <v>0</v>
      </c>
      <c r="K180" s="402">
        <v>0</v>
      </c>
      <c r="L180" s="402">
        <v>0</v>
      </c>
      <c r="M180" s="402">
        <v>0</v>
      </c>
      <c r="N180" s="402">
        <v>0</v>
      </c>
      <c r="O180" s="402">
        <v>0</v>
      </c>
      <c r="P180" s="402">
        <v>0</v>
      </c>
      <c r="Q180" s="402">
        <v>0</v>
      </c>
      <c r="R180" s="402">
        <v>0</v>
      </c>
      <c r="S180" s="402">
        <v>0</v>
      </c>
      <c r="T180" s="402">
        <v>0</v>
      </c>
      <c r="U180" s="402">
        <v>0</v>
      </c>
      <c r="V180" s="402">
        <v>0</v>
      </c>
      <c r="W180" s="402">
        <v>0</v>
      </c>
      <c r="X180" s="402">
        <v>0</v>
      </c>
      <c r="Y180" s="402">
        <v>0</v>
      </c>
      <c r="Z180" s="402">
        <v>0</v>
      </c>
      <c r="AA180" s="402">
        <v>0</v>
      </c>
      <c r="AB180" s="402">
        <v>0</v>
      </c>
      <c r="AC180" s="402">
        <v>0</v>
      </c>
      <c r="AD180" s="402">
        <v>0</v>
      </c>
      <c r="AE180" s="402">
        <v>0</v>
      </c>
      <c r="AG180" s="522"/>
      <c r="AH180" s="522"/>
      <c r="CC180" t="s">
        <v>190</v>
      </c>
      <c r="CD180" t="s">
        <v>1155</v>
      </c>
      <c r="CE180" t="s">
        <v>96</v>
      </c>
      <c r="CF180">
        <v>0</v>
      </c>
      <c r="CG180">
        <v>0</v>
      </c>
      <c r="CH180">
        <v>0</v>
      </c>
      <c r="CI180">
        <v>0</v>
      </c>
      <c r="CJ180">
        <v>0</v>
      </c>
      <c r="CK180">
        <v>0</v>
      </c>
      <c r="CL180">
        <v>0</v>
      </c>
      <c r="CM180">
        <v>0</v>
      </c>
      <c r="CN180">
        <v>0</v>
      </c>
      <c r="CO180">
        <v>0</v>
      </c>
      <c r="CP180">
        <v>0</v>
      </c>
      <c r="CQ180">
        <v>0</v>
      </c>
      <c r="CR180">
        <v>0</v>
      </c>
      <c r="CS180">
        <v>0</v>
      </c>
      <c r="CT180">
        <v>0</v>
      </c>
      <c r="CU180">
        <v>0</v>
      </c>
      <c r="CV180">
        <v>0</v>
      </c>
      <c r="CW180">
        <v>0</v>
      </c>
      <c r="CX180">
        <v>0</v>
      </c>
      <c r="CY180">
        <v>0</v>
      </c>
      <c r="CZ180">
        <v>0</v>
      </c>
      <c r="DA180">
        <v>0</v>
      </c>
      <c r="DB180">
        <v>0</v>
      </c>
      <c r="DC180">
        <v>0</v>
      </c>
      <c r="DD180">
        <v>0</v>
      </c>
      <c r="DE180">
        <v>0</v>
      </c>
    </row>
    <row r="181" spans="1:109" hidden="1" outlineLevel="1" x14ac:dyDescent="0.2">
      <c r="A181" s="25"/>
      <c r="B181" s="26" t="s">
        <v>89</v>
      </c>
      <c r="C181" t="s">
        <v>1156</v>
      </c>
      <c r="D181" s="27" t="s">
        <v>96</v>
      </c>
      <c r="E181" s="402">
        <v>0</v>
      </c>
      <c r="F181" s="402">
        <v>0</v>
      </c>
      <c r="G181" s="402">
        <v>0</v>
      </c>
      <c r="H181" s="402">
        <v>0</v>
      </c>
      <c r="I181" s="402">
        <v>0</v>
      </c>
      <c r="J181" s="402">
        <v>0</v>
      </c>
      <c r="K181" s="402">
        <v>0</v>
      </c>
      <c r="L181" s="402">
        <v>0</v>
      </c>
      <c r="M181" s="402">
        <v>0</v>
      </c>
      <c r="N181" s="402">
        <v>0</v>
      </c>
      <c r="O181" s="402">
        <v>0</v>
      </c>
      <c r="P181" s="402">
        <v>0</v>
      </c>
      <c r="Q181" s="402">
        <v>0</v>
      </c>
      <c r="R181" s="402">
        <v>0</v>
      </c>
      <c r="S181" s="402">
        <v>0</v>
      </c>
      <c r="T181" s="402">
        <v>0</v>
      </c>
      <c r="U181" s="402">
        <v>0</v>
      </c>
      <c r="V181" s="402">
        <v>0</v>
      </c>
      <c r="W181" s="402">
        <v>0</v>
      </c>
      <c r="X181" s="402">
        <v>0</v>
      </c>
      <c r="Y181" s="402">
        <v>0</v>
      </c>
      <c r="Z181" s="402">
        <v>0</v>
      </c>
      <c r="AA181" s="402">
        <v>0</v>
      </c>
      <c r="AB181" s="402">
        <v>0</v>
      </c>
      <c r="AC181" s="402">
        <v>0</v>
      </c>
      <c r="AD181" s="402">
        <v>0</v>
      </c>
      <c r="AE181" s="402">
        <v>0</v>
      </c>
      <c r="AG181" s="522"/>
      <c r="AH181" s="522"/>
      <c r="CC181" t="s">
        <v>89</v>
      </c>
      <c r="CD181" t="s">
        <v>1156</v>
      </c>
      <c r="CE181" t="s">
        <v>96</v>
      </c>
      <c r="CF181">
        <v>0</v>
      </c>
      <c r="CG181">
        <v>0</v>
      </c>
      <c r="CH181">
        <v>0</v>
      </c>
      <c r="CI181">
        <v>0</v>
      </c>
      <c r="CJ181">
        <v>0</v>
      </c>
      <c r="CK181">
        <v>0</v>
      </c>
      <c r="CL181">
        <v>0</v>
      </c>
      <c r="CM181">
        <v>0</v>
      </c>
      <c r="CN181">
        <v>0</v>
      </c>
      <c r="CO181">
        <v>0</v>
      </c>
      <c r="CP181">
        <v>0</v>
      </c>
      <c r="CQ181">
        <v>0</v>
      </c>
      <c r="CR181">
        <v>0</v>
      </c>
      <c r="CS181">
        <v>0</v>
      </c>
      <c r="CT181">
        <v>0</v>
      </c>
      <c r="CU181">
        <v>0</v>
      </c>
      <c r="CV181">
        <v>0</v>
      </c>
      <c r="CW181">
        <v>0</v>
      </c>
      <c r="CX181">
        <v>0</v>
      </c>
      <c r="CY181">
        <v>0</v>
      </c>
      <c r="CZ181">
        <v>0</v>
      </c>
      <c r="DA181">
        <v>0</v>
      </c>
      <c r="DB181">
        <v>0</v>
      </c>
      <c r="DC181">
        <v>0</v>
      </c>
      <c r="DD181">
        <v>0</v>
      </c>
      <c r="DE181">
        <v>0</v>
      </c>
    </row>
    <row r="182" spans="1:109" hidden="1" outlineLevel="1" x14ac:dyDescent="0.2">
      <c r="A182" s="25"/>
      <c r="B182" s="26" t="s">
        <v>90</v>
      </c>
      <c r="C182" t="s">
        <v>1157</v>
      </c>
      <c r="D182" s="27" t="s">
        <v>96</v>
      </c>
      <c r="E182" s="402">
        <v>0</v>
      </c>
      <c r="F182" s="402">
        <v>0</v>
      </c>
      <c r="G182" s="402">
        <v>0</v>
      </c>
      <c r="H182" s="402">
        <v>0</v>
      </c>
      <c r="I182" s="402">
        <v>0</v>
      </c>
      <c r="J182" s="402">
        <v>0</v>
      </c>
      <c r="K182" s="402">
        <v>0</v>
      </c>
      <c r="L182" s="402">
        <v>0</v>
      </c>
      <c r="M182" s="402">
        <v>0</v>
      </c>
      <c r="N182" s="402">
        <v>0</v>
      </c>
      <c r="O182" s="402">
        <v>0</v>
      </c>
      <c r="P182" s="402">
        <v>0</v>
      </c>
      <c r="Q182" s="402">
        <v>0</v>
      </c>
      <c r="R182" s="402">
        <v>0</v>
      </c>
      <c r="S182" s="402">
        <v>0</v>
      </c>
      <c r="T182" s="402">
        <v>0</v>
      </c>
      <c r="U182" s="402">
        <v>0</v>
      </c>
      <c r="V182" s="402">
        <v>0</v>
      </c>
      <c r="W182" s="402">
        <v>0</v>
      </c>
      <c r="X182" s="402">
        <v>0</v>
      </c>
      <c r="Y182" s="402">
        <v>0</v>
      </c>
      <c r="Z182" s="402">
        <v>0</v>
      </c>
      <c r="AA182" s="402">
        <v>0</v>
      </c>
      <c r="AB182" s="402">
        <v>0</v>
      </c>
      <c r="AC182" s="402">
        <v>0</v>
      </c>
      <c r="AD182" s="402">
        <v>0</v>
      </c>
      <c r="AE182" s="402">
        <v>0</v>
      </c>
      <c r="AG182" s="522"/>
      <c r="AH182" s="522"/>
      <c r="CC182" t="s">
        <v>90</v>
      </c>
      <c r="CD182" t="s">
        <v>1157</v>
      </c>
      <c r="CE182" t="s">
        <v>96</v>
      </c>
      <c r="CF182">
        <v>0</v>
      </c>
      <c r="CG182">
        <v>0</v>
      </c>
      <c r="CH182">
        <v>0</v>
      </c>
      <c r="CI182">
        <v>0</v>
      </c>
      <c r="CJ182">
        <v>0</v>
      </c>
      <c r="CK182">
        <v>0</v>
      </c>
      <c r="CL182">
        <v>0</v>
      </c>
      <c r="CM182">
        <v>0</v>
      </c>
      <c r="CN182">
        <v>0</v>
      </c>
      <c r="CO182">
        <v>0</v>
      </c>
      <c r="CP182">
        <v>0</v>
      </c>
      <c r="CQ182">
        <v>0</v>
      </c>
      <c r="CR182">
        <v>0</v>
      </c>
      <c r="CS182">
        <v>0</v>
      </c>
      <c r="CT182">
        <v>0</v>
      </c>
      <c r="CU182">
        <v>0</v>
      </c>
      <c r="CV182">
        <v>0</v>
      </c>
      <c r="CW182">
        <v>0</v>
      </c>
      <c r="CX182">
        <v>0</v>
      </c>
      <c r="CY182">
        <v>0</v>
      </c>
      <c r="CZ182">
        <v>0</v>
      </c>
      <c r="DA182">
        <v>0</v>
      </c>
      <c r="DB182">
        <v>0</v>
      </c>
      <c r="DC182">
        <v>0</v>
      </c>
      <c r="DD182">
        <v>0</v>
      </c>
      <c r="DE182">
        <v>0</v>
      </c>
    </row>
    <row r="183" spans="1:109" hidden="1" outlineLevel="1" x14ac:dyDescent="0.2">
      <c r="A183" s="37"/>
      <c r="B183" s="188" t="s">
        <v>117</v>
      </c>
      <c r="C183" t="s">
        <v>1158</v>
      </c>
      <c r="D183" s="189" t="s">
        <v>96</v>
      </c>
      <c r="E183" s="192">
        <f t="shared" ref="E183:U183" si="117">SUM(E176:E182)</f>
        <v>0</v>
      </c>
      <c r="F183" s="192">
        <f t="shared" si="117"/>
        <v>0</v>
      </c>
      <c r="G183" s="192">
        <f t="shared" si="117"/>
        <v>0</v>
      </c>
      <c r="H183" s="192">
        <f t="shared" si="117"/>
        <v>0</v>
      </c>
      <c r="I183" s="192">
        <f t="shared" si="117"/>
        <v>0</v>
      </c>
      <c r="J183" s="192">
        <f t="shared" si="117"/>
        <v>0</v>
      </c>
      <c r="K183" s="192">
        <f t="shared" si="117"/>
        <v>0</v>
      </c>
      <c r="L183" s="192">
        <f t="shared" si="117"/>
        <v>0</v>
      </c>
      <c r="M183" s="192">
        <f t="shared" si="117"/>
        <v>0</v>
      </c>
      <c r="N183" s="192">
        <f t="shared" si="117"/>
        <v>0</v>
      </c>
      <c r="O183" s="192">
        <f t="shared" si="117"/>
        <v>0</v>
      </c>
      <c r="P183" s="192">
        <f t="shared" si="117"/>
        <v>0</v>
      </c>
      <c r="Q183" s="192">
        <f t="shared" si="117"/>
        <v>0</v>
      </c>
      <c r="R183" s="192">
        <f t="shared" si="117"/>
        <v>0</v>
      </c>
      <c r="S183" s="192">
        <f t="shared" si="117"/>
        <v>0</v>
      </c>
      <c r="T183" s="192">
        <f t="shared" si="117"/>
        <v>0</v>
      </c>
      <c r="U183" s="192">
        <f t="shared" si="117"/>
        <v>0</v>
      </c>
      <c r="V183" s="192">
        <f t="shared" ref="V183:AA183" si="118">SUM(V176:V182)</f>
        <v>0</v>
      </c>
      <c r="W183" s="192">
        <f t="shared" si="118"/>
        <v>0</v>
      </c>
      <c r="X183" s="192">
        <f t="shared" si="118"/>
        <v>0</v>
      </c>
      <c r="Y183" s="192">
        <f t="shared" si="118"/>
        <v>0</v>
      </c>
      <c r="Z183" s="192">
        <f t="shared" si="118"/>
        <v>0</v>
      </c>
      <c r="AA183" s="192">
        <f t="shared" si="118"/>
        <v>0</v>
      </c>
      <c r="AB183" s="192">
        <f>SUM(AB176:AB182)</f>
        <v>0</v>
      </c>
      <c r="AC183" s="192">
        <f>SUM(AC176:AC182)</f>
        <v>0</v>
      </c>
      <c r="AD183" s="192">
        <f>SUM(AD176:AD182)</f>
        <v>0</v>
      </c>
      <c r="AE183" s="192">
        <f>SUM(AE176:AE182)</f>
        <v>0</v>
      </c>
      <c r="AG183" s="524"/>
      <c r="AH183" s="524"/>
      <c r="CC183" t="s">
        <v>117</v>
      </c>
      <c r="CD183" t="s">
        <v>1158</v>
      </c>
      <c r="CE183" t="s">
        <v>96</v>
      </c>
      <c r="CF183">
        <v>0</v>
      </c>
      <c r="CG183">
        <v>0</v>
      </c>
      <c r="CH183">
        <v>0</v>
      </c>
      <c r="CI183">
        <v>0</v>
      </c>
      <c r="CJ183">
        <v>0</v>
      </c>
      <c r="CK183">
        <v>0</v>
      </c>
      <c r="CL183">
        <v>0</v>
      </c>
      <c r="CM183">
        <v>0</v>
      </c>
      <c r="CN183">
        <v>0</v>
      </c>
      <c r="CO183">
        <v>0</v>
      </c>
      <c r="CP183">
        <v>0</v>
      </c>
      <c r="CQ183">
        <v>0</v>
      </c>
      <c r="CR183">
        <v>0</v>
      </c>
      <c r="CS183">
        <v>0</v>
      </c>
      <c r="CT183">
        <v>0</v>
      </c>
      <c r="CU183">
        <v>0</v>
      </c>
      <c r="CV183">
        <v>0</v>
      </c>
      <c r="CW183">
        <v>0</v>
      </c>
      <c r="CX183">
        <v>0</v>
      </c>
      <c r="CY183">
        <v>0</v>
      </c>
      <c r="CZ183">
        <v>0</v>
      </c>
      <c r="DA183">
        <v>0</v>
      </c>
      <c r="DB183">
        <v>0</v>
      </c>
      <c r="DC183">
        <v>0</v>
      </c>
      <c r="DD183">
        <v>0</v>
      </c>
      <c r="DE183">
        <v>0</v>
      </c>
    </row>
    <row r="184" spans="1:109" hidden="1" outlineLevel="1" x14ac:dyDescent="0.2">
      <c r="AC184" s="499"/>
      <c r="AD184" s="499"/>
      <c r="AE184" s="499"/>
      <c r="AG184" s="512"/>
      <c r="AH184" s="512"/>
    </row>
    <row r="185" spans="1:109" hidden="1" outlineLevel="1" x14ac:dyDescent="0.2">
      <c r="A185" s="34"/>
      <c r="B185" s="35" t="s">
        <v>324</v>
      </c>
      <c r="D185" s="36"/>
      <c r="E185" s="129"/>
      <c r="F185" s="129"/>
      <c r="G185" s="129"/>
      <c r="H185" s="129"/>
      <c r="I185" s="129"/>
      <c r="J185" s="129"/>
      <c r="K185" s="129"/>
      <c r="L185" s="129"/>
      <c r="M185" s="129"/>
      <c r="N185" s="129"/>
      <c r="O185" s="129"/>
      <c r="P185" s="129"/>
      <c r="Q185" s="129"/>
      <c r="R185" s="129"/>
      <c r="S185" s="129"/>
      <c r="T185" s="129"/>
      <c r="U185" s="129"/>
      <c r="V185" s="129"/>
      <c r="W185" s="129"/>
      <c r="X185" s="129"/>
      <c r="Y185" s="129"/>
      <c r="Z185" s="129"/>
      <c r="AA185" s="129"/>
      <c r="AB185" s="129"/>
      <c r="AC185" s="501"/>
      <c r="AD185" s="501"/>
      <c r="AE185" s="501"/>
      <c r="AG185" s="529"/>
      <c r="AH185" s="529"/>
      <c r="CC185" t="s">
        <v>324</v>
      </c>
    </row>
    <row r="186" spans="1:109" hidden="1" outlineLevel="1" x14ac:dyDescent="0.2">
      <c r="A186" s="25"/>
      <c r="B186" s="26" t="s">
        <v>187</v>
      </c>
      <c r="C186" t="s">
        <v>1159</v>
      </c>
      <c r="D186" s="27" t="s">
        <v>96</v>
      </c>
      <c r="E186" s="402">
        <v>0</v>
      </c>
      <c r="F186" s="402">
        <v>0</v>
      </c>
      <c r="G186" s="402">
        <v>0</v>
      </c>
      <c r="H186" s="402">
        <v>0</v>
      </c>
      <c r="I186" s="402">
        <v>0</v>
      </c>
      <c r="J186" s="402">
        <v>0</v>
      </c>
      <c r="K186" s="402">
        <v>0</v>
      </c>
      <c r="L186" s="402">
        <v>0</v>
      </c>
      <c r="M186" s="402">
        <v>0</v>
      </c>
      <c r="N186" s="402">
        <v>0</v>
      </c>
      <c r="O186" s="402">
        <v>0</v>
      </c>
      <c r="P186" s="402">
        <v>0</v>
      </c>
      <c r="Q186" s="402">
        <v>0</v>
      </c>
      <c r="R186" s="402">
        <v>0</v>
      </c>
      <c r="S186" s="402">
        <v>0</v>
      </c>
      <c r="T186" s="402">
        <v>0</v>
      </c>
      <c r="U186" s="402">
        <v>0</v>
      </c>
      <c r="V186" s="402">
        <v>0</v>
      </c>
      <c r="W186" s="402">
        <v>0</v>
      </c>
      <c r="X186" s="402">
        <v>0</v>
      </c>
      <c r="Y186" s="402">
        <v>0</v>
      </c>
      <c r="Z186" s="402">
        <v>0</v>
      </c>
      <c r="AA186" s="402">
        <v>0</v>
      </c>
      <c r="AB186" s="402">
        <v>0</v>
      </c>
      <c r="AC186" s="402">
        <v>0</v>
      </c>
      <c r="AD186" s="402">
        <v>0</v>
      </c>
      <c r="AE186" s="402">
        <v>0</v>
      </c>
      <c r="AG186" s="522"/>
      <c r="AH186" s="522"/>
      <c r="CC186" t="s">
        <v>187</v>
      </c>
      <c r="CD186" t="s">
        <v>1159</v>
      </c>
      <c r="CE186" t="s">
        <v>96</v>
      </c>
      <c r="CF186">
        <v>0</v>
      </c>
      <c r="CG186">
        <v>0</v>
      </c>
      <c r="CH186">
        <v>0</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c r="DD186">
        <v>0</v>
      </c>
      <c r="DE186">
        <v>0</v>
      </c>
    </row>
    <row r="187" spans="1:109" hidden="1" outlineLevel="1" x14ac:dyDescent="0.2">
      <c r="A187" s="25"/>
      <c r="B187" s="26" t="s">
        <v>87</v>
      </c>
      <c r="C187" t="s">
        <v>1160</v>
      </c>
      <c r="D187" s="27" t="s">
        <v>96</v>
      </c>
      <c r="E187" s="402">
        <v>0</v>
      </c>
      <c r="F187" s="402">
        <v>0</v>
      </c>
      <c r="G187" s="402">
        <v>0</v>
      </c>
      <c r="H187" s="402">
        <v>0</v>
      </c>
      <c r="I187" s="402">
        <v>0</v>
      </c>
      <c r="J187" s="402">
        <v>0</v>
      </c>
      <c r="K187" s="402">
        <v>0</v>
      </c>
      <c r="L187" s="402">
        <v>0</v>
      </c>
      <c r="M187" s="402">
        <v>0</v>
      </c>
      <c r="N187" s="402">
        <v>0</v>
      </c>
      <c r="O187" s="402">
        <v>0</v>
      </c>
      <c r="P187" s="402">
        <v>0</v>
      </c>
      <c r="Q187" s="402">
        <v>0</v>
      </c>
      <c r="R187" s="402">
        <v>0</v>
      </c>
      <c r="S187" s="402">
        <v>0</v>
      </c>
      <c r="T187" s="402">
        <v>0</v>
      </c>
      <c r="U187" s="402">
        <v>0</v>
      </c>
      <c r="V187" s="402">
        <v>0</v>
      </c>
      <c r="W187" s="402">
        <v>0</v>
      </c>
      <c r="X187" s="402">
        <v>0</v>
      </c>
      <c r="Y187" s="402">
        <v>0</v>
      </c>
      <c r="Z187" s="402">
        <v>0</v>
      </c>
      <c r="AA187" s="402">
        <v>0</v>
      </c>
      <c r="AB187" s="402">
        <v>0</v>
      </c>
      <c r="AC187" s="402">
        <v>0</v>
      </c>
      <c r="AD187" s="402">
        <v>0</v>
      </c>
      <c r="AE187" s="402">
        <v>0</v>
      </c>
      <c r="AG187" s="522"/>
      <c r="AH187" s="522"/>
      <c r="CC187" t="s">
        <v>87</v>
      </c>
      <c r="CD187" t="s">
        <v>1160</v>
      </c>
      <c r="CE187" t="s">
        <v>96</v>
      </c>
      <c r="CF187">
        <v>0</v>
      </c>
      <c r="CG187">
        <v>0</v>
      </c>
      <c r="CH187">
        <v>0</v>
      </c>
      <c r="CI187">
        <v>0</v>
      </c>
      <c r="CJ187">
        <v>0</v>
      </c>
      <c r="CK187">
        <v>0</v>
      </c>
      <c r="CL187">
        <v>0</v>
      </c>
      <c r="CM187">
        <v>0</v>
      </c>
      <c r="CN187">
        <v>0</v>
      </c>
      <c r="CO187">
        <v>0</v>
      </c>
      <c r="CP187">
        <v>0</v>
      </c>
      <c r="CQ187">
        <v>0</v>
      </c>
      <c r="CR187">
        <v>0</v>
      </c>
      <c r="CS187">
        <v>0</v>
      </c>
      <c r="CT187">
        <v>0</v>
      </c>
      <c r="CU187">
        <v>0</v>
      </c>
      <c r="CV187">
        <v>0</v>
      </c>
      <c r="CW187">
        <v>0</v>
      </c>
      <c r="CX187">
        <v>0</v>
      </c>
      <c r="CY187">
        <v>0</v>
      </c>
      <c r="CZ187">
        <v>0</v>
      </c>
      <c r="DA187">
        <v>0</v>
      </c>
      <c r="DB187">
        <v>0</v>
      </c>
      <c r="DC187">
        <v>0</v>
      </c>
      <c r="DD187">
        <v>0</v>
      </c>
      <c r="DE187">
        <v>0</v>
      </c>
    </row>
    <row r="188" spans="1:109" hidden="1" outlineLevel="1" x14ac:dyDescent="0.2">
      <c r="A188" s="25"/>
      <c r="B188" s="26" t="s">
        <v>116</v>
      </c>
      <c r="C188" t="s">
        <v>1161</v>
      </c>
      <c r="D188" s="27" t="s">
        <v>96</v>
      </c>
      <c r="E188" s="402">
        <v>0</v>
      </c>
      <c r="F188" s="402">
        <v>0</v>
      </c>
      <c r="G188" s="402">
        <v>0</v>
      </c>
      <c r="H188" s="402">
        <v>0</v>
      </c>
      <c r="I188" s="402">
        <v>0</v>
      </c>
      <c r="J188" s="402">
        <v>0</v>
      </c>
      <c r="K188" s="402">
        <v>0</v>
      </c>
      <c r="L188" s="402">
        <v>0</v>
      </c>
      <c r="M188" s="402">
        <v>0</v>
      </c>
      <c r="N188" s="402">
        <v>0</v>
      </c>
      <c r="O188" s="402">
        <v>0</v>
      </c>
      <c r="P188" s="402">
        <v>0</v>
      </c>
      <c r="Q188" s="402">
        <v>0</v>
      </c>
      <c r="R188" s="402">
        <v>0</v>
      </c>
      <c r="S188" s="402">
        <v>0</v>
      </c>
      <c r="T188" s="402">
        <v>0</v>
      </c>
      <c r="U188" s="402">
        <v>0</v>
      </c>
      <c r="V188" s="402">
        <v>0</v>
      </c>
      <c r="W188" s="402">
        <v>0</v>
      </c>
      <c r="X188" s="402">
        <v>0</v>
      </c>
      <c r="Y188" s="402">
        <v>0</v>
      </c>
      <c r="Z188" s="402">
        <v>0</v>
      </c>
      <c r="AA188" s="402">
        <v>0</v>
      </c>
      <c r="AB188" s="402">
        <v>0</v>
      </c>
      <c r="AC188" s="402">
        <v>0</v>
      </c>
      <c r="AD188" s="402">
        <v>0</v>
      </c>
      <c r="AE188" s="402">
        <v>0</v>
      </c>
      <c r="AG188" s="522"/>
      <c r="AH188" s="522"/>
      <c r="CC188" t="s">
        <v>116</v>
      </c>
      <c r="CD188" t="s">
        <v>1161</v>
      </c>
      <c r="CE188" t="s">
        <v>96</v>
      </c>
      <c r="CF188">
        <v>0</v>
      </c>
      <c r="CG188">
        <v>0</v>
      </c>
      <c r="CH188">
        <v>0</v>
      </c>
      <c r="CI188">
        <v>0</v>
      </c>
      <c r="CJ188">
        <v>0</v>
      </c>
      <c r="CK188">
        <v>0</v>
      </c>
      <c r="CL188">
        <v>0</v>
      </c>
      <c r="CM188">
        <v>0</v>
      </c>
      <c r="CN188">
        <v>0</v>
      </c>
      <c r="CO188">
        <v>0</v>
      </c>
      <c r="CP188">
        <v>0</v>
      </c>
      <c r="CQ188">
        <v>0</v>
      </c>
      <c r="CR188">
        <v>0</v>
      </c>
      <c r="CS188">
        <v>0</v>
      </c>
      <c r="CT188">
        <v>0</v>
      </c>
      <c r="CU188">
        <v>0</v>
      </c>
      <c r="CV188">
        <v>0</v>
      </c>
      <c r="CW188">
        <v>0</v>
      </c>
      <c r="CX188">
        <v>0</v>
      </c>
      <c r="CY188">
        <v>0</v>
      </c>
      <c r="CZ188">
        <v>0</v>
      </c>
      <c r="DA188">
        <v>0</v>
      </c>
      <c r="DB188">
        <v>0</v>
      </c>
      <c r="DC188">
        <v>0</v>
      </c>
      <c r="DD188">
        <v>0</v>
      </c>
      <c r="DE188">
        <v>0</v>
      </c>
    </row>
    <row r="189" spans="1:109" hidden="1" outlineLevel="1" x14ac:dyDescent="0.2">
      <c r="A189" s="25"/>
      <c r="B189" s="26" t="s">
        <v>142</v>
      </c>
      <c r="C189" t="s">
        <v>1162</v>
      </c>
      <c r="D189" s="27" t="s">
        <v>96</v>
      </c>
      <c r="E189" s="402">
        <v>0</v>
      </c>
      <c r="F189" s="402">
        <v>0</v>
      </c>
      <c r="G189" s="402">
        <v>0</v>
      </c>
      <c r="H189" s="402">
        <v>0</v>
      </c>
      <c r="I189" s="402">
        <v>0</v>
      </c>
      <c r="J189" s="402">
        <v>0</v>
      </c>
      <c r="K189" s="402">
        <v>0</v>
      </c>
      <c r="L189" s="402">
        <v>0</v>
      </c>
      <c r="M189" s="402">
        <v>0</v>
      </c>
      <c r="N189" s="402">
        <v>0</v>
      </c>
      <c r="O189" s="402">
        <v>0</v>
      </c>
      <c r="P189" s="402">
        <v>0</v>
      </c>
      <c r="Q189" s="402">
        <v>0</v>
      </c>
      <c r="R189" s="402">
        <v>0</v>
      </c>
      <c r="S189" s="402">
        <v>0</v>
      </c>
      <c r="T189" s="402">
        <v>0</v>
      </c>
      <c r="U189" s="402">
        <v>0</v>
      </c>
      <c r="V189" s="402">
        <v>0</v>
      </c>
      <c r="W189" s="402">
        <v>0</v>
      </c>
      <c r="X189" s="402">
        <v>0</v>
      </c>
      <c r="Y189" s="402">
        <v>0</v>
      </c>
      <c r="Z189" s="402">
        <v>0</v>
      </c>
      <c r="AA189" s="402">
        <v>0</v>
      </c>
      <c r="AB189" s="402">
        <v>0</v>
      </c>
      <c r="AC189" s="402">
        <v>0</v>
      </c>
      <c r="AD189" s="402">
        <v>0</v>
      </c>
      <c r="AE189" s="402">
        <v>0</v>
      </c>
      <c r="AG189" s="522"/>
      <c r="AH189" s="522"/>
      <c r="CC189" t="s">
        <v>142</v>
      </c>
      <c r="CD189" t="s">
        <v>1162</v>
      </c>
      <c r="CE189" t="s">
        <v>96</v>
      </c>
      <c r="CF189">
        <v>0</v>
      </c>
      <c r="CG189">
        <v>0</v>
      </c>
      <c r="CH189">
        <v>0</v>
      </c>
      <c r="CI189">
        <v>0</v>
      </c>
      <c r="CJ189">
        <v>0</v>
      </c>
      <c r="CK189">
        <v>0</v>
      </c>
      <c r="CL189">
        <v>0</v>
      </c>
      <c r="CM189">
        <v>0</v>
      </c>
      <c r="CN189">
        <v>0</v>
      </c>
      <c r="CO189">
        <v>0</v>
      </c>
      <c r="CP189">
        <v>0</v>
      </c>
      <c r="CQ189">
        <v>0</v>
      </c>
      <c r="CR189">
        <v>0</v>
      </c>
      <c r="CS189">
        <v>0</v>
      </c>
      <c r="CT189">
        <v>0</v>
      </c>
      <c r="CU189">
        <v>0</v>
      </c>
      <c r="CV189">
        <v>0</v>
      </c>
      <c r="CW189">
        <v>0</v>
      </c>
      <c r="CX189">
        <v>0</v>
      </c>
      <c r="CY189">
        <v>0</v>
      </c>
      <c r="CZ189">
        <v>0</v>
      </c>
      <c r="DA189">
        <v>0</v>
      </c>
      <c r="DB189">
        <v>0</v>
      </c>
      <c r="DC189">
        <v>0</v>
      </c>
      <c r="DD189">
        <v>0</v>
      </c>
      <c r="DE189">
        <v>0</v>
      </c>
    </row>
    <row r="190" spans="1:109" hidden="1" outlineLevel="1" x14ac:dyDescent="0.2">
      <c r="A190" s="25"/>
      <c r="B190" s="26" t="s">
        <v>190</v>
      </c>
      <c r="C190" t="s">
        <v>1163</v>
      </c>
      <c r="D190" s="27" t="s">
        <v>96</v>
      </c>
      <c r="E190" s="402">
        <v>0</v>
      </c>
      <c r="F190" s="402">
        <v>0</v>
      </c>
      <c r="G190" s="402">
        <v>0</v>
      </c>
      <c r="H190" s="402">
        <v>0</v>
      </c>
      <c r="I190" s="402">
        <v>0</v>
      </c>
      <c r="J190" s="402">
        <v>0</v>
      </c>
      <c r="K190" s="402">
        <v>0</v>
      </c>
      <c r="L190" s="402">
        <v>0</v>
      </c>
      <c r="M190" s="402">
        <v>0</v>
      </c>
      <c r="N190" s="402">
        <v>0</v>
      </c>
      <c r="O190" s="402">
        <v>0</v>
      </c>
      <c r="P190" s="402">
        <v>0</v>
      </c>
      <c r="Q190" s="402">
        <v>0</v>
      </c>
      <c r="R190" s="402">
        <v>0</v>
      </c>
      <c r="S190" s="402">
        <v>0</v>
      </c>
      <c r="T190" s="402">
        <v>0</v>
      </c>
      <c r="U190" s="402">
        <v>0</v>
      </c>
      <c r="V190" s="402">
        <v>0</v>
      </c>
      <c r="W190" s="402">
        <v>0</v>
      </c>
      <c r="X190" s="402">
        <v>0</v>
      </c>
      <c r="Y190" s="402">
        <v>0</v>
      </c>
      <c r="Z190" s="402">
        <v>0</v>
      </c>
      <c r="AA190" s="402">
        <v>0</v>
      </c>
      <c r="AB190" s="402">
        <v>0</v>
      </c>
      <c r="AC190" s="402">
        <v>0</v>
      </c>
      <c r="AD190" s="402">
        <v>0</v>
      </c>
      <c r="AE190" s="402">
        <v>0</v>
      </c>
      <c r="AG190" s="522"/>
      <c r="AH190" s="522"/>
      <c r="CC190" t="s">
        <v>190</v>
      </c>
      <c r="CD190" t="s">
        <v>1163</v>
      </c>
      <c r="CE190" t="s">
        <v>96</v>
      </c>
      <c r="CF190">
        <v>0</v>
      </c>
      <c r="CG190">
        <v>0</v>
      </c>
      <c r="CH190">
        <v>0</v>
      </c>
      <c r="CI190">
        <v>0</v>
      </c>
      <c r="CJ190">
        <v>0</v>
      </c>
      <c r="CK190">
        <v>0</v>
      </c>
      <c r="CL190">
        <v>0</v>
      </c>
      <c r="CM190">
        <v>0</v>
      </c>
      <c r="CN190">
        <v>0</v>
      </c>
      <c r="CO190">
        <v>0</v>
      </c>
      <c r="CP190">
        <v>0</v>
      </c>
      <c r="CQ190">
        <v>0</v>
      </c>
      <c r="CR190">
        <v>0</v>
      </c>
      <c r="CS190">
        <v>0</v>
      </c>
      <c r="CT190">
        <v>0</v>
      </c>
      <c r="CU190">
        <v>0</v>
      </c>
      <c r="CV190">
        <v>0</v>
      </c>
      <c r="CW190">
        <v>0</v>
      </c>
      <c r="CX190">
        <v>0</v>
      </c>
      <c r="CY190">
        <v>0</v>
      </c>
      <c r="CZ190">
        <v>0</v>
      </c>
      <c r="DA190">
        <v>0</v>
      </c>
      <c r="DB190">
        <v>0</v>
      </c>
      <c r="DC190">
        <v>0</v>
      </c>
      <c r="DD190">
        <v>0</v>
      </c>
      <c r="DE190">
        <v>0</v>
      </c>
    </row>
    <row r="191" spans="1:109" hidden="1" outlineLevel="1" x14ac:dyDescent="0.2">
      <c r="A191" s="25"/>
      <c r="B191" s="26" t="s">
        <v>89</v>
      </c>
      <c r="C191" t="s">
        <v>1164</v>
      </c>
      <c r="D191" s="27" t="s">
        <v>96</v>
      </c>
      <c r="E191" s="402">
        <v>0</v>
      </c>
      <c r="F191" s="402">
        <v>0</v>
      </c>
      <c r="G191" s="402">
        <v>0</v>
      </c>
      <c r="H191" s="402">
        <v>0</v>
      </c>
      <c r="I191" s="402">
        <v>0</v>
      </c>
      <c r="J191" s="402">
        <v>0</v>
      </c>
      <c r="K191" s="402">
        <v>0</v>
      </c>
      <c r="L191" s="402">
        <v>0</v>
      </c>
      <c r="M191" s="402">
        <v>0</v>
      </c>
      <c r="N191" s="402">
        <v>0</v>
      </c>
      <c r="O191" s="402">
        <v>0</v>
      </c>
      <c r="P191" s="402">
        <v>0</v>
      </c>
      <c r="Q191" s="402">
        <v>0</v>
      </c>
      <c r="R191" s="402">
        <v>0</v>
      </c>
      <c r="S191" s="402">
        <v>0</v>
      </c>
      <c r="T191" s="402">
        <v>0</v>
      </c>
      <c r="U191" s="402">
        <v>0</v>
      </c>
      <c r="V191" s="402">
        <v>0</v>
      </c>
      <c r="W191" s="402">
        <v>0</v>
      </c>
      <c r="X191" s="402">
        <v>0</v>
      </c>
      <c r="Y191" s="402">
        <v>0</v>
      </c>
      <c r="Z191" s="402">
        <v>0</v>
      </c>
      <c r="AA191" s="402">
        <v>0</v>
      </c>
      <c r="AB191" s="402">
        <v>0</v>
      </c>
      <c r="AC191" s="402">
        <v>0</v>
      </c>
      <c r="AD191" s="402">
        <v>0</v>
      </c>
      <c r="AE191" s="402">
        <v>0</v>
      </c>
      <c r="AG191" s="522"/>
      <c r="AH191" s="522"/>
      <c r="CC191" t="s">
        <v>89</v>
      </c>
      <c r="CD191" t="s">
        <v>1164</v>
      </c>
      <c r="CE191" t="s">
        <v>96</v>
      </c>
      <c r="CF191">
        <v>0</v>
      </c>
      <c r="CG191">
        <v>0</v>
      </c>
      <c r="CH191">
        <v>0</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0</v>
      </c>
      <c r="DE191">
        <v>0</v>
      </c>
    </row>
    <row r="192" spans="1:109" hidden="1" outlineLevel="1" x14ac:dyDescent="0.2">
      <c r="A192" s="25"/>
      <c r="B192" s="26" t="s">
        <v>90</v>
      </c>
      <c r="C192" t="s">
        <v>1165</v>
      </c>
      <c r="D192" s="27" t="s">
        <v>96</v>
      </c>
      <c r="E192" s="402">
        <v>0</v>
      </c>
      <c r="F192" s="402">
        <v>0</v>
      </c>
      <c r="G192" s="402">
        <v>0</v>
      </c>
      <c r="H192" s="402">
        <v>0</v>
      </c>
      <c r="I192" s="402">
        <v>0</v>
      </c>
      <c r="J192" s="402">
        <v>0</v>
      </c>
      <c r="K192" s="402">
        <v>0</v>
      </c>
      <c r="L192" s="402">
        <v>0</v>
      </c>
      <c r="M192" s="402">
        <v>0</v>
      </c>
      <c r="N192" s="402">
        <v>0</v>
      </c>
      <c r="O192" s="402">
        <v>0</v>
      </c>
      <c r="P192" s="402">
        <v>0</v>
      </c>
      <c r="Q192" s="402">
        <v>0</v>
      </c>
      <c r="R192" s="402">
        <v>0</v>
      </c>
      <c r="S192" s="402">
        <v>0</v>
      </c>
      <c r="T192" s="402">
        <v>0</v>
      </c>
      <c r="U192" s="402">
        <v>0</v>
      </c>
      <c r="V192" s="402">
        <v>0</v>
      </c>
      <c r="W192" s="402">
        <v>0</v>
      </c>
      <c r="X192" s="402">
        <v>0</v>
      </c>
      <c r="Y192" s="402">
        <v>0</v>
      </c>
      <c r="Z192" s="402">
        <v>0</v>
      </c>
      <c r="AA192" s="402">
        <v>0</v>
      </c>
      <c r="AB192" s="402">
        <v>0</v>
      </c>
      <c r="AC192" s="402">
        <v>0</v>
      </c>
      <c r="AD192" s="402">
        <v>0</v>
      </c>
      <c r="AE192" s="402">
        <v>0</v>
      </c>
      <c r="AG192" s="522"/>
      <c r="AH192" s="522"/>
      <c r="CC192" t="s">
        <v>90</v>
      </c>
      <c r="CD192" t="s">
        <v>1165</v>
      </c>
      <c r="CE192" t="s">
        <v>96</v>
      </c>
      <c r="CF192">
        <v>0</v>
      </c>
      <c r="CG192">
        <v>0</v>
      </c>
      <c r="CH192">
        <v>0</v>
      </c>
      <c r="CI192">
        <v>0</v>
      </c>
      <c r="CJ192">
        <v>0</v>
      </c>
      <c r="CK192">
        <v>0</v>
      </c>
      <c r="CL192">
        <v>0</v>
      </c>
      <c r="CM192">
        <v>0</v>
      </c>
      <c r="CN192">
        <v>0</v>
      </c>
      <c r="CO192">
        <v>0</v>
      </c>
      <c r="CP192">
        <v>0</v>
      </c>
      <c r="CQ192">
        <v>0</v>
      </c>
      <c r="CR192">
        <v>0</v>
      </c>
      <c r="CS192">
        <v>0</v>
      </c>
      <c r="CT192">
        <v>0</v>
      </c>
      <c r="CU192">
        <v>0</v>
      </c>
      <c r="CV192">
        <v>0</v>
      </c>
      <c r="CW192">
        <v>0</v>
      </c>
      <c r="CX192">
        <v>0</v>
      </c>
      <c r="CY192">
        <v>0</v>
      </c>
      <c r="CZ192">
        <v>0</v>
      </c>
      <c r="DA192">
        <v>0</v>
      </c>
      <c r="DB192">
        <v>0</v>
      </c>
      <c r="DC192">
        <v>0</v>
      </c>
      <c r="DD192">
        <v>0</v>
      </c>
      <c r="DE192">
        <v>0</v>
      </c>
    </row>
    <row r="193" spans="1:109" hidden="1" outlineLevel="1" x14ac:dyDescent="0.2">
      <c r="A193" s="37"/>
      <c r="B193" s="188" t="s">
        <v>117</v>
      </c>
      <c r="C193" t="s">
        <v>1166</v>
      </c>
      <c r="D193" s="189" t="s">
        <v>96</v>
      </c>
      <c r="E193" s="192">
        <f t="shared" ref="E193:U193" si="119">SUM(E186:E192)</f>
        <v>0</v>
      </c>
      <c r="F193" s="192">
        <f t="shared" si="119"/>
        <v>0</v>
      </c>
      <c r="G193" s="192">
        <f t="shared" si="119"/>
        <v>0</v>
      </c>
      <c r="H193" s="192">
        <f t="shared" si="119"/>
        <v>0</v>
      </c>
      <c r="I193" s="192">
        <f t="shared" si="119"/>
        <v>0</v>
      </c>
      <c r="J193" s="192">
        <f t="shared" si="119"/>
        <v>0</v>
      </c>
      <c r="K193" s="192">
        <f t="shared" si="119"/>
        <v>0</v>
      </c>
      <c r="L193" s="192">
        <f t="shared" si="119"/>
        <v>0</v>
      </c>
      <c r="M193" s="192">
        <f t="shared" si="119"/>
        <v>0</v>
      </c>
      <c r="N193" s="192">
        <f t="shared" si="119"/>
        <v>0</v>
      </c>
      <c r="O193" s="192">
        <f t="shared" si="119"/>
        <v>0</v>
      </c>
      <c r="P193" s="192">
        <f t="shared" si="119"/>
        <v>0</v>
      </c>
      <c r="Q193" s="192">
        <f t="shared" si="119"/>
        <v>0</v>
      </c>
      <c r="R193" s="192">
        <f t="shared" si="119"/>
        <v>0</v>
      </c>
      <c r="S193" s="192">
        <f t="shared" si="119"/>
        <v>0</v>
      </c>
      <c r="T193" s="192">
        <f t="shared" si="119"/>
        <v>0</v>
      </c>
      <c r="U193" s="192">
        <f t="shared" si="119"/>
        <v>0</v>
      </c>
      <c r="V193" s="192">
        <f t="shared" ref="V193:AA193" si="120">SUM(V186:V192)</f>
        <v>0</v>
      </c>
      <c r="W193" s="192">
        <f t="shared" si="120"/>
        <v>0</v>
      </c>
      <c r="X193" s="192">
        <f t="shared" si="120"/>
        <v>0</v>
      </c>
      <c r="Y193" s="192">
        <f t="shared" si="120"/>
        <v>0</v>
      </c>
      <c r="Z193" s="192">
        <f t="shared" si="120"/>
        <v>0</v>
      </c>
      <c r="AA193" s="192">
        <f t="shared" si="120"/>
        <v>0</v>
      </c>
      <c r="AB193" s="192">
        <f>SUM(AB186:AB192)</f>
        <v>0</v>
      </c>
      <c r="AC193" s="192">
        <f>SUM(AC186:AC192)</f>
        <v>0</v>
      </c>
      <c r="AD193" s="192">
        <f>SUM(AD186:AD192)</f>
        <v>0</v>
      </c>
      <c r="AE193" s="192">
        <f>SUM(AE186:AE192)</f>
        <v>0</v>
      </c>
      <c r="AG193" s="524"/>
      <c r="AH193" s="524"/>
      <c r="CC193" t="s">
        <v>117</v>
      </c>
      <c r="CD193" t="s">
        <v>1166</v>
      </c>
      <c r="CE193" t="s">
        <v>96</v>
      </c>
      <c r="CF193">
        <v>0</v>
      </c>
      <c r="CG193">
        <v>0</v>
      </c>
      <c r="CH193">
        <v>0</v>
      </c>
      <c r="CI193">
        <v>0</v>
      </c>
      <c r="CJ193">
        <v>0</v>
      </c>
      <c r="CK193">
        <v>0</v>
      </c>
      <c r="CL193">
        <v>0</v>
      </c>
      <c r="CM193">
        <v>0</v>
      </c>
      <c r="CN193">
        <v>0</v>
      </c>
      <c r="CO193">
        <v>0</v>
      </c>
      <c r="CP193">
        <v>0</v>
      </c>
      <c r="CQ193">
        <v>0</v>
      </c>
      <c r="CR193">
        <v>0</v>
      </c>
      <c r="CS193">
        <v>0</v>
      </c>
      <c r="CT193">
        <v>0</v>
      </c>
      <c r="CU193">
        <v>0</v>
      </c>
      <c r="CV193">
        <v>0</v>
      </c>
      <c r="CW193">
        <v>0</v>
      </c>
      <c r="CX193">
        <v>0</v>
      </c>
      <c r="CY193">
        <v>0</v>
      </c>
      <c r="CZ193">
        <v>0</v>
      </c>
      <c r="DA193">
        <v>0</v>
      </c>
      <c r="DB193">
        <v>0</v>
      </c>
      <c r="DC193">
        <v>0</v>
      </c>
      <c r="DD193">
        <v>0</v>
      </c>
      <c r="DE193">
        <v>0</v>
      </c>
    </row>
    <row r="194" spans="1:109" hidden="1" outlineLevel="1" x14ac:dyDescent="0.2">
      <c r="AC194" s="499"/>
      <c r="AD194" s="499"/>
      <c r="AE194" s="499"/>
      <c r="AG194" s="512"/>
      <c r="AH194" s="512"/>
    </row>
    <row r="195" spans="1:109" collapsed="1" x14ac:dyDescent="0.2">
      <c r="A195" s="29"/>
      <c r="B195" s="24" t="s">
        <v>443</v>
      </c>
      <c r="D195" s="30"/>
      <c r="E195" s="127"/>
      <c r="F195" s="127"/>
      <c r="G195" s="127"/>
      <c r="H195" s="127"/>
      <c r="I195" s="127"/>
      <c r="J195" s="127"/>
      <c r="K195" s="127"/>
      <c r="L195" s="127"/>
      <c r="M195" s="127"/>
      <c r="N195" s="127"/>
      <c r="O195" s="127"/>
      <c r="P195" s="127"/>
      <c r="Q195" s="127"/>
      <c r="R195" s="127"/>
      <c r="S195" s="127"/>
      <c r="T195" s="127"/>
      <c r="U195" s="127"/>
      <c r="V195" s="127"/>
      <c r="W195" s="127"/>
      <c r="X195" s="127"/>
      <c r="Y195" s="127"/>
      <c r="Z195" s="127"/>
      <c r="AA195" s="127"/>
      <c r="AB195" s="127"/>
      <c r="AC195" s="127"/>
      <c r="AD195" s="127"/>
      <c r="AE195" s="127"/>
      <c r="AG195" s="527"/>
      <c r="AH195" s="527"/>
      <c r="CC195" t="s">
        <v>1316</v>
      </c>
    </row>
    <row r="196" spans="1:109" x14ac:dyDescent="0.2">
      <c r="A196" s="25"/>
      <c r="B196" t="s">
        <v>108</v>
      </c>
      <c r="C196" s="6" t="s">
        <v>43</v>
      </c>
      <c r="D196" s="27" t="s">
        <v>442</v>
      </c>
      <c r="E196" s="402">
        <v>0</v>
      </c>
      <c r="F196" s="402">
        <v>0</v>
      </c>
      <c r="G196" s="402">
        <v>0</v>
      </c>
      <c r="H196" s="402">
        <v>0</v>
      </c>
      <c r="I196" s="402">
        <v>0</v>
      </c>
      <c r="J196" s="402">
        <v>0</v>
      </c>
      <c r="K196" s="402">
        <v>0</v>
      </c>
      <c r="L196" s="402">
        <v>0</v>
      </c>
      <c r="M196" s="402">
        <v>0</v>
      </c>
      <c r="N196" s="402">
        <v>0</v>
      </c>
      <c r="O196" s="402">
        <v>0</v>
      </c>
      <c r="P196" s="402">
        <v>0</v>
      </c>
      <c r="Q196" s="402">
        <v>0</v>
      </c>
      <c r="R196" s="402">
        <v>0</v>
      </c>
      <c r="S196" s="402">
        <v>0</v>
      </c>
      <c r="T196" s="402">
        <v>0</v>
      </c>
      <c r="U196" s="402">
        <v>0</v>
      </c>
      <c r="V196" s="402">
        <v>0</v>
      </c>
      <c r="W196" s="402">
        <v>0</v>
      </c>
      <c r="X196" s="402">
        <v>0</v>
      </c>
      <c r="Y196" s="402">
        <v>0</v>
      </c>
      <c r="Z196" s="402">
        <v>0</v>
      </c>
      <c r="AA196" s="402">
        <v>0</v>
      </c>
      <c r="AB196" s="402">
        <v>0</v>
      </c>
      <c r="AC196" s="402">
        <v>0</v>
      </c>
      <c r="AD196" s="402">
        <v>0</v>
      </c>
      <c r="AE196" s="402">
        <v>0</v>
      </c>
      <c r="AG196" s="531"/>
      <c r="AH196" s="531"/>
      <c r="CC196" t="s">
        <v>108</v>
      </c>
      <c r="CD196" t="s">
        <v>43</v>
      </c>
      <c r="CE196" t="s">
        <v>442</v>
      </c>
      <c r="CF196">
        <v>0</v>
      </c>
      <c r="CG196">
        <v>0</v>
      </c>
      <c r="CH196">
        <v>0</v>
      </c>
      <c r="CI196">
        <v>0</v>
      </c>
      <c r="CJ196">
        <v>0</v>
      </c>
      <c r="CK196">
        <v>0</v>
      </c>
      <c r="CL196">
        <v>0</v>
      </c>
      <c r="CM196">
        <v>0</v>
      </c>
      <c r="CN196">
        <v>0</v>
      </c>
      <c r="CO196">
        <v>0</v>
      </c>
      <c r="CP196">
        <v>0</v>
      </c>
      <c r="CQ196">
        <v>0</v>
      </c>
      <c r="CR196">
        <v>0</v>
      </c>
      <c r="CS196">
        <v>0</v>
      </c>
      <c r="CT196">
        <v>0</v>
      </c>
      <c r="CU196">
        <v>0</v>
      </c>
      <c r="CV196">
        <v>0</v>
      </c>
      <c r="CW196">
        <v>0</v>
      </c>
      <c r="CX196">
        <v>0</v>
      </c>
      <c r="CY196">
        <v>0</v>
      </c>
      <c r="CZ196">
        <v>0</v>
      </c>
      <c r="DA196">
        <v>0</v>
      </c>
      <c r="DB196">
        <v>0</v>
      </c>
      <c r="DC196">
        <v>0</v>
      </c>
      <c r="DD196">
        <v>0</v>
      </c>
      <c r="DE196">
        <v>0</v>
      </c>
    </row>
    <row r="197" spans="1:109" x14ac:dyDescent="0.2">
      <c r="A197" s="25"/>
      <c r="B197" t="s">
        <v>109</v>
      </c>
      <c r="C197" s="6" t="s">
        <v>44</v>
      </c>
      <c r="D197" s="27" t="s">
        <v>442</v>
      </c>
      <c r="E197" s="402">
        <v>0</v>
      </c>
      <c r="F197" s="402">
        <v>0</v>
      </c>
      <c r="G197" s="402">
        <v>0</v>
      </c>
      <c r="H197" s="402">
        <v>0</v>
      </c>
      <c r="I197" s="402">
        <v>0</v>
      </c>
      <c r="J197" s="402">
        <v>0</v>
      </c>
      <c r="K197" s="402">
        <v>0</v>
      </c>
      <c r="L197" s="402">
        <v>0</v>
      </c>
      <c r="M197" s="402">
        <v>0</v>
      </c>
      <c r="N197" s="402">
        <v>0</v>
      </c>
      <c r="O197" s="402">
        <v>0</v>
      </c>
      <c r="P197" s="402">
        <v>0</v>
      </c>
      <c r="Q197" s="402">
        <v>0</v>
      </c>
      <c r="R197" s="402">
        <v>0</v>
      </c>
      <c r="S197" s="402">
        <v>0</v>
      </c>
      <c r="T197" s="402">
        <v>0</v>
      </c>
      <c r="U197" s="402">
        <v>0</v>
      </c>
      <c r="V197" s="402">
        <v>0</v>
      </c>
      <c r="W197" s="402">
        <v>0</v>
      </c>
      <c r="X197" s="402">
        <v>0</v>
      </c>
      <c r="Y197" s="402">
        <v>0</v>
      </c>
      <c r="Z197" s="402">
        <v>0</v>
      </c>
      <c r="AA197" s="402">
        <v>0</v>
      </c>
      <c r="AB197" s="402">
        <v>0</v>
      </c>
      <c r="AC197" s="402">
        <v>0</v>
      </c>
      <c r="AD197" s="402">
        <v>0</v>
      </c>
      <c r="AE197" s="402">
        <v>0</v>
      </c>
      <c r="AG197" s="531"/>
      <c r="AH197" s="531"/>
      <c r="CC197" t="s">
        <v>109</v>
      </c>
      <c r="CD197" t="s">
        <v>44</v>
      </c>
      <c r="CE197" t="s">
        <v>442</v>
      </c>
      <c r="CF197">
        <v>0</v>
      </c>
      <c r="CG197">
        <v>0</v>
      </c>
      <c r="CH197">
        <v>0</v>
      </c>
      <c r="CI197">
        <v>0</v>
      </c>
      <c r="CJ197">
        <v>0</v>
      </c>
      <c r="CK197">
        <v>0</v>
      </c>
      <c r="CL197">
        <v>0</v>
      </c>
      <c r="CM197">
        <v>0</v>
      </c>
      <c r="CN197">
        <v>0</v>
      </c>
      <c r="CO197">
        <v>0</v>
      </c>
      <c r="CP197">
        <v>0</v>
      </c>
      <c r="CQ197">
        <v>0</v>
      </c>
      <c r="CR197">
        <v>0</v>
      </c>
      <c r="CS197">
        <v>0</v>
      </c>
      <c r="CT197">
        <v>0</v>
      </c>
      <c r="CU197">
        <v>0</v>
      </c>
      <c r="CV197">
        <v>0</v>
      </c>
      <c r="CW197">
        <v>0</v>
      </c>
      <c r="CX197">
        <v>0</v>
      </c>
      <c r="CY197">
        <v>0</v>
      </c>
      <c r="CZ197">
        <v>0</v>
      </c>
      <c r="DA197">
        <v>0</v>
      </c>
      <c r="DB197">
        <v>0</v>
      </c>
      <c r="DC197">
        <v>0</v>
      </c>
      <c r="DD197">
        <v>0</v>
      </c>
      <c r="DE197">
        <v>0</v>
      </c>
    </row>
    <row r="198" spans="1:109" x14ac:dyDescent="0.2">
      <c r="A198" s="25"/>
      <c r="B198" t="s">
        <v>110</v>
      </c>
      <c r="C198" s="6" t="s">
        <v>45</v>
      </c>
      <c r="D198" s="27" t="s">
        <v>442</v>
      </c>
      <c r="E198" s="402">
        <v>1.194</v>
      </c>
      <c r="F198" s="402">
        <v>1.1719999999999999</v>
      </c>
      <c r="G198" s="402">
        <v>1.19</v>
      </c>
      <c r="H198" s="402">
        <v>1.196</v>
      </c>
      <c r="I198" s="402">
        <v>1.21</v>
      </c>
      <c r="J198" s="402">
        <v>1.194</v>
      </c>
      <c r="K198" s="402">
        <v>1.2050000000000001</v>
      </c>
      <c r="L198" s="402">
        <v>1.2070000000000001</v>
      </c>
      <c r="M198" s="402">
        <v>1.2070000000000001</v>
      </c>
      <c r="N198" s="402">
        <v>1.216</v>
      </c>
      <c r="O198" s="402">
        <v>1.214</v>
      </c>
      <c r="P198" s="402">
        <v>1.248</v>
      </c>
      <c r="Q198" s="402">
        <v>1.2629999999999999</v>
      </c>
      <c r="R198" s="402">
        <v>1.256</v>
      </c>
      <c r="S198" s="402">
        <v>1.26</v>
      </c>
      <c r="T198" s="402">
        <v>1.26</v>
      </c>
      <c r="U198" s="402">
        <v>1.26</v>
      </c>
      <c r="V198" s="402">
        <v>1.26</v>
      </c>
      <c r="W198" s="402">
        <v>1.26</v>
      </c>
      <c r="X198" s="402">
        <v>1.26</v>
      </c>
      <c r="Y198" s="402">
        <v>1.26</v>
      </c>
      <c r="Z198" s="402">
        <v>1.26</v>
      </c>
      <c r="AA198" s="402">
        <v>1.26</v>
      </c>
      <c r="AB198" s="402">
        <v>1.26</v>
      </c>
      <c r="AC198" s="402">
        <v>1.26</v>
      </c>
      <c r="AD198" s="402">
        <v>1.26</v>
      </c>
      <c r="AE198" s="402">
        <f>AD198</f>
        <v>1.26</v>
      </c>
      <c r="AG198" s="552" t="s">
        <v>1428</v>
      </c>
      <c r="AH198" s="553" t="s">
        <v>1427</v>
      </c>
      <c r="CC198" t="s">
        <v>110</v>
      </c>
      <c r="CD198" t="s">
        <v>45</v>
      </c>
      <c r="CE198" t="s">
        <v>442</v>
      </c>
      <c r="CF198">
        <v>0</v>
      </c>
      <c r="CG198">
        <v>0</v>
      </c>
      <c r="CH198">
        <v>0</v>
      </c>
      <c r="CI198">
        <v>0</v>
      </c>
      <c r="CJ198">
        <v>0</v>
      </c>
      <c r="CK198">
        <v>0</v>
      </c>
      <c r="CL198">
        <v>0</v>
      </c>
      <c r="CM198">
        <v>0</v>
      </c>
      <c r="CN198">
        <v>0</v>
      </c>
      <c r="CO198">
        <v>0</v>
      </c>
      <c r="CP198">
        <v>0</v>
      </c>
      <c r="CQ198">
        <v>0</v>
      </c>
      <c r="CR198">
        <v>0</v>
      </c>
      <c r="CS198">
        <v>0</v>
      </c>
      <c r="CT198">
        <v>0</v>
      </c>
      <c r="CU198">
        <v>0</v>
      </c>
      <c r="CV198">
        <v>0</v>
      </c>
      <c r="CW198">
        <v>0</v>
      </c>
      <c r="CX198">
        <v>0</v>
      </c>
      <c r="CY198">
        <v>0</v>
      </c>
      <c r="CZ198">
        <v>0</v>
      </c>
      <c r="DA198">
        <v>0</v>
      </c>
      <c r="DB198">
        <v>0</v>
      </c>
      <c r="DC198">
        <v>0</v>
      </c>
      <c r="DD198">
        <v>0</v>
      </c>
      <c r="DE198">
        <v>0</v>
      </c>
    </row>
    <row r="199" spans="1:109" x14ac:dyDescent="0.2">
      <c r="A199" s="25"/>
      <c r="B199" t="s">
        <v>111</v>
      </c>
      <c r="C199" s="6" t="s">
        <v>46</v>
      </c>
      <c r="D199" s="27" t="s">
        <v>442</v>
      </c>
      <c r="E199" s="402">
        <v>0</v>
      </c>
      <c r="F199" s="402">
        <v>0</v>
      </c>
      <c r="G199" s="402">
        <v>0</v>
      </c>
      <c r="H199" s="402">
        <v>0</v>
      </c>
      <c r="I199" s="402">
        <v>0</v>
      </c>
      <c r="J199" s="402">
        <v>0</v>
      </c>
      <c r="K199" s="402">
        <v>0</v>
      </c>
      <c r="L199" s="402">
        <v>0</v>
      </c>
      <c r="M199" s="402">
        <v>0</v>
      </c>
      <c r="N199" s="402">
        <v>0</v>
      </c>
      <c r="O199" s="402">
        <v>0</v>
      </c>
      <c r="P199" s="402">
        <v>0</v>
      </c>
      <c r="Q199" s="402">
        <v>0</v>
      </c>
      <c r="R199" s="402">
        <v>0</v>
      </c>
      <c r="S199" s="402">
        <f t="array" ref="S199:AE199">TRANSPOSE([1]Residential!$E$50:$E$62)/100</f>
        <v>0.21899999999999997</v>
      </c>
      <c r="T199" s="402">
        <v>0.251</v>
      </c>
      <c r="U199" s="402">
        <v>0.26300000000000001</v>
      </c>
      <c r="V199" s="402">
        <v>0.27899999999999997</v>
      </c>
      <c r="W199" s="402">
        <v>0.29399999999999998</v>
      </c>
      <c r="X199" s="402">
        <v>0.30499999999999999</v>
      </c>
      <c r="Y199" s="402">
        <v>0.3</v>
      </c>
      <c r="Z199" s="402">
        <v>0.29600000000000004</v>
      </c>
      <c r="AA199" s="402">
        <v>0.312</v>
      </c>
      <c r="AB199" s="402">
        <v>0.317</v>
      </c>
      <c r="AC199" s="402">
        <v>0.33500000000000002</v>
      </c>
      <c r="AD199" s="402">
        <v>0.35299999999999998</v>
      </c>
      <c r="AE199" s="402">
        <v>0.32700000000000001</v>
      </c>
      <c r="AG199" s="531" t="s">
        <v>1378</v>
      </c>
      <c r="AH199" s="531"/>
      <c r="CC199" t="s">
        <v>111</v>
      </c>
      <c r="CD199" t="s">
        <v>46</v>
      </c>
      <c r="CE199" t="s">
        <v>442</v>
      </c>
      <c r="CF199">
        <v>0</v>
      </c>
      <c r="CG199">
        <v>0</v>
      </c>
      <c r="CH199">
        <v>0</v>
      </c>
      <c r="CI199">
        <v>0</v>
      </c>
      <c r="CJ199">
        <v>0</v>
      </c>
      <c r="CK199">
        <v>0</v>
      </c>
      <c r="CL199">
        <v>0</v>
      </c>
      <c r="CM199">
        <v>0</v>
      </c>
      <c r="CN199">
        <v>0</v>
      </c>
      <c r="CO199">
        <v>0</v>
      </c>
      <c r="CP199">
        <v>0</v>
      </c>
      <c r="CQ199">
        <v>0</v>
      </c>
      <c r="CR199">
        <v>0</v>
      </c>
      <c r="CS199">
        <v>0</v>
      </c>
      <c r="CT199">
        <v>0</v>
      </c>
      <c r="CU199">
        <v>0</v>
      </c>
      <c r="CV199">
        <v>0</v>
      </c>
      <c r="CW199">
        <v>0</v>
      </c>
      <c r="CX199">
        <v>0</v>
      </c>
      <c r="CY199">
        <v>0</v>
      </c>
      <c r="CZ199">
        <v>0</v>
      </c>
      <c r="DA199">
        <v>0</v>
      </c>
      <c r="DB199">
        <v>0</v>
      </c>
      <c r="DC199">
        <v>0</v>
      </c>
      <c r="DD199">
        <v>0</v>
      </c>
      <c r="DE199">
        <v>0</v>
      </c>
    </row>
    <row r="200" spans="1:109" x14ac:dyDescent="0.2">
      <c r="A200" s="25"/>
      <c r="B200" t="s">
        <v>112</v>
      </c>
      <c r="C200" s="6" t="s">
        <v>47</v>
      </c>
      <c r="D200" s="27" t="s">
        <v>442</v>
      </c>
      <c r="E200" s="402">
        <v>1.085</v>
      </c>
      <c r="F200" s="402">
        <v>1.079</v>
      </c>
      <c r="G200" s="402">
        <v>1.087</v>
      </c>
      <c r="H200" s="402">
        <v>1.0760000000000001</v>
      </c>
      <c r="I200" s="402">
        <v>1.0900000000000001</v>
      </c>
      <c r="J200" s="402">
        <v>1.085</v>
      </c>
      <c r="K200" s="402">
        <v>1.097</v>
      </c>
      <c r="L200" s="402">
        <v>1.079</v>
      </c>
      <c r="M200" s="402">
        <v>1.08</v>
      </c>
      <c r="N200" s="402">
        <v>1.0860000000000001</v>
      </c>
      <c r="O200" s="402">
        <v>1.097</v>
      </c>
      <c r="P200" s="402">
        <v>1.1020000000000001</v>
      </c>
      <c r="Q200" s="402">
        <v>1.103</v>
      </c>
      <c r="R200" s="402">
        <v>1.091</v>
      </c>
      <c r="S200" s="402">
        <v>1.0900000000000001</v>
      </c>
      <c r="T200" s="402">
        <v>1.0900000000000001</v>
      </c>
      <c r="U200" s="402">
        <v>1.0900000000000001</v>
      </c>
      <c r="V200" s="402">
        <v>1.0900000000000001</v>
      </c>
      <c r="W200" s="402">
        <v>1.0900000000000001</v>
      </c>
      <c r="X200" s="402">
        <v>1.0900000000000001</v>
      </c>
      <c r="Y200" s="402">
        <v>1.0900000000000001</v>
      </c>
      <c r="Z200" s="402">
        <v>1.0900000000000001</v>
      </c>
      <c r="AA200" s="402">
        <v>1.0900000000000001</v>
      </c>
      <c r="AB200" s="402">
        <v>1.0900000000000001</v>
      </c>
      <c r="AC200" s="402">
        <v>1.0900000000000001</v>
      </c>
      <c r="AD200" s="402">
        <v>1.0900000000000001</v>
      </c>
      <c r="AE200" s="402">
        <f>AD200</f>
        <v>1.0900000000000001</v>
      </c>
      <c r="AG200" s="552" t="s">
        <v>1429</v>
      </c>
      <c r="AH200" s="531"/>
      <c r="CC200" t="s">
        <v>112</v>
      </c>
      <c r="CD200" t="s">
        <v>47</v>
      </c>
      <c r="CE200" t="s">
        <v>442</v>
      </c>
      <c r="CF200">
        <v>0</v>
      </c>
      <c r="CG200">
        <v>0</v>
      </c>
      <c r="CH200">
        <v>0</v>
      </c>
      <c r="CI200">
        <v>0</v>
      </c>
      <c r="CJ200">
        <v>0</v>
      </c>
      <c r="CK200">
        <v>0</v>
      </c>
      <c r="CL200">
        <v>0</v>
      </c>
      <c r="CM200">
        <v>0</v>
      </c>
      <c r="CN200">
        <v>0</v>
      </c>
      <c r="CO200">
        <v>0</v>
      </c>
      <c r="CP200">
        <v>0</v>
      </c>
      <c r="CQ200">
        <v>0</v>
      </c>
      <c r="CR200">
        <v>0</v>
      </c>
      <c r="CS200">
        <v>0</v>
      </c>
      <c r="CT200">
        <v>0</v>
      </c>
      <c r="CU200">
        <v>0</v>
      </c>
      <c r="CV200">
        <v>0</v>
      </c>
      <c r="CW200">
        <v>0</v>
      </c>
      <c r="CX200">
        <v>0</v>
      </c>
      <c r="CY200">
        <v>0</v>
      </c>
      <c r="CZ200">
        <v>0</v>
      </c>
      <c r="DA200">
        <v>0</v>
      </c>
      <c r="DB200">
        <v>0</v>
      </c>
      <c r="DC200">
        <v>0</v>
      </c>
      <c r="DD200">
        <v>0</v>
      </c>
      <c r="DE200">
        <v>0</v>
      </c>
    </row>
    <row r="201" spans="1:109" x14ac:dyDescent="0.2">
      <c r="A201" s="25"/>
      <c r="B201" t="s">
        <v>113</v>
      </c>
      <c r="C201" s="6" t="s">
        <v>48</v>
      </c>
      <c r="D201" s="27" t="s">
        <v>442</v>
      </c>
      <c r="E201" s="402">
        <f t="array" ref="E201:AE201">TRANSPOSE([1]Residential!$G$36:$G$62)/100</f>
        <v>0.159</v>
      </c>
      <c r="F201" s="402">
        <v>0.16699999999999998</v>
      </c>
      <c r="G201" s="402">
        <v>0.183</v>
      </c>
      <c r="H201" s="402">
        <v>0.20300000000000001</v>
      </c>
      <c r="I201" s="402">
        <v>0.19600000000000001</v>
      </c>
      <c r="J201" s="402">
        <v>0.19899999999999998</v>
      </c>
      <c r="K201" s="402">
        <v>0.21</v>
      </c>
      <c r="L201" s="402">
        <v>0.21100000000000002</v>
      </c>
      <c r="M201" s="402">
        <v>0.20899999999999999</v>
      </c>
      <c r="N201" s="402">
        <v>0.21899999999999997</v>
      </c>
      <c r="O201" s="402">
        <v>0.21899999999999997</v>
      </c>
      <c r="P201" s="402">
        <v>0.23</v>
      </c>
      <c r="Q201" s="402">
        <v>0.22899999999999998</v>
      </c>
      <c r="R201" s="402">
        <v>0.22699999999999998</v>
      </c>
      <c r="S201" s="402">
        <v>0.26500000000000001</v>
      </c>
      <c r="T201" s="402">
        <v>0.27800000000000002</v>
      </c>
      <c r="U201" s="402">
        <v>0.29299999999999998</v>
      </c>
      <c r="V201" s="402">
        <v>0.317</v>
      </c>
      <c r="W201" s="402">
        <v>0.30099999999999999</v>
      </c>
      <c r="X201" s="402">
        <v>0.308</v>
      </c>
      <c r="Y201" s="402">
        <v>0.30299999999999999</v>
      </c>
      <c r="Z201" s="402">
        <v>0.33200000000000002</v>
      </c>
      <c r="AA201" s="402">
        <v>0.32299999999999995</v>
      </c>
      <c r="AB201" s="402">
        <v>0.67400000000000004</v>
      </c>
      <c r="AC201" s="402">
        <v>0.72699999999999998</v>
      </c>
      <c r="AD201" s="402">
        <v>0.73599999999999999</v>
      </c>
      <c r="AE201" s="402">
        <v>0.68200000000000005</v>
      </c>
      <c r="AG201" s="531" t="s">
        <v>1379</v>
      </c>
      <c r="AH201" s="531"/>
      <c r="CC201" t="s">
        <v>113</v>
      </c>
      <c r="CD201" t="s">
        <v>48</v>
      </c>
      <c r="CE201" t="s">
        <v>442</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0</v>
      </c>
      <c r="DD201">
        <v>0</v>
      </c>
      <c r="DE201">
        <v>0</v>
      </c>
    </row>
    <row r="202" spans="1:109" x14ac:dyDescent="0.2">
      <c r="A202" s="25"/>
      <c r="B202" t="s">
        <v>232</v>
      </c>
      <c r="C202" s="6" t="s">
        <v>49</v>
      </c>
      <c r="D202" s="27" t="s">
        <v>442</v>
      </c>
      <c r="E202" s="402">
        <f t="array" ref="E202:AE202">TRANSPOSE([1]Residential!$H$36:$H$62)/100</f>
        <v>2.0129999999999999</v>
      </c>
      <c r="F202" s="402">
        <v>2.036</v>
      </c>
      <c r="G202" s="402">
        <v>2.0880000000000001</v>
      </c>
      <c r="H202" s="402">
        <v>2.1349999999999998</v>
      </c>
      <c r="I202" s="402">
        <v>2.1269999999999998</v>
      </c>
      <c r="J202" s="402">
        <v>2.1509999999999998</v>
      </c>
      <c r="K202" s="402">
        <v>2.198</v>
      </c>
      <c r="L202" s="402">
        <v>2.246</v>
      </c>
      <c r="M202" s="402">
        <v>2.2400000000000002</v>
      </c>
      <c r="N202" s="402">
        <v>2.262</v>
      </c>
      <c r="O202" s="402">
        <v>2.306</v>
      </c>
      <c r="P202" s="402">
        <v>2.35</v>
      </c>
      <c r="Q202" s="402">
        <v>2.3780000000000001</v>
      </c>
      <c r="R202" s="402">
        <v>2.3839999999999999</v>
      </c>
      <c r="S202" s="402">
        <v>2.52</v>
      </c>
      <c r="T202" s="402">
        <v>2.5030000000000001</v>
      </c>
      <c r="U202" s="402">
        <v>2.48</v>
      </c>
      <c r="V202" s="402">
        <v>2.415</v>
      </c>
      <c r="W202" s="402">
        <v>2.431</v>
      </c>
      <c r="X202" s="402">
        <v>2.4300000000000002</v>
      </c>
      <c r="Y202" s="402">
        <v>2.3959999999999999</v>
      </c>
      <c r="Z202" s="402">
        <v>2.3239999999999998</v>
      </c>
      <c r="AA202" s="402">
        <v>2.2589999999999999</v>
      </c>
      <c r="AB202" s="402">
        <v>2.081</v>
      </c>
      <c r="AC202" s="402">
        <v>2.113</v>
      </c>
      <c r="AD202" s="402">
        <v>2.1549999999999998</v>
      </c>
      <c r="AE202" s="402">
        <v>2.0920000000000001</v>
      </c>
      <c r="AG202" s="531" t="s">
        <v>1380</v>
      </c>
      <c r="AH202" s="531"/>
      <c r="CC202" t="s">
        <v>232</v>
      </c>
      <c r="CD202" t="s">
        <v>49</v>
      </c>
      <c r="CE202" t="s">
        <v>442</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row>
    <row r="203" spans="1:109" x14ac:dyDescent="0.2">
      <c r="A203" s="25"/>
      <c r="B203" t="s">
        <v>233</v>
      </c>
      <c r="C203" s="6" t="s">
        <v>50</v>
      </c>
      <c r="D203" s="27" t="s">
        <v>442</v>
      </c>
      <c r="E203" s="402">
        <f t="array" ref="E203:AE203">TRANSPOSE([1]Residential!$I$36:$I$62/100)</f>
        <v>0.127</v>
      </c>
      <c r="F203" s="402">
        <v>0.13200000000000001</v>
      </c>
      <c r="G203" s="402">
        <v>0.13600000000000001</v>
      </c>
      <c r="H203" s="402">
        <v>0.158</v>
      </c>
      <c r="I203" s="402">
        <v>0.17800000000000002</v>
      </c>
      <c r="J203" s="402">
        <v>0.20199999999999999</v>
      </c>
      <c r="K203" s="402">
        <v>0.25700000000000001</v>
      </c>
      <c r="L203" s="402">
        <v>0.3</v>
      </c>
      <c r="M203" s="402">
        <v>0.36700000000000005</v>
      </c>
      <c r="N203" s="402">
        <v>0.48599999999999999</v>
      </c>
      <c r="O203" s="402">
        <v>0.65799999999999992</v>
      </c>
      <c r="P203" s="402">
        <v>0.78400000000000003</v>
      </c>
      <c r="Q203" s="402">
        <v>0.879</v>
      </c>
      <c r="R203" s="402">
        <v>0.92599999999999993</v>
      </c>
      <c r="S203" s="402">
        <v>0.95799999999999996</v>
      </c>
      <c r="T203" s="402">
        <v>1.0409999999999999</v>
      </c>
      <c r="U203" s="402">
        <v>1.07</v>
      </c>
      <c r="V203" s="402">
        <v>1.101</v>
      </c>
      <c r="W203" s="402">
        <v>1.1179999999999999</v>
      </c>
      <c r="X203" s="402">
        <v>1.1819999999999999</v>
      </c>
      <c r="Y203" s="402">
        <v>1.2290000000000001</v>
      </c>
      <c r="Z203" s="402">
        <v>1.2990000000000002</v>
      </c>
      <c r="AA203" s="402">
        <v>1.2809999999999999</v>
      </c>
      <c r="AB203" s="402">
        <v>1.3119999999999998</v>
      </c>
      <c r="AC203" s="402">
        <v>1.268</v>
      </c>
      <c r="AD203" s="402">
        <v>1.28</v>
      </c>
      <c r="AE203" s="402">
        <v>1.2270000000000001</v>
      </c>
      <c r="AG203" s="531" t="s">
        <v>1381</v>
      </c>
      <c r="AH203" s="531"/>
      <c r="CC203" t="s">
        <v>233</v>
      </c>
      <c r="CD203" t="s">
        <v>50</v>
      </c>
      <c r="CE203" t="s">
        <v>442</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c r="DD203">
        <v>0</v>
      </c>
      <c r="DE203">
        <v>0</v>
      </c>
    </row>
    <row r="204" spans="1:109" x14ac:dyDescent="0.2">
      <c r="A204" s="25"/>
      <c r="B204" s="26"/>
      <c r="D204" s="27"/>
      <c r="E204" s="92"/>
      <c r="F204" s="92"/>
      <c r="G204" s="92"/>
      <c r="H204" s="92"/>
      <c r="I204" s="92"/>
      <c r="J204" s="92"/>
      <c r="K204" s="92"/>
      <c r="L204" s="92"/>
      <c r="M204" s="92"/>
      <c r="N204" s="92"/>
      <c r="O204" s="92"/>
      <c r="P204" s="92"/>
      <c r="Q204" s="92"/>
      <c r="R204" s="92"/>
      <c r="S204" s="92"/>
      <c r="T204" s="92"/>
      <c r="U204" s="92"/>
      <c r="V204" s="92"/>
      <c r="W204" s="92"/>
      <c r="X204" s="92"/>
      <c r="Y204" s="92"/>
      <c r="Z204" s="92"/>
      <c r="AA204" s="92"/>
      <c r="AB204" s="92"/>
      <c r="AC204" s="490"/>
      <c r="AD204" s="490"/>
      <c r="AE204" s="490"/>
      <c r="AG204" s="522"/>
      <c r="AH204" s="522"/>
    </row>
    <row r="205" spans="1:109" x14ac:dyDescent="0.2">
      <c r="A205" s="29"/>
      <c r="B205" s="24" t="s">
        <v>172</v>
      </c>
      <c r="D205" s="30"/>
      <c r="E205" s="127"/>
      <c r="F205" s="127"/>
      <c r="G205" s="127"/>
      <c r="H205" s="127"/>
      <c r="I205" s="127"/>
      <c r="J205" s="127"/>
      <c r="K205" s="127"/>
      <c r="L205" s="127"/>
      <c r="M205" s="127"/>
      <c r="N205" s="127"/>
      <c r="O205" s="127"/>
      <c r="P205" s="127"/>
      <c r="Q205" s="127"/>
      <c r="R205" s="127"/>
      <c r="S205" s="127"/>
      <c r="T205" s="127"/>
      <c r="U205" s="127"/>
      <c r="V205" s="127"/>
      <c r="W205" s="127"/>
      <c r="X205" s="127"/>
      <c r="Y205" s="127"/>
      <c r="Z205" s="127"/>
      <c r="AA205" s="127"/>
      <c r="AB205" s="127"/>
      <c r="AC205" s="127"/>
      <c r="AD205" s="127"/>
      <c r="AE205" s="127"/>
      <c r="AG205" s="527"/>
      <c r="AH205" s="527"/>
      <c r="CC205" t="s">
        <v>1317</v>
      </c>
    </row>
    <row r="206" spans="1:109" ht="14.25" x14ac:dyDescent="0.2">
      <c r="A206" s="451" t="b">
        <v>1</v>
      </c>
      <c r="B206" t="s">
        <v>108</v>
      </c>
      <c r="C206" t="s">
        <v>862</v>
      </c>
      <c r="D206" s="27" t="s">
        <v>151</v>
      </c>
      <c r="E206" s="402">
        <v>0</v>
      </c>
      <c r="F206" s="402">
        <v>0</v>
      </c>
      <c r="G206" s="402">
        <v>0</v>
      </c>
      <c r="H206" s="402">
        <v>0</v>
      </c>
      <c r="I206" s="402">
        <v>0</v>
      </c>
      <c r="J206" s="402">
        <v>0</v>
      </c>
      <c r="K206" s="402">
        <v>0</v>
      </c>
      <c r="L206" s="402">
        <v>0</v>
      </c>
      <c r="M206" s="402">
        <v>0</v>
      </c>
      <c r="N206" s="402">
        <v>0</v>
      </c>
      <c r="O206" s="402">
        <v>0</v>
      </c>
      <c r="P206" s="402">
        <v>0</v>
      </c>
      <c r="Q206" s="402">
        <v>0</v>
      </c>
      <c r="R206" s="402">
        <v>0</v>
      </c>
      <c r="S206" s="402">
        <v>0</v>
      </c>
      <c r="T206" s="402">
        <v>0</v>
      </c>
      <c r="U206" s="402">
        <v>0</v>
      </c>
      <c r="V206" s="402">
        <v>0</v>
      </c>
      <c r="W206" s="402">
        <v>0</v>
      </c>
      <c r="X206" s="402">
        <v>0</v>
      </c>
      <c r="Y206" s="402">
        <v>0</v>
      </c>
      <c r="Z206" s="402">
        <v>0</v>
      </c>
      <c r="AA206" s="402">
        <v>0</v>
      </c>
      <c r="AB206" s="402">
        <v>0</v>
      </c>
      <c r="AC206" s="402">
        <v>0</v>
      </c>
      <c r="AD206" s="402">
        <v>0</v>
      </c>
      <c r="AE206" s="402">
        <v>0</v>
      </c>
      <c r="AG206" s="531"/>
      <c r="AH206" s="531"/>
      <c r="CB206" t="b">
        <v>1</v>
      </c>
      <c r="CC206" t="s">
        <v>108</v>
      </c>
      <c r="CD206" t="s">
        <v>862</v>
      </c>
      <c r="CE206">
        <v>106</v>
      </c>
      <c r="CF206">
        <v>0</v>
      </c>
      <c r="CG206">
        <v>0</v>
      </c>
      <c r="CH206">
        <v>0</v>
      </c>
      <c r="CI206">
        <v>0</v>
      </c>
      <c r="CJ206">
        <v>0</v>
      </c>
      <c r="CK206">
        <v>0</v>
      </c>
      <c r="CL206">
        <v>0</v>
      </c>
      <c r="CM206">
        <v>0</v>
      </c>
      <c r="CN206">
        <v>0</v>
      </c>
      <c r="CO206">
        <v>0</v>
      </c>
      <c r="CP206">
        <v>0</v>
      </c>
      <c r="CQ206">
        <v>0</v>
      </c>
      <c r="CR206">
        <v>0</v>
      </c>
      <c r="CS206">
        <v>0</v>
      </c>
      <c r="CT206">
        <v>0</v>
      </c>
      <c r="CU206">
        <v>0</v>
      </c>
      <c r="CV206">
        <v>0</v>
      </c>
      <c r="CW206">
        <v>0</v>
      </c>
      <c r="CX206">
        <v>0</v>
      </c>
      <c r="CY206">
        <v>0</v>
      </c>
      <c r="CZ206">
        <v>0</v>
      </c>
      <c r="DA206">
        <v>0</v>
      </c>
      <c r="DB206">
        <v>0</v>
      </c>
      <c r="DC206">
        <v>0</v>
      </c>
      <c r="DD206">
        <v>0</v>
      </c>
      <c r="DE206">
        <v>0</v>
      </c>
    </row>
    <row r="207" spans="1:109" ht="14.25" x14ac:dyDescent="0.2">
      <c r="A207" s="451" t="b">
        <v>1</v>
      </c>
      <c r="B207" t="s">
        <v>109</v>
      </c>
      <c r="C207" t="s">
        <v>863</v>
      </c>
      <c r="D207" s="27" t="s">
        <v>151</v>
      </c>
      <c r="E207" s="402">
        <v>0</v>
      </c>
      <c r="F207" s="402">
        <v>0</v>
      </c>
      <c r="G207" s="402">
        <v>0</v>
      </c>
      <c r="H207" s="402">
        <v>0</v>
      </c>
      <c r="I207" s="402">
        <v>0</v>
      </c>
      <c r="J207" s="402">
        <v>0</v>
      </c>
      <c r="K207" s="402">
        <v>0</v>
      </c>
      <c r="L207" s="402">
        <v>0</v>
      </c>
      <c r="M207" s="402">
        <v>0</v>
      </c>
      <c r="N207" s="402">
        <v>0</v>
      </c>
      <c r="O207" s="402">
        <v>0</v>
      </c>
      <c r="P207" s="402">
        <v>0</v>
      </c>
      <c r="Q207" s="402">
        <v>0</v>
      </c>
      <c r="R207" s="402">
        <v>0</v>
      </c>
      <c r="S207" s="402">
        <v>0</v>
      </c>
      <c r="T207" s="402">
        <v>0</v>
      </c>
      <c r="U207" s="402">
        <v>0</v>
      </c>
      <c r="V207" s="402">
        <v>0</v>
      </c>
      <c r="W207" s="402">
        <v>0</v>
      </c>
      <c r="X207" s="402">
        <v>0</v>
      </c>
      <c r="Y207" s="402">
        <v>0</v>
      </c>
      <c r="Z207" s="402">
        <v>0</v>
      </c>
      <c r="AA207" s="402">
        <v>0</v>
      </c>
      <c r="AB207" s="402">
        <v>0</v>
      </c>
      <c r="AC207" s="402">
        <v>0</v>
      </c>
      <c r="AD207" s="402">
        <v>0</v>
      </c>
      <c r="AE207" s="402">
        <v>0</v>
      </c>
      <c r="AG207" s="531"/>
      <c r="AH207" s="531"/>
      <c r="CB207" t="b">
        <v>1</v>
      </c>
      <c r="CC207" t="s">
        <v>109</v>
      </c>
      <c r="CD207" t="s">
        <v>863</v>
      </c>
      <c r="CE207">
        <v>106</v>
      </c>
      <c r="CF207">
        <v>0</v>
      </c>
      <c r="CG207">
        <v>0</v>
      </c>
      <c r="CH207">
        <v>0</v>
      </c>
      <c r="CI207">
        <v>0</v>
      </c>
      <c r="CJ207">
        <v>0</v>
      </c>
      <c r="CK207">
        <v>0</v>
      </c>
      <c r="CL207">
        <v>0</v>
      </c>
      <c r="CM207">
        <v>0</v>
      </c>
      <c r="CN207">
        <v>0</v>
      </c>
      <c r="CO207">
        <v>0</v>
      </c>
      <c r="CP207">
        <v>0</v>
      </c>
      <c r="CQ207">
        <v>0</v>
      </c>
      <c r="CR207">
        <v>0</v>
      </c>
      <c r="CS207">
        <v>0</v>
      </c>
      <c r="CT207">
        <v>0</v>
      </c>
      <c r="CU207">
        <v>0</v>
      </c>
      <c r="CV207">
        <v>0</v>
      </c>
      <c r="CW207">
        <v>0</v>
      </c>
      <c r="CX207">
        <v>0</v>
      </c>
      <c r="CY207">
        <v>0</v>
      </c>
      <c r="CZ207">
        <v>0</v>
      </c>
      <c r="DA207">
        <v>0</v>
      </c>
      <c r="DB207">
        <v>0</v>
      </c>
      <c r="DC207">
        <v>0</v>
      </c>
      <c r="DD207">
        <v>0</v>
      </c>
      <c r="DE207">
        <v>0</v>
      </c>
    </row>
    <row r="208" spans="1:109" ht="14.25" x14ac:dyDescent="0.2">
      <c r="A208" s="451" t="b">
        <v>1</v>
      </c>
      <c r="B208" t="s">
        <v>110</v>
      </c>
      <c r="C208" t="s">
        <v>864</v>
      </c>
      <c r="D208" s="27" t="s">
        <v>151</v>
      </c>
      <c r="E208" s="402">
        <v>46.2759</v>
      </c>
      <c r="F208" s="402">
        <v>46.210799999999999</v>
      </c>
      <c r="G208" s="402">
        <v>47.720199999999998</v>
      </c>
      <c r="H208" s="402">
        <v>48.764499999999998</v>
      </c>
      <c r="I208" s="402">
        <v>50.0974</v>
      </c>
      <c r="J208" s="402">
        <v>50.186900000000001</v>
      </c>
      <c r="K208" s="402">
        <v>51.408200000000001</v>
      </c>
      <c r="L208" s="402">
        <v>52.253700000000002</v>
      </c>
      <c r="M208" s="402">
        <v>53.0139</v>
      </c>
      <c r="N208" s="402">
        <v>54.124400000000001</v>
      </c>
      <c r="O208" s="402">
        <v>54.749499999999998</v>
      </c>
      <c r="P208" s="402">
        <v>57.016800000000003</v>
      </c>
      <c r="Q208" s="402">
        <v>58.444899999999997</v>
      </c>
      <c r="R208" s="402">
        <v>58.8598</v>
      </c>
      <c r="S208" s="402">
        <v>59.736600000000003</v>
      </c>
      <c r="T208" s="402">
        <v>60.425899999999999</v>
      </c>
      <c r="U208" s="402">
        <v>61.115200000000002</v>
      </c>
      <c r="V208" s="402">
        <v>61.804499999999997</v>
      </c>
      <c r="W208" s="402">
        <v>62.493899999999996</v>
      </c>
      <c r="X208" s="402">
        <v>63.1252</v>
      </c>
      <c r="Y208" s="402">
        <v>63.756599999999999</v>
      </c>
      <c r="Z208" s="402">
        <v>64.388000000000005</v>
      </c>
      <c r="AA208" s="402">
        <v>65.019400000000005</v>
      </c>
      <c r="AB208" s="402">
        <v>65.650800000000004</v>
      </c>
      <c r="AC208" s="402">
        <v>66.147900000000007</v>
      </c>
      <c r="AD208" s="402">
        <v>66.809100000000001</v>
      </c>
      <c r="AE208" s="402">
        <v>0</v>
      </c>
      <c r="AG208" s="531" t="s">
        <v>1382</v>
      </c>
      <c r="AH208" s="531" t="s">
        <v>1377</v>
      </c>
      <c r="CB208" t="b">
        <v>1</v>
      </c>
      <c r="CC208" t="s">
        <v>110</v>
      </c>
      <c r="CD208" t="s">
        <v>864</v>
      </c>
      <c r="CE208">
        <v>106</v>
      </c>
      <c r="CF208">
        <v>0</v>
      </c>
      <c r="CG208">
        <v>0</v>
      </c>
      <c r="CH208">
        <v>0</v>
      </c>
      <c r="CI208">
        <v>0</v>
      </c>
      <c r="CJ208">
        <v>0</v>
      </c>
      <c r="CK208">
        <v>0</v>
      </c>
      <c r="CL208">
        <v>0</v>
      </c>
      <c r="CM208">
        <v>0</v>
      </c>
      <c r="CN208">
        <v>0</v>
      </c>
      <c r="CO208">
        <v>0</v>
      </c>
      <c r="CP208">
        <v>0</v>
      </c>
      <c r="CQ208">
        <v>0</v>
      </c>
      <c r="CR208">
        <v>0</v>
      </c>
      <c r="CS208">
        <v>0</v>
      </c>
      <c r="CT208">
        <v>0</v>
      </c>
      <c r="CU208">
        <v>0</v>
      </c>
      <c r="CV208">
        <v>0</v>
      </c>
      <c r="CW208">
        <v>0</v>
      </c>
      <c r="CX208">
        <v>0</v>
      </c>
      <c r="CY208">
        <v>0</v>
      </c>
      <c r="CZ208">
        <v>0</v>
      </c>
      <c r="DA208">
        <v>0</v>
      </c>
      <c r="DB208">
        <v>0</v>
      </c>
      <c r="DC208">
        <v>0</v>
      </c>
      <c r="DD208">
        <v>0</v>
      </c>
      <c r="DE208">
        <v>0</v>
      </c>
    </row>
    <row r="209" spans="1:109" ht="14.25" x14ac:dyDescent="0.2">
      <c r="A209" s="451" t="b">
        <v>1</v>
      </c>
      <c r="B209" t="s">
        <v>111</v>
      </c>
      <c r="C209" t="s">
        <v>865</v>
      </c>
      <c r="D209" s="27" t="s">
        <v>151</v>
      </c>
      <c r="E209" s="402">
        <v>0</v>
      </c>
      <c r="F209" s="402">
        <v>0</v>
      </c>
      <c r="G209" s="402">
        <v>0</v>
      </c>
      <c r="H209" s="402">
        <v>0</v>
      </c>
      <c r="I209" s="402">
        <v>0</v>
      </c>
      <c r="J209" s="402">
        <v>0</v>
      </c>
      <c r="K209" s="402">
        <v>0</v>
      </c>
      <c r="L209" s="402">
        <v>0</v>
      </c>
      <c r="M209" s="402">
        <v>0</v>
      </c>
      <c r="N209" s="402">
        <v>0</v>
      </c>
      <c r="O209" s="402">
        <v>0</v>
      </c>
      <c r="P209" s="402">
        <v>0</v>
      </c>
      <c r="Q209" s="402">
        <v>0</v>
      </c>
      <c r="R209" s="402">
        <v>0</v>
      </c>
      <c r="S209" s="402">
        <v>10.3828</v>
      </c>
      <c r="T209" s="402">
        <v>12.0372</v>
      </c>
      <c r="U209" s="402">
        <v>12.756600000000001</v>
      </c>
      <c r="V209" s="402">
        <v>13.6853</v>
      </c>
      <c r="W209" s="402">
        <v>14.581899999999999</v>
      </c>
      <c r="X209" s="402">
        <v>15.2803</v>
      </c>
      <c r="Y209" s="402">
        <v>15.180099999999999</v>
      </c>
      <c r="Z209" s="402">
        <v>15.126099999999999</v>
      </c>
      <c r="AA209" s="402">
        <v>16.100000000000001</v>
      </c>
      <c r="AB209" s="402">
        <v>16.5169</v>
      </c>
      <c r="AC209" s="402">
        <v>17.587</v>
      </c>
      <c r="AD209" s="402">
        <v>18.717199999999998</v>
      </c>
      <c r="AE209" s="402">
        <v>0</v>
      </c>
      <c r="AG209" s="531" t="s">
        <v>1382</v>
      </c>
      <c r="AH209" s="531"/>
      <c r="CB209" t="b">
        <v>1</v>
      </c>
      <c r="CC209" t="s">
        <v>111</v>
      </c>
      <c r="CD209" t="s">
        <v>865</v>
      </c>
      <c r="CE209">
        <v>106</v>
      </c>
      <c r="CF209">
        <v>0</v>
      </c>
      <c r="CG209">
        <v>0</v>
      </c>
      <c r="CH209">
        <v>0</v>
      </c>
      <c r="CI209">
        <v>0</v>
      </c>
      <c r="CJ209">
        <v>0</v>
      </c>
      <c r="CK209">
        <v>0</v>
      </c>
      <c r="CL209">
        <v>0</v>
      </c>
      <c r="CM209">
        <v>0</v>
      </c>
      <c r="CN209">
        <v>0</v>
      </c>
      <c r="CO209">
        <v>0</v>
      </c>
      <c r="CP209">
        <v>0</v>
      </c>
      <c r="CQ209">
        <v>0</v>
      </c>
      <c r="CR209">
        <v>0</v>
      </c>
      <c r="CS209">
        <v>0</v>
      </c>
      <c r="CT209">
        <v>0</v>
      </c>
      <c r="CU209">
        <v>0</v>
      </c>
      <c r="CV209">
        <v>0</v>
      </c>
      <c r="CW209">
        <v>0</v>
      </c>
      <c r="CX209">
        <v>0</v>
      </c>
      <c r="CY209">
        <v>0</v>
      </c>
      <c r="CZ209">
        <v>0</v>
      </c>
      <c r="DA209">
        <v>0</v>
      </c>
      <c r="DB209">
        <v>0</v>
      </c>
      <c r="DC209">
        <v>0</v>
      </c>
      <c r="DD209">
        <v>0</v>
      </c>
      <c r="DE209">
        <v>0</v>
      </c>
    </row>
    <row r="210" spans="1:109" ht="14.25" x14ac:dyDescent="0.2">
      <c r="A210" s="451" t="b">
        <v>1</v>
      </c>
      <c r="B210" t="s">
        <v>112</v>
      </c>
      <c r="C210" t="s">
        <v>866</v>
      </c>
      <c r="D210" s="27" t="s">
        <v>151</v>
      </c>
      <c r="E210" s="402">
        <v>42.051299999999998</v>
      </c>
      <c r="F210" s="402">
        <v>42.543900000000001</v>
      </c>
      <c r="G210" s="402">
        <v>43.589799999999997</v>
      </c>
      <c r="H210" s="402">
        <v>43.871699999999997</v>
      </c>
      <c r="I210" s="402">
        <v>45.129100000000001</v>
      </c>
      <c r="J210" s="402">
        <v>45.605400000000003</v>
      </c>
      <c r="K210" s="402">
        <v>46.800699999999999</v>
      </c>
      <c r="L210" s="402">
        <v>46.712299999999999</v>
      </c>
      <c r="M210" s="402">
        <v>47.4358</v>
      </c>
      <c r="N210" s="402">
        <v>48.338099999999997</v>
      </c>
      <c r="O210" s="402">
        <v>49.472900000000003</v>
      </c>
      <c r="P210" s="402">
        <v>50.346499999999999</v>
      </c>
      <c r="Q210" s="402">
        <v>51.040999999999997</v>
      </c>
      <c r="R210" s="402">
        <v>51.127400000000002</v>
      </c>
      <c r="S210" s="402">
        <v>51.676900000000003</v>
      </c>
      <c r="T210" s="402">
        <v>52.273200000000003</v>
      </c>
      <c r="U210" s="402">
        <v>52.869500000000002</v>
      </c>
      <c r="V210" s="402">
        <v>53.465800000000002</v>
      </c>
      <c r="W210" s="402">
        <v>54.062100000000001</v>
      </c>
      <c r="X210" s="402">
        <v>54.6083</v>
      </c>
      <c r="Y210" s="402">
        <v>55.154499999999999</v>
      </c>
      <c r="Z210" s="402">
        <v>55.700699999999998</v>
      </c>
      <c r="AA210" s="402">
        <v>56.246899999999997</v>
      </c>
      <c r="AB210" s="402">
        <v>56.793100000000003</v>
      </c>
      <c r="AC210" s="402">
        <v>57.223199999999999</v>
      </c>
      <c r="AD210" s="402">
        <v>57.795200000000001</v>
      </c>
      <c r="AE210" s="402">
        <v>0</v>
      </c>
      <c r="AG210" s="531" t="s">
        <v>1382</v>
      </c>
      <c r="AH210" s="531"/>
      <c r="CB210" t="b">
        <v>1</v>
      </c>
      <c r="CC210" t="s">
        <v>112</v>
      </c>
      <c r="CD210" t="s">
        <v>866</v>
      </c>
      <c r="CE210">
        <v>106</v>
      </c>
      <c r="CF210">
        <v>0</v>
      </c>
      <c r="CG210">
        <v>0</v>
      </c>
      <c r="CH210">
        <v>0</v>
      </c>
      <c r="CI210">
        <v>0</v>
      </c>
      <c r="CJ210">
        <v>0</v>
      </c>
      <c r="CK210">
        <v>0</v>
      </c>
      <c r="CL210">
        <v>0</v>
      </c>
      <c r="CM210">
        <v>0</v>
      </c>
      <c r="CN210">
        <v>0</v>
      </c>
      <c r="CO210">
        <v>0</v>
      </c>
      <c r="CP210">
        <v>0</v>
      </c>
      <c r="CQ210">
        <v>0</v>
      </c>
      <c r="CR210">
        <v>0</v>
      </c>
      <c r="CS210">
        <v>0</v>
      </c>
      <c r="CT210">
        <v>0</v>
      </c>
      <c r="CU210">
        <v>0</v>
      </c>
      <c r="CV210">
        <v>0</v>
      </c>
      <c r="CW210">
        <v>0</v>
      </c>
      <c r="CX210">
        <v>0</v>
      </c>
      <c r="CY210">
        <v>0</v>
      </c>
      <c r="CZ210">
        <v>0</v>
      </c>
      <c r="DA210">
        <v>0</v>
      </c>
      <c r="DB210">
        <v>0</v>
      </c>
      <c r="DC210">
        <v>0</v>
      </c>
      <c r="DD210">
        <v>0</v>
      </c>
      <c r="DE210">
        <v>0</v>
      </c>
    </row>
    <row r="211" spans="1:109" ht="14.25" x14ac:dyDescent="0.2">
      <c r="A211" s="451" t="b">
        <v>1</v>
      </c>
      <c r="B211" t="s">
        <v>113</v>
      </c>
      <c r="C211" t="s">
        <v>867</v>
      </c>
      <c r="D211" s="27" t="s">
        <v>151</v>
      </c>
      <c r="E211" s="402">
        <v>6.1623999999999999</v>
      </c>
      <c r="F211" s="402">
        <v>6.5846</v>
      </c>
      <c r="G211" s="402">
        <v>7.3384999999999998</v>
      </c>
      <c r="H211" s="402">
        <v>8.2768999999999995</v>
      </c>
      <c r="I211" s="402">
        <v>8.1149000000000004</v>
      </c>
      <c r="J211" s="402">
        <v>8.3644999999999996</v>
      </c>
      <c r="K211" s="402">
        <v>8.9590999999999994</v>
      </c>
      <c r="L211" s="402">
        <v>9.1347000000000005</v>
      </c>
      <c r="M211" s="402">
        <v>9.1797000000000004</v>
      </c>
      <c r="N211" s="402">
        <v>9.7477</v>
      </c>
      <c r="O211" s="402">
        <v>9.8765000000000001</v>
      </c>
      <c r="P211" s="402">
        <v>10.507899999999999</v>
      </c>
      <c r="Q211" s="402">
        <v>10.5969</v>
      </c>
      <c r="R211" s="402">
        <v>10.6379</v>
      </c>
      <c r="S211" s="402">
        <v>12.800700000000001</v>
      </c>
      <c r="T211" s="402">
        <v>13.428000000000001</v>
      </c>
      <c r="U211" s="402">
        <v>14.0662</v>
      </c>
      <c r="V211" s="402">
        <v>15.696400000000001</v>
      </c>
      <c r="W211" s="402">
        <v>14.8795</v>
      </c>
      <c r="X211" s="402">
        <v>15.530799999999999</v>
      </c>
      <c r="Y211" s="402">
        <v>15.180099999999999</v>
      </c>
      <c r="Z211" s="402">
        <v>16.863499999999998</v>
      </c>
      <c r="AA211" s="402">
        <v>16.512899999999998</v>
      </c>
      <c r="AB211" s="402">
        <v>21.831499999999998</v>
      </c>
      <c r="AC211" s="402">
        <v>23.099299999999999</v>
      </c>
      <c r="AD211" s="402">
        <v>23.913399999999999</v>
      </c>
      <c r="AE211" s="402">
        <v>0</v>
      </c>
      <c r="AG211" s="531" t="s">
        <v>1382</v>
      </c>
      <c r="AH211" s="531"/>
      <c r="CB211" t="b">
        <v>1</v>
      </c>
      <c r="CC211" t="s">
        <v>113</v>
      </c>
      <c r="CD211" t="s">
        <v>867</v>
      </c>
      <c r="CE211">
        <v>106</v>
      </c>
      <c r="CF211">
        <v>0</v>
      </c>
      <c r="CG211">
        <v>0</v>
      </c>
      <c r="CH211">
        <v>0</v>
      </c>
      <c r="CI211">
        <v>0</v>
      </c>
      <c r="CJ211">
        <v>0</v>
      </c>
      <c r="CK211">
        <v>0</v>
      </c>
      <c r="CL211">
        <v>0</v>
      </c>
      <c r="CM211">
        <v>0</v>
      </c>
      <c r="CN211">
        <v>0</v>
      </c>
      <c r="CO211">
        <v>0</v>
      </c>
      <c r="CP211">
        <v>0</v>
      </c>
      <c r="CQ211">
        <v>0</v>
      </c>
      <c r="CR211">
        <v>0</v>
      </c>
      <c r="CS211">
        <v>0</v>
      </c>
      <c r="CT211">
        <v>0</v>
      </c>
      <c r="CU211">
        <v>0</v>
      </c>
      <c r="CV211">
        <v>0</v>
      </c>
      <c r="CW211">
        <v>0</v>
      </c>
      <c r="CX211">
        <v>0</v>
      </c>
      <c r="CY211">
        <v>0</v>
      </c>
      <c r="CZ211">
        <v>0</v>
      </c>
      <c r="DA211">
        <v>0</v>
      </c>
      <c r="DB211">
        <v>0</v>
      </c>
      <c r="DC211">
        <v>0</v>
      </c>
      <c r="DD211">
        <v>0</v>
      </c>
      <c r="DE211">
        <v>0</v>
      </c>
    </row>
    <row r="212" spans="1:109" ht="14.25" x14ac:dyDescent="0.2">
      <c r="A212" s="268" t="b">
        <v>1</v>
      </c>
      <c r="B212" t="s">
        <v>232</v>
      </c>
      <c r="C212" t="s">
        <v>868</v>
      </c>
      <c r="D212" s="27" t="s">
        <v>151</v>
      </c>
      <c r="E212" s="402">
        <v>78.017799999999994</v>
      </c>
      <c r="F212" s="402">
        <v>80.2774</v>
      </c>
      <c r="G212" s="402">
        <v>83.730900000000005</v>
      </c>
      <c r="H212" s="402">
        <v>87.050399999999996</v>
      </c>
      <c r="I212" s="402">
        <v>88.063800000000001</v>
      </c>
      <c r="J212" s="402">
        <v>90.412099999999995</v>
      </c>
      <c r="K212" s="402">
        <v>93.772000000000006</v>
      </c>
      <c r="L212" s="402">
        <v>97.234300000000005</v>
      </c>
      <c r="M212" s="402">
        <v>98.385300000000001</v>
      </c>
      <c r="N212" s="402">
        <v>100.68210000000001</v>
      </c>
      <c r="O212" s="402">
        <v>103.9969</v>
      </c>
      <c r="P212" s="402">
        <v>107.3633</v>
      </c>
      <c r="Q212" s="402">
        <v>110.0412</v>
      </c>
      <c r="R212" s="402">
        <v>111.7212</v>
      </c>
      <c r="S212" s="402">
        <v>119.47320000000001</v>
      </c>
      <c r="T212" s="402">
        <v>119.89279999999999</v>
      </c>
      <c r="U212" s="402">
        <v>120.2902</v>
      </c>
      <c r="V212" s="402">
        <v>118.7039</v>
      </c>
      <c r="W212" s="402">
        <v>120.5239</v>
      </c>
      <c r="X212" s="402">
        <v>121.7415</v>
      </c>
      <c r="Y212" s="402">
        <v>121.44119999999999</v>
      </c>
      <c r="Z212" s="402">
        <v>118.5557</v>
      </c>
      <c r="AA212" s="402">
        <v>116.6221</v>
      </c>
      <c r="AB212" s="402">
        <v>108.3759</v>
      </c>
      <c r="AC212" s="402">
        <v>110.77160000000001</v>
      </c>
      <c r="AD212" s="402">
        <v>114.2649</v>
      </c>
      <c r="AE212" s="402">
        <v>0</v>
      </c>
      <c r="AG212" s="531" t="s">
        <v>1382</v>
      </c>
      <c r="AH212" s="531"/>
      <c r="CB212" t="b">
        <v>1</v>
      </c>
      <c r="CC212" t="s">
        <v>232</v>
      </c>
      <c r="CD212" t="s">
        <v>868</v>
      </c>
      <c r="CE212">
        <v>106</v>
      </c>
      <c r="CF212">
        <v>0</v>
      </c>
      <c r="CG212">
        <v>0</v>
      </c>
      <c r="CH212">
        <v>0</v>
      </c>
      <c r="CI212">
        <v>0</v>
      </c>
      <c r="CJ212">
        <v>0</v>
      </c>
      <c r="CK212">
        <v>0</v>
      </c>
      <c r="CL212">
        <v>0</v>
      </c>
      <c r="CM212">
        <v>0</v>
      </c>
      <c r="CN212">
        <v>0</v>
      </c>
      <c r="CO212">
        <v>0</v>
      </c>
      <c r="CP212">
        <v>0</v>
      </c>
      <c r="CQ212">
        <v>0</v>
      </c>
      <c r="CR212">
        <v>0</v>
      </c>
      <c r="CS212">
        <v>0</v>
      </c>
      <c r="CT212">
        <v>0</v>
      </c>
      <c r="CU212">
        <v>0</v>
      </c>
      <c r="CV212">
        <v>0</v>
      </c>
      <c r="CW212">
        <v>0</v>
      </c>
      <c r="CX212">
        <v>0</v>
      </c>
      <c r="CY212">
        <v>0</v>
      </c>
      <c r="CZ212">
        <v>0</v>
      </c>
      <c r="DA212">
        <v>0</v>
      </c>
      <c r="DB212">
        <v>0</v>
      </c>
      <c r="DC212">
        <v>0</v>
      </c>
      <c r="DD212">
        <v>0</v>
      </c>
      <c r="DE212">
        <v>0</v>
      </c>
    </row>
    <row r="213" spans="1:109" ht="14.25" x14ac:dyDescent="0.2">
      <c r="A213" s="268" t="b">
        <v>1</v>
      </c>
      <c r="B213" t="s">
        <v>233</v>
      </c>
      <c r="C213" t="s">
        <v>869</v>
      </c>
      <c r="D213" s="27" t="s">
        <v>151</v>
      </c>
      <c r="E213" s="402">
        <v>4.9221000000000004</v>
      </c>
      <c r="F213" s="402">
        <v>5.2046000000000001</v>
      </c>
      <c r="G213" s="402">
        <v>5.4537000000000004</v>
      </c>
      <c r="H213" s="402">
        <v>6.4420999999999999</v>
      </c>
      <c r="I213" s="402">
        <v>7.3696999999999999</v>
      </c>
      <c r="J213" s="402">
        <v>8.4906000000000006</v>
      </c>
      <c r="K213" s="402">
        <v>10.9642</v>
      </c>
      <c r="L213" s="402">
        <v>12.9877</v>
      </c>
      <c r="M213" s="402">
        <v>16.119399999999999</v>
      </c>
      <c r="N213" s="402">
        <v>21.632000000000001</v>
      </c>
      <c r="O213" s="402">
        <v>29.674700000000001</v>
      </c>
      <c r="P213" s="402">
        <v>35.818199999999997</v>
      </c>
      <c r="Q213" s="402">
        <v>40.6755</v>
      </c>
      <c r="R213" s="402">
        <v>43.395000000000003</v>
      </c>
      <c r="S213" s="402">
        <v>45.513599999999997</v>
      </c>
      <c r="T213" s="402">
        <v>49.875399999999999</v>
      </c>
      <c r="U213" s="402">
        <v>51.8994</v>
      </c>
      <c r="V213" s="402">
        <v>53.956299999999999</v>
      </c>
      <c r="W213" s="402">
        <v>58.526000000000003</v>
      </c>
      <c r="X213" s="402">
        <v>61.622300000000003</v>
      </c>
      <c r="Y213" s="402">
        <v>62.238599999999998</v>
      </c>
      <c r="Z213" s="402">
        <v>66.432100000000005</v>
      </c>
      <c r="AA213" s="402">
        <v>66.051500000000004</v>
      </c>
      <c r="AB213" s="402">
        <v>68.256</v>
      </c>
      <c r="AC213" s="402">
        <v>66.672899999999998</v>
      </c>
      <c r="AD213" s="402">
        <v>67.869600000000005</v>
      </c>
      <c r="AE213" s="402">
        <v>0</v>
      </c>
      <c r="AG213" s="531" t="s">
        <v>1382</v>
      </c>
      <c r="AH213" s="531"/>
      <c r="CB213" t="b">
        <v>1</v>
      </c>
      <c r="CC213" t="s">
        <v>233</v>
      </c>
      <c r="CD213" t="s">
        <v>869</v>
      </c>
      <c r="CE213">
        <v>106</v>
      </c>
      <c r="CF213">
        <v>0</v>
      </c>
      <c r="CG213">
        <v>0</v>
      </c>
      <c r="CH213">
        <v>0</v>
      </c>
      <c r="CI213">
        <v>0</v>
      </c>
      <c r="CJ213">
        <v>0</v>
      </c>
      <c r="CK213">
        <v>0</v>
      </c>
      <c r="CL213">
        <v>0</v>
      </c>
      <c r="CM213">
        <v>0</v>
      </c>
      <c r="CN213">
        <v>0</v>
      </c>
      <c r="CO213">
        <v>0</v>
      </c>
      <c r="CP213">
        <v>0</v>
      </c>
      <c r="CQ213">
        <v>0</v>
      </c>
      <c r="CR213">
        <v>0</v>
      </c>
      <c r="CS213">
        <v>0</v>
      </c>
      <c r="CT213">
        <v>0</v>
      </c>
      <c r="CU213">
        <v>0</v>
      </c>
      <c r="CV213">
        <v>0</v>
      </c>
      <c r="CW213">
        <v>0</v>
      </c>
      <c r="CX213">
        <v>0</v>
      </c>
      <c r="CY213">
        <v>0</v>
      </c>
      <c r="CZ213">
        <v>0</v>
      </c>
      <c r="DA213">
        <v>0</v>
      </c>
      <c r="DB213">
        <v>0</v>
      </c>
      <c r="DC213">
        <v>0</v>
      </c>
      <c r="DD213">
        <v>0</v>
      </c>
      <c r="DE213">
        <v>0</v>
      </c>
    </row>
    <row r="214" spans="1:109" x14ac:dyDescent="0.2">
      <c r="A214" s="25"/>
      <c r="B214" s="26"/>
      <c r="D214" s="27"/>
      <c r="E214" s="92"/>
      <c r="F214" s="92"/>
      <c r="G214" s="92"/>
      <c r="H214" s="92"/>
      <c r="I214" s="92"/>
      <c r="J214" s="92"/>
      <c r="K214" s="92"/>
      <c r="L214" s="92"/>
      <c r="M214" s="92"/>
      <c r="N214" s="92"/>
      <c r="O214" s="92"/>
      <c r="P214" s="92"/>
      <c r="Q214" s="92"/>
      <c r="R214" s="92"/>
      <c r="S214" s="92"/>
      <c r="T214" s="92"/>
      <c r="U214" s="92"/>
      <c r="V214" s="92"/>
      <c r="W214" s="92"/>
      <c r="X214" s="92"/>
      <c r="Y214" s="92"/>
      <c r="Z214" s="92"/>
      <c r="AA214" s="92"/>
      <c r="AB214" s="92"/>
      <c r="AC214" s="490"/>
      <c r="AD214" s="490"/>
      <c r="AE214" s="490"/>
      <c r="AG214" s="522"/>
      <c r="AH214" s="522"/>
    </row>
    <row r="215" spans="1:109" x14ac:dyDescent="0.2">
      <c r="A215" s="31"/>
      <c r="B215" s="32" t="s">
        <v>171</v>
      </c>
      <c r="D215" s="33"/>
      <c r="E215" s="128"/>
      <c r="F215" s="128"/>
      <c r="G215" s="128"/>
      <c r="H215" s="128"/>
      <c r="I215" s="128"/>
      <c r="J215" s="128"/>
      <c r="K215" s="128"/>
      <c r="L215" s="128"/>
      <c r="M215" s="128"/>
      <c r="N215" s="128"/>
      <c r="O215" s="128"/>
      <c r="P215" s="128"/>
      <c r="Q215" s="128"/>
      <c r="R215" s="128"/>
      <c r="S215" s="128"/>
      <c r="T215" s="128"/>
      <c r="U215" s="128"/>
      <c r="V215" s="128"/>
      <c r="W215" s="128"/>
      <c r="X215" s="128"/>
      <c r="Y215" s="128"/>
      <c r="Z215" s="128"/>
      <c r="AA215" s="128"/>
      <c r="AB215" s="128"/>
      <c r="AC215" s="502"/>
      <c r="AD215" s="502"/>
      <c r="AE215" s="502"/>
      <c r="AG215" s="528"/>
      <c r="AH215" s="528"/>
      <c r="CC215" t="s">
        <v>1318</v>
      </c>
    </row>
    <row r="216" spans="1:109" x14ac:dyDescent="0.2">
      <c r="A216" s="25"/>
      <c r="B216" t="s">
        <v>108</v>
      </c>
      <c r="C216" s="6" t="s">
        <v>1326</v>
      </c>
      <c r="D216" s="27" t="s">
        <v>114</v>
      </c>
      <c r="E216" s="402">
        <v>0</v>
      </c>
      <c r="F216" s="402">
        <v>0</v>
      </c>
      <c r="G216" s="402">
        <v>0</v>
      </c>
      <c r="H216" s="402">
        <v>0</v>
      </c>
      <c r="I216" s="402">
        <v>0</v>
      </c>
      <c r="J216" s="402">
        <v>0</v>
      </c>
      <c r="K216" s="402">
        <v>0</v>
      </c>
      <c r="L216" s="402">
        <v>0</v>
      </c>
      <c r="M216" s="402">
        <v>0</v>
      </c>
      <c r="N216" s="402">
        <v>0</v>
      </c>
      <c r="O216" s="402">
        <v>0</v>
      </c>
      <c r="P216" s="402">
        <v>0</v>
      </c>
      <c r="Q216" s="402">
        <v>0</v>
      </c>
      <c r="R216" s="402">
        <v>0</v>
      </c>
      <c r="S216" s="402">
        <v>0</v>
      </c>
      <c r="T216" s="402">
        <v>0</v>
      </c>
      <c r="U216" s="402">
        <v>0</v>
      </c>
      <c r="V216" s="402">
        <v>0</v>
      </c>
      <c r="W216" s="402">
        <v>0</v>
      </c>
      <c r="X216" s="402">
        <v>0</v>
      </c>
      <c r="Y216" s="402">
        <v>0</v>
      </c>
      <c r="Z216" s="402">
        <v>0</v>
      </c>
      <c r="AA216" s="402">
        <v>0</v>
      </c>
      <c r="AB216" s="402">
        <v>0</v>
      </c>
      <c r="AC216" s="402">
        <v>0</v>
      </c>
      <c r="AD216" s="402">
        <v>0</v>
      </c>
      <c r="AE216" s="402">
        <v>0</v>
      </c>
      <c r="AG216" s="531"/>
      <c r="AH216" s="531"/>
      <c r="CC216" t="s">
        <v>108</v>
      </c>
      <c r="CD216" t="s">
        <v>1326</v>
      </c>
      <c r="CE216" t="s">
        <v>114</v>
      </c>
      <c r="CF216">
        <v>0</v>
      </c>
      <c r="CG216">
        <v>0</v>
      </c>
      <c r="CH216">
        <v>0</v>
      </c>
      <c r="CI216">
        <v>0</v>
      </c>
      <c r="CJ216">
        <v>0</v>
      </c>
      <c r="CK216">
        <v>0</v>
      </c>
      <c r="CL216">
        <v>0</v>
      </c>
      <c r="CM216">
        <v>0</v>
      </c>
      <c r="CN216">
        <v>0</v>
      </c>
      <c r="CO216">
        <v>0</v>
      </c>
      <c r="CP216">
        <v>0</v>
      </c>
      <c r="CQ216">
        <v>0</v>
      </c>
      <c r="CR216">
        <v>0</v>
      </c>
      <c r="CS216">
        <v>0</v>
      </c>
      <c r="CT216">
        <v>0</v>
      </c>
      <c r="CU216">
        <v>0</v>
      </c>
      <c r="CV216">
        <v>0</v>
      </c>
      <c r="CW216">
        <v>0</v>
      </c>
      <c r="CX216">
        <v>0</v>
      </c>
      <c r="CY216">
        <v>0</v>
      </c>
      <c r="CZ216">
        <v>0</v>
      </c>
      <c r="DA216">
        <v>0</v>
      </c>
      <c r="DB216">
        <v>0</v>
      </c>
      <c r="DC216">
        <v>0</v>
      </c>
      <c r="DD216">
        <v>0</v>
      </c>
      <c r="DE216">
        <v>0</v>
      </c>
    </row>
    <row r="217" spans="1:109" x14ac:dyDescent="0.2">
      <c r="A217" s="25"/>
      <c r="B217" t="s">
        <v>109</v>
      </c>
      <c r="C217" t="s">
        <v>1327</v>
      </c>
      <c r="D217" s="27" t="s">
        <v>114</v>
      </c>
      <c r="E217" s="402">
        <v>0</v>
      </c>
      <c r="F217" s="402">
        <v>0</v>
      </c>
      <c r="G217" s="402">
        <v>0</v>
      </c>
      <c r="H217" s="402">
        <v>0</v>
      </c>
      <c r="I217" s="402">
        <v>0</v>
      </c>
      <c r="J217" s="402">
        <v>0</v>
      </c>
      <c r="K217" s="402">
        <v>0</v>
      </c>
      <c r="L217" s="402">
        <v>0</v>
      </c>
      <c r="M217" s="402">
        <v>0</v>
      </c>
      <c r="N217" s="402">
        <v>0</v>
      </c>
      <c r="O217" s="402">
        <v>0</v>
      </c>
      <c r="P217" s="402">
        <v>0</v>
      </c>
      <c r="Q217" s="402">
        <v>0</v>
      </c>
      <c r="R217" s="402">
        <v>0</v>
      </c>
      <c r="S217" s="402">
        <v>0</v>
      </c>
      <c r="T217" s="402">
        <v>0</v>
      </c>
      <c r="U217" s="402">
        <v>0</v>
      </c>
      <c r="V217" s="402">
        <v>0</v>
      </c>
      <c r="W217" s="402">
        <v>0</v>
      </c>
      <c r="X217" s="402">
        <v>0</v>
      </c>
      <c r="Y217" s="402">
        <v>0</v>
      </c>
      <c r="Z217" s="402">
        <v>0</v>
      </c>
      <c r="AA217" s="402">
        <v>0</v>
      </c>
      <c r="AB217" s="402">
        <v>0</v>
      </c>
      <c r="AC217" s="402">
        <v>0</v>
      </c>
      <c r="AD217" s="402">
        <v>0</v>
      </c>
      <c r="AE217" s="402">
        <v>0</v>
      </c>
      <c r="AG217" s="531"/>
      <c r="AH217" s="531"/>
      <c r="CC217" t="s">
        <v>109</v>
      </c>
      <c r="CD217" t="s">
        <v>1327</v>
      </c>
      <c r="CE217" t="s">
        <v>114</v>
      </c>
      <c r="CF217">
        <v>0</v>
      </c>
      <c r="CG217">
        <v>0</v>
      </c>
      <c r="CH217">
        <v>0</v>
      </c>
      <c r="CI217">
        <v>0</v>
      </c>
      <c r="CJ217">
        <v>0</v>
      </c>
      <c r="CK217">
        <v>0</v>
      </c>
      <c r="CL217">
        <v>0</v>
      </c>
      <c r="CM217">
        <v>0</v>
      </c>
      <c r="CN217">
        <v>0</v>
      </c>
      <c r="CO217">
        <v>0</v>
      </c>
      <c r="CP217">
        <v>0</v>
      </c>
      <c r="CQ217">
        <v>0</v>
      </c>
      <c r="CR217">
        <v>0</v>
      </c>
      <c r="CS217">
        <v>0</v>
      </c>
      <c r="CT217">
        <v>0</v>
      </c>
      <c r="CU217">
        <v>0</v>
      </c>
      <c r="CV217">
        <v>0</v>
      </c>
      <c r="CW217">
        <v>0</v>
      </c>
      <c r="CX217">
        <v>0</v>
      </c>
      <c r="CY217">
        <v>0</v>
      </c>
      <c r="CZ217">
        <v>0</v>
      </c>
      <c r="DA217">
        <v>0</v>
      </c>
      <c r="DB217">
        <v>0</v>
      </c>
      <c r="DC217">
        <v>0</v>
      </c>
      <c r="DD217">
        <v>0</v>
      </c>
      <c r="DE217">
        <v>0</v>
      </c>
    </row>
    <row r="218" spans="1:109" x14ac:dyDescent="0.2">
      <c r="A218" s="25"/>
      <c r="B218" t="s">
        <v>110</v>
      </c>
      <c r="C218" t="s">
        <v>1328</v>
      </c>
      <c r="D218" s="27" t="s">
        <v>114</v>
      </c>
      <c r="E218" s="402">
        <v>0</v>
      </c>
      <c r="F218" s="402">
        <v>0</v>
      </c>
      <c r="G218" s="402">
        <v>0</v>
      </c>
      <c r="H218" s="402">
        <v>0</v>
      </c>
      <c r="I218" s="402">
        <v>0</v>
      </c>
      <c r="J218" s="402">
        <v>0</v>
      </c>
      <c r="K218" s="402">
        <v>0</v>
      </c>
      <c r="L218" s="402">
        <v>0</v>
      </c>
      <c r="M218" s="402">
        <v>0</v>
      </c>
      <c r="N218" s="402">
        <v>0</v>
      </c>
      <c r="O218" s="402">
        <v>0</v>
      </c>
      <c r="P218" s="402">
        <v>0</v>
      </c>
      <c r="Q218" s="402">
        <v>0</v>
      </c>
      <c r="R218" s="402">
        <v>0</v>
      </c>
      <c r="S218" s="402">
        <v>0</v>
      </c>
      <c r="T218" s="402">
        <v>0</v>
      </c>
      <c r="U218" s="402">
        <v>0</v>
      </c>
      <c r="V218" s="402">
        <v>0</v>
      </c>
      <c r="W218" s="402">
        <v>0</v>
      </c>
      <c r="X218" s="402">
        <v>0</v>
      </c>
      <c r="Y218" s="402">
        <v>0</v>
      </c>
      <c r="Z218" s="402">
        <v>0</v>
      </c>
      <c r="AA218" s="402">
        <v>0</v>
      </c>
      <c r="AB218" s="402">
        <v>0</v>
      </c>
      <c r="AC218" s="402">
        <v>0</v>
      </c>
      <c r="AD218" s="402">
        <v>0</v>
      </c>
      <c r="AE218" s="402">
        <v>0</v>
      </c>
      <c r="AG218" s="531"/>
      <c r="AH218" s="531"/>
      <c r="CC218" t="s">
        <v>110</v>
      </c>
      <c r="CD218" t="s">
        <v>1328</v>
      </c>
      <c r="CE218" t="s">
        <v>114</v>
      </c>
      <c r="CF218">
        <v>0</v>
      </c>
      <c r="CG218">
        <v>0</v>
      </c>
      <c r="CH218">
        <v>0</v>
      </c>
      <c r="CI218">
        <v>0</v>
      </c>
      <c r="CJ218">
        <v>0</v>
      </c>
      <c r="CK218">
        <v>0</v>
      </c>
      <c r="CL218">
        <v>0</v>
      </c>
      <c r="CM218">
        <v>0</v>
      </c>
      <c r="CN218">
        <v>0</v>
      </c>
      <c r="CO218">
        <v>0</v>
      </c>
      <c r="CP218">
        <v>0</v>
      </c>
      <c r="CQ218">
        <v>0</v>
      </c>
      <c r="CR218">
        <v>0</v>
      </c>
      <c r="CS218">
        <v>0</v>
      </c>
      <c r="CT218">
        <v>0</v>
      </c>
      <c r="CU218">
        <v>0</v>
      </c>
      <c r="CV218">
        <v>0</v>
      </c>
      <c r="CW218">
        <v>0</v>
      </c>
      <c r="CX218">
        <v>0</v>
      </c>
      <c r="CY218">
        <v>0</v>
      </c>
      <c r="CZ218">
        <v>0</v>
      </c>
      <c r="DA218">
        <v>0</v>
      </c>
      <c r="DB218">
        <v>0</v>
      </c>
      <c r="DC218">
        <v>0</v>
      </c>
      <c r="DD218">
        <v>0</v>
      </c>
      <c r="DE218">
        <v>0</v>
      </c>
    </row>
    <row r="219" spans="1:109" x14ac:dyDescent="0.2">
      <c r="A219" s="25"/>
      <c r="B219" t="s">
        <v>111</v>
      </c>
      <c r="C219" t="s">
        <v>1329</v>
      </c>
      <c r="D219" s="27" t="s">
        <v>114</v>
      </c>
      <c r="E219" s="402">
        <v>0</v>
      </c>
      <c r="F219" s="402">
        <v>0</v>
      </c>
      <c r="G219" s="402">
        <v>0</v>
      </c>
      <c r="H219" s="402">
        <v>0</v>
      </c>
      <c r="I219" s="402">
        <v>0</v>
      </c>
      <c r="J219" s="402">
        <v>0</v>
      </c>
      <c r="K219" s="402">
        <v>0</v>
      </c>
      <c r="L219" s="402">
        <v>0</v>
      </c>
      <c r="M219" s="402">
        <v>0</v>
      </c>
      <c r="N219" s="402">
        <v>0</v>
      </c>
      <c r="O219" s="402">
        <v>0</v>
      </c>
      <c r="P219" s="402">
        <v>0</v>
      </c>
      <c r="Q219" s="402">
        <v>0</v>
      </c>
      <c r="R219" s="402">
        <v>0</v>
      </c>
      <c r="S219" s="402">
        <v>0</v>
      </c>
      <c r="T219" s="402">
        <v>0</v>
      </c>
      <c r="U219" s="402">
        <v>0</v>
      </c>
      <c r="V219" s="402">
        <v>0</v>
      </c>
      <c r="W219" s="402">
        <v>0</v>
      </c>
      <c r="X219" s="402">
        <v>0</v>
      </c>
      <c r="Y219" s="402">
        <v>0</v>
      </c>
      <c r="Z219" s="402">
        <v>0</v>
      </c>
      <c r="AA219" s="402">
        <v>0</v>
      </c>
      <c r="AB219" s="402">
        <v>0</v>
      </c>
      <c r="AC219" s="402">
        <v>0</v>
      </c>
      <c r="AD219" s="402">
        <v>0</v>
      </c>
      <c r="AE219" s="402">
        <v>0</v>
      </c>
      <c r="AG219" s="531"/>
      <c r="AH219" s="531"/>
      <c r="CC219" t="s">
        <v>111</v>
      </c>
      <c r="CD219" t="s">
        <v>1329</v>
      </c>
      <c r="CE219" t="s">
        <v>114</v>
      </c>
      <c r="CF219">
        <v>0</v>
      </c>
      <c r="CG219">
        <v>0</v>
      </c>
      <c r="CH219">
        <v>0</v>
      </c>
      <c r="CI219">
        <v>0</v>
      </c>
      <c r="CJ219">
        <v>0</v>
      </c>
      <c r="CK219">
        <v>0</v>
      </c>
      <c r="CL219">
        <v>0</v>
      </c>
      <c r="CM219">
        <v>0</v>
      </c>
      <c r="CN219">
        <v>0</v>
      </c>
      <c r="CO219">
        <v>0</v>
      </c>
      <c r="CP219">
        <v>0</v>
      </c>
      <c r="CQ219">
        <v>0</v>
      </c>
      <c r="CR219">
        <v>0</v>
      </c>
      <c r="CS219">
        <v>0</v>
      </c>
      <c r="CT219">
        <v>0</v>
      </c>
      <c r="CU219">
        <v>0</v>
      </c>
      <c r="CV219">
        <v>0</v>
      </c>
      <c r="CW219">
        <v>0</v>
      </c>
      <c r="CX219">
        <v>0</v>
      </c>
      <c r="CY219">
        <v>0</v>
      </c>
      <c r="CZ219">
        <v>0</v>
      </c>
      <c r="DA219">
        <v>0</v>
      </c>
      <c r="DB219">
        <v>0</v>
      </c>
      <c r="DC219">
        <v>0</v>
      </c>
      <c r="DD219">
        <v>0</v>
      </c>
      <c r="DE219">
        <v>0</v>
      </c>
    </row>
    <row r="220" spans="1:109" x14ac:dyDescent="0.2">
      <c r="A220" s="25"/>
      <c r="B220" t="s">
        <v>112</v>
      </c>
      <c r="C220" t="s">
        <v>1330</v>
      </c>
      <c r="D220" s="27" t="s">
        <v>114</v>
      </c>
      <c r="E220" s="402">
        <v>0</v>
      </c>
      <c r="F220" s="402">
        <v>0</v>
      </c>
      <c r="G220" s="402">
        <v>0</v>
      </c>
      <c r="H220" s="402">
        <v>0</v>
      </c>
      <c r="I220" s="402">
        <v>0</v>
      </c>
      <c r="J220" s="402">
        <v>0</v>
      </c>
      <c r="K220" s="402">
        <v>0</v>
      </c>
      <c r="L220" s="402">
        <v>0</v>
      </c>
      <c r="M220" s="402">
        <v>0</v>
      </c>
      <c r="N220" s="402">
        <v>0</v>
      </c>
      <c r="O220" s="402">
        <v>0</v>
      </c>
      <c r="P220" s="402">
        <v>0</v>
      </c>
      <c r="Q220" s="402">
        <v>0</v>
      </c>
      <c r="R220" s="402">
        <v>0</v>
      </c>
      <c r="S220" s="402">
        <v>0</v>
      </c>
      <c r="T220" s="402">
        <v>0</v>
      </c>
      <c r="U220" s="402">
        <v>0</v>
      </c>
      <c r="V220" s="402">
        <v>0</v>
      </c>
      <c r="W220" s="402">
        <v>0</v>
      </c>
      <c r="X220" s="402">
        <v>0</v>
      </c>
      <c r="Y220" s="402">
        <v>0</v>
      </c>
      <c r="Z220" s="402">
        <v>0</v>
      </c>
      <c r="AA220" s="402">
        <v>0</v>
      </c>
      <c r="AB220" s="402">
        <v>0</v>
      </c>
      <c r="AC220" s="402">
        <v>0</v>
      </c>
      <c r="AD220" s="402">
        <v>0</v>
      </c>
      <c r="AE220" s="402">
        <v>0</v>
      </c>
      <c r="AG220" s="531"/>
      <c r="AH220" s="531"/>
      <c r="CC220" t="s">
        <v>112</v>
      </c>
      <c r="CD220" t="s">
        <v>1330</v>
      </c>
      <c r="CE220" t="s">
        <v>114</v>
      </c>
      <c r="CF220">
        <v>0</v>
      </c>
      <c r="CG220">
        <v>0</v>
      </c>
      <c r="CH220">
        <v>0</v>
      </c>
      <c r="CI220">
        <v>0</v>
      </c>
      <c r="CJ220">
        <v>0</v>
      </c>
      <c r="CK220">
        <v>0</v>
      </c>
      <c r="CL220">
        <v>0</v>
      </c>
      <c r="CM220">
        <v>0</v>
      </c>
      <c r="CN220">
        <v>0</v>
      </c>
      <c r="CO220">
        <v>0</v>
      </c>
      <c r="CP220">
        <v>0</v>
      </c>
      <c r="CQ220">
        <v>0</v>
      </c>
      <c r="CR220">
        <v>0</v>
      </c>
      <c r="CS220">
        <v>0</v>
      </c>
      <c r="CT220">
        <v>0</v>
      </c>
      <c r="CU220">
        <v>0</v>
      </c>
      <c r="CV220">
        <v>0</v>
      </c>
      <c r="CW220">
        <v>0</v>
      </c>
      <c r="CX220">
        <v>0</v>
      </c>
      <c r="CY220">
        <v>0</v>
      </c>
      <c r="CZ220">
        <v>0</v>
      </c>
      <c r="DA220">
        <v>0</v>
      </c>
      <c r="DB220">
        <v>0</v>
      </c>
      <c r="DC220">
        <v>0</v>
      </c>
      <c r="DD220">
        <v>0</v>
      </c>
      <c r="DE220">
        <v>0</v>
      </c>
    </row>
    <row r="221" spans="1:109" x14ac:dyDescent="0.2">
      <c r="A221" s="25"/>
      <c r="B221" t="s">
        <v>113</v>
      </c>
      <c r="C221" t="s">
        <v>1331</v>
      </c>
      <c r="D221" s="27" t="s">
        <v>114</v>
      </c>
      <c r="E221" s="402">
        <v>0</v>
      </c>
      <c r="F221" s="402">
        <v>0</v>
      </c>
      <c r="G221" s="402">
        <v>0</v>
      </c>
      <c r="H221" s="402">
        <v>0</v>
      </c>
      <c r="I221" s="402">
        <v>0</v>
      </c>
      <c r="J221" s="402">
        <v>0</v>
      </c>
      <c r="K221" s="402">
        <v>0</v>
      </c>
      <c r="L221" s="402">
        <v>0</v>
      </c>
      <c r="M221" s="402">
        <v>0</v>
      </c>
      <c r="N221" s="402">
        <v>0</v>
      </c>
      <c r="O221" s="402">
        <v>0</v>
      </c>
      <c r="P221" s="402">
        <v>0</v>
      </c>
      <c r="Q221" s="402">
        <v>0</v>
      </c>
      <c r="R221" s="402">
        <v>0</v>
      </c>
      <c r="S221" s="402">
        <v>0</v>
      </c>
      <c r="T221" s="402">
        <v>0</v>
      </c>
      <c r="U221" s="402">
        <v>0</v>
      </c>
      <c r="V221" s="402">
        <v>0</v>
      </c>
      <c r="W221" s="402">
        <v>0</v>
      </c>
      <c r="X221" s="402">
        <v>0</v>
      </c>
      <c r="Y221" s="402">
        <v>0</v>
      </c>
      <c r="Z221" s="402">
        <v>0</v>
      </c>
      <c r="AA221" s="402">
        <v>0</v>
      </c>
      <c r="AB221" s="402">
        <v>0</v>
      </c>
      <c r="AC221" s="402">
        <v>0</v>
      </c>
      <c r="AD221" s="402">
        <v>0</v>
      </c>
      <c r="AE221" s="402">
        <v>0</v>
      </c>
      <c r="AG221" s="531"/>
      <c r="AH221" s="531"/>
      <c r="CC221" t="s">
        <v>113</v>
      </c>
      <c r="CD221" t="s">
        <v>1331</v>
      </c>
      <c r="CE221" t="s">
        <v>114</v>
      </c>
      <c r="CF221">
        <v>0</v>
      </c>
      <c r="CG221">
        <v>0</v>
      </c>
      <c r="CH221">
        <v>0</v>
      </c>
      <c r="CI221">
        <v>0</v>
      </c>
      <c r="CJ221">
        <v>0</v>
      </c>
      <c r="CK221">
        <v>0</v>
      </c>
      <c r="CL221">
        <v>0</v>
      </c>
      <c r="CM221">
        <v>0</v>
      </c>
      <c r="CN221">
        <v>0</v>
      </c>
      <c r="CO221">
        <v>0</v>
      </c>
      <c r="CP221">
        <v>0</v>
      </c>
      <c r="CQ221">
        <v>0</v>
      </c>
      <c r="CR221">
        <v>0</v>
      </c>
      <c r="CS221">
        <v>0</v>
      </c>
      <c r="CT221">
        <v>0</v>
      </c>
      <c r="CU221">
        <v>0</v>
      </c>
      <c r="CV221">
        <v>0</v>
      </c>
      <c r="CW221">
        <v>0</v>
      </c>
      <c r="CX221">
        <v>0</v>
      </c>
      <c r="CY221">
        <v>0</v>
      </c>
      <c r="CZ221">
        <v>0</v>
      </c>
      <c r="DA221">
        <v>0</v>
      </c>
      <c r="DB221">
        <v>0</v>
      </c>
      <c r="DC221">
        <v>0</v>
      </c>
      <c r="DD221">
        <v>0</v>
      </c>
      <c r="DE221">
        <v>0</v>
      </c>
    </row>
    <row r="222" spans="1:109" x14ac:dyDescent="0.2">
      <c r="A222" s="25"/>
      <c r="B222" t="s">
        <v>232</v>
      </c>
      <c r="C222" t="s">
        <v>1332</v>
      </c>
      <c r="D222" s="27" t="s">
        <v>114</v>
      </c>
      <c r="E222" s="402">
        <v>0</v>
      </c>
      <c r="F222" s="402">
        <v>0</v>
      </c>
      <c r="G222" s="402">
        <v>0</v>
      </c>
      <c r="H222" s="402">
        <v>0</v>
      </c>
      <c r="I222" s="402">
        <v>0</v>
      </c>
      <c r="J222" s="402">
        <v>0</v>
      </c>
      <c r="K222" s="402">
        <v>0</v>
      </c>
      <c r="L222" s="402">
        <v>0</v>
      </c>
      <c r="M222" s="402">
        <v>0</v>
      </c>
      <c r="N222" s="402">
        <v>0</v>
      </c>
      <c r="O222" s="402">
        <v>0</v>
      </c>
      <c r="P222" s="402">
        <v>0</v>
      </c>
      <c r="Q222" s="402">
        <v>0</v>
      </c>
      <c r="R222" s="402">
        <v>0</v>
      </c>
      <c r="S222" s="402">
        <v>0</v>
      </c>
      <c r="T222" s="402">
        <v>0</v>
      </c>
      <c r="U222" s="402">
        <v>0</v>
      </c>
      <c r="V222" s="402">
        <v>0</v>
      </c>
      <c r="W222" s="402">
        <v>0</v>
      </c>
      <c r="X222" s="402">
        <v>0</v>
      </c>
      <c r="Y222" s="402">
        <v>0</v>
      </c>
      <c r="Z222" s="402">
        <v>0</v>
      </c>
      <c r="AA222" s="402">
        <v>0</v>
      </c>
      <c r="AB222" s="402">
        <v>0</v>
      </c>
      <c r="AC222" s="402">
        <v>0</v>
      </c>
      <c r="AD222" s="402">
        <v>0</v>
      </c>
      <c r="AE222" s="402">
        <v>0</v>
      </c>
      <c r="AG222" s="531"/>
      <c r="AH222" s="531"/>
      <c r="CC222" t="s">
        <v>232</v>
      </c>
      <c r="CD222" t="s">
        <v>1332</v>
      </c>
      <c r="CE222" t="s">
        <v>114</v>
      </c>
      <c r="CF222">
        <v>0</v>
      </c>
      <c r="CG222">
        <v>0</v>
      </c>
      <c r="CH222">
        <v>0</v>
      </c>
      <c r="CI222">
        <v>0</v>
      </c>
      <c r="CJ222">
        <v>0</v>
      </c>
      <c r="CK222">
        <v>0</v>
      </c>
      <c r="CL222">
        <v>0</v>
      </c>
      <c r="CM222">
        <v>0</v>
      </c>
      <c r="CN222">
        <v>0</v>
      </c>
      <c r="CO222">
        <v>0</v>
      </c>
      <c r="CP222">
        <v>0</v>
      </c>
      <c r="CQ222">
        <v>0</v>
      </c>
      <c r="CR222">
        <v>0</v>
      </c>
      <c r="CS222">
        <v>0</v>
      </c>
      <c r="CT222">
        <v>0</v>
      </c>
      <c r="CU222">
        <v>0</v>
      </c>
      <c r="CV222">
        <v>0</v>
      </c>
      <c r="CW222">
        <v>0</v>
      </c>
      <c r="CX222">
        <v>0</v>
      </c>
      <c r="CY222">
        <v>0</v>
      </c>
      <c r="CZ222">
        <v>0</v>
      </c>
      <c r="DA222">
        <v>0</v>
      </c>
      <c r="DB222">
        <v>0</v>
      </c>
      <c r="DC222">
        <v>0</v>
      </c>
      <c r="DD222">
        <v>0</v>
      </c>
      <c r="DE222">
        <v>0</v>
      </c>
    </row>
    <row r="223" spans="1:109" x14ac:dyDescent="0.2">
      <c r="A223" s="25"/>
      <c r="B223" t="s">
        <v>233</v>
      </c>
      <c r="C223" t="s">
        <v>1333</v>
      </c>
      <c r="D223" s="27" t="s">
        <v>114</v>
      </c>
      <c r="E223" s="402">
        <v>0</v>
      </c>
      <c r="F223" s="402">
        <v>0</v>
      </c>
      <c r="G223" s="402">
        <v>0</v>
      </c>
      <c r="H223" s="402">
        <v>0</v>
      </c>
      <c r="I223" s="402">
        <v>0</v>
      </c>
      <c r="J223" s="402">
        <v>0</v>
      </c>
      <c r="K223" s="402">
        <v>0</v>
      </c>
      <c r="L223" s="402">
        <v>0</v>
      </c>
      <c r="M223" s="402">
        <v>0</v>
      </c>
      <c r="N223" s="402">
        <v>0</v>
      </c>
      <c r="O223" s="402">
        <v>0</v>
      </c>
      <c r="P223" s="402">
        <v>0</v>
      </c>
      <c r="Q223" s="402">
        <v>0</v>
      </c>
      <c r="R223" s="402">
        <v>0</v>
      </c>
      <c r="S223" s="402">
        <v>0</v>
      </c>
      <c r="T223" s="402">
        <v>0</v>
      </c>
      <c r="U223" s="402">
        <v>0</v>
      </c>
      <c r="V223" s="402">
        <v>0</v>
      </c>
      <c r="W223" s="402">
        <v>0</v>
      </c>
      <c r="X223" s="402">
        <v>0</v>
      </c>
      <c r="Y223" s="402">
        <v>0</v>
      </c>
      <c r="Z223" s="402">
        <v>0</v>
      </c>
      <c r="AA223" s="402">
        <v>0</v>
      </c>
      <c r="AB223" s="402">
        <v>0</v>
      </c>
      <c r="AC223" s="402">
        <v>0</v>
      </c>
      <c r="AD223" s="402">
        <v>0</v>
      </c>
      <c r="AE223" s="402">
        <v>0</v>
      </c>
      <c r="AG223" s="531"/>
      <c r="AH223" s="531"/>
      <c r="CC223" t="s">
        <v>233</v>
      </c>
      <c r="CD223" t="s">
        <v>1333</v>
      </c>
      <c r="CE223" t="s">
        <v>114</v>
      </c>
      <c r="CF223">
        <v>0</v>
      </c>
      <c r="CG223">
        <v>0</v>
      </c>
      <c r="CH223">
        <v>0</v>
      </c>
      <c r="CI223">
        <v>0</v>
      </c>
      <c r="CJ223">
        <v>0</v>
      </c>
      <c r="CK223">
        <v>0</v>
      </c>
      <c r="CL223">
        <v>0</v>
      </c>
      <c r="CM223">
        <v>0</v>
      </c>
      <c r="CN223">
        <v>0</v>
      </c>
      <c r="CO223">
        <v>0</v>
      </c>
      <c r="CP223">
        <v>0</v>
      </c>
      <c r="CQ223">
        <v>0</v>
      </c>
      <c r="CR223">
        <v>0</v>
      </c>
      <c r="CS223">
        <v>0</v>
      </c>
      <c r="CT223">
        <v>0</v>
      </c>
      <c r="CU223">
        <v>0</v>
      </c>
      <c r="CV223">
        <v>0</v>
      </c>
      <c r="CW223">
        <v>0</v>
      </c>
      <c r="CX223">
        <v>0</v>
      </c>
      <c r="CY223">
        <v>0</v>
      </c>
      <c r="CZ223">
        <v>0</v>
      </c>
      <c r="DA223">
        <v>0</v>
      </c>
      <c r="DB223">
        <v>0</v>
      </c>
      <c r="DC223">
        <v>0</v>
      </c>
      <c r="DD223">
        <v>0</v>
      </c>
      <c r="DE223">
        <v>0</v>
      </c>
    </row>
    <row r="224" spans="1:109" x14ac:dyDescent="0.2">
      <c r="A224" s="25"/>
      <c r="B224" s="26"/>
      <c r="D224" s="27"/>
      <c r="E224" s="92"/>
      <c r="F224" s="92"/>
      <c r="G224" s="92"/>
      <c r="H224" s="92"/>
      <c r="I224" s="92"/>
      <c r="J224" s="92"/>
      <c r="K224" s="92"/>
      <c r="L224" s="92"/>
      <c r="M224" s="92"/>
      <c r="N224" s="92"/>
      <c r="O224" s="92"/>
      <c r="P224" s="92"/>
      <c r="Q224" s="92"/>
      <c r="R224" s="92"/>
      <c r="S224" s="92"/>
      <c r="T224" s="92"/>
      <c r="U224" s="92"/>
      <c r="V224" s="92"/>
      <c r="W224" s="92"/>
      <c r="X224" s="92"/>
      <c r="Y224" s="92"/>
      <c r="Z224" s="92"/>
      <c r="AA224" s="92"/>
      <c r="AB224" s="92"/>
      <c r="AC224" s="490"/>
      <c r="AD224" s="490"/>
      <c r="AE224" s="490"/>
      <c r="AG224" s="522"/>
      <c r="AH224" s="522"/>
    </row>
    <row r="225" spans="1:81" x14ac:dyDescent="0.2">
      <c r="A225" s="20"/>
      <c r="B225" s="21" t="s">
        <v>127</v>
      </c>
      <c r="D225" s="41"/>
      <c r="E225" s="131"/>
      <c r="F225" s="131"/>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G225" s="526"/>
      <c r="AH225" s="526"/>
      <c r="CC225" t="s">
        <v>127</v>
      </c>
    </row>
    <row r="226" spans="1:81" x14ac:dyDescent="0.2">
      <c r="AC226" s="6"/>
      <c r="AD226" s="6"/>
      <c r="AE226" s="6"/>
    </row>
    <row r="227" spans="1:81" ht="15" x14ac:dyDescent="0.25">
      <c r="A227" s="469" t="s">
        <v>10</v>
      </c>
      <c r="CB227" t="s">
        <v>10</v>
      </c>
    </row>
    <row r="233" spans="1:81" hidden="1" x14ac:dyDescent="0.2">
      <c r="A233" s="6" t="s">
        <v>476</v>
      </c>
      <c r="CB233" t="s">
        <v>476</v>
      </c>
    </row>
    <row r="234" spans="1:81" hidden="1" x14ac:dyDescent="0.2"/>
    <row r="235" spans="1:81" hidden="1" x14ac:dyDescent="0.2">
      <c r="A235" s="346" t="s">
        <v>326</v>
      </c>
      <c r="B235" s="359"/>
      <c r="D235" s="359"/>
      <c r="E235" s="359"/>
      <c r="F235" s="359"/>
      <c r="G235" s="359"/>
      <c r="H235" s="359"/>
      <c r="I235" s="359"/>
      <c r="J235" s="359"/>
      <c r="K235" s="359"/>
      <c r="L235" s="359"/>
      <c r="M235" s="359"/>
      <c r="N235" s="359"/>
      <c r="O235" s="359"/>
      <c r="P235" s="359"/>
      <c r="Q235" s="359"/>
      <c r="R235" s="359"/>
      <c r="S235" s="359"/>
      <c r="T235" s="359"/>
      <c r="U235" s="359"/>
      <c r="V235" s="359"/>
      <c r="W235" s="359"/>
      <c r="X235" s="359"/>
      <c r="Y235" s="359"/>
      <c r="Z235" s="359"/>
      <c r="AA235" s="359"/>
      <c r="AB235" s="359"/>
      <c r="AG235" s="359"/>
      <c r="AH235" s="359"/>
    </row>
    <row r="236" spans="1:81" hidden="1" x14ac:dyDescent="0.2">
      <c r="A236" s="359"/>
      <c r="B236" s="359" t="s">
        <v>117</v>
      </c>
      <c r="D236" s="359"/>
      <c r="E236" s="359">
        <f>IF(AND($A$26, E26&gt;0),1,0)</f>
        <v>1</v>
      </c>
      <c r="F236" s="359">
        <f t="shared" ref="F236:V236" si="121">IF(AND($A$26, F26&gt;0),1,0)</f>
        <v>1</v>
      </c>
      <c r="G236" s="359">
        <f t="shared" si="121"/>
        <v>1</v>
      </c>
      <c r="H236" s="359">
        <f t="shared" si="121"/>
        <v>1</v>
      </c>
      <c r="I236" s="359">
        <f t="shared" si="121"/>
        <v>1</v>
      </c>
      <c r="J236" s="359">
        <f t="shared" si="121"/>
        <v>1</v>
      </c>
      <c r="K236" s="359">
        <f t="shared" si="121"/>
        <v>1</v>
      </c>
      <c r="L236" s="359">
        <f t="shared" si="121"/>
        <v>1</v>
      </c>
      <c r="M236" s="359">
        <f t="shared" si="121"/>
        <v>1</v>
      </c>
      <c r="N236" s="359">
        <f t="shared" si="121"/>
        <v>1</v>
      </c>
      <c r="O236" s="359">
        <f t="shared" si="121"/>
        <v>1</v>
      </c>
      <c r="P236" s="359">
        <f t="shared" si="121"/>
        <v>1</v>
      </c>
      <c r="Q236" s="359">
        <f t="shared" si="121"/>
        <v>1</v>
      </c>
      <c r="R236" s="359">
        <f t="shared" si="121"/>
        <v>1</v>
      </c>
      <c r="S236" s="359">
        <f t="shared" si="121"/>
        <v>1</v>
      </c>
      <c r="T236" s="359">
        <f t="shared" si="121"/>
        <v>1</v>
      </c>
      <c r="U236" s="359">
        <f t="shared" si="121"/>
        <v>1</v>
      </c>
      <c r="V236" s="359">
        <f t="shared" si="121"/>
        <v>1</v>
      </c>
      <c r="W236" s="359">
        <f t="shared" ref="W236:AB236" si="122">IF(AND($A$26, W26&gt;0),1,0)</f>
        <v>1</v>
      </c>
      <c r="X236" s="359">
        <f t="shared" si="122"/>
        <v>1</v>
      </c>
      <c r="Y236" s="359">
        <f t="shared" si="122"/>
        <v>1</v>
      </c>
      <c r="Z236" s="359">
        <f t="shared" si="122"/>
        <v>1</v>
      </c>
      <c r="AA236" s="359">
        <f t="shared" si="122"/>
        <v>1</v>
      </c>
      <c r="AB236" s="359">
        <f t="shared" si="122"/>
        <v>1</v>
      </c>
      <c r="AC236" s="359">
        <f>IF(AND($A$26, AC26&gt;0),1,0)</f>
        <v>1</v>
      </c>
      <c r="AD236" s="359">
        <f>IF(AND($A$26, AD26&gt;0),1,0)</f>
        <v>1</v>
      </c>
      <c r="AE236" s="359">
        <f>IF(AND($A$26, AE26&gt;0),1,0)</f>
        <v>1</v>
      </c>
      <c r="AG236" s="359"/>
      <c r="AH236" s="359"/>
    </row>
    <row r="237" spans="1:81" hidden="1" x14ac:dyDescent="0.2">
      <c r="A237" s="359"/>
      <c r="B237" s="359" t="s">
        <v>117</v>
      </c>
      <c r="D237" s="359"/>
      <c r="E237" s="359">
        <f>IF(AND($A$37, E37&gt;0),1,0)</f>
        <v>1</v>
      </c>
      <c r="F237" s="359">
        <f t="shared" ref="F237:V237" si="123">IF(AND($A$37, F37&gt;0),1,0)</f>
        <v>1</v>
      </c>
      <c r="G237" s="359">
        <f t="shared" si="123"/>
        <v>1</v>
      </c>
      <c r="H237" s="359">
        <f t="shared" si="123"/>
        <v>1</v>
      </c>
      <c r="I237" s="359">
        <f t="shared" si="123"/>
        <v>1</v>
      </c>
      <c r="J237" s="359">
        <f t="shared" si="123"/>
        <v>1</v>
      </c>
      <c r="K237" s="359">
        <f t="shared" si="123"/>
        <v>1</v>
      </c>
      <c r="L237" s="359">
        <f t="shared" si="123"/>
        <v>1</v>
      </c>
      <c r="M237" s="359">
        <f t="shared" si="123"/>
        <v>1</v>
      </c>
      <c r="N237" s="359">
        <f t="shared" si="123"/>
        <v>1</v>
      </c>
      <c r="O237" s="359">
        <f t="shared" si="123"/>
        <v>1</v>
      </c>
      <c r="P237" s="359">
        <f t="shared" si="123"/>
        <v>1</v>
      </c>
      <c r="Q237" s="359">
        <f t="shared" si="123"/>
        <v>1</v>
      </c>
      <c r="R237" s="359">
        <f t="shared" si="123"/>
        <v>1</v>
      </c>
      <c r="S237" s="359">
        <f t="shared" si="123"/>
        <v>1</v>
      </c>
      <c r="T237" s="359">
        <f t="shared" si="123"/>
        <v>1</v>
      </c>
      <c r="U237" s="359">
        <f t="shared" si="123"/>
        <v>1</v>
      </c>
      <c r="V237" s="359">
        <f t="shared" si="123"/>
        <v>1</v>
      </c>
      <c r="W237" s="359">
        <f t="shared" ref="W237:AB237" si="124">IF(AND($A$37, W37&gt;0),1,0)</f>
        <v>1</v>
      </c>
      <c r="X237" s="359">
        <f t="shared" si="124"/>
        <v>1</v>
      </c>
      <c r="Y237" s="359">
        <f t="shared" si="124"/>
        <v>1</v>
      </c>
      <c r="Z237" s="359">
        <f t="shared" si="124"/>
        <v>1</v>
      </c>
      <c r="AA237" s="359">
        <f t="shared" si="124"/>
        <v>1</v>
      </c>
      <c r="AB237" s="359">
        <f t="shared" si="124"/>
        <v>1</v>
      </c>
      <c r="AC237" s="359">
        <f>IF(AND($A$37, AC37&gt;0),1,0)</f>
        <v>1</v>
      </c>
      <c r="AD237" s="359">
        <f>IF(AND($A$37, AD37&gt;0),1,0)</f>
        <v>1</v>
      </c>
      <c r="AE237" s="359">
        <f>IF(AND($A$37, AE37&gt;0),1,0)</f>
        <v>1</v>
      </c>
      <c r="AG237" s="359"/>
      <c r="AH237" s="359"/>
    </row>
    <row r="238" spans="1:81" hidden="1" x14ac:dyDescent="0.2">
      <c r="A238" s="359"/>
      <c r="B238" s="359" t="s">
        <v>117</v>
      </c>
      <c r="D238" s="359"/>
      <c r="E238" s="359">
        <f>IF(AND($A$48, E48&gt;0),1,0)</f>
        <v>1</v>
      </c>
      <c r="F238" s="359">
        <f t="shared" ref="F238:V238" si="125">IF(AND($A$48, F48&gt;0),1,0)</f>
        <v>1</v>
      </c>
      <c r="G238" s="359">
        <f t="shared" si="125"/>
        <v>1</v>
      </c>
      <c r="H238" s="359">
        <f t="shared" si="125"/>
        <v>1</v>
      </c>
      <c r="I238" s="359">
        <f t="shared" si="125"/>
        <v>1</v>
      </c>
      <c r="J238" s="359">
        <f t="shared" si="125"/>
        <v>1</v>
      </c>
      <c r="K238" s="359">
        <f t="shared" si="125"/>
        <v>1</v>
      </c>
      <c r="L238" s="359">
        <f t="shared" si="125"/>
        <v>1</v>
      </c>
      <c r="M238" s="359">
        <f t="shared" si="125"/>
        <v>1</v>
      </c>
      <c r="N238" s="359">
        <f t="shared" si="125"/>
        <v>1</v>
      </c>
      <c r="O238" s="359">
        <f t="shared" si="125"/>
        <v>1</v>
      </c>
      <c r="P238" s="359">
        <f t="shared" si="125"/>
        <v>1</v>
      </c>
      <c r="Q238" s="359">
        <f t="shared" si="125"/>
        <v>1</v>
      </c>
      <c r="R238" s="359">
        <f t="shared" si="125"/>
        <v>1</v>
      </c>
      <c r="S238" s="359">
        <f t="shared" si="125"/>
        <v>1</v>
      </c>
      <c r="T238" s="359">
        <f t="shared" si="125"/>
        <v>1</v>
      </c>
      <c r="U238" s="359">
        <f t="shared" si="125"/>
        <v>1</v>
      </c>
      <c r="V238" s="359">
        <f t="shared" si="125"/>
        <v>1</v>
      </c>
      <c r="W238" s="359">
        <f t="shared" ref="W238:AB238" si="126">IF(AND($A$48, W48&gt;0),1,0)</f>
        <v>1</v>
      </c>
      <c r="X238" s="359">
        <f t="shared" si="126"/>
        <v>1</v>
      </c>
      <c r="Y238" s="359">
        <f t="shared" si="126"/>
        <v>1</v>
      </c>
      <c r="Z238" s="359">
        <f t="shared" si="126"/>
        <v>1</v>
      </c>
      <c r="AA238" s="359">
        <f t="shared" si="126"/>
        <v>1</v>
      </c>
      <c r="AB238" s="359">
        <f t="shared" si="126"/>
        <v>1</v>
      </c>
      <c r="AC238" s="359">
        <f>IF(AND($A$48, AC48&gt;0),1,0)</f>
        <v>1</v>
      </c>
      <c r="AD238" s="359">
        <f>IF(AND($A$48, AD48&gt;0),1,0)</f>
        <v>1</v>
      </c>
      <c r="AE238" s="359">
        <f>IF(AND($A$48, AE48&gt;0),1,0)</f>
        <v>1</v>
      </c>
      <c r="AG238" s="359"/>
      <c r="AH238" s="359"/>
    </row>
    <row r="239" spans="1:81" hidden="1" x14ac:dyDescent="0.2">
      <c r="A239" s="359"/>
      <c r="B239" s="359" t="s">
        <v>117</v>
      </c>
      <c r="D239" s="359"/>
      <c r="E239" s="359">
        <f>IF(AND($A$58, E58&gt;0),1,0)</f>
        <v>1</v>
      </c>
      <c r="F239" s="359">
        <f t="shared" ref="F239:V239" si="127">IF(AND($A$58, F58&gt;0),1,0)</f>
        <v>1</v>
      </c>
      <c r="G239" s="359">
        <f t="shared" si="127"/>
        <v>1</v>
      </c>
      <c r="H239" s="359">
        <f t="shared" si="127"/>
        <v>1</v>
      </c>
      <c r="I239" s="359">
        <f t="shared" si="127"/>
        <v>1</v>
      </c>
      <c r="J239" s="359">
        <f t="shared" si="127"/>
        <v>1</v>
      </c>
      <c r="K239" s="359">
        <f t="shared" si="127"/>
        <v>1</v>
      </c>
      <c r="L239" s="359">
        <f t="shared" si="127"/>
        <v>1</v>
      </c>
      <c r="M239" s="359">
        <f t="shared" si="127"/>
        <v>1</v>
      </c>
      <c r="N239" s="359">
        <f t="shared" si="127"/>
        <v>1</v>
      </c>
      <c r="O239" s="359">
        <f t="shared" si="127"/>
        <v>1</v>
      </c>
      <c r="P239" s="359">
        <f t="shared" si="127"/>
        <v>1</v>
      </c>
      <c r="Q239" s="359">
        <f t="shared" si="127"/>
        <v>1</v>
      </c>
      <c r="R239" s="359">
        <f t="shared" si="127"/>
        <v>1</v>
      </c>
      <c r="S239" s="359">
        <f t="shared" si="127"/>
        <v>1</v>
      </c>
      <c r="T239" s="359">
        <f t="shared" si="127"/>
        <v>1</v>
      </c>
      <c r="U239" s="359">
        <f t="shared" si="127"/>
        <v>1</v>
      </c>
      <c r="V239" s="359">
        <f t="shared" si="127"/>
        <v>1</v>
      </c>
      <c r="W239" s="359">
        <f t="shared" ref="W239:AB239" si="128">IF(AND($A$58, W58&gt;0),1,0)</f>
        <v>1</v>
      </c>
      <c r="X239" s="359">
        <f t="shared" si="128"/>
        <v>1</v>
      </c>
      <c r="Y239" s="359">
        <f t="shared" si="128"/>
        <v>1</v>
      </c>
      <c r="Z239" s="359">
        <f t="shared" si="128"/>
        <v>1</v>
      </c>
      <c r="AA239" s="359">
        <f t="shared" si="128"/>
        <v>1</v>
      </c>
      <c r="AB239" s="359">
        <f t="shared" si="128"/>
        <v>1</v>
      </c>
      <c r="AC239" s="359">
        <f>IF(AND($A$58, AC58&gt;0),1,0)</f>
        <v>1</v>
      </c>
      <c r="AD239" s="359">
        <f>IF(AND($A$58, AD58&gt;0),1,0)</f>
        <v>1</v>
      </c>
      <c r="AE239" s="359">
        <f>IF(AND($A$58, AE58&gt;0),1,0)</f>
        <v>1</v>
      </c>
      <c r="AG239" s="359"/>
      <c r="AH239" s="359"/>
    </row>
    <row r="240" spans="1:81" hidden="1" x14ac:dyDescent="0.2">
      <c r="A240" s="359"/>
      <c r="B240" s="359" t="s">
        <v>117</v>
      </c>
      <c r="D240" s="359"/>
      <c r="E240" s="359">
        <f>IF(AND($A$63, E63&gt;0),1,0)</f>
        <v>0</v>
      </c>
      <c r="F240" s="359">
        <f t="shared" ref="F240:V240" si="129">IF(AND($A$63, F63&gt;0),1,0)</f>
        <v>0</v>
      </c>
      <c r="G240" s="359">
        <f t="shared" si="129"/>
        <v>0</v>
      </c>
      <c r="H240" s="359">
        <f t="shared" si="129"/>
        <v>0</v>
      </c>
      <c r="I240" s="359">
        <f t="shared" si="129"/>
        <v>0</v>
      </c>
      <c r="J240" s="359">
        <f t="shared" si="129"/>
        <v>0</v>
      </c>
      <c r="K240" s="359">
        <f t="shared" si="129"/>
        <v>0</v>
      </c>
      <c r="L240" s="359">
        <f t="shared" si="129"/>
        <v>0</v>
      </c>
      <c r="M240" s="359">
        <f t="shared" si="129"/>
        <v>0</v>
      </c>
      <c r="N240" s="359">
        <f t="shared" si="129"/>
        <v>0</v>
      </c>
      <c r="O240" s="359">
        <f t="shared" si="129"/>
        <v>0</v>
      </c>
      <c r="P240" s="359">
        <f t="shared" si="129"/>
        <v>0</v>
      </c>
      <c r="Q240" s="359">
        <f t="shared" si="129"/>
        <v>0</v>
      </c>
      <c r="R240" s="359">
        <f t="shared" si="129"/>
        <v>0</v>
      </c>
      <c r="S240" s="359">
        <f t="shared" si="129"/>
        <v>0</v>
      </c>
      <c r="T240" s="359">
        <f t="shared" si="129"/>
        <v>0</v>
      </c>
      <c r="U240" s="359">
        <f t="shared" si="129"/>
        <v>0</v>
      </c>
      <c r="V240" s="359">
        <f t="shared" si="129"/>
        <v>0</v>
      </c>
      <c r="W240" s="359">
        <f t="shared" ref="W240:AB240" si="130">IF(AND($A$63, W63&gt;0),1,0)</f>
        <v>0</v>
      </c>
      <c r="X240" s="359">
        <f t="shared" si="130"/>
        <v>0</v>
      </c>
      <c r="Y240" s="359">
        <f t="shared" si="130"/>
        <v>0</v>
      </c>
      <c r="Z240" s="359">
        <f t="shared" si="130"/>
        <v>0</v>
      </c>
      <c r="AA240" s="359">
        <f t="shared" si="130"/>
        <v>0</v>
      </c>
      <c r="AB240" s="359">
        <f t="shared" si="130"/>
        <v>0</v>
      </c>
      <c r="AC240" s="359">
        <f>IF(AND($A$63, AC63&gt;0),1,0)</f>
        <v>0</v>
      </c>
      <c r="AD240" s="359">
        <f>IF(AND($A$63, AD63&gt;0),1,0)</f>
        <v>0</v>
      </c>
      <c r="AE240" s="359">
        <f>IF(AND($A$63, AE63&gt;0),1,0)</f>
        <v>0</v>
      </c>
      <c r="AG240" s="359"/>
      <c r="AH240" s="359"/>
    </row>
    <row r="241" spans="1:34" hidden="1" x14ac:dyDescent="0.2">
      <c r="A241" s="359"/>
      <c r="B241" s="359" t="s">
        <v>117</v>
      </c>
      <c r="D241" s="359"/>
      <c r="E241" s="359">
        <f>IF(AND($A$68, E68&gt;0),1,0)</f>
        <v>0</v>
      </c>
      <c r="F241" s="359">
        <f t="shared" ref="F241:V241" si="131">IF(AND($A$68, F68&gt;0),1,0)</f>
        <v>0</v>
      </c>
      <c r="G241" s="359">
        <f t="shared" si="131"/>
        <v>0</v>
      </c>
      <c r="H241" s="359">
        <f t="shared" si="131"/>
        <v>0</v>
      </c>
      <c r="I241" s="359">
        <f t="shared" si="131"/>
        <v>0</v>
      </c>
      <c r="J241" s="359">
        <f t="shared" si="131"/>
        <v>0</v>
      </c>
      <c r="K241" s="359">
        <f t="shared" si="131"/>
        <v>0</v>
      </c>
      <c r="L241" s="359">
        <f t="shared" si="131"/>
        <v>0</v>
      </c>
      <c r="M241" s="359">
        <f t="shared" si="131"/>
        <v>0</v>
      </c>
      <c r="N241" s="359">
        <f t="shared" si="131"/>
        <v>0</v>
      </c>
      <c r="O241" s="359">
        <f t="shared" si="131"/>
        <v>0</v>
      </c>
      <c r="P241" s="359">
        <f t="shared" si="131"/>
        <v>0</v>
      </c>
      <c r="Q241" s="359">
        <f t="shared" si="131"/>
        <v>0</v>
      </c>
      <c r="R241" s="359">
        <f t="shared" si="131"/>
        <v>0</v>
      </c>
      <c r="S241" s="359">
        <f t="shared" si="131"/>
        <v>0</v>
      </c>
      <c r="T241" s="359">
        <f t="shared" si="131"/>
        <v>0</v>
      </c>
      <c r="U241" s="359">
        <f t="shared" si="131"/>
        <v>0</v>
      </c>
      <c r="V241" s="359">
        <f t="shared" si="131"/>
        <v>0</v>
      </c>
      <c r="W241" s="359">
        <f t="shared" ref="W241:AB241" si="132">IF(AND($A$68, W68&gt;0),1,0)</f>
        <v>0</v>
      </c>
      <c r="X241" s="359">
        <f t="shared" si="132"/>
        <v>0</v>
      </c>
      <c r="Y241" s="359">
        <f t="shared" si="132"/>
        <v>0</v>
      </c>
      <c r="Z241" s="359">
        <f t="shared" si="132"/>
        <v>0</v>
      </c>
      <c r="AA241" s="359">
        <f t="shared" si="132"/>
        <v>0</v>
      </c>
      <c r="AB241" s="359">
        <f t="shared" si="132"/>
        <v>0</v>
      </c>
      <c r="AC241" s="359">
        <f>IF(AND($A$68, AC68&gt;0),1,0)</f>
        <v>0</v>
      </c>
      <c r="AD241" s="359">
        <f>IF(AND($A$68, AD68&gt;0),1,0)</f>
        <v>0</v>
      </c>
      <c r="AE241" s="359">
        <f>IF(AND($A$68, AE68&gt;0),1,0)</f>
        <v>0</v>
      </c>
      <c r="AG241" s="359"/>
      <c r="AH241" s="359"/>
    </row>
    <row r="242" spans="1:34" hidden="1" x14ac:dyDescent="0.2">
      <c r="A242" s="359"/>
      <c r="B242" s="359" t="s">
        <v>117</v>
      </c>
      <c r="D242" s="359"/>
      <c r="E242" s="359">
        <f>IF(AND($A$77, E77&gt;0),1,0)</f>
        <v>0</v>
      </c>
      <c r="F242" s="359">
        <f t="shared" ref="F242:V242" si="133">IF(AND($A$77, F77&gt;0),1,0)</f>
        <v>0</v>
      </c>
      <c r="G242" s="359">
        <f t="shared" si="133"/>
        <v>0</v>
      </c>
      <c r="H242" s="359">
        <f t="shared" si="133"/>
        <v>0</v>
      </c>
      <c r="I242" s="359">
        <f t="shared" si="133"/>
        <v>0</v>
      </c>
      <c r="J242" s="359">
        <f t="shared" si="133"/>
        <v>0</v>
      </c>
      <c r="K242" s="359">
        <f t="shared" si="133"/>
        <v>0</v>
      </c>
      <c r="L242" s="359">
        <f t="shared" si="133"/>
        <v>0</v>
      </c>
      <c r="M242" s="359">
        <f t="shared" si="133"/>
        <v>0</v>
      </c>
      <c r="N242" s="359">
        <f t="shared" si="133"/>
        <v>0</v>
      </c>
      <c r="O242" s="359">
        <f t="shared" si="133"/>
        <v>0</v>
      </c>
      <c r="P242" s="359">
        <f t="shared" si="133"/>
        <v>0</v>
      </c>
      <c r="Q242" s="359">
        <f t="shared" si="133"/>
        <v>0</v>
      </c>
      <c r="R242" s="359">
        <f t="shared" si="133"/>
        <v>0</v>
      </c>
      <c r="S242" s="359">
        <f t="shared" si="133"/>
        <v>0</v>
      </c>
      <c r="T242" s="359">
        <f t="shared" si="133"/>
        <v>0</v>
      </c>
      <c r="U242" s="359">
        <f t="shared" si="133"/>
        <v>0</v>
      </c>
      <c r="V242" s="359">
        <f t="shared" si="133"/>
        <v>0</v>
      </c>
      <c r="W242" s="359">
        <f t="shared" ref="W242:AB242" si="134">IF(AND($A$77, W77&gt;0),1,0)</f>
        <v>0</v>
      </c>
      <c r="X242" s="359">
        <f t="shared" si="134"/>
        <v>0</v>
      </c>
      <c r="Y242" s="359">
        <f t="shared" si="134"/>
        <v>0</v>
      </c>
      <c r="Z242" s="359">
        <f t="shared" si="134"/>
        <v>0</v>
      </c>
      <c r="AA242" s="359">
        <f t="shared" si="134"/>
        <v>0</v>
      </c>
      <c r="AB242" s="359">
        <f t="shared" si="134"/>
        <v>0</v>
      </c>
      <c r="AC242" s="359">
        <f>IF(AND($A$77, AC77&gt;0),1,0)</f>
        <v>0</v>
      </c>
      <c r="AD242" s="359">
        <f>IF(AND($A$77, AD77&gt;0),1,0)</f>
        <v>0</v>
      </c>
      <c r="AE242" s="359">
        <f>IF(AND($A$77, AE77&gt;0),1,0)</f>
        <v>0</v>
      </c>
      <c r="AG242" s="359"/>
      <c r="AH242" s="359"/>
    </row>
    <row r="243" spans="1:34" hidden="1" x14ac:dyDescent="0.2">
      <c r="A243" s="359"/>
      <c r="B243" s="359" t="s">
        <v>117</v>
      </c>
      <c r="D243" s="359"/>
      <c r="E243" s="359">
        <f>IF(AND($A$86, E86&gt;0),1,0)</f>
        <v>0</v>
      </c>
      <c r="F243" s="359">
        <f t="shared" ref="F243:V243" si="135">IF(AND($A$86, F86&gt;0),1,0)</f>
        <v>0</v>
      </c>
      <c r="G243" s="359">
        <f t="shared" si="135"/>
        <v>0</v>
      </c>
      <c r="H243" s="359">
        <f t="shared" si="135"/>
        <v>0</v>
      </c>
      <c r="I243" s="359">
        <f t="shared" si="135"/>
        <v>0</v>
      </c>
      <c r="J243" s="359">
        <f t="shared" si="135"/>
        <v>0</v>
      </c>
      <c r="K243" s="359">
        <f t="shared" si="135"/>
        <v>0</v>
      </c>
      <c r="L243" s="359">
        <f t="shared" si="135"/>
        <v>0</v>
      </c>
      <c r="M243" s="359">
        <f t="shared" si="135"/>
        <v>0</v>
      </c>
      <c r="N243" s="359">
        <f t="shared" si="135"/>
        <v>0</v>
      </c>
      <c r="O243" s="359">
        <f t="shared" si="135"/>
        <v>0</v>
      </c>
      <c r="P243" s="359">
        <f t="shared" si="135"/>
        <v>0</v>
      </c>
      <c r="Q243" s="359">
        <f t="shared" si="135"/>
        <v>0</v>
      </c>
      <c r="R243" s="359">
        <f t="shared" si="135"/>
        <v>0</v>
      </c>
      <c r="S243" s="359">
        <f t="shared" si="135"/>
        <v>0</v>
      </c>
      <c r="T243" s="359">
        <f t="shared" si="135"/>
        <v>0</v>
      </c>
      <c r="U243" s="359">
        <f t="shared" si="135"/>
        <v>0</v>
      </c>
      <c r="V243" s="359">
        <f t="shared" si="135"/>
        <v>0</v>
      </c>
      <c r="W243" s="359">
        <f t="shared" ref="W243:AB243" si="136">IF(AND($A$86, W86&gt;0),1,0)</f>
        <v>0</v>
      </c>
      <c r="X243" s="359">
        <f t="shared" si="136"/>
        <v>0</v>
      </c>
      <c r="Y243" s="359">
        <f t="shared" si="136"/>
        <v>0</v>
      </c>
      <c r="Z243" s="359">
        <f t="shared" si="136"/>
        <v>0</v>
      </c>
      <c r="AA243" s="359">
        <f t="shared" si="136"/>
        <v>0</v>
      </c>
      <c r="AB243" s="359">
        <f t="shared" si="136"/>
        <v>0</v>
      </c>
      <c r="AC243" s="359">
        <f>IF(AND($A$86, AC86&gt;0),1,0)</f>
        <v>0</v>
      </c>
      <c r="AD243" s="359">
        <f>IF(AND($A$86, AD86&gt;0),1,0)</f>
        <v>0</v>
      </c>
      <c r="AE243" s="359">
        <f>IF(AND($A$86, AE86&gt;0),1,0)</f>
        <v>0</v>
      </c>
      <c r="AG243" s="359"/>
      <c r="AH243" s="359"/>
    </row>
    <row r="244" spans="1:34" hidden="1" x14ac:dyDescent="0.2">
      <c r="A244" s="359"/>
      <c r="B244" s="359" t="s">
        <v>117</v>
      </c>
      <c r="D244" s="359"/>
      <c r="E244" s="359">
        <f>IF(AND($A$95, E95&gt;0),1,0)</f>
        <v>0</v>
      </c>
      <c r="F244" s="359">
        <f t="shared" ref="F244:V244" si="137">IF(AND($A$95, F95&gt;0),1,0)</f>
        <v>0</v>
      </c>
      <c r="G244" s="359">
        <f t="shared" si="137"/>
        <v>0</v>
      </c>
      <c r="H244" s="359">
        <f t="shared" si="137"/>
        <v>0</v>
      </c>
      <c r="I244" s="359">
        <f t="shared" si="137"/>
        <v>0</v>
      </c>
      <c r="J244" s="359">
        <f t="shared" si="137"/>
        <v>0</v>
      </c>
      <c r="K244" s="359">
        <f t="shared" si="137"/>
        <v>0</v>
      </c>
      <c r="L244" s="359">
        <f t="shared" si="137"/>
        <v>0</v>
      </c>
      <c r="M244" s="359">
        <f t="shared" si="137"/>
        <v>0</v>
      </c>
      <c r="N244" s="359">
        <f t="shared" si="137"/>
        <v>0</v>
      </c>
      <c r="O244" s="359">
        <f t="shared" si="137"/>
        <v>0</v>
      </c>
      <c r="P244" s="359">
        <f t="shared" si="137"/>
        <v>0</v>
      </c>
      <c r="Q244" s="359">
        <f t="shared" si="137"/>
        <v>0</v>
      </c>
      <c r="R244" s="359">
        <f t="shared" si="137"/>
        <v>0</v>
      </c>
      <c r="S244" s="359">
        <f t="shared" si="137"/>
        <v>0</v>
      </c>
      <c r="T244" s="359">
        <f t="shared" si="137"/>
        <v>0</v>
      </c>
      <c r="U244" s="359">
        <f t="shared" si="137"/>
        <v>0</v>
      </c>
      <c r="V244" s="359">
        <f t="shared" si="137"/>
        <v>0</v>
      </c>
      <c r="W244" s="359">
        <f t="shared" ref="W244:AB244" si="138">IF(AND($A$95, W95&gt;0),1,0)</f>
        <v>0</v>
      </c>
      <c r="X244" s="359">
        <f t="shared" si="138"/>
        <v>0</v>
      </c>
      <c r="Y244" s="359">
        <f t="shared" si="138"/>
        <v>0</v>
      </c>
      <c r="Z244" s="359">
        <f t="shared" si="138"/>
        <v>0</v>
      </c>
      <c r="AA244" s="359">
        <f t="shared" si="138"/>
        <v>0</v>
      </c>
      <c r="AB244" s="359">
        <f t="shared" si="138"/>
        <v>0</v>
      </c>
      <c r="AC244" s="359">
        <f>IF(AND($A$95, AC95&gt;0),1,0)</f>
        <v>0</v>
      </c>
      <c r="AD244" s="359">
        <f>IF(AND($A$95, AD95&gt;0),1,0)</f>
        <v>0</v>
      </c>
      <c r="AE244" s="359">
        <f>IF(AND($A$95, AE95&gt;0),1,0)</f>
        <v>0</v>
      </c>
      <c r="AG244" s="359"/>
      <c r="AH244" s="359"/>
    </row>
    <row r="245" spans="1:34" hidden="1" x14ac:dyDescent="0.2">
      <c r="A245" s="359"/>
      <c r="B245" s="359" t="s">
        <v>117</v>
      </c>
      <c r="D245" s="359"/>
      <c r="E245" s="359">
        <f>IF(AND($A$104, E104&gt;0),1,0)</f>
        <v>0</v>
      </c>
      <c r="F245" s="359">
        <f t="shared" ref="F245:V245" si="139">IF(AND($A$104, F104&gt;0),1,0)</f>
        <v>0</v>
      </c>
      <c r="G245" s="359">
        <f t="shared" si="139"/>
        <v>0</v>
      </c>
      <c r="H245" s="359">
        <f t="shared" si="139"/>
        <v>0</v>
      </c>
      <c r="I245" s="359">
        <f t="shared" si="139"/>
        <v>0</v>
      </c>
      <c r="J245" s="359">
        <f t="shared" si="139"/>
        <v>0</v>
      </c>
      <c r="K245" s="359">
        <f t="shared" si="139"/>
        <v>0</v>
      </c>
      <c r="L245" s="359">
        <f t="shared" si="139"/>
        <v>0</v>
      </c>
      <c r="M245" s="359">
        <f t="shared" si="139"/>
        <v>0</v>
      </c>
      <c r="N245" s="359">
        <f t="shared" si="139"/>
        <v>0</v>
      </c>
      <c r="O245" s="359">
        <f t="shared" si="139"/>
        <v>0</v>
      </c>
      <c r="P245" s="359">
        <f t="shared" si="139"/>
        <v>0</v>
      </c>
      <c r="Q245" s="359">
        <f t="shared" si="139"/>
        <v>0</v>
      </c>
      <c r="R245" s="359">
        <f t="shared" si="139"/>
        <v>0</v>
      </c>
      <c r="S245" s="359">
        <f t="shared" si="139"/>
        <v>0</v>
      </c>
      <c r="T245" s="359">
        <f t="shared" si="139"/>
        <v>0</v>
      </c>
      <c r="U245" s="359">
        <f t="shared" si="139"/>
        <v>0</v>
      </c>
      <c r="V245" s="359">
        <f t="shared" si="139"/>
        <v>0</v>
      </c>
      <c r="W245" s="359">
        <f t="shared" ref="W245:AB245" si="140">IF(AND($A$104, W104&gt;0),1,0)</f>
        <v>0</v>
      </c>
      <c r="X245" s="359">
        <f t="shared" si="140"/>
        <v>0</v>
      </c>
      <c r="Y245" s="359">
        <f t="shared" si="140"/>
        <v>0</v>
      </c>
      <c r="Z245" s="359">
        <f t="shared" si="140"/>
        <v>0</v>
      </c>
      <c r="AA245" s="359">
        <f t="shared" si="140"/>
        <v>0</v>
      </c>
      <c r="AB245" s="359">
        <f t="shared" si="140"/>
        <v>0</v>
      </c>
      <c r="AC245" s="359">
        <f>IF(AND($A$104, AC104&gt;0),1,0)</f>
        <v>0</v>
      </c>
      <c r="AD245" s="359">
        <f>IF(AND($A$104, AD104&gt;0),1,0)</f>
        <v>0</v>
      </c>
      <c r="AE245" s="359">
        <f>IF(AND($A$104, AE104&gt;0),1,0)</f>
        <v>0</v>
      </c>
      <c r="AG245" s="359"/>
      <c r="AH245" s="359"/>
    </row>
    <row r="246" spans="1:34" hidden="1" x14ac:dyDescent="0.2">
      <c r="A246" s="359"/>
      <c r="B246" s="359" t="s">
        <v>117</v>
      </c>
      <c r="D246" s="359"/>
      <c r="E246" s="359">
        <f>IF(AND($A$113, E113&gt;0),1,0)</f>
        <v>0</v>
      </c>
      <c r="F246" s="359">
        <f t="shared" ref="F246:V246" si="141">IF(AND($A$113, F113&gt;0),1,0)</f>
        <v>0</v>
      </c>
      <c r="G246" s="359">
        <f t="shared" si="141"/>
        <v>0</v>
      </c>
      <c r="H246" s="359">
        <f t="shared" si="141"/>
        <v>0</v>
      </c>
      <c r="I246" s="359">
        <f t="shared" si="141"/>
        <v>0</v>
      </c>
      <c r="J246" s="359">
        <f t="shared" si="141"/>
        <v>0</v>
      </c>
      <c r="K246" s="359">
        <f t="shared" si="141"/>
        <v>0</v>
      </c>
      <c r="L246" s="359">
        <f t="shared" si="141"/>
        <v>0</v>
      </c>
      <c r="M246" s="359">
        <f t="shared" si="141"/>
        <v>0</v>
      </c>
      <c r="N246" s="359">
        <f t="shared" si="141"/>
        <v>0</v>
      </c>
      <c r="O246" s="359">
        <f t="shared" si="141"/>
        <v>0</v>
      </c>
      <c r="P246" s="359">
        <f t="shared" si="141"/>
        <v>0</v>
      </c>
      <c r="Q246" s="359">
        <f t="shared" si="141"/>
        <v>0</v>
      </c>
      <c r="R246" s="359">
        <f t="shared" si="141"/>
        <v>0</v>
      </c>
      <c r="S246" s="359">
        <f t="shared" si="141"/>
        <v>0</v>
      </c>
      <c r="T246" s="359">
        <f t="shared" si="141"/>
        <v>0</v>
      </c>
      <c r="U246" s="359">
        <f t="shared" si="141"/>
        <v>0</v>
      </c>
      <c r="V246" s="359">
        <f t="shared" si="141"/>
        <v>0</v>
      </c>
      <c r="W246" s="359">
        <f t="shared" ref="W246:AB246" si="142">IF(AND($A$113, W113&gt;0),1,0)</f>
        <v>0</v>
      </c>
      <c r="X246" s="359">
        <f t="shared" si="142"/>
        <v>0</v>
      </c>
      <c r="Y246" s="359">
        <f t="shared" si="142"/>
        <v>0</v>
      </c>
      <c r="Z246" s="359">
        <f t="shared" si="142"/>
        <v>0</v>
      </c>
      <c r="AA246" s="359">
        <f t="shared" si="142"/>
        <v>0</v>
      </c>
      <c r="AB246" s="359">
        <f t="shared" si="142"/>
        <v>0</v>
      </c>
      <c r="AC246" s="359">
        <f>IF(AND($A$113, AC113&gt;0),1,0)</f>
        <v>0</v>
      </c>
      <c r="AD246" s="359">
        <f>IF(AND($A$113, AD113&gt;0),1,0)</f>
        <v>0</v>
      </c>
      <c r="AE246" s="359">
        <f>IF(AND($A$113, AE113&gt;0),1,0)</f>
        <v>0</v>
      </c>
      <c r="AG246" s="359"/>
      <c r="AH246" s="359"/>
    </row>
    <row r="247" spans="1:34" hidden="1" x14ac:dyDescent="0.2">
      <c r="A247" s="359"/>
      <c r="B247" s="359" t="s">
        <v>117</v>
      </c>
      <c r="D247" s="359"/>
      <c r="E247" s="359">
        <f>IF(AND($A$122, E122&gt;0),1,0)</f>
        <v>0</v>
      </c>
      <c r="F247" s="359">
        <f t="shared" ref="F247:V247" si="143">IF(AND($A$122, F122&gt;0),1,0)</f>
        <v>0</v>
      </c>
      <c r="G247" s="359">
        <f t="shared" si="143"/>
        <v>0</v>
      </c>
      <c r="H247" s="359">
        <f t="shared" si="143"/>
        <v>0</v>
      </c>
      <c r="I247" s="359">
        <f t="shared" si="143"/>
        <v>0</v>
      </c>
      <c r="J247" s="359">
        <f t="shared" si="143"/>
        <v>0</v>
      </c>
      <c r="K247" s="359">
        <f t="shared" si="143"/>
        <v>0</v>
      </c>
      <c r="L247" s="359">
        <f t="shared" si="143"/>
        <v>0</v>
      </c>
      <c r="M247" s="359">
        <f t="shared" si="143"/>
        <v>0</v>
      </c>
      <c r="N247" s="359">
        <f t="shared" si="143"/>
        <v>0</v>
      </c>
      <c r="O247" s="359">
        <f t="shared" si="143"/>
        <v>0</v>
      </c>
      <c r="P247" s="359">
        <f t="shared" si="143"/>
        <v>0</v>
      </c>
      <c r="Q247" s="359">
        <f t="shared" si="143"/>
        <v>0</v>
      </c>
      <c r="R247" s="359">
        <f t="shared" si="143"/>
        <v>0</v>
      </c>
      <c r="S247" s="359">
        <f t="shared" si="143"/>
        <v>0</v>
      </c>
      <c r="T247" s="359">
        <f t="shared" si="143"/>
        <v>0</v>
      </c>
      <c r="U247" s="359">
        <f t="shared" si="143"/>
        <v>0</v>
      </c>
      <c r="V247" s="359">
        <f t="shared" si="143"/>
        <v>0</v>
      </c>
      <c r="W247" s="359">
        <f t="shared" ref="W247:AB247" si="144">IF(AND($A$122, W122&gt;0),1,0)</f>
        <v>0</v>
      </c>
      <c r="X247" s="359">
        <f t="shared" si="144"/>
        <v>0</v>
      </c>
      <c r="Y247" s="359">
        <f t="shared" si="144"/>
        <v>0</v>
      </c>
      <c r="Z247" s="359">
        <f t="shared" si="144"/>
        <v>0</v>
      </c>
      <c r="AA247" s="359">
        <f t="shared" si="144"/>
        <v>0</v>
      </c>
      <c r="AB247" s="359">
        <f t="shared" si="144"/>
        <v>0</v>
      </c>
      <c r="AC247" s="359">
        <f>IF(AND($A$122, AC122&gt;0),1,0)</f>
        <v>0</v>
      </c>
      <c r="AD247" s="359">
        <f>IF(AND($A$122, AD122&gt;0),1,0)</f>
        <v>0</v>
      </c>
      <c r="AE247" s="359">
        <f>IF(AND($A$122, AE122&gt;0),1,0)</f>
        <v>0</v>
      </c>
      <c r="AG247" s="359"/>
      <c r="AH247" s="359"/>
    </row>
    <row r="248" spans="1:34" hidden="1" x14ac:dyDescent="0.2">
      <c r="A248" s="359"/>
      <c r="B248" s="359" t="s">
        <v>117</v>
      </c>
      <c r="D248" s="359"/>
      <c r="E248" s="359">
        <f>IF(AND($A$131, E131&gt;0),1,0)</f>
        <v>0</v>
      </c>
      <c r="F248" s="359">
        <f t="shared" ref="F248:V248" si="145">IF(AND($A$131, F131&gt;0),1,0)</f>
        <v>0</v>
      </c>
      <c r="G248" s="359">
        <f t="shared" si="145"/>
        <v>0</v>
      </c>
      <c r="H248" s="359">
        <f t="shared" si="145"/>
        <v>0</v>
      </c>
      <c r="I248" s="359">
        <f t="shared" si="145"/>
        <v>0</v>
      </c>
      <c r="J248" s="359">
        <f t="shared" si="145"/>
        <v>0</v>
      </c>
      <c r="K248" s="359">
        <f t="shared" si="145"/>
        <v>0</v>
      </c>
      <c r="L248" s="359">
        <f t="shared" si="145"/>
        <v>0</v>
      </c>
      <c r="M248" s="359">
        <f t="shared" si="145"/>
        <v>0</v>
      </c>
      <c r="N248" s="359">
        <f t="shared" si="145"/>
        <v>0</v>
      </c>
      <c r="O248" s="359">
        <f t="shared" si="145"/>
        <v>0</v>
      </c>
      <c r="P248" s="359">
        <f t="shared" si="145"/>
        <v>0</v>
      </c>
      <c r="Q248" s="359">
        <f t="shared" si="145"/>
        <v>0</v>
      </c>
      <c r="R248" s="359">
        <f t="shared" si="145"/>
        <v>0</v>
      </c>
      <c r="S248" s="359">
        <f t="shared" si="145"/>
        <v>0</v>
      </c>
      <c r="T248" s="359">
        <f t="shared" si="145"/>
        <v>0</v>
      </c>
      <c r="U248" s="359">
        <f t="shared" si="145"/>
        <v>0</v>
      </c>
      <c r="V248" s="359">
        <f t="shared" si="145"/>
        <v>0</v>
      </c>
      <c r="W248" s="359">
        <f t="shared" ref="W248:AB248" si="146">IF(AND($A$131, W131&gt;0),1,0)</f>
        <v>0</v>
      </c>
      <c r="X248" s="359">
        <f t="shared" si="146"/>
        <v>0</v>
      </c>
      <c r="Y248" s="359">
        <f t="shared" si="146"/>
        <v>0</v>
      </c>
      <c r="Z248" s="359">
        <f t="shared" si="146"/>
        <v>0</v>
      </c>
      <c r="AA248" s="359">
        <f t="shared" si="146"/>
        <v>0</v>
      </c>
      <c r="AB248" s="359">
        <f t="shared" si="146"/>
        <v>0</v>
      </c>
      <c r="AC248" s="359">
        <f>IF(AND($A$131, AC131&gt;0),1,0)</f>
        <v>0</v>
      </c>
      <c r="AD248" s="359">
        <f>IF(AND($A$131, AD131&gt;0),1,0)</f>
        <v>0</v>
      </c>
      <c r="AE248" s="359">
        <f>IF(AND($A$131, AE131&gt;0),1,0)</f>
        <v>0</v>
      </c>
      <c r="AG248" s="359"/>
      <c r="AH248" s="359"/>
    </row>
    <row r="249" spans="1:34" hidden="1" x14ac:dyDescent="0.2">
      <c r="A249" s="359"/>
      <c r="B249" s="359" t="s">
        <v>117</v>
      </c>
      <c r="D249" s="359"/>
      <c r="E249" s="359">
        <f>IF(AND($A$140, E140&gt;0),1,0)</f>
        <v>1</v>
      </c>
      <c r="F249" s="359">
        <f t="shared" ref="F249:V249" si="147">IF(AND($A$140, F140&gt;0),1,0)</f>
        <v>1</v>
      </c>
      <c r="G249" s="359">
        <f t="shared" si="147"/>
        <v>1</v>
      </c>
      <c r="H249" s="359">
        <f t="shared" si="147"/>
        <v>1</v>
      </c>
      <c r="I249" s="359">
        <f t="shared" si="147"/>
        <v>1</v>
      </c>
      <c r="J249" s="359">
        <f t="shared" si="147"/>
        <v>1</v>
      </c>
      <c r="K249" s="359">
        <f t="shared" si="147"/>
        <v>1</v>
      </c>
      <c r="L249" s="359">
        <f t="shared" si="147"/>
        <v>1</v>
      </c>
      <c r="M249" s="359">
        <f t="shared" si="147"/>
        <v>1</v>
      </c>
      <c r="N249" s="359">
        <f t="shared" si="147"/>
        <v>1</v>
      </c>
      <c r="O249" s="359">
        <f t="shared" si="147"/>
        <v>1</v>
      </c>
      <c r="P249" s="359">
        <f t="shared" si="147"/>
        <v>1</v>
      </c>
      <c r="Q249" s="359">
        <f t="shared" si="147"/>
        <v>1</v>
      </c>
      <c r="R249" s="359">
        <f t="shared" si="147"/>
        <v>1</v>
      </c>
      <c r="S249" s="359">
        <f t="shared" si="147"/>
        <v>1</v>
      </c>
      <c r="T249" s="359">
        <f t="shared" si="147"/>
        <v>1</v>
      </c>
      <c r="U249" s="359">
        <f t="shared" si="147"/>
        <v>1</v>
      </c>
      <c r="V249" s="359">
        <f t="shared" si="147"/>
        <v>1</v>
      </c>
      <c r="W249" s="359">
        <f t="shared" ref="W249:AB249" si="148">IF(AND($A$140, W140&gt;0),1,0)</f>
        <v>1</v>
      </c>
      <c r="X249" s="359">
        <f t="shared" si="148"/>
        <v>1</v>
      </c>
      <c r="Y249" s="359">
        <f t="shared" si="148"/>
        <v>1</v>
      </c>
      <c r="Z249" s="359">
        <f t="shared" si="148"/>
        <v>1</v>
      </c>
      <c r="AA249" s="359">
        <f t="shared" si="148"/>
        <v>1</v>
      </c>
      <c r="AB249" s="359">
        <f t="shared" si="148"/>
        <v>1</v>
      </c>
      <c r="AC249" s="359">
        <f>IF(AND($A$140, AC140&gt;0),1,0)</f>
        <v>1</v>
      </c>
      <c r="AD249" s="359">
        <f>IF(AND($A$140, AD140&gt;0),1,0)</f>
        <v>1</v>
      </c>
      <c r="AE249" s="359">
        <f>IF(AND($A$140, AE140&gt;0),1,0)</f>
        <v>1</v>
      </c>
      <c r="AG249" s="359"/>
      <c r="AH249" s="359"/>
    </row>
    <row r="250" spans="1:34" hidden="1" x14ac:dyDescent="0.2">
      <c r="A250" s="359"/>
      <c r="B250" s="359" t="s">
        <v>117</v>
      </c>
      <c r="D250" s="359"/>
      <c r="E250" s="359">
        <f>IF(AND($A$155, E155&gt;0),1,0)</f>
        <v>0</v>
      </c>
      <c r="F250" s="359">
        <f t="shared" ref="F250:V250" si="149">IF(AND($A$155, F155&gt;0),1,0)</f>
        <v>0</v>
      </c>
      <c r="G250" s="359">
        <f t="shared" si="149"/>
        <v>0</v>
      </c>
      <c r="H250" s="359">
        <f t="shared" si="149"/>
        <v>0</v>
      </c>
      <c r="I250" s="359">
        <f t="shared" si="149"/>
        <v>0</v>
      </c>
      <c r="J250" s="359">
        <f t="shared" si="149"/>
        <v>0</v>
      </c>
      <c r="K250" s="359">
        <f t="shared" si="149"/>
        <v>0</v>
      </c>
      <c r="L250" s="359">
        <f t="shared" si="149"/>
        <v>0</v>
      </c>
      <c r="M250" s="359">
        <f t="shared" si="149"/>
        <v>0</v>
      </c>
      <c r="N250" s="359">
        <f t="shared" si="149"/>
        <v>0</v>
      </c>
      <c r="O250" s="359">
        <f t="shared" si="149"/>
        <v>0</v>
      </c>
      <c r="P250" s="359">
        <f t="shared" si="149"/>
        <v>0</v>
      </c>
      <c r="Q250" s="359">
        <f t="shared" si="149"/>
        <v>0</v>
      </c>
      <c r="R250" s="359">
        <f t="shared" si="149"/>
        <v>0</v>
      </c>
      <c r="S250" s="359">
        <f t="shared" si="149"/>
        <v>0</v>
      </c>
      <c r="T250" s="359">
        <f t="shared" si="149"/>
        <v>0</v>
      </c>
      <c r="U250" s="359">
        <f t="shared" si="149"/>
        <v>0</v>
      </c>
      <c r="V250" s="359">
        <f t="shared" si="149"/>
        <v>0</v>
      </c>
      <c r="W250" s="359">
        <f t="shared" ref="W250:AB250" si="150">IF(AND($A$155, W155&gt;0),1,0)</f>
        <v>0</v>
      </c>
      <c r="X250" s="359">
        <f t="shared" si="150"/>
        <v>0</v>
      </c>
      <c r="Y250" s="359">
        <f t="shared" si="150"/>
        <v>0</v>
      </c>
      <c r="Z250" s="359">
        <f t="shared" si="150"/>
        <v>0</v>
      </c>
      <c r="AA250" s="359">
        <f t="shared" si="150"/>
        <v>0</v>
      </c>
      <c r="AB250" s="359">
        <f t="shared" si="150"/>
        <v>0</v>
      </c>
      <c r="AC250" s="359">
        <f>IF(AND($A$155, AC155&gt;0),1,0)</f>
        <v>0</v>
      </c>
      <c r="AD250" s="359">
        <f>IF(AND($A$155, AD155&gt;0),1,0)</f>
        <v>0</v>
      </c>
      <c r="AE250" s="359">
        <f>IF(AND($A$155, AE155&gt;0),1,0)</f>
        <v>0</v>
      </c>
      <c r="AG250" s="359"/>
      <c r="AH250" s="359"/>
    </row>
    <row r="251" spans="1:34" hidden="1" x14ac:dyDescent="0.2">
      <c r="A251" s="359"/>
      <c r="B251" s="359" t="s">
        <v>108</v>
      </c>
      <c r="D251" s="359"/>
      <c r="E251" s="359">
        <f>IF(AND($A$206, E206&gt;0),1,0)</f>
        <v>0</v>
      </c>
      <c r="F251" s="359">
        <f t="shared" ref="F251:V251" si="151">IF(AND($A$206, F206&gt;0),1,0)</f>
        <v>0</v>
      </c>
      <c r="G251" s="359">
        <f t="shared" si="151"/>
        <v>0</v>
      </c>
      <c r="H251" s="359">
        <f t="shared" si="151"/>
        <v>0</v>
      </c>
      <c r="I251" s="359">
        <f t="shared" si="151"/>
        <v>0</v>
      </c>
      <c r="J251" s="359">
        <f t="shared" si="151"/>
        <v>0</v>
      </c>
      <c r="K251" s="359">
        <f t="shared" si="151"/>
        <v>0</v>
      </c>
      <c r="L251" s="359">
        <f t="shared" si="151"/>
        <v>0</v>
      </c>
      <c r="M251" s="359">
        <f t="shared" si="151"/>
        <v>0</v>
      </c>
      <c r="N251" s="359">
        <f t="shared" si="151"/>
        <v>0</v>
      </c>
      <c r="O251" s="359">
        <f t="shared" si="151"/>
        <v>0</v>
      </c>
      <c r="P251" s="359">
        <f t="shared" si="151"/>
        <v>0</v>
      </c>
      <c r="Q251" s="359">
        <f t="shared" si="151"/>
        <v>0</v>
      </c>
      <c r="R251" s="359">
        <f t="shared" si="151"/>
        <v>0</v>
      </c>
      <c r="S251" s="359">
        <f t="shared" si="151"/>
        <v>0</v>
      </c>
      <c r="T251" s="359">
        <f t="shared" si="151"/>
        <v>0</v>
      </c>
      <c r="U251" s="359">
        <f t="shared" si="151"/>
        <v>0</v>
      </c>
      <c r="V251" s="359">
        <f t="shared" si="151"/>
        <v>0</v>
      </c>
      <c r="W251" s="359">
        <f t="shared" ref="W251:AB251" si="152">IF(AND($A$206, W206&gt;0),1,0)</f>
        <v>0</v>
      </c>
      <c r="X251" s="359">
        <f t="shared" si="152"/>
        <v>0</v>
      </c>
      <c r="Y251" s="359">
        <f t="shared" si="152"/>
        <v>0</v>
      </c>
      <c r="Z251" s="359">
        <f t="shared" si="152"/>
        <v>0</v>
      </c>
      <c r="AA251" s="359">
        <f t="shared" si="152"/>
        <v>0</v>
      </c>
      <c r="AB251" s="359">
        <f t="shared" si="152"/>
        <v>0</v>
      </c>
      <c r="AC251" s="359">
        <f>IF(AND($A$206, AC206&gt;0),1,0)</f>
        <v>0</v>
      </c>
      <c r="AD251" s="359">
        <f>IF(AND($A$206, AD206&gt;0),1,0)</f>
        <v>0</v>
      </c>
      <c r="AE251" s="359">
        <f>IF(AND($A$206, AE206&gt;0),1,0)</f>
        <v>0</v>
      </c>
      <c r="AG251" s="359"/>
      <c r="AH251" s="359"/>
    </row>
    <row r="252" spans="1:34" hidden="1" x14ac:dyDescent="0.2">
      <c r="A252" s="359"/>
      <c r="B252" s="359" t="s">
        <v>109</v>
      </c>
      <c r="D252" s="359"/>
      <c r="E252" s="359">
        <f>IF(AND($A$207, E207&gt;0),1,0)</f>
        <v>0</v>
      </c>
      <c r="F252" s="359">
        <f t="shared" ref="F252:V252" si="153">IF(AND($A$207, F207&gt;0),1,0)</f>
        <v>0</v>
      </c>
      <c r="G252" s="359">
        <f t="shared" si="153"/>
        <v>0</v>
      </c>
      <c r="H252" s="359">
        <f t="shared" si="153"/>
        <v>0</v>
      </c>
      <c r="I252" s="359">
        <f t="shared" si="153"/>
        <v>0</v>
      </c>
      <c r="J252" s="359">
        <f t="shared" si="153"/>
        <v>0</v>
      </c>
      <c r="K252" s="359">
        <f t="shared" si="153"/>
        <v>0</v>
      </c>
      <c r="L252" s="359">
        <f t="shared" si="153"/>
        <v>0</v>
      </c>
      <c r="M252" s="359">
        <f t="shared" si="153"/>
        <v>0</v>
      </c>
      <c r="N252" s="359">
        <f t="shared" si="153"/>
        <v>0</v>
      </c>
      <c r="O252" s="359">
        <f t="shared" si="153"/>
        <v>0</v>
      </c>
      <c r="P252" s="359">
        <f t="shared" si="153"/>
        <v>0</v>
      </c>
      <c r="Q252" s="359">
        <f t="shared" si="153"/>
        <v>0</v>
      </c>
      <c r="R252" s="359">
        <f t="shared" si="153"/>
        <v>0</v>
      </c>
      <c r="S252" s="359">
        <f t="shared" si="153"/>
        <v>0</v>
      </c>
      <c r="T252" s="359">
        <f t="shared" si="153"/>
        <v>0</v>
      </c>
      <c r="U252" s="359">
        <f t="shared" si="153"/>
        <v>0</v>
      </c>
      <c r="V252" s="359">
        <f t="shared" si="153"/>
        <v>0</v>
      </c>
      <c r="W252" s="359">
        <f t="shared" ref="W252:AB252" si="154">IF(AND($A$207, W207&gt;0),1,0)</f>
        <v>0</v>
      </c>
      <c r="X252" s="359">
        <f t="shared" si="154"/>
        <v>0</v>
      </c>
      <c r="Y252" s="359">
        <f t="shared" si="154"/>
        <v>0</v>
      </c>
      <c r="Z252" s="359">
        <f t="shared" si="154"/>
        <v>0</v>
      </c>
      <c r="AA252" s="359">
        <f t="shared" si="154"/>
        <v>0</v>
      </c>
      <c r="AB252" s="359">
        <f t="shared" si="154"/>
        <v>0</v>
      </c>
      <c r="AC252" s="359">
        <f>IF(AND($A$207, AC207&gt;0),1,0)</f>
        <v>0</v>
      </c>
      <c r="AD252" s="359">
        <f>IF(AND($A$207, AD207&gt;0),1,0)</f>
        <v>0</v>
      </c>
      <c r="AE252" s="359">
        <f>IF(AND($A$207, AE207&gt;0),1,0)</f>
        <v>0</v>
      </c>
      <c r="AG252" s="359"/>
      <c r="AH252" s="359"/>
    </row>
    <row r="253" spans="1:34" hidden="1" x14ac:dyDescent="0.2">
      <c r="A253" s="359"/>
      <c r="B253" s="359" t="s">
        <v>110</v>
      </c>
      <c r="D253" s="359"/>
      <c r="E253" s="359">
        <f>IF(AND($A$208, E208&gt;0),1,0)</f>
        <v>1</v>
      </c>
      <c r="F253" s="359">
        <f t="shared" ref="F253:V253" si="155">IF(AND($A$208, F208&gt;0),1,0)</f>
        <v>1</v>
      </c>
      <c r="G253" s="359">
        <f t="shared" si="155"/>
        <v>1</v>
      </c>
      <c r="H253" s="359">
        <f t="shared" si="155"/>
        <v>1</v>
      </c>
      <c r="I253" s="359">
        <f t="shared" si="155"/>
        <v>1</v>
      </c>
      <c r="J253" s="359">
        <f t="shared" si="155"/>
        <v>1</v>
      </c>
      <c r="K253" s="359">
        <f t="shared" si="155"/>
        <v>1</v>
      </c>
      <c r="L253" s="359">
        <f t="shared" si="155"/>
        <v>1</v>
      </c>
      <c r="M253" s="359">
        <f t="shared" si="155"/>
        <v>1</v>
      </c>
      <c r="N253" s="359">
        <f t="shared" si="155"/>
        <v>1</v>
      </c>
      <c r="O253" s="359">
        <f t="shared" si="155"/>
        <v>1</v>
      </c>
      <c r="P253" s="359">
        <f t="shared" si="155"/>
        <v>1</v>
      </c>
      <c r="Q253" s="359">
        <f t="shared" si="155"/>
        <v>1</v>
      </c>
      <c r="R253" s="359">
        <f t="shared" si="155"/>
        <v>1</v>
      </c>
      <c r="S253" s="359">
        <f t="shared" si="155"/>
        <v>1</v>
      </c>
      <c r="T253" s="359">
        <f t="shared" si="155"/>
        <v>1</v>
      </c>
      <c r="U253" s="359">
        <f t="shared" si="155"/>
        <v>1</v>
      </c>
      <c r="V253" s="359">
        <f t="shared" si="155"/>
        <v>1</v>
      </c>
      <c r="W253" s="359">
        <f t="shared" ref="W253:AB253" si="156">IF(AND($A$208, W208&gt;0),1,0)</f>
        <v>1</v>
      </c>
      <c r="X253" s="359">
        <f t="shared" si="156"/>
        <v>1</v>
      </c>
      <c r="Y253" s="359">
        <f t="shared" si="156"/>
        <v>1</v>
      </c>
      <c r="Z253" s="359">
        <f t="shared" si="156"/>
        <v>1</v>
      </c>
      <c r="AA253" s="359">
        <f t="shared" si="156"/>
        <v>1</v>
      </c>
      <c r="AB253" s="359">
        <f t="shared" si="156"/>
        <v>1</v>
      </c>
      <c r="AC253" s="359">
        <f>IF(AND($A$208, AC208&gt;0),1,0)</f>
        <v>1</v>
      </c>
      <c r="AD253" s="359">
        <f>IF(AND($A$208, AD208&gt;0),1,0)</f>
        <v>1</v>
      </c>
      <c r="AE253" s="359">
        <f>IF(AND($A$208, AE208&gt;0),1,0)</f>
        <v>0</v>
      </c>
      <c r="AG253" s="359"/>
      <c r="AH253" s="359"/>
    </row>
    <row r="254" spans="1:34" hidden="1" x14ac:dyDescent="0.2">
      <c r="A254" s="359"/>
      <c r="B254" s="359" t="s">
        <v>111</v>
      </c>
      <c r="D254" s="359"/>
      <c r="E254" s="359">
        <f>IF(AND($A$209, E209&gt;0),1,0)</f>
        <v>0</v>
      </c>
      <c r="F254" s="359">
        <f t="shared" ref="F254:V254" si="157">IF(AND($A$209, F209&gt;0),1,0)</f>
        <v>0</v>
      </c>
      <c r="G254" s="359">
        <f t="shared" si="157"/>
        <v>0</v>
      </c>
      <c r="H254" s="359">
        <f t="shared" si="157"/>
        <v>0</v>
      </c>
      <c r="I254" s="359">
        <f t="shared" si="157"/>
        <v>0</v>
      </c>
      <c r="J254" s="359">
        <f t="shared" si="157"/>
        <v>0</v>
      </c>
      <c r="K254" s="359">
        <f t="shared" si="157"/>
        <v>0</v>
      </c>
      <c r="L254" s="359">
        <f t="shared" si="157"/>
        <v>0</v>
      </c>
      <c r="M254" s="359">
        <f t="shared" si="157"/>
        <v>0</v>
      </c>
      <c r="N254" s="359">
        <f t="shared" si="157"/>
        <v>0</v>
      </c>
      <c r="O254" s="359">
        <f t="shared" si="157"/>
        <v>0</v>
      </c>
      <c r="P254" s="359">
        <f t="shared" si="157"/>
        <v>0</v>
      </c>
      <c r="Q254" s="359">
        <f t="shared" si="157"/>
        <v>0</v>
      </c>
      <c r="R254" s="359">
        <f t="shared" si="157"/>
        <v>0</v>
      </c>
      <c r="S254" s="359">
        <f t="shared" si="157"/>
        <v>1</v>
      </c>
      <c r="T254" s="359">
        <f t="shared" si="157"/>
        <v>1</v>
      </c>
      <c r="U254" s="359">
        <f t="shared" si="157"/>
        <v>1</v>
      </c>
      <c r="V254" s="359">
        <f t="shared" si="157"/>
        <v>1</v>
      </c>
      <c r="W254" s="359">
        <f t="shared" ref="W254:AB254" si="158">IF(AND($A$209, W209&gt;0),1,0)</f>
        <v>1</v>
      </c>
      <c r="X254" s="359">
        <f t="shared" si="158"/>
        <v>1</v>
      </c>
      <c r="Y254" s="359">
        <f t="shared" si="158"/>
        <v>1</v>
      </c>
      <c r="Z254" s="359">
        <f t="shared" si="158"/>
        <v>1</v>
      </c>
      <c r="AA254" s="359">
        <f t="shared" si="158"/>
        <v>1</v>
      </c>
      <c r="AB254" s="359">
        <f t="shared" si="158"/>
        <v>1</v>
      </c>
      <c r="AC254" s="359">
        <f>IF(AND($A$209, AC209&gt;0),1,0)</f>
        <v>1</v>
      </c>
      <c r="AD254" s="359">
        <f>IF(AND($A$209, AD209&gt;0),1,0)</f>
        <v>1</v>
      </c>
      <c r="AE254" s="359">
        <f>IF(AND($A$209, AE209&gt;0),1,0)</f>
        <v>0</v>
      </c>
      <c r="AG254" s="359"/>
      <c r="AH254" s="359"/>
    </row>
    <row r="255" spans="1:34" hidden="1" x14ac:dyDescent="0.2">
      <c r="A255" s="359"/>
      <c r="B255" s="359" t="s">
        <v>112</v>
      </c>
      <c r="D255" s="359"/>
      <c r="E255" s="359">
        <f>IF(AND($A$210, E210&gt;0),1,0)</f>
        <v>1</v>
      </c>
      <c r="F255" s="359">
        <f t="shared" ref="F255:V255" si="159">IF(AND($A$210, F210&gt;0),1,0)</f>
        <v>1</v>
      </c>
      <c r="G255" s="359">
        <f t="shared" si="159"/>
        <v>1</v>
      </c>
      <c r="H255" s="359">
        <f t="shared" si="159"/>
        <v>1</v>
      </c>
      <c r="I255" s="359">
        <f t="shared" si="159"/>
        <v>1</v>
      </c>
      <c r="J255" s="359">
        <f t="shared" si="159"/>
        <v>1</v>
      </c>
      <c r="K255" s="359">
        <f t="shared" si="159"/>
        <v>1</v>
      </c>
      <c r="L255" s="359">
        <f t="shared" si="159"/>
        <v>1</v>
      </c>
      <c r="M255" s="359">
        <f t="shared" si="159"/>
        <v>1</v>
      </c>
      <c r="N255" s="359">
        <f t="shared" si="159"/>
        <v>1</v>
      </c>
      <c r="O255" s="359">
        <f t="shared" si="159"/>
        <v>1</v>
      </c>
      <c r="P255" s="359">
        <f t="shared" si="159"/>
        <v>1</v>
      </c>
      <c r="Q255" s="359">
        <f t="shared" si="159"/>
        <v>1</v>
      </c>
      <c r="R255" s="359">
        <f t="shared" si="159"/>
        <v>1</v>
      </c>
      <c r="S255" s="359">
        <f t="shared" si="159"/>
        <v>1</v>
      </c>
      <c r="T255" s="359">
        <f t="shared" si="159"/>
        <v>1</v>
      </c>
      <c r="U255" s="359">
        <f t="shared" si="159"/>
        <v>1</v>
      </c>
      <c r="V255" s="359">
        <f t="shared" si="159"/>
        <v>1</v>
      </c>
      <c r="W255" s="359">
        <f t="shared" ref="W255:AB255" si="160">IF(AND($A$210, W210&gt;0),1,0)</f>
        <v>1</v>
      </c>
      <c r="X255" s="359">
        <f t="shared" si="160"/>
        <v>1</v>
      </c>
      <c r="Y255" s="359">
        <f t="shared" si="160"/>
        <v>1</v>
      </c>
      <c r="Z255" s="359">
        <f t="shared" si="160"/>
        <v>1</v>
      </c>
      <c r="AA255" s="359">
        <f t="shared" si="160"/>
        <v>1</v>
      </c>
      <c r="AB255" s="359">
        <f t="shared" si="160"/>
        <v>1</v>
      </c>
      <c r="AC255" s="359">
        <f>IF(AND($A$210, AC210&gt;0),1,0)</f>
        <v>1</v>
      </c>
      <c r="AD255" s="359">
        <f>IF(AND($A$210, AD210&gt;0),1,0)</f>
        <v>1</v>
      </c>
      <c r="AE255" s="359">
        <f>IF(AND($A$210, AE210&gt;0),1,0)</f>
        <v>0</v>
      </c>
      <c r="AG255" s="359"/>
      <c r="AH255" s="359"/>
    </row>
    <row r="256" spans="1:34" hidden="1" x14ac:dyDescent="0.2">
      <c r="A256" s="359"/>
      <c r="B256" s="359" t="s">
        <v>113</v>
      </c>
      <c r="D256" s="359"/>
      <c r="E256" s="359">
        <f>IF(AND($A$211, E211&gt;0),1,0)</f>
        <v>1</v>
      </c>
      <c r="F256" s="359">
        <f t="shared" ref="F256:V256" si="161">IF(AND($A$211, F211&gt;0),1,0)</f>
        <v>1</v>
      </c>
      <c r="G256" s="359">
        <f t="shared" si="161"/>
        <v>1</v>
      </c>
      <c r="H256" s="359">
        <f t="shared" si="161"/>
        <v>1</v>
      </c>
      <c r="I256" s="359">
        <f t="shared" si="161"/>
        <v>1</v>
      </c>
      <c r="J256" s="359">
        <f t="shared" si="161"/>
        <v>1</v>
      </c>
      <c r="K256" s="359">
        <f t="shared" si="161"/>
        <v>1</v>
      </c>
      <c r="L256" s="359">
        <f t="shared" si="161"/>
        <v>1</v>
      </c>
      <c r="M256" s="359">
        <f t="shared" si="161"/>
        <v>1</v>
      </c>
      <c r="N256" s="359">
        <f t="shared" si="161"/>
        <v>1</v>
      </c>
      <c r="O256" s="359">
        <f t="shared" si="161"/>
        <v>1</v>
      </c>
      <c r="P256" s="359">
        <f t="shared" si="161"/>
        <v>1</v>
      </c>
      <c r="Q256" s="359">
        <f t="shared" si="161"/>
        <v>1</v>
      </c>
      <c r="R256" s="359">
        <f t="shared" si="161"/>
        <v>1</v>
      </c>
      <c r="S256" s="359">
        <f t="shared" si="161"/>
        <v>1</v>
      </c>
      <c r="T256" s="359">
        <f t="shared" si="161"/>
        <v>1</v>
      </c>
      <c r="U256" s="359">
        <f t="shared" si="161"/>
        <v>1</v>
      </c>
      <c r="V256" s="359">
        <f t="shared" si="161"/>
        <v>1</v>
      </c>
      <c r="W256" s="359">
        <f t="shared" ref="W256:AB256" si="162">IF(AND($A$211, W211&gt;0),1,0)</f>
        <v>1</v>
      </c>
      <c r="X256" s="359">
        <f t="shared" si="162"/>
        <v>1</v>
      </c>
      <c r="Y256" s="359">
        <f t="shared" si="162"/>
        <v>1</v>
      </c>
      <c r="Z256" s="359">
        <f t="shared" si="162"/>
        <v>1</v>
      </c>
      <c r="AA256" s="359">
        <f t="shared" si="162"/>
        <v>1</v>
      </c>
      <c r="AB256" s="359">
        <f t="shared" si="162"/>
        <v>1</v>
      </c>
      <c r="AC256" s="359">
        <f>IF(AND($A$211, AC211&gt;0),1,0)</f>
        <v>1</v>
      </c>
      <c r="AD256" s="359">
        <f>IF(AND($A$211, AD211&gt;0),1,0)</f>
        <v>1</v>
      </c>
      <c r="AE256" s="359">
        <f>IF(AND($A$211, AE211&gt;0),1,0)</f>
        <v>0</v>
      </c>
      <c r="AG256" s="359"/>
      <c r="AH256" s="359"/>
    </row>
    <row r="257" spans="1:34" hidden="1" x14ac:dyDescent="0.2">
      <c r="A257" s="359"/>
      <c r="B257" s="359" t="s">
        <v>232</v>
      </c>
      <c r="D257" s="359"/>
      <c r="E257" s="359">
        <f>IF(AND($A$212, E212&gt;0),1,0)</f>
        <v>1</v>
      </c>
      <c r="F257" s="359">
        <f t="shared" ref="F257:V257" si="163">IF(AND($A$212, F212&gt;0),1,0)</f>
        <v>1</v>
      </c>
      <c r="G257" s="359">
        <f t="shared" si="163"/>
        <v>1</v>
      </c>
      <c r="H257" s="359">
        <f t="shared" si="163"/>
        <v>1</v>
      </c>
      <c r="I257" s="359">
        <f t="shared" si="163"/>
        <v>1</v>
      </c>
      <c r="J257" s="359">
        <f t="shared" si="163"/>
        <v>1</v>
      </c>
      <c r="K257" s="359">
        <f t="shared" si="163"/>
        <v>1</v>
      </c>
      <c r="L257" s="359">
        <f t="shared" si="163"/>
        <v>1</v>
      </c>
      <c r="M257" s="359">
        <f t="shared" si="163"/>
        <v>1</v>
      </c>
      <c r="N257" s="359">
        <f t="shared" si="163"/>
        <v>1</v>
      </c>
      <c r="O257" s="359">
        <f t="shared" si="163"/>
        <v>1</v>
      </c>
      <c r="P257" s="359">
        <f t="shared" si="163"/>
        <v>1</v>
      </c>
      <c r="Q257" s="359">
        <f t="shared" si="163"/>
        <v>1</v>
      </c>
      <c r="R257" s="359">
        <f t="shared" si="163"/>
        <v>1</v>
      </c>
      <c r="S257" s="359">
        <f t="shared" si="163"/>
        <v>1</v>
      </c>
      <c r="T257" s="359">
        <f t="shared" si="163"/>
        <v>1</v>
      </c>
      <c r="U257" s="359">
        <f t="shared" si="163"/>
        <v>1</v>
      </c>
      <c r="V257" s="359">
        <f t="shared" si="163"/>
        <v>1</v>
      </c>
      <c r="W257" s="359">
        <f t="shared" ref="W257:AB257" si="164">IF(AND($A$212, W212&gt;0),1,0)</f>
        <v>1</v>
      </c>
      <c r="X257" s="359">
        <f t="shared" si="164"/>
        <v>1</v>
      </c>
      <c r="Y257" s="359">
        <f t="shared" si="164"/>
        <v>1</v>
      </c>
      <c r="Z257" s="359">
        <f t="shared" si="164"/>
        <v>1</v>
      </c>
      <c r="AA257" s="359">
        <f t="shared" si="164"/>
        <v>1</v>
      </c>
      <c r="AB257" s="359">
        <f t="shared" si="164"/>
        <v>1</v>
      </c>
      <c r="AC257" s="359">
        <f>IF(AND($A$212, AC212&gt;0),1,0)</f>
        <v>1</v>
      </c>
      <c r="AD257" s="359">
        <f>IF(AND($A$212, AD212&gt;0),1,0)</f>
        <v>1</v>
      </c>
      <c r="AE257" s="359">
        <f>IF(AND($A$212, AE212&gt;0),1,0)</f>
        <v>0</v>
      </c>
      <c r="AG257" s="359"/>
      <c r="AH257" s="359"/>
    </row>
    <row r="258" spans="1:34" hidden="1" x14ac:dyDescent="0.2">
      <c r="A258" s="359"/>
      <c r="B258" s="359" t="s">
        <v>233</v>
      </c>
      <c r="D258" s="359"/>
      <c r="E258" s="359">
        <f>IF(AND($A$213, E213&gt;0),1,0)</f>
        <v>1</v>
      </c>
      <c r="F258" s="359">
        <f t="shared" ref="F258:V258" si="165">IF(AND($A$213, F213&gt;0),1,0)</f>
        <v>1</v>
      </c>
      <c r="G258" s="359">
        <f t="shared" si="165"/>
        <v>1</v>
      </c>
      <c r="H258" s="359">
        <f t="shared" si="165"/>
        <v>1</v>
      </c>
      <c r="I258" s="359">
        <f t="shared" si="165"/>
        <v>1</v>
      </c>
      <c r="J258" s="359">
        <f t="shared" si="165"/>
        <v>1</v>
      </c>
      <c r="K258" s="359">
        <f t="shared" si="165"/>
        <v>1</v>
      </c>
      <c r="L258" s="359">
        <f t="shared" si="165"/>
        <v>1</v>
      </c>
      <c r="M258" s="359">
        <f t="shared" si="165"/>
        <v>1</v>
      </c>
      <c r="N258" s="359">
        <f t="shared" si="165"/>
        <v>1</v>
      </c>
      <c r="O258" s="359">
        <f t="shared" si="165"/>
        <v>1</v>
      </c>
      <c r="P258" s="359">
        <f t="shared" si="165"/>
        <v>1</v>
      </c>
      <c r="Q258" s="359">
        <f t="shared" si="165"/>
        <v>1</v>
      </c>
      <c r="R258" s="359">
        <f t="shared" si="165"/>
        <v>1</v>
      </c>
      <c r="S258" s="359">
        <f t="shared" si="165"/>
        <v>1</v>
      </c>
      <c r="T258" s="359">
        <f t="shared" si="165"/>
        <v>1</v>
      </c>
      <c r="U258" s="359">
        <f t="shared" si="165"/>
        <v>1</v>
      </c>
      <c r="V258" s="359">
        <f t="shared" si="165"/>
        <v>1</v>
      </c>
      <c r="W258" s="359">
        <f t="shared" ref="W258:AB258" si="166">IF(AND($A$213, W213&gt;0),1,0)</f>
        <v>1</v>
      </c>
      <c r="X258" s="359">
        <f t="shared" si="166"/>
        <v>1</v>
      </c>
      <c r="Y258" s="359">
        <f t="shared" si="166"/>
        <v>1</v>
      </c>
      <c r="Z258" s="359">
        <f t="shared" si="166"/>
        <v>1</v>
      </c>
      <c r="AA258" s="359">
        <f t="shared" si="166"/>
        <v>1</v>
      </c>
      <c r="AB258" s="359">
        <f t="shared" si="166"/>
        <v>1</v>
      </c>
      <c r="AC258" s="359">
        <f>IF(AND($A$213, AC213&gt;0),1,0)</f>
        <v>1</v>
      </c>
      <c r="AD258" s="359">
        <f>IF(AND($A$213, AD213&gt;0),1,0)</f>
        <v>1</v>
      </c>
      <c r="AE258" s="359">
        <f>IF(AND($A$213, AE213&gt;0),1,0)</f>
        <v>0</v>
      </c>
      <c r="AG258" s="359"/>
      <c r="AH258" s="359"/>
    </row>
    <row r="259" spans="1:34" hidden="1" x14ac:dyDescent="0.2">
      <c r="A259" s="359" t="s">
        <v>379</v>
      </c>
      <c r="B259" s="359"/>
      <c r="D259" s="359"/>
      <c r="E259" s="361">
        <f>SUM(E226:E258)/COUNTIF($A$4:$A$225,"=True")</f>
        <v>0.43478260869565216</v>
      </c>
      <c r="F259" s="361">
        <f t="shared" ref="F259:V259" si="167">SUM(F226:F258)/COUNTIF($A$4:$A$225,"=True")</f>
        <v>0.43478260869565216</v>
      </c>
      <c r="G259" s="361">
        <f t="shared" si="167"/>
        <v>0.43478260869565216</v>
      </c>
      <c r="H259" s="361">
        <f t="shared" si="167"/>
        <v>0.43478260869565216</v>
      </c>
      <c r="I259" s="361">
        <f t="shared" si="167"/>
        <v>0.43478260869565216</v>
      </c>
      <c r="J259" s="361">
        <f t="shared" si="167"/>
        <v>0.43478260869565216</v>
      </c>
      <c r="K259" s="361">
        <f t="shared" si="167"/>
        <v>0.43478260869565216</v>
      </c>
      <c r="L259" s="361">
        <f t="shared" si="167"/>
        <v>0.43478260869565216</v>
      </c>
      <c r="M259" s="361">
        <f t="shared" si="167"/>
        <v>0.43478260869565216</v>
      </c>
      <c r="N259" s="361">
        <f t="shared" si="167"/>
        <v>0.43478260869565216</v>
      </c>
      <c r="O259" s="361">
        <f t="shared" si="167"/>
        <v>0.43478260869565216</v>
      </c>
      <c r="P259" s="361">
        <f t="shared" si="167"/>
        <v>0.43478260869565216</v>
      </c>
      <c r="Q259" s="361">
        <f t="shared" si="167"/>
        <v>0.43478260869565216</v>
      </c>
      <c r="R259" s="361">
        <f t="shared" si="167"/>
        <v>0.43478260869565216</v>
      </c>
      <c r="S259" s="361">
        <f t="shared" si="167"/>
        <v>0.47826086956521741</v>
      </c>
      <c r="T259" s="361">
        <f t="shared" si="167"/>
        <v>0.47826086956521741</v>
      </c>
      <c r="U259" s="361">
        <f t="shared" si="167"/>
        <v>0.47826086956521741</v>
      </c>
      <c r="V259" s="361">
        <f t="shared" si="167"/>
        <v>0.47826086956521741</v>
      </c>
      <c r="W259" s="361">
        <f t="shared" ref="W259:AB259" si="168">SUM(W226:W258)/COUNTIF($A$4:$A$225,"=True")</f>
        <v>0.47826086956521741</v>
      </c>
      <c r="X259" s="361">
        <f t="shared" si="168"/>
        <v>0.47826086956521741</v>
      </c>
      <c r="Y259" s="361">
        <f t="shared" si="168"/>
        <v>0.47826086956521741</v>
      </c>
      <c r="Z259" s="361">
        <f t="shared" si="168"/>
        <v>0.47826086956521741</v>
      </c>
      <c r="AA259" s="361">
        <f t="shared" si="168"/>
        <v>0.47826086956521741</v>
      </c>
      <c r="AB259" s="361">
        <f t="shared" si="168"/>
        <v>0.47826086956521741</v>
      </c>
      <c r="AC259" s="361">
        <f>SUM(AC226:AC258)/COUNTIF($A$4:$A$225,"=True")</f>
        <v>0.47826086956521741</v>
      </c>
      <c r="AD259" s="361">
        <f>SUM(AD226:AD258)/COUNTIF($A$4:$A$225,"=True")</f>
        <v>0.47826086956521741</v>
      </c>
      <c r="AE259" s="361">
        <f>SUM(AE226:AE258)/COUNTIF($A$4:$A$225,"=True")</f>
        <v>0.21739130434782608</v>
      </c>
      <c r="AG259" s="359"/>
      <c r="AH259" s="359"/>
    </row>
    <row r="260" spans="1:34" hidden="1" x14ac:dyDescent="0.2">
      <c r="AC260" s="99"/>
      <c r="AD260" s="99"/>
      <c r="AE260" s="99"/>
    </row>
    <row r="261" spans="1:34" hidden="1" x14ac:dyDescent="0.2">
      <c r="AC261" s="99"/>
      <c r="AD261" s="99"/>
      <c r="AE261" s="99"/>
    </row>
    <row r="262" spans="1:34" hidden="1" x14ac:dyDescent="0.2">
      <c r="AC262" s="99"/>
      <c r="AD262" s="99"/>
      <c r="AE262" s="99"/>
    </row>
    <row r="263" spans="1:34" hidden="1" x14ac:dyDescent="0.2">
      <c r="A263" s="371" t="s">
        <v>445</v>
      </c>
      <c r="B263" s="370"/>
      <c r="D263" s="368"/>
      <c r="E263" s="368"/>
      <c r="F263" s="368"/>
      <c r="G263" s="368"/>
      <c r="H263" s="368"/>
      <c r="I263" s="368"/>
      <c r="J263" s="368"/>
      <c r="K263" s="368"/>
      <c r="L263" s="368"/>
      <c r="M263" s="368"/>
      <c r="N263" s="368"/>
      <c r="O263" s="368"/>
      <c r="P263" s="368"/>
      <c r="Q263" s="368"/>
      <c r="R263" s="368"/>
      <c r="S263" s="368"/>
      <c r="T263" s="368"/>
      <c r="U263" s="368"/>
      <c r="V263" s="368"/>
      <c r="W263" s="368"/>
      <c r="X263" s="368"/>
      <c r="Y263" s="368"/>
      <c r="Z263" s="368"/>
      <c r="AA263" s="368"/>
      <c r="AB263" s="368"/>
      <c r="AC263" s="368"/>
      <c r="AD263" s="368"/>
      <c r="AE263" s="368"/>
      <c r="AG263" s="368"/>
      <c r="AH263" s="368"/>
    </row>
    <row r="264" spans="1:34" hidden="1" x14ac:dyDescent="0.2">
      <c r="A264" s="370"/>
      <c r="B264" s="370" t="str">
        <f>B205</f>
        <v>Appliances Stock (only within occupied dwellings)</v>
      </c>
      <c r="D264" s="368"/>
      <c r="E264" s="368"/>
      <c r="F264" s="368"/>
      <c r="G264" s="368"/>
      <c r="H264" s="368"/>
      <c r="I264" s="368"/>
      <c r="J264" s="368"/>
      <c r="K264" s="368"/>
      <c r="L264" s="368"/>
      <c r="M264" s="368"/>
      <c r="N264" s="368"/>
      <c r="O264" s="368"/>
      <c r="P264" s="368"/>
      <c r="Q264" s="368"/>
      <c r="R264" s="368"/>
      <c r="S264" s="368"/>
      <c r="T264" s="368"/>
      <c r="U264" s="368"/>
      <c r="V264" s="368"/>
      <c r="W264" s="368"/>
      <c r="X264" s="368"/>
      <c r="Y264" s="368"/>
      <c r="Z264" s="368"/>
      <c r="AA264" s="368"/>
      <c r="AB264" s="368"/>
      <c r="AC264" s="368"/>
      <c r="AD264" s="368"/>
      <c r="AE264" s="368"/>
      <c r="AG264" s="368">
        <f t="shared" ref="AG264:AH272" si="169">AG205</f>
        <v>0</v>
      </c>
      <c r="AH264" s="368">
        <f t="shared" si="169"/>
        <v>0</v>
      </c>
    </row>
    <row r="265" spans="1:34" hidden="1" x14ac:dyDescent="0.2">
      <c r="A265" s="370"/>
      <c r="B265" s="370" t="str">
        <f t="shared" ref="B265:V265" si="170">B206</f>
        <v xml:space="preserve">Refrigerators                    </v>
      </c>
      <c r="D265" s="368"/>
      <c r="E265" s="368">
        <f t="shared" si="170"/>
        <v>0</v>
      </c>
      <c r="F265" s="368">
        <f t="shared" si="170"/>
        <v>0</v>
      </c>
      <c r="G265" s="368">
        <f t="shared" si="170"/>
        <v>0</v>
      </c>
      <c r="H265" s="368">
        <f t="shared" si="170"/>
        <v>0</v>
      </c>
      <c r="I265" s="368">
        <f t="shared" si="170"/>
        <v>0</v>
      </c>
      <c r="J265" s="368">
        <f t="shared" si="170"/>
        <v>0</v>
      </c>
      <c r="K265" s="368">
        <f t="shared" si="170"/>
        <v>0</v>
      </c>
      <c r="L265" s="368">
        <f t="shared" si="170"/>
        <v>0</v>
      </c>
      <c r="M265" s="368">
        <f t="shared" si="170"/>
        <v>0</v>
      </c>
      <c r="N265" s="368">
        <f t="shared" si="170"/>
        <v>0</v>
      </c>
      <c r="O265" s="368">
        <f t="shared" si="170"/>
        <v>0</v>
      </c>
      <c r="P265" s="368">
        <f t="shared" si="170"/>
        <v>0</v>
      </c>
      <c r="Q265" s="368">
        <f t="shared" si="170"/>
        <v>0</v>
      </c>
      <c r="R265" s="368">
        <f t="shared" si="170"/>
        <v>0</v>
      </c>
      <c r="S265" s="368">
        <f t="shared" si="170"/>
        <v>0</v>
      </c>
      <c r="T265" s="368">
        <f t="shared" si="170"/>
        <v>0</v>
      </c>
      <c r="U265" s="368">
        <f t="shared" si="170"/>
        <v>0</v>
      </c>
      <c r="V265" s="368">
        <f t="shared" si="170"/>
        <v>0</v>
      </c>
      <c r="W265" s="368">
        <f t="shared" ref="W265:Y272" si="171">W206</f>
        <v>0</v>
      </c>
      <c r="X265" s="368">
        <f t="shared" si="171"/>
        <v>0</v>
      </c>
      <c r="Y265" s="368">
        <f t="shared" si="171"/>
        <v>0</v>
      </c>
      <c r="Z265" s="368">
        <f t="shared" ref="Z265:AA272" si="172">Z206</f>
        <v>0</v>
      </c>
      <c r="AA265" s="368">
        <f t="shared" si="172"/>
        <v>0</v>
      </c>
      <c r="AB265" s="368">
        <f t="shared" ref="AB265:AD272" si="173">AB206</f>
        <v>0</v>
      </c>
      <c r="AC265" s="368">
        <f t="shared" si="173"/>
        <v>0</v>
      </c>
      <c r="AD265" s="368">
        <f t="shared" si="173"/>
        <v>0</v>
      </c>
      <c r="AE265" s="368">
        <f t="shared" ref="AE265:AE272" si="174">AE206</f>
        <v>0</v>
      </c>
      <c r="AG265" s="368">
        <f t="shared" si="169"/>
        <v>0</v>
      </c>
      <c r="AH265" s="368">
        <f t="shared" si="169"/>
        <v>0</v>
      </c>
    </row>
    <row r="266" spans="1:34" hidden="1" x14ac:dyDescent="0.2">
      <c r="A266" s="370"/>
      <c r="B266" s="370" t="str">
        <f t="shared" ref="B266:V266" si="175">B207</f>
        <v xml:space="preserve">Freezers                         </v>
      </c>
      <c r="D266" s="368"/>
      <c r="E266" s="368">
        <f t="shared" si="175"/>
        <v>0</v>
      </c>
      <c r="F266" s="368">
        <f t="shared" si="175"/>
        <v>0</v>
      </c>
      <c r="G266" s="368">
        <f t="shared" si="175"/>
        <v>0</v>
      </c>
      <c r="H266" s="368">
        <f t="shared" si="175"/>
        <v>0</v>
      </c>
      <c r="I266" s="368">
        <f t="shared" si="175"/>
        <v>0</v>
      </c>
      <c r="J266" s="368">
        <f t="shared" si="175"/>
        <v>0</v>
      </c>
      <c r="K266" s="368">
        <f t="shared" si="175"/>
        <v>0</v>
      </c>
      <c r="L266" s="368">
        <f t="shared" si="175"/>
        <v>0</v>
      </c>
      <c r="M266" s="368">
        <f t="shared" si="175"/>
        <v>0</v>
      </c>
      <c r="N266" s="368">
        <f t="shared" si="175"/>
        <v>0</v>
      </c>
      <c r="O266" s="368">
        <f t="shared" si="175"/>
        <v>0</v>
      </c>
      <c r="P266" s="368">
        <f t="shared" si="175"/>
        <v>0</v>
      </c>
      <c r="Q266" s="368">
        <f t="shared" si="175"/>
        <v>0</v>
      </c>
      <c r="R266" s="368">
        <f t="shared" si="175"/>
        <v>0</v>
      </c>
      <c r="S266" s="368">
        <f t="shared" si="175"/>
        <v>0</v>
      </c>
      <c r="T266" s="368">
        <f t="shared" si="175"/>
        <v>0</v>
      </c>
      <c r="U266" s="368">
        <f t="shared" si="175"/>
        <v>0</v>
      </c>
      <c r="V266" s="368">
        <f t="shared" si="175"/>
        <v>0</v>
      </c>
      <c r="W266" s="368">
        <f t="shared" si="171"/>
        <v>0</v>
      </c>
      <c r="X266" s="368">
        <f t="shared" si="171"/>
        <v>0</v>
      </c>
      <c r="Y266" s="368">
        <f t="shared" si="171"/>
        <v>0</v>
      </c>
      <c r="Z266" s="368">
        <f t="shared" si="172"/>
        <v>0</v>
      </c>
      <c r="AA266" s="368">
        <f t="shared" si="172"/>
        <v>0</v>
      </c>
      <c r="AB266" s="368">
        <f t="shared" si="173"/>
        <v>0</v>
      </c>
      <c r="AC266" s="368">
        <f t="shared" si="173"/>
        <v>0</v>
      </c>
      <c r="AD266" s="368">
        <f t="shared" si="173"/>
        <v>0</v>
      </c>
      <c r="AE266" s="368">
        <f t="shared" si="174"/>
        <v>0</v>
      </c>
      <c r="AG266" s="368">
        <f t="shared" si="169"/>
        <v>0</v>
      </c>
      <c r="AH266" s="368">
        <f t="shared" si="169"/>
        <v>0</v>
      </c>
    </row>
    <row r="267" spans="1:34" hidden="1" x14ac:dyDescent="0.2">
      <c r="A267" s="370"/>
      <c r="B267" s="370" t="str">
        <f t="shared" ref="B267:V267" si="176">B208</f>
        <v>Refrigerator/Freezer Combinations</v>
      </c>
      <c r="D267" s="368"/>
      <c r="E267" s="368">
        <f t="shared" si="176"/>
        <v>46.2759</v>
      </c>
      <c r="F267" s="368">
        <f t="shared" si="176"/>
        <v>46.210799999999999</v>
      </c>
      <c r="G267" s="368">
        <f t="shared" si="176"/>
        <v>47.720199999999998</v>
      </c>
      <c r="H267" s="368">
        <f t="shared" si="176"/>
        <v>48.764499999999998</v>
      </c>
      <c r="I267" s="368">
        <f t="shared" si="176"/>
        <v>50.0974</v>
      </c>
      <c r="J267" s="368">
        <f t="shared" si="176"/>
        <v>50.186900000000001</v>
      </c>
      <c r="K267" s="368">
        <f t="shared" si="176"/>
        <v>51.408200000000001</v>
      </c>
      <c r="L267" s="368">
        <f t="shared" si="176"/>
        <v>52.253700000000002</v>
      </c>
      <c r="M267" s="368">
        <f t="shared" si="176"/>
        <v>53.0139</v>
      </c>
      <c r="N267" s="368">
        <f t="shared" si="176"/>
        <v>54.124400000000001</v>
      </c>
      <c r="O267" s="368">
        <f t="shared" si="176"/>
        <v>54.749499999999998</v>
      </c>
      <c r="P267" s="368">
        <f t="shared" si="176"/>
        <v>57.016800000000003</v>
      </c>
      <c r="Q267" s="368">
        <f t="shared" si="176"/>
        <v>58.444899999999997</v>
      </c>
      <c r="R267" s="368">
        <f t="shared" si="176"/>
        <v>58.8598</v>
      </c>
      <c r="S267" s="368">
        <f t="shared" si="176"/>
        <v>59.736600000000003</v>
      </c>
      <c r="T267" s="368">
        <f t="shared" si="176"/>
        <v>60.425899999999999</v>
      </c>
      <c r="U267" s="368">
        <f t="shared" si="176"/>
        <v>61.115200000000002</v>
      </c>
      <c r="V267" s="368">
        <f t="shared" si="176"/>
        <v>61.804499999999997</v>
      </c>
      <c r="W267" s="368">
        <f t="shared" si="171"/>
        <v>62.493899999999996</v>
      </c>
      <c r="X267" s="368">
        <f t="shared" si="171"/>
        <v>63.1252</v>
      </c>
      <c r="Y267" s="368">
        <f t="shared" si="171"/>
        <v>63.756599999999999</v>
      </c>
      <c r="Z267" s="368">
        <f t="shared" si="172"/>
        <v>64.388000000000005</v>
      </c>
      <c r="AA267" s="368">
        <f t="shared" si="172"/>
        <v>65.019400000000005</v>
      </c>
      <c r="AB267" s="368">
        <f t="shared" si="173"/>
        <v>65.650800000000004</v>
      </c>
      <c r="AC267" s="368">
        <f t="shared" si="173"/>
        <v>66.147900000000007</v>
      </c>
      <c r="AD267" s="368">
        <f t="shared" si="173"/>
        <v>66.809100000000001</v>
      </c>
      <c r="AE267" s="368">
        <f t="shared" si="174"/>
        <v>0</v>
      </c>
      <c r="AG267" s="368" t="str">
        <f t="shared" si="169"/>
        <v>calculated as diffusion*occupied dwellings</v>
      </c>
      <c r="AH267" s="368" t="str">
        <f t="shared" si="169"/>
        <v>IEA estimation from 2004 (saturation reached!)</v>
      </c>
    </row>
    <row r="268" spans="1:34" hidden="1" x14ac:dyDescent="0.2">
      <c r="A268" s="370"/>
      <c r="B268" s="370" t="str">
        <f t="shared" ref="B268:V268" si="177">B209</f>
        <v xml:space="preserve">Dish Washers                     </v>
      </c>
      <c r="D268" s="368"/>
      <c r="E268" s="368">
        <f t="shared" si="177"/>
        <v>0</v>
      </c>
      <c r="F268" s="368">
        <f t="shared" si="177"/>
        <v>0</v>
      </c>
      <c r="G268" s="368">
        <f t="shared" si="177"/>
        <v>0</v>
      </c>
      <c r="H268" s="368">
        <f t="shared" si="177"/>
        <v>0</v>
      </c>
      <c r="I268" s="368">
        <f t="shared" si="177"/>
        <v>0</v>
      </c>
      <c r="J268" s="368">
        <f t="shared" si="177"/>
        <v>0</v>
      </c>
      <c r="K268" s="368">
        <f t="shared" si="177"/>
        <v>0</v>
      </c>
      <c r="L268" s="368">
        <f t="shared" si="177"/>
        <v>0</v>
      </c>
      <c r="M268" s="368">
        <f t="shared" si="177"/>
        <v>0</v>
      </c>
      <c r="N268" s="368">
        <f t="shared" si="177"/>
        <v>0</v>
      </c>
      <c r="O268" s="368">
        <f t="shared" si="177"/>
        <v>0</v>
      </c>
      <c r="P268" s="368">
        <f t="shared" si="177"/>
        <v>0</v>
      </c>
      <c r="Q268" s="368">
        <f t="shared" si="177"/>
        <v>0</v>
      </c>
      <c r="R268" s="368">
        <f t="shared" si="177"/>
        <v>0</v>
      </c>
      <c r="S268" s="368">
        <f t="shared" si="177"/>
        <v>10.3828</v>
      </c>
      <c r="T268" s="368">
        <f t="shared" si="177"/>
        <v>12.0372</v>
      </c>
      <c r="U268" s="368">
        <f t="shared" si="177"/>
        <v>12.756600000000001</v>
      </c>
      <c r="V268" s="368">
        <f t="shared" si="177"/>
        <v>13.6853</v>
      </c>
      <c r="W268" s="368">
        <f t="shared" si="171"/>
        <v>14.581899999999999</v>
      </c>
      <c r="X268" s="368">
        <f t="shared" si="171"/>
        <v>15.2803</v>
      </c>
      <c r="Y268" s="368">
        <f t="shared" si="171"/>
        <v>15.180099999999999</v>
      </c>
      <c r="Z268" s="368">
        <f t="shared" si="172"/>
        <v>15.126099999999999</v>
      </c>
      <c r="AA268" s="368">
        <f t="shared" si="172"/>
        <v>16.100000000000001</v>
      </c>
      <c r="AB268" s="368">
        <f t="shared" si="173"/>
        <v>16.5169</v>
      </c>
      <c r="AC268" s="368">
        <f t="shared" si="173"/>
        <v>17.587</v>
      </c>
      <c r="AD268" s="368">
        <f t="shared" si="173"/>
        <v>18.717199999999998</v>
      </c>
      <c r="AE268" s="368">
        <f t="shared" si="174"/>
        <v>0</v>
      </c>
      <c r="AG268" s="368" t="str">
        <f t="shared" si="169"/>
        <v>calculated as diffusion*occupied dwellings</v>
      </c>
      <c r="AH268" s="368">
        <f t="shared" si="169"/>
        <v>0</v>
      </c>
    </row>
    <row r="269" spans="1:34" hidden="1" x14ac:dyDescent="0.2">
      <c r="A269" s="370"/>
      <c r="B269" s="370" t="str">
        <f t="shared" ref="B269:V269" si="178">B210</f>
        <v xml:space="preserve">Clothes Washers                  </v>
      </c>
      <c r="D269" s="368"/>
      <c r="E269" s="368">
        <f t="shared" si="178"/>
        <v>42.051299999999998</v>
      </c>
      <c r="F269" s="368">
        <f t="shared" si="178"/>
        <v>42.543900000000001</v>
      </c>
      <c r="G269" s="368">
        <f t="shared" si="178"/>
        <v>43.589799999999997</v>
      </c>
      <c r="H269" s="368">
        <f t="shared" si="178"/>
        <v>43.871699999999997</v>
      </c>
      <c r="I269" s="368">
        <f t="shared" si="178"/>
        <v>45.129100000000001</v>
      </c>
      <c r="J269" s="368">
        <f t="shared" si="178"/>
        <v>45.605400000000003</v>
      </c>
      <c r="K269" s="368">
        <f t="shared" si="178"/>
        <v>46.800699999999999</v>
      </c>
      <c r="L269" s="368">
        <f t="shared" si="178"/>
        <v>46.712299999999999</v>
      </c>
      <c r="M269" s="368">
        <f t="shared" si="178"/>
        <v>47.4358</v>
      </c>
      <c r="N269" s="368">
        <f t="shared" si="178"/>
        <v>48.338099999999997</v>
      </c>
      <c r="O269" s="368">
        <f t="shared" si="178"/>
        <v>49.472900000000003</v>
      </c>
      <c r="P269" s="368">
        <f t="shared" si="178"/>
        <v>50.346499999999999</v>
      </c>
      <c r="Q269" s="368">
        <f t="shared" si="178"/>
        <v>51.040999999999997</v>
      </c>
      <c r="R269" s="368">
        <f t="shared" si="178"/>
        <v>51.127400000000002</v>
      </c>
      <c r="S269" s="368">
        <f t="shared" si="178"/>
        <v>51.676900000000003</v>
      </c>
      <c r="T269" s="368">
        <f t="shared" si="178"/>
        <v>52.273200000000003</v>
      </c>
      <c r="U269" s="368">
        <f t="shared" si="178"/>
        <v>52.869500000000002</v>
      </c>
      <c r="V269" s="368">
        <f t="shared" si="178"/>
        <v>53.465800000000002</v>
      </c>
      <c r="W269" s="368">
        <f t="shared" si="171"/>
        <v>54.062100000000001</v>
      </c>
      <c r="X269" s="368">
        <f t="shared" si="171"/>
        <v>54.6083</v>
      </c>
      <c r="Y269" s="368">
        <f t="shared" si="171"/>
        <v>55.154499999999999</v>
      </c>
      <c r="Z269" s="368">
        <f t="shared" si="172"/>
        <v>55.700699999999998</v>
      </c>
      <c r="AA269" s="368">
        <f t="shared" si="172"/>
        <v>56.246899999999997</v>
      </c>
      <c r="AB269" s="368">
        <f t="shared" si="173"/>
        <v>56.793100000000003</v>
      </c>
      <c r="AC269" s="368">
        <f t="shared" si="173"/>
        <v>57.223199999999999</v>
      </c>
      <c r="AD269" s="368">
        <f t="shared" si="173"/>
        <v>57.795200000000001</v>
      </c>
      <c r="AE269" s="368">
        <f t="shared" si="174"/>
        <v>0</v>
      </c>
      <c r="AG269" s="368" t="str">
        <f t="shared" si="169"/>
        <v>calculated as diffusion*occupied dwellings</v>
      </c>
      <c r="AH269" s="368">
        <f t="shared" si="169"/>
        <v>0</v>
      </c>
    </row>
    <row r="270" spans="1:34" hidden="1" x14ac:dyDescent="0.2">
      <c r="A270" s="370"/>
      <c r="B270" s="370" t="str">
        <f t="shared" ref="B270:V270" si="179">B211</f>
        <v xml:space="preserve">Clothes Dryers                   </v>
      </c>
      <c r="D270" s="368"/>
      <c r="E270" s="368">
        <f t="shared" si="179"/>
        <v>6.1623999999999999</v>
      </c>
      <c r="F270" s="368">
        <f t="shared" si="179"/>
        <v>6.5846</v>
      </c>
      <c r="G270" s="368">
        <f t="shared" si="179"/>
        <v>7.3384999999999998</v>
      </c>
      <c r="H270" s="368">
        <f t="shared" si="179"/>
        <v>8.2768999999999995</v>
      </c>
      <c r="I270" s="368">
        <f t="shared" si="179"/>
        <v>8.1149000000000004</v>
      </c>
      <c r="J270" s="368">
        <f t="shared" si="179"/>
        <v>8.3644999999999996</v>
      </c>
      <c r="K270" s="368">
        <f t="shared" si="179"/>
        <v>8.9590999999999994</v>
      </c>
      <c r="L270" s="368">
        <f t="shared" si="179"/>
        <v>9.1347000000000005</v>
      </c>
      <c r="M270" s="368">
        <f t="shared" si="179"/>
        <v>9.1797000000000004</v>
      </c>
      <c r="N270" s="368">
        <f t="shared" si="179"/>
        <v>9.7477</v>
      </c>
      <c r="O270" s="368">
        <f t="shared" si="179"/>
        <v>9.8765000000000001</v>
      </c>
      <c r="P270" s="368">
        <f t="shared" si="179"/>
        <v>10.507899999999999</v>
      </c>
      <c r="Q270" s="368">
        <f t="shared" si="179"/>
        <v>10.5969</v>
      </c>
      <c r="R270" s="368">
        <f t="shared" si="179"/>
        <v>10.6379</v>
      </c>
      <c r="S270" s="368">
        <f t="shared" si="179"/>
        <v>12.800700000000001</v>
      </c>
      <c r="T270" s="368">
        <f t="shared" si="179"/>
        <v>13.428000000000001</v>
      </c>
      <c r="U270" s="368">
        <f t="shared" si="179"/>
        <v>14.0662</v>
      </c>
      <c r="V270" s="368">
        <f t="shared" si="179"/>
        <v>15.696400000000001</v>
      </c>
      <c r="W270" s="368">
        <f t="shared" si="171"/>
        <v>14.8795</v>
      </c>
      <c r="X270" s="368">
        <f t="shared" si="171"/>
        <v>15.530799999999999</v>
      </c>
      <c r="Y270" s="368">
        <f t="shared" si="171"/>
        <v>15.180099999999999</v>
      </c>
      <c r="Z270" s="368">
        <f t="shared" si="172"/>
        <v>16.863499999999998</v>
      </c>
      <c r="AA270" s="368">
        <f t="shared" si="172"/>
        <v>16.512899999999998</v>
      </c>
      <c r="AB270" s="368">
        <f t="shared" si="173"/>
        <v>21.831499999999998</v>
      </c>
      <c r="AC270" s="368">
        <f t="shared" si="173"/>
        <v>23.099299999999999</v>
      </c>
      <c r="AD270" s="368">
        <f t="shared" si="173"/>
        <v>23.913399999999999</v>
      </c>
      <c r="AE270" s="368">
        <f t="shared" si="174"/>
        <v>0</v>
      </c>
      <c r="AG270" s="368" t="str">
        <f t="shared" si="169"/>
        <v>calculated as diffusion*occupied dwellings</v>
      </c>
      <c r="AH270" s="368">
        <f t="shared" si="169"/>
        <v>0</v>
      </c>
    </row>
    <row r="271" spans="1:34" hidden="1" x14ac:dyDescent="0.2">
      <c r="A271" s="370"/>
      <c r="B271" s="370" t="str">
        <f t="shared" ref="B271:V271" si="180">B212</f>
        <v>Television/Home entertainment</v>
      </c>
      <c r="D271" s="368"/>
      <c r="E271" s="368">
        <f t="shared" si="180"/>
        <v>78.017799999999994</v>
      </c>
      <c r="F271" s="368">
        <f t="shared" si="180"/>
        <v>80.2774</v>
      </c>
      <c r="G271" s="368">
        <f t="shared" si="180"/>
        <v>83.730900000000005</v>
      </c>
      <c r="H271" s="368">
        <f t="shared" si="180"/>
        <v>87.050399999999996</v>
      </c>
      <c r="I271" s="368">
        <f t="shared" si="180"/>
        <v>88.063800000000001</v>
      </c>
      <c r="J271" s="368">
        <f t="shared" si="180"/>
        <v>90.412099999999995</v>
      </c>
      <c r="K271" s="368">
        <f t="shared" si="180"/>
        <v>93.772000000000006</v>
      </c>
      <c r="L271" s="368">
        <f t="shared" si="180"/>
        <v>97.234300000000005</v>
      </c>
      <c r="M271" s="368">
        <f t="shared" si="180"/>
        <v>98.385300000000001</v>
      </c>
      <c r="N271" s="368">
        <f t="shared" si="180"/>
        <v>100.68210000000001</v>
      </c>
      <c r="O271" s="368">
        <f t="shared" si="180"/>
        <v>103.9969</v>
      </c>
      <c r="P271" s="368">
        <f t="shared" si="180"/>
        <v>107.3633</v>
      </c>
      <c r="Q271" s="368">
        <f t="shared" si="180"/>
        <v>110.0412</v>
      </c>
      <c r="R271" s="368">
        <f t="shared" si="180"/>
        <v>111.7212</v>
      </c>
      <c r="S271" s="368">
        <f t="shared" si="180"/>
        <v>119.47320000000001</v>
      </c>
      <c r="T271" s="368">
        <f t="shared" si="180"/>
        <v>119.89279999999999</v>
      </c>
      <c r="U271" s="368">
        <f t="shared" si="180"/>
        <v>120.2902</v>
      </c>
      <c r="V271" s="368">
        <f t="shared" si="180"/>
        <v>118.7039</v>
      </c>
      <c r="W271" s="368">
        <f t="shared" si="171"/>
        <v>120.5239</v>
      </c>
      <c r="X271" s="368">
        <f t="shared" si="171"/>
        <v>121.7415</v>
      </c>
      <c r="Y271" s="368">
        <f t="shared" si="171"/>
        <v>121.44119999999999</v>
      </c>
      <c r="Z271" s="368">
        <f t="shared" si="172"/>
        <v>118.5557</v>
      </c>
      <c r="AA271" s="368">
        <f t="shared" si="172"/>
        <v>116.6221</v>
      </c>
      <c r="AB271" s="368">
        <f t="shared" si="173"/>
        <v>108.3759</v>
      </c>
      <c r="AC271" s="368">
        <f t="shared" si="173"/>
        <v>110.77160000000001</v>
      </c>
      <c r="AD271" s="368">
        <f t="shared" si="173"/>
        <v>114.2649</v>
      </c>
      <c r="AE271" s="368">
        <f t="shared" si="174"/>
        <v>0</v>
      </c>
      <c r="AG271" s="368" t="str">
        <f t="shared" si="169"/>
        <v>calculated as diffusion*occupied dwellings</v>
      </c>
      <c r="AH271" s="368">
        <f t="shared" si="169"/>
        <v>0</v>
      </c>
    </row>
    <row r="272" spans="1:34" hidden="1" x14ac:dyDescent="0.2">
      <c r="A272" s="370"/>
      <c r="B272" s="370" t="str">
        <f t="shared" ref="B272:V272" si="181">B213</f>
        <v>PC/Information &amp; communication technology</v>
      </c>
      <c r="D272" s="368"/>
      <c r="E272" s="368">
        <f t="shared" si="181"/>
        <v>4.9221000000000004</v>
      </c>
      <c r="F272" s="368">
        <f t="shared" si="181"/>
        <v>5.2046000000000001</v>
      </c>
      <c r="G272" s="368">
        <f t="shared" si="181"/>
        <v>5.4537000000000004</v>
      </c>
      <c r="H272" s="368">
        <f t="shared" si="181"/>
        <v>6.4420999999999999</v>
      </c>
      <c r="I272" s="368">
        <f t="shared" si="181"/>
        <v>7.3696999999999999</v>
      </c>
      <c r="J272" s="368">
        <f t="shared" si="181"/>
        <v>8.4906000000000006</v>
      </c>
      <c r="K272" s="368">
        <f t="shared" si="181"/>
        <v>10.9642</v>
      </c>
      <c r="L272" s="368">
        <f t="shared" si="181"/>
        <v>12.9877</v>
      </c>
      <c r="M272" s="368">
        <f t="shared" si="181"/>
        <v>16.119399999999999</v>
      </c>
      <c r="N272" s="368">
        <f t="shared" si="181"/>
        <v>21.632000000000001</v>
      </c>
      <c r="O272" s="368">
        <f t="shared" si="181"/>
        <v>29.674700000000001</v>
      </c>
      <c r="P272" s="368">
        <f t="shared" si="181"/>
        <v>35.818199999999997</v>
      </c>
      <c r="Q272" s="368">
        <f t="shared" si="181"/>
        <v>40.6755</v>
      </c>
      <c r="R272" s="368">
        <f t="shared" si="181"/>
        <v>43.395000000000003</v>
      </c>
      <c r="S272" s="368">
        <f t="shared" si="181"/>
        <v>45.513599999999997</v>
      </c>
      <c r="T272" s="368">
        <f t="shared" si="181"/>
        <v>49.875399999999999</v>
      </c>
      <c r="U272" s="368">
        <f t="shared" si="181"/>
        <v>51.8994</v>
      </c>
      <c r="V272" s="368">
        <f t="shared" si="181"/>
        <v>53.956299999999999</v>
      </c>
      <c r="W272" s="368">
        <f t="shared" si="171"/>
        <v>58.526000000000003</v>
      </c>
      <c r="X272" s="368">
        <f t="shared" si="171"/>
        <v>61.622300000000003</v>
      </c>
      <c r="Y272" s="368">
        <f t="shared" si="171"/>
        <v>62.238599999999998</v>
      </c>
      <c r="Z272" s="368">
        <f t="shared" si="172"/>
        <v>66.432100000000005</v>
      </c>
      <c r="AA272" s="368">
        <f t="shared" si="172"/>
        <v>66.051500000000004</v>
      </c>
      <c r="AB272" s="368">
        <f t="shared" si="173"/>
        <v>68.256</v>
      </c>
      <c r="AC272" s="368">
        <f t="shared" si="173"/>
        <v>66.672899999999998</v>
      </c>
      <c r="AD272" s="368">
        <f t="shared" si="173"/>
        <v>67.869600000000005</v>
      </c>
      <c r="AE272" s="368">
        <f t="shared" si="174"/>
        <v>0</v>
      </c>
      <c r="AG272" s="368" t="str">
        <f t="shared" si="169"/>
        <v>calculated as diffusion*occupied dwellings</v>
      </c>
      <c r="AH272" s="368">
        <f t="shared" si="169"/>
        <v>0</v>
      </c>
    </row>
    <row r="273" spans="1:34" hidden="1" x14ac:dyDescent="0.2">
      <c r="A273" s="370"/>
      <c r="B273" s="370"/>
      <c r="D273" s="368"/>
      <c r="E273" s="368"/>
      <c r="F273" s="368"/>
      <c r="G273" s="368"/>
      <c r="H273" s="368"/>
      <c r="I273" s="368"/>
      <c r="J273" s="368"/>
      <c r="K273" s="368"/>
      <c r="L273" s="368"/>
      <c r="M273" s="368"/>
      <c r="N273" s="368"/>
      <c r="O273" s="368"/>
      <c r="P273" s="368"/>
      <c r="Q273" s="368"/>
      <c r="R273" s="368"/>
      <c r="S273" s="368"/>
      <c r="T273" s="368"/>
      <c r="U273" s="368"/>
      <c r="V273" s="368"/>
      <c r="W273" s="368"/>
      <c r="X273" s="368"/>
      <c r="Y273" s="368"/>
      <c r="Z273" s="368"/>
      <c r="AA273" s="368"/>
      <c r="AB273" s="368"/>
      <c r="AC273" s="368"/>
      <c r="AD273" s="368"/>
      <c r="AE273" s="368"/>
      <c r="AG273" s="368"/>
      <c r="AH273" s="368"/>
    </row>
    <row r="274" spans="1:34" hidden="1" x14ac:dyDescent="0.2">
      <c r="A274" s="370"/>
      <c r="B274" s="370" t="s">
        <v>450</v>
      </c>
      <c r="D274" s="368"/>
      <c r="E274" s="368"/>
      <c r="F274" s="368"/>
      <c r="G274" s="368"/>
      <c r="H274" s="368"/>
      <c r="I274" s="368"/>
      <c r="J274" s="368"/>
      <c r="K274" s="368"/>
      <c r="L274" s="368"/>
      <c r="M274" s="368"/>
      <c r="N274" s="368"/>
      <c r="O274" s="368"/>
      <c r="P274" s="368"/>
      <c r="Q274" s="368"/>
      <c r="R274" s="368"/>
      <c r="S274" s="368"/>
      <c r="T274" s="368"/>
      <c r="U274" s="368"/>
      <c r="V274" s="368"/>
      <c r="W274" s="368"/>
      <c r="X274" s="368"/>
      <c r="Y274" s="368"/>
      <c r="Z274" s="368"/>
      <c r="AA274" s="368"/>
      <c r="AB274" s="368"/>
      <c r="AC274" s="368"/>
      <c r="AD274" s="368"/>
      <c r="AE274" s="368"/>
      <c r="AG274" s="368"/>
      <c r="AH274" s="368"/>
    </row>
    <row r="275" spans="1:34" hidden="1" x14ac:dyDescent="0.2">
      <c r="A275" s="370"/>
      <c r="B275" s="370" t="str">
        <f t="shared" ref="B275:B282" si="182">B265</f>
        <v xml:space="preserve">Refrigerators                    </v>
      </c>
      <c r="D275" s="368"/>
      <c r="E275" s="372">
        <f>E68</f>
        <v>0</v>
      </c>
      <c r="F275" s="372">
        <f t="shared" ref="F275:V275" si="183">F68</f>
        <v>0</v>
      </c>
      <c r="G275" s="372">
        <f t="shared" si="183"/>
        <v>0</v>
      </c>
      <c r="H275" s="372">
        <f t="shared" si="183"/>
        <v>0</v>
      </c>
      <c r="I275" s="372">
        <f t="shared" si="183"/>
        <v>0</v>
      </c>
      <c r="J275" s="372">
        <f t="shared" si="183"/>
        <v>0</v>
      </c>
      <c r="K275" s="372">
        <f t="shared" si="183"/>
        <v>0</v>
      </c>
      <c r="L275" s="372">
        <f t="shared" si="183"/>
        <v>0</v>
      </c>
      <c r="M275" s="372">
        <f t="shared" si="183"/>
        <v>0</v>
      </c>
      <c r="N275" s="372">
        <f t="shared" si="183"/>
        <v>0</v>
      </c>
      <c r="O275" s="372">
        <f t="shared" si="183"/>
        <v>0</v>
      </c>
      <c r="P275" s="372">
        <f t="shared" si="183"/>
        <v>0</v>
      </c>
      <c r="Q275" s="372">
        <f t="shared" si="183"/>
        <v>0</v>
      </c>
      <c r="R275" s="372">
        <f t="shared" si="183"/>
        <v>0</v>
      </c>
      <c r="S275" s="372">
        <f t="shared" si="183"/>
        <v>0</v>
      </c>
      <c r="T275" s="372">
        <f t="shared" si="183"/>
        <v>0</v>
      </c>
      <c r="U275" s="372">
        <f t="shared" si="183"/>
        <v>0</v>
      </c>
      <c r="V275" s="372">
        <f t="shared" si="183"/>
        <v>0</v>
      </c>
      <c r="W275" s="372">
        <f t="shared" ref="W275:AB275" si="184">W68</f>
        <v>0</v>
      </c>
      <c r="X275" s="372">
        <f t="shared" si="184"/>
        <v>0</v>
      </c>
      <c r="Y275" s="372">
        <f t="shared" si="184"/>
        <v>0</v>
      </c>
      <c r="Z275" s="372">
        <f t="shared" si="184"/>
        <v>0</v>
      </c>
      <c r="AA275" s="372">
        <f t="shared" si="184"/>
        <v>0</v>
      </c>
      <c r="AB275" s="372">
        <f t="shared" si="184"/>
        <v>0</v>
      </c>
      <c r="AC275" s="372">
        <f>AC68</f>
        <v>0</v>
      </c>
      <c r="AD275" s="372">
        <f>AD68</f>
        <v>0</v>
      </c>
      <c r="AE275" s="372">
        <f>AE68</f>
        <v>0</v>
      </c>
      <c r="AG275" s="368"/>
      <c r="AH275" s="368"/>
    </row>
    <row r="276" spans="1:34" hidden="1" x14ac:dyDescent="0.2">
      <c r="A276" s="370"/>
      <c r="B276" s="370" t="str">
        <f t="shared" si="182"/>
        <v xml:space="preserve">Freezers                         </v>
      </c>
      <c r="D276" s="368"/>
      <c r="E276" s="372">
        <f>E77</f>
        <v>0</v>
      </c>
      <c r="F276" s="372">
        <f t="shared" ref="F276:V276" si="185">F77</f>
        <v>0</v>
      </c>
      <c r="G276" s="372">
        <f t="shared" si="185"/>
        <v>0</v>
      </c>
      <c r="H276" s="372">
        <f t="shared" si="185"/>
        <v>0</v>
      </c>
      <c r="I276" s="372">
        <f t="shared" si="185"/>
        <v>0</v>
      </c>
      <c r="J276" s="372">
        <f t="shared" si="185"/>
        <v>0</v>
      </c>
      <c r="K276" s="372">
        <f t="shared" si="185"/>
        <v>0</v>
      </c>
      <c r="L276" s="372">
        <f t="shared" si="185"/>
        <v>0</v>
      </c>
      <c r="M276" s="372">
        <f t="shared" si="185"/>
        <v>0</v>
      </c>
      <c r="N276" s="372">
        <f t="shared" si="185"/>
        <v>0</v>
      </c>
      <c r="O276" s="372">
        <f t="shared" si="185"/>
        <v>0</v>
      </c>
      <c r="P276" s="372">
        <f t="shared" si="185"/>
        <v>0</v>
      </c>
      <c r="Q276" s="372">
        <f t="shared" si="185"/>
        <v>0</v>
      </c>
      <c r="R276" s="372">
        <f t="shared" si="185"/>
        <v>0</v>
      </c>
      <c r="S276" s="372">
        <f t="shared" si="185"/>
        <v>0</v>
      </c>
      <c r="T276" s="372">
        <f t="shared" si="185"/>
        <v>0</v>
      </c>
      <c r="U276" s="372">
        <f t="shared" si="185"/>
        <v>0</v>
      </c>
      <c r="V276" s="372">
        <f t="shared" si="185"/>
        <v>0</v>
      </c>
      <c r="W276" s="372">
        <f t="shared" ref="W276:AB276" si="186">W77</f>
        <v>0</v>
      </c>
      <c r="X276" s="372">
        <f t="shared" si="186"/>
        <v>0</v>
      </c>
      <c r="Y276" s="372">
        <f t="shared" si="186"/>
        <v>0</v>
      </c>
      <c r="Z276" s="372">
        <f t="shared" si="186"/>
        <v>0</v>
      </c>
      <c r="AA276" s="372">
        <f t="shared" si="186"/>
        <v>0</v>
      </c>
      <c r="AB276" s="372">
        <f t="shared" si="186"/>
        <v>0</v>
      </c>
      <c r="AC276" s="372">
        <f>AC77</f>
        <v>0</v>
      </c>
      <c r="AD276" s="372">
        <f>AD77</f>
        <v>0</v>
      </c>
      <c r="AE276" s="372">
        <f>AE77</f>
        <v>0</v>
      </c>
      <c r="AG276" s="368"/>
      <c r="AH276" s="368"/>
    </row>
    <row r="277" spans="1:34" hidden="1" x14ac:dyDescent="0.2">
      <c r="A277" s="370"/>
      <c r="B277" s="370" t="str">
        <f t="shared" si="182"/>
        <v>Refrigerator/Freezer Combinations</v>
      </c>
      <c r="D277" s="368"/>
      <c r="E277" s="372">
        <f>E86</f>
        <v>0</v>
      </c>
      <c r="F277" s="372">
        <f t="shared" ref="F277:V277" si="187">F86</f>
        <v>0</v>
      </c>
      <c r="G277" s="372">
        <f t="shared" si="187"/>
        <v>0</v>
      </c>
      <c r="H277" s="372">
        <f t="shared" si="187"/>
        <v>0</v>
      </c>
      <c r="I277" s="372">
        <f t="shared" si="187"/>
        <v>0</v>
      </c>
      <c r="J277" s="372">
        <f t="shared" si="187"/>
        <v>0</v>
      </c>
      <c r="K277" s="372">
        <f t="shared" si="187"/>
        <v>0</v>
      </c>
      <c r="L277" s="372">
        <f t="shared" si="187"/>
        <v>0</v>
      </c>
      <c r="M277" s="372">
        <f t="shared" si="187"/>
        <v>0</v>
      </c>
      <c r="N277" s="372">
        <f t="shared" si="187"/>
        <v>0</v>
      </c>
      <c r="O277" s="372">
        <f t="shared" si="187"/>
        <v>0</v>
      </c>
      <c r="P277" s="372">
        <f t="shared" si="187"/>
        <v>0</v>
      </c>
      <c r="Q277" s="372">
        <f t="shared" si="187"/>
        <v>0</v>
      </c>
      <c r="R277" s="372">
        <f t="shared" si="187"/>
        <v>0</v>
      </c>
      <c r="S277" s="372">
        <f t="shared" si="187"/>
        <v>0</v>
      </c>
      <c r="T277" s="372">
        <f t="shared" si="187"/>
        <v>0</v>
      </c>
      <c r="U277" s="372">
        <f t="shared" si="187"/>
        <v>0</v>
      </c>
      <c r="V277" s="372">
        <f t="shared" si="187"/>
        <v>0</v>
      </c>
      <c r="W277" s="372">
        <f t="shared" ref="W277:AB277" si="188">W86</f>
        <v>0</v>
      </c>
      <c r="X277" s="372">
        <f t="shared" si="188"/>
        <v>0</v>
      </c>
      <c r="Y277" s="372">
        <f t="shared" si="188"/>
        <v>0</v>
      </c>
      <c r="Z277" s="372">
        <f t="shared" si="188"/>
        <v>0</v>
      </c>
      <c r="AA277" s="372">
        <f t="shared" si="188"/>
        <v>0</v>
      </c>
      <c r="AB277" s="372">
        <f t="shared" si="188"/>
        <v>0</v>
      </c>
      <c r="AC277" s="372">
        <f>AC86</f>
        <v>0</v>
      </c>
      <c r="AD277" s="372">
        <f>AD86</f>
        <v>0</v>
      </c>
      <c r="AE277" s="372">
        <f>AE86</f>
        <v>0</v>
      </c>
      <c r="AG277" s="368"/>
      <c r="AH277" s="368"/>
    </row>
    <row r="278" spans="1:34" hidden="1" x14ac:dyDescent="0.2">
      <c r="A278" s="370"/>
      <c r="B278" s="370" t="str">
        <f t="shared" si="182"/>
        <v xml:space="preserve">Dish Washers                     </v>
      </c>
      <c r="D278" s="368"/>
      <c r="E278" s="372">
        <f>E95</f>
        <v>0</v>
      </c>
      <c r="F278" s="372">
        <f t="shared" ref="F278:V278" si="189">F95</f>
        <v>0</v>
      </c>
      <c r="G278" s="372">
        <f t="shared" si="189"/>
        <v>0</v>
      </c>
      <c r="H278" s="372">
        <f t="shared" si="189"/>
        <v>0</v>
      </c>
      <c r="I278" s="372">
        <f t="shared" si="189"/>
        <v>0</v>
      </c>
      <c r="J278" s="372">
        <f t="shared" si="189"/>
        <v>0</v>
      </c>
      <c r="K278" s="372">
        <f t="shared" si="189"/>
        <v>0</v>
      </c>
      <c r="L278" s="372">
        <f t="shared" si="189"/>
        <v>0</v>
      </c>
      <c r="M278" s="372">
        <f t="shared" si="189"/>
        <v>0</v>
      </c>
      <c r="N278" s="372">
        <f t="shared" si="189"/>
        <v>0</v>
      </c>
      <c r="O278" s="372">
        <f t="shared" si="189"/>
        <v>0</v>
      </c>
      <c r="P278" s="372">
        <f t="shared" si="189"/>
        <v>0</v>
      </c>
      <c r="Q278" s="372">
        <f t="shared" si="189"/>
        <v>0</v>
      </c>
      <c r="R278" s="372">
        <f t="shared" si="189"/>
        <v>0</v>
      </c>
      <c r="S278" s="372">
        <f t="shared" si="189"/>
        <v>0</v>
      </c>
      <c r="T278" s="372">
        <f t="shared" si="189"/>
        <v>0</v>
      </c>
      <c r="U278" s="372">
        <f t="shared" si="189"/>
        <v>0</v>
      </c>
      <c r="V278" s="372">
        <f t="shared" si="189"/>
        <v>0</v>
      </c>
      <c r="W278" s="372">
        <f t="shared" ref="W278:AB278" si="190">W95</f>
        <v>0</v>
      </c>
      <c r="X278" s="372">
        <f t="shared" si="190"/>
        <v>0</v>
      </c>
      <c r="Y278" s="372">
        <f t="shared" si="190"/>
        <v>0</v>
      </c>
      <c r="Z278" s="372">
        <f t="shared" si="190"/>
        <v>0</v>
      </c>
      <c r="AA278" s="372">
        <f t="shared" si="190"/>
        <v>0</v>
      </c>
      <c r="AB278" s="372">
        <f t="shared" si="190"/>
        <v>0</v>
      </c>
      <c r="AC278" s="372">
        <f>AC95</f>
        <v>0</v>
      </c>
      <c r="AD278" s="372">
        <f>AD95</f>
        <v>0</v>
      </c>
      <c r="AE278" s="372">
        <f>AE95</f>
        <v>0</v>
      </c>
      <c r="AG278" s="368"/>
      <c r="AH278" s="368"/>
    </row>
    <row r="279" spans="1:34" hidden="1" x14ac:dyDescent="0.2">
      <c r="A279" s="370"/>
      <c r="B279" s="370" t="str">
        <f t="shared" si="182"/>
        <v xml:space="preserve">Clothes Washers                  </v>
      </c>
      <c r="D279" s="368"/>
      <c r="E279" s="372">
        <f>E104</f>
        <v>0</v>
      </c>
      <c r="F279" s="372">
        <f t="shared" ref="F279:V279" si="191">F104</f>
        <v>0</v>
      </c>
      <c r="G279" s="372">
        <f t="shared" si="191"/>
        <v>0</v>
      </c>
      <c r="H279" s="372">
        <f t="shared" si="191"/>
        <v>0</v>
      </c>
      <c r="I279" s="372">
        <f t="shared" si="191"/>
        <v>0</v>
      </c>
      <c r="J279" s="372">
        <f t="shared" si="191"/>
        <v>0</v>
      </c>
      <c r="K279" s="372">
        <f t="shared" si="191"/>
        <v>0</v>
      </c>
      <c r="L279" s="372">
        <f t="shared" si="191"/>
        <v>0</v>
      </c>
      <c r="M279" s="372">
        <f t="shared" si="191"/>
        <v>0</v>
      </c>
      <c r="N279" s="372">
        <f t="shared" si="191"/>
        <v>0</v>
      </c>
      <c r="O279" s="372">
        <f t="shared" si="191"/>
        <v>0</v>
      </c>
      <c r="P279" s="372">
        <f t="shared" si="191"/>
        <v>0</v>
      </c>
      <c r="Q279" s="372">
        <f t="shared" si="191"/>
        <v>0</v>
      </c>
      <c r="R279" s="372">
        <f t="shared" si="191"/>
        <v>0</v>
      </c>
      <c r="S279" s="372">
        <f t="shared" si="191"/>
        <v>0</v>
      </c>
      <c r="T279" s="372">
        <f t="shared" si="191"/>
        <v>0</v>
      </c>
      <c r="U279" s="372">
        <f t="shared" si="191"/>
        <v>0</v>
      </c>
      <c r="V279" s="372">
        <f t="shared" si="191"/>
        <v>0</v>
      </c>
      <c r="W279" s="372">
        <f t="shared" ref="W279:AB279" si="192">W104</f>
        <v>0</v>
      </c>
      <c r="X279" s="372">
        <f t="shared" si="192"/>
        <v>0</v>
      </c>
      <c r="Y279" s="372">
        <f t="shared" si="192"/>
        <v>0</v>
      </c>
      <c r="Z279" s="372">
        <f t="shared" si="192"/>
        <v>0</v>
      </c>
      <c r="AA279" s="372">
        <f t="shared" si="192"/>
        <v>0</v>
      </c>
      <c r="AB279" s="372">
        <f t="shared" si="192"/>
        <v>0</v>
      </c>
      <c r="AC279" s="372">
        <f>AC104</f>
        <v>0</v>
      </c>
      <c r="AD279" s="372">
        <f>AD104</f>
        <v>0</v>
      </c>
      <c r="AE279" s="372">
        <f>AE104</f>
        <v>0</v>
      </c>
      <c r="AG279" s="368"/>
      <c r="AH279" s="368"/>
    </row>
    <row r="280" spans="1:34" hidden="1" x14ac:dyDescent="0.2">
      <c r="A280" s="370"/>
      <c r="B280" s="370" t="str">
        <f t="shared" si="182"/>
        <v xml:space="preserve">Clothes Dryers                   </v>
      </c>
      <c r="D280" s="368"/>
      <c r="E280" s="372">
        <f>E113</f>
        <v>0</v>
      </c>
      <c r="F280" s="372">
        <f t="shared" ref="F280:V280" si="193">F113</f>
        <v>0</v>
      </c>
      <c r="G280" s="372">
        <f t="shared" si="193"/>
        <v>0</v>
      </c>
      <c r="H280" s="372">
        <f t="shared" si="193"/>
        <v>0</v>
      </c>
      <c r="I280" s="372">
        <f t="shared" si="193"/>
        <v>0</v>
      </c>
      <c r="J280" s="372">
        <f t="shared" si="193"/>
        <v>0</v>
      </c>
      <c r="K280" s="372">
        <f t="shared" si="193"/>
        <v>0</v>
      </c>
      <c r="L280" s="372">
        <f t="shared" si="193"/>
        <v>0</v>
      </c>
      <c r="M280" s="372">
        <f t="shared" si="193"/>
        <v>0</v>
      </c>
      <c r="N280" s="372">
        <f t="shared" si="193"/>
        <v>0</v>
      </c>
      <c r="O280" s="372">
        <f t="shared" si="193"/>
        <v>0</v>
      </c>
      <c r="P280" s="372">
        <f t="shared" si="193"/>
        <v>0</v>
      </c>
      <c r="Q280" s="372">
        <f t="shared" si="193"/>
        <v>0</v>
      </c>
      <c r="R280" s="372">
        <f t="shared" si="193"/>
        <v>0</v>
      </c>
      <c r="S280" s="372">
        <f t="shared" si="193"/>
        <v>0</v>
      </c>
      <c r="T280" s="372">
        <f t="shared" si="193"/>
        <v>0</v>
      </c>
      <c r="U280" s="372">
        <f t="shared" si="193"/>
        <v>0</v>
      </c>
      <c r="V280" s="372">
        <f t="shared" si="193"/>
        <v>0</v>
      </c>
      <c r="W280" s="372">
        <f t="shared" ref="W280:AB280" si="194">W113</f>
        <v>0</v>
      </c>
      <c r="X280" s="372">
        <f t="shared" si="194"/>
        <v>0</v>
      </c>
      <c r="Y280" s="372">
        <f t="shared" si="194"/>
        <v>0</v>
      </c>
      <c r="Z280" s="372">
        <f t="shared" si="194"/>
        <v>0</v>
      </c>
      <c r="AA280" s="372">
        <f t="shared" si="194"/>
        <v>0</v>
      </c>
      <c r="AB280" s="372">
        <f t="shared" si="194"/>
        <v>0</v>
      </c>
      <c r="AC280" s="372">
        <f>AC113</f>
        <v>0</v>
      </c>
      <c r="AD280" s="372">
        <f>AD113</f>
        <v>0</v>
      </c>
      <c r="AE280" s="372">
        <f>AE113</f>
        <v>0</v>
      </c>
      <c r="AG280" s="368"/>
      <c r="AH280" s="368"/>
    </row>
    <row r="281" spans="1:34" hidden="1" x14ac:dyDescent="0.2">
      <c r="A281" s="370"/>
      <c r="B281" s="370" t="str">
        <f t="shared" si="182"/>
        <v>Television/Home entertainment</v>
      </c>
      <c r="D281" s="368"/>
      <c r="E281" s="372">
        <f>E122</f>
        <v>0</v>
      </c>
      <c r="F281" s="372">
        <f t="shared" ref="F281:V281" si="195">F122</f>
        <v>0</v>
      </c>
      <c r="G281" s="372">
        <f t="shared" si="195"/>
        <v>0</v>
      </c>
      <c r="H281" s="372">
        <f t="shared" si="195"/>
        <v>0</v>
      </c>
      <c r="I281" s="372">
        <f t="shared" si="195"/>
        <v>0</v>
      </c>
      <c r="J281" s="372">
        <f t="shared" si="195"/>
        <v>0</v>
      </c>
      <c r="K281" s="372">
        <f t="shared" si="195"/>
        <v>0</v>
      </c>
      <c r="L281" s="372">
        <f t="shared" si="195"/>
        <v>0</v>
      </c>
      <c r="M281" s="372">
        <f t="shared" si="195"/>
        <v>0</v>
      </c>
      <c r="N281" s="372">
        <f t="shared" si="195"/>
        <v>0</v>
      </c>
      <c r="O281" s="372">
        <f t="shared" si="195"/>
        <v>0</v>
      </c>
      <c r="P281" s="372">
        <f t="shared" si="195"/>
        <v>0</v>
      </c>
      <c r="Q281" s="372">
        <f t="shared" si="195"/>
        <v>0</v>
      </c>
      <c r="R281" s="372">
        <f t="shared" si="195"/>
        <v>0</v>
      </c>
      <c r="S281" s="372">
        <f t="shared" si="195"/>
        <v>0</v>
      </c>
      <c r="T281" s="372">
        <f t="shared" si="195"/>
        <v>0</v>
      </c>
      <c r="U281" s="372">
        <f t="shared" si="195"/>
        <v>0</v>
      </c>
      <c r="V281" s="372">
        <f t="shared" si="195"/>
        <v>0</v>
      </c>
      <c r="W281" s="372">
        <f t="shared" ref="W281:AB281" si="196">W122</f>
        <v>0</v>
      </c>
      <c r="X281" s="372">
        <f t="shared" si="196"/>
        <v>0</v>
      </c>
      <c r="Y281" s="372">
        <f t="shared" si="196"/>
        <v>0</v>
      </c>
      <c r="Z281" s="372">
        <f t="shared" si="196"/>
        <v>0</v>
      </c>
      <c r="AA281" s="372">
        <f t="shared" si="196"/>
        <v>0</v>
      </c>
      <c r="AB281" s="372">
        <f t="shared" si="196"/>
        <v>0</v>
      </c>
      <c r="AC281" s="372">
        <f>AC122</f>
        <v>0</v>
      </c>
      <c r="AD281" s="372">
        <f>AD122</f>
        <v>0</v>
      </c>
      <c r="AE281" s="372">
        <f>AE122</f>
        <v>0</v>
      </c>
      <c r="AG281" s="368"/>
      <c r="AH281" s="368"/>
    </row>
    <row r="282" spans="1:34" hidden="1" x14ac:dyDescent="0.2">
      <c r="A282" s="370"/>
      <c r="B282" s="370" t="str">
        <f t="shared" si="182"/>
        <v>PC/Information &amp; communication technology</v>
      </c>
      <c r="D282" s="368"/>
      <c r="E282" s="372">
        <f>E131</f>
        <v>0</v>
      </c>
      <c r="F282" s="372">
        <f t="shared" ref="F282:V282" si="197">F131</f>
        <v>0</v>
      </c>
      <c r="G282" s="372">
        <f t="shared" si="197"/>
        <v>0</v>
      </c>
      <c r="H282" s="372">
        <f t="shared" si="197"/>
        <v>0</v>
      </c>
      <c r="I282" s="372">
        <f t="shared" si="197"/>
        <v>0</v>
      </c>
      <c r="J282" s="372">
        <f t="shared" si="197"/>
        <v>0</v>
      </c>
      <c r="K282" s="372">
        <f t="shared" si="197"/>
        <v>0</v>
      </c>
      <c r="L282" s="372">
        <f t="shared" si="197"/>
        <v>0</v>
      </c>
      <c r="M282" s="372">
        <f t="shared" si="197"/>
        <v>0</v>
      </c>
      <c r="N282" s="372">
        <f t="shared" si="197"/>
        <v>0</v>
      </c>
      <c r="O282" s="372">
        <f t="shared" si="197"/>
        <v>0</v>
      </c>
      <c r="P282" s="372">
        <f t="shared" si="197"/>
        <v>0</v>
      </c>
      <c r="Q282" s="372">
        <f t="shared" si="197"/>
        <v>0</v>
      </c>
      <c r="R282" s="372">
        <f t="shared" si="197"/>
        <v>0</v>
      </c>
      <c r="S282" s="372">
        <f t="shared" si="197"/>
        <v>0</v>
      </c>
      <c r="T282" s="372">
        <f t="shared" si="197"/>
        <v>0</v>
      </c>
      <c r="U282" s="372">
        <f t="shared" si="197"/>
        <v>0</v>
      </c>
      <c r="V282" s="372">
        <f t="shared" si="197"/>
        <v>0</v>
      </c>
      <c r="W282" s="372">
        <f t="shared" ref="W282:AB282" si="198">W131</f>
        <v>0</v>
      </c>
      <c r="X282" s="372">
        <f t="shared" si="198"/>
        <v>0</v>
      </c>
      <c r="Y282" s="372">
        <f t="shared" si="198"/>
        <v>0</v>
      </c>
      <c r="Z282" s="372">
        <f t="shared" si="198"/>
        <v>0</v>
      </c>
      <c r="AA282" s="372">
        <f t="shared" si="198"/>
        <v>0</v>
      </c>
      <c r="AB282" s="372">
        <f t="shared" si="198"/>
        <v>0</v>
      </c>
      <c r="AC282" s="372">
        <f>AC131</f>
        <v>0</v>
      </c>
      <c r="AD282" s="372">
        <f>AD131</f>
        <v>0</v>
      </c>
      <c r="AE282" s="372">
        <f>AE131</f>
        <v>0</v>
      </c>
      <c r="AG282" s="368"/>
      <c r="AH282" s="368"/>
    </row>
    <row r="283" spans="1:34" hidden="1" x14ac:dyDescent="0.2">
      <c r="A283" s="370"/>
      <c r="B283" s="370"/>
      <c r="D283" s="368"/>
      <c r="E283" s="368"/>
      <c r="F283" s="368"/>
      <c r="G283" s="368"/>
      <c r="H283" s="368"/>
      <c r="I283" s="368"/>
      <c r="J283" s="368"/>
      <c r="K283" s="368"/>
      <c r="L283" s="368"/>
      <c r="M283" s="368"/>
      <c r="N283" s="368"/>
      <c r="O283" s="368"/>
      <c r="P283" s="368"/>
      <c r="Q283" s="368"/>
      <c r="R283" s="368"/>
      <c r="S283" s="368"/>
      <c r="T283" s="368"/>
      <c r="U283" s="368"/>
      <c r="V283" s="368"/>
      <c r="W283" s="368"/>
      <c r="X283" s="368"/>
      <c r="Y283" s="368"/>
      <c r="Z283" s="368"/>
      <c r="AA283" s="368"/>
      <c r="AB283" s="368"/>
      <c r="AC283" s="368"/>
      <c r="AD283" s="368"/>
      <c r="AE283" s="368"/>
      <c r="AG283" s="368"/>
      <c r="AH283" s="368"/>
    </row>
    <row r="284" spans="1:34" hidden="1" x14ac:dyDescent="0.2">
      <c r="A284" s="370"/>
      <c r="B284" s="370" t="s">
        <v>1113</v>
      </c>
      <c r="D284" s="368"/>
      <c r="E284" s="368"/>
      <c r="F284" s="368"/>
      <c r="G284" s="368"/>
      <c r="H284" s="368"/>
      <c r="I284" s="368"/>
      <c r="J284" s="368"/>
      <c r="K284" s="368"/>
      <c r="L284" s="368"/>
      <c r="M284" s="368"/>
      <c r="N284" s="368"/>
      <c r="O284" s="368"/>
      <c r="P284" s="368"/>
      <c r="Q284" s="368"/>
      <c r="R284" s="368"/>
      <c r="S284" s="368"/>
      <c r="T284" s="368"/>
      <c r="U284" s="368"/>
      <c r="V284" s="368"/>
      <c r="W284" s="368"/>
      <c r="X284" s="368"/>
      <c r="Y284" s="368"/>
      <c r="Z284" s="368"/>
      <c r="AA284" s="368"/>
      <c r="AB284" s="368"/>
      <c r="AC284" s="368"/>
      <c r="AD284" s="368"/>
      <c r="AE284" s="368"/>
      <c r="AG284" s="368"/>
      <c r="AH284" s="368"/>
    </row>
    <row r="285" spans="1:34" hidden="1" x14ac:dyDescent="0.2">
      <c r="A285" s="370"/>
      <c r="B285" s="370" t="str">
        <f t="shared" ref="B285:B292" si="199">B275</f>
        <v xml:space="preserve">Refrigerators                    </v>
      </c>
      <c r="D285" s="368" t="b">
        <f>AND(E285:X285)</f>
        <v>1</v>
      </c>
      <c r="E285" s="368" t="b">
        <f t="shared" ref="E285:U292" si="200">IF(E275=0,E265=0,AND(E265&gt;0,E275&gt;0))</f>
        <v>1</v>
      </c>
      <c r="F285" s="368" t="b">
        <f t="shared" si="200"/>
        <v>1</v>
      </c>
      <c r="G285" s="368" t="b">
        <f t="shared" si="200"/>
        <v>1</v>
      </c>
      <c r="H285" s="368" t="b">
        <f t="shared" si="200"/>
        <v>1</v>
      </c>
      <c r="I285" s="368" t="b">
        <f t="shared" si="200"/>
        <v>1</v>
      </c>
      <c r="J285" s="368" t="b">
        <f t="shared" si="200"/>
        <v>1</v>
      </c>
      <c r="K285" s="368" t="b">
        <f t="shared" si="200"/>
        <v>1</v>
      </c>
      <c r="L285" s="368" t="b">
        <f t="shared" si="200"/>
        <v>1</v>
      </c>
      <c r="M285" s="368" t="b">
        <f t="shared" si="200"/>
        <v>1</v>
      </c>
      <c r="N285" s="368" t="b">
        <f t="shared" si="200"/>
        <v>1</v>
      </c>
      <c r="O285" s="368" t="b">
        <f t="shared" si="200"/>
        <v>1</v>
      </c>
      <c r="P285" s="368" t="b">
        <f t="shared" si="200"/>
        <v>1</v>
      </c>
      <c r="Q285" s="368" t="b">
        <f t="shared" si="200"/>
        <v>1</v>
      </c>
      <c r="R285" s="368" t="b">
        <f t="shared" si="200"/>
        <v>1</v>
      </c>
      <c r="S285" s="368" t="b">
        <f t="shared" si="200"/>
        <v>1</v>
      </c>
      <c r="T285" s="368" t="b">
        <f t="shared" si="200"/>
        <v>1</v>
      </c>
      <c r="U285" s="368" t="b">
        <f t="shared" si="200"/>
        <v>1</v>
      </c>
      <c r="V285" s="368" t="b">
        <f t="shared" ref="V285:AA285" si="201">IF(V275=0,V265=0,AND(V265&gt;0,V275&gt;0))</f>
        <v>1</v>
      </c>
      <c r="W285" s="368" t="b">
        <f t="shared" si="201"/>
        <v>1</v>
      </c>
      <c r="X285" s="368" t="b">
        <f t="shared" si="201"/>
        <v>1</v>
      </c>
      <c r="Y285" s="368" t="b">
        <f t="shared" si="201"/>
        <v>1</v>
      </c>
      <c r="Z285" s="368" t="b">
        <f t="shared" si="201"/>
        <v>1</v>
      </c>
      <c r="AA285" s="368" t="b">
        <f t="shared" si="201"/>
        <v>1</v>
      </c>
      <c r="AB285" s="368" t="b">
        <f>IF(AB275=0,AB265=0,AND(AB265&gt;0,AB275&gt;0))</f>
        <v>1</v>
      </c>
      <c r="AC285" s="368" t="b">
        <f>IF(AC275=0,AC265=0,AND(AC265&gt;0,AC275&gt;0))</f>
        <v>1</v>
      </c>
      <c r="AD285" s="368" t="b">
        <f>IF(AD275=0,AD265=0,AND(AD265&gt;0,AD275&gt;0))</f>
        <v>1</v>
      </c>
      <c r="AE285" s="368" t="b">
        <f>IF(AE275=0,AE265=0,AND(AE265&gt;0,AE275&gt;0))</f>
        <v>1</v>
      </c>
      <c r="AG285" s="368"/>
      <c r="AH285" s="368"/>
    </row>
    <row r="286" spans="1:34" hidden="1" x14ac:dyDescent="0.2">
      <c r="A286" s="370"/>
      <c r="B286" s="370" t="str">
        <f t="shared" si="199"/>
        <v xml:space="preserve">Freezers                         </v>
      </c>
      <c r="D286" s="368" t="b">
        <f t="shared" ref="D286:D292" si="202">AND(E286:X286)</f>
        <v>1</v>
      </c>
      <c r="E286" s="368" t="b">
        <f t="shared" si="200"/>
        <v>1</v>
      </c>
      <c r="F286" s="368" t="b">
        <f t="shared" si="200"/>
        <v>1</v>
      </c>
      <c r="G286" s="368" t="b">
        <f t="shared" si="200"/>
        <v>1</v>
      </c>
      <c r="H286" s="368" t="b">
        <f t="shared" si="200"/>
        <v>1</v>
      </c>
      <c r="I286" s="368" t="b">
        <f t="shared" si="200"/>
        <v>1</v>
      </c>
      <c r="J286" s="368" t="b">
        <f t="shared" si="200"/>
        <v>1</v>
      </c>
      <c r="K286" s="368" t="b">
        <f t="shared" si="200"/>
        <v>1</v>
      </c>
      <c r="L286" s="368" t="b">
        <f t="shared" si="200"/>
        <v>1</v>
      </c>
      <c r="M286" s="368" t="b">
        <f t="shared" si="200"/>
        <v>1</v>
      </c>
      <c r="N286" s="368" t="b">
        <f t="shared" si="200"/>
        <v>1</v>
      </c>
      <c r="O286" s="368" t="b">
        <f t="shared" si="200"/>
        <v>1</v>
      </c>
      <c r="P286" s="368" t="b">
        <f t="shared" si="200"/>
        <v>1</v>
      </c>
      <c r="Q286" s="368" t="b">
        <f t="shared" si="200"/>
        <v>1</v>
      </c>
      <c r="R286" s="368" t="b">
        <f t="shared" si="200"/>
        <v>1</v>
      </c>
      <c r="S286" s="368" t="b">
        <f t="shared" si="200"/>
        <v>1</v>
      </c>
      <c r="T286" s="368" t="b">
        <f t="shared" si="200"/>
        <v>1</v>
      </c>
      <c r="U286" s="368" t="b">
        <f t="shared" si="200"/>
        <v>1</v>
      </c>
      <c r="V286" s="368" t="b">
        <f t="shared" ref="V286:X292" si="203">IF(V276=0,V266=0,AND(V266&gt;0,V276&gt;0))</f>
        <v>1</v>
      </c>
      <c r="W286" s="368" t="b">
        <f t="shared" si="203"/>
        <v>1</v>
      </c>
      <c r="X286" s="368" t="b">
        <f t="shared" si="203"/>
        <v>1</v>
      </c>
      <c r="Y286" s="368" t="b">
        <f t="shared" ref="Y286:Z292" si="204">IF(Y276=0,Y266=0,AND(Y266&gt;0,Y276&gt;0))</f>
        <v>1</v>
      </c>
      <c r="Z286" s="368" t="b">
        <f t="shared" si="204"/>
        <v>1</v>
      </c>
      <c r="AA286" s="368" t="b">
        <f t="shared" ref="AA286:AB292" si="205">IF(AA276=0,AA266=0,AND(AA266&gt;0,AA276&gt;0))</f>
        <v>1</v>
      </c>
      <c r="AB286" s="368" t="b">
        <f t="shared" si="205"/>
        <v>1</v>
      </c>
      <c r="AC286" s="368" t="b">
        <f t="shared" ref="AC286:AD292" si="206">IF(AC276=0,AC266=0,AND(AC266&gt;0,AC276&gt;0))</f>
        <v>1</v>
      </c>
      <c r="AD286" s="368" t="b">
        <f t="shared" si="206"/>
        <v>1</v>
      </c>
      <c r="AE286" s="368" t="b">
        <f t="shared" ref="AE286:AE292" si="207">IF(AE276=0,AE266=0,AND(AE266&gt;0,AE276&gt;0))</f>
        <v>1</v>
      </c>
      <c r="AG286" s="368"/>
      <c r="AH286" s="368"/>
    </row>
    <row r="287" spans="1:34" hidden="1" x14ac:dyDescent="0.2">
      <c r="A287" s="370"/>
      <c r="B287" s="370" t="str">
        <f t="shared" si="199"/>
        <v>Refrigerator/Freezer Combinations</v>
      </c>
      <c r="D287" s="368" t="b">
        <f t="shared" si="202"/>
        <v>0</v>
      </c>
      <c r="E287" s="368" t="b">
        <f t="shared" si="200"/>
        <v>0</v>
      </c>
      <c r="F287" s="368" t="b">
        <f t="shared" si="200"/>
        <v>0</v>
      </c>
      <c r="G287" s="368" t="b">
        <f t="shared" si="200"/>
        <v>0</v>
      </c>
      <c r="H287" s="368" t="b">
        <f t="shared" si="200"/>
        <v>0</v>
      </c>
      <c r="I287" s="368" t="b">
        <f t="shared" si="200"/>
        <v>0</v>
      </c>
      <c r="J287" s="368" t="b">
        <f t="shared" si="200"/>
        <v>0</v>
      </c>
      <c r="K287" s="368" t="b">
        <f t="shared" si="200"/>
        <v>0</v>
      </c>
      <c r="L287" s="368" t="b">
        <f t="shared" si="200"/>
        <v>0</v>
      </c>
      <c r="M287" s="368" t="b">
        <f t="shared" si="200"/>
        <v>0</v>
      </c>
      <c r="N287" s="368" t="b">
        <f t="shared" si="200"/>
        <v>0</v>
      </c>
      <c r="O287" s="368" t="b">
        <f t="shared" si="200"/>
        <v>0</v>
      </c>
      <c r="P287" s="368" t="b">
        <f t="shared" si="200"/>
        <v>0</v>
      </c>
      <c r="Q287" s="368" t="b">
        <f t="shared" si="200"/>
        <v>0</v>
      </c>
      <c r="R287" s="368" t="b">
        <f t="shared" si="200"/>
        <v>0</v>
      </c>
      <c r="S287" s="368" t="b">
        <f t="shared" si="200"/>
        <v>0</v>
      </c>
      <c r="T287" s="368" t="b">
        <f t="shared" si="200"/>
        <v>0</v>
      </c>
      <c r="U287" s="368" t="b">
        <f t="shared" si="200"/>
        <v>0</v>
      </c>
      <c r="V287" s="368" t="b">
        <f t="shared" si="203"/>
        <v>0</v>
      </c>
      <c r="W287" s="368" t="b">
        <f t="shared" si="203"/>
        <v>0</v>
      </c>
      <c r="X287" s="368" t="b">
        <f t="shared" si="203"/>
        <v>0</v>
      </c>
      <c r="Y287" s="368" t="b">
        <f t="shared" si="204"/>
        <v>0</v>
      </c>
      <c r="Z287" s="368" t="b">
        <f t="shared" si="204"/>
        <v>0</v>
      </c>
      <c r="AA287" s="368" t="b">
        <f t="shared" si="205"/>
        <v>0</v>
      </c>
      <c r="AB287" s="368" t="b">
        <f t="shared" si="205"/>
        <v>0</v>
      </c>
      <c r="AC287" s="368" t="b">
        <f t="shared" si="206"/>
        <v>0</v>
      </c>
      <c r="AD287" s="368" t="b">
        <f t="shared" si="206"/>
        <v>0</v>
      </c>
      <c r="AE287" s="368" t="b">
        <f t="shared" si="207"/>
        <v>1</v>
      </c>
      <c r="AG287" s="368"/>
      <c r="AH287" s="368"/>
    </row>
    <row r="288" spans="1:34" hidden="1" x14ac:dyDescent="0.2">
      <c r="A288" s="370"/>
      <c r="B288" s="370" t="str">
        <f t="shared" si="199"/>
        <v xml:space="preserve">Dish Washers                     </v>
      </c>
      <c r="D288" s="368" t="b">
        <f t="shared" si="202"/>
        <v>0</v>
      </c>
      <c r="E288" s="368" t="b">
        <f t="shared" si="200"/>
        <v>1</v>
      </c>
      <c r="F288" s="368" t="b">
        <f t="shared" si="200"/>
        <v>1</v>
      </c>
      <c r="G288" s="368" t="b">
        <f t="shared" si="200"/>
        <v>1</v>
      </c>
      <c r="H288" s="368" t="b">
        <f t="shared" si="200"/>
        <v>1</v>
      </c>
      <c r="I288" s="368" t="b">
        <f t="shared" si="200"/>
        <v>1</v>
      </c>
      <c r="J288" s="368" t="b">
        <f t="shared" si="200"/>
        <v>1</v>
      </c>
      <c r="K288" s="368" t="b">
        <f t="shared" si="200"/>
        <v>1</v>
      </c>
      <c r="L288" s="368" t="b">
        <f t="shared" si="200"/>
        <v>1</v>
      </c>
      <c r="M288" s="368" t="b">
        <f t="shared" si="200"/>
        <v>1</v>
      </c>
      <c r="N288" s="368" t="b">
        <f t="shared" si="200"/>
        <v>1</v>
      </c>
      <c r="O288" s="368" t="b">
        <f t="shared" si="200"/>
        <v>1</v>
      </c>
      <c r="P288" s="368" t="b">
        <f t="shared" si="200"/>
        <v>1</v>
      </c>
      <c r="Q288" s="368" t="b">
        <f t="shared" si="200"/>
        <v>1</v>
      </c>
      <c r="R288" s="368" t="b">
        <f t="shared" si="200"/>
        <v>1</v>
      </c>
      <c r="S288" s="368" t="b">
        <f t="shared" si="200"/>
        <v>0</v>
      </c>
      <c r="T288" s="368" t="b">
        <f t="shared" si="200"/>
        <v>0</v>
      </c>
      <c r="U288" s="368" t="b">
        <f t="shared" si="200"/>
        <v>0</v>
      </c>
      <c r="V288" s="368" t="b">
        <f t="shared" si="203"/>
        <v>0</v>
      </c>
      <c r="W288" s="368" t="b">
        <f t="shared" si="203"/>
        <v>0</v>
      </c>
      <c r="X288" s="368" t="b">
        <f t="shared" si="203"/>
        <v>0</v>
      </c>
      <c r="Y288" s="368" t="b">
        <f t="shared" si="204"/>
        <v>0</v>
      </c>
      <c r="Z288" s="368" t="b">
        <f t="shared" si="204"/>
        <v>0</v>
      </c>
      <c r="AA288" s="368" t="b">
        <f t="shared" si="205"/>
        <v>0</v>
      </c>
      <c r="AB288" s="368" t="b">
        <f t="shared" si="205"/>
        <v>0</v>
      </c>
      <c r="AC288" s="368" t="b">
        <f t="shared" si="206"/>
        <v>0</v>
      </c>
      <c r="AD288" s="368" t="b">
        <f t="shared" si="206"/>
        <v>0</v>
      </c>
      <c r="AE288" s="368" t="b">
        <f t="shared" si="207"/>
        <v>1</v>
      </c>
      <c r="AG288" s="368"/>
      <c r="AH288" s="368"/>
    </row>
    <row r="289" spans="1:34" hidden="1" x14ac:dyDescent="0.2">
      <c r="A289" s="370"/>
      <c r="B289" s="370" t="str">
        <f t="shared" si="199"/>
        <v xml:space="preserve">Clothes Washers                  </v>
      </c>
      <c r="D289" s="368" t="b">
        <f t="shared" si="202"/>
        <v>0</v>
      </c>
      <c r="E289" s="368" t="b">
        <f t="shared" si="200"/>
        <v>0</v>
      </c>
      <c r="F289" s="368" t="b">
        <f t="shared" si="200"/>
        <v>0</v>
      </c>
      <c r="G289" s="368" t="b">
        <f t="shared" si="200"/>
        <v>0</v>
      </c>
      <c r="H289" s="368" t="b">
        <f t="shared" si="200"/>
        <v>0</v>
      </c>
      <c r="I289" s="368" t="b">
        <f t="shared" si="200"/>
        <v>0</v>
      </c>
      <c r="J289" s="368" t="b">
        <f t="shared" si="200"/>
        <v>0</v>
      </c>
      <c r="K289" s="368" t="b">
        <f t="shared" si="200"/>
        <v>0</v>
      </c>
      <c r="L289" s="368" t="b">
        <f t="shared" si="200"/>
        <v>0</v>
      </c>
      <c r="M289" s="368" t="b">
        <f t="shared" si="200"/>
        <v>0</v>
      </c>
      <c r="N289" s="368" t="b">
        <f t="shared" si="200"/>
        <v>0</v>
      </c>
      <c r="O289" s="368" t="b">
        <f t="shared" si="200"/>
        <v>0</v>
      </c>
      <c r="P289" s="368" t="b">
        <f t="shared" si="200"/>
        <v>0</v>
      </c>
      <c r="Q289" s="368" t="b">
        <f t="shared" si="200"/>
        <v>0</v>
      </c>
      <c r="R289" s="368" t="b">
        <f t="shared" si="200"/>
        <v>0</v>
      </c>
      <c r="S289" s="368" t="b">
        <f t="shared" si="200"/>
        <v>0</v>
      </c>
      <c r="T289" s="368" t="b">
        <f t="shared" si="200"/>
        <v>0</v>
      </c>
      <c r="U289" s="368" t="b">
        <f t="shared" si="200"/>
        <v>0</v>
      </c>
      <c r="V289" s="368" t="b">
        <f t="shared" si="203"/>
        <v>0</v>
      </c>
      <c r="W289" s="368" t="b">
        <f t="shared" si="203"/>
        <v>0</v>
      </c>
      <c r="X289" s="368" t="b">
        <f t="shared" si="203"/>
        <v>0</v>
      </c>
      <c r="Y289" s="368" t="b">
        <f t="shared" si="204"/>
        <v>0</v>
      </c>
      <c r="Z289" s="368" t="b">
        <f t="shared" si="204"/>
        <v>0</v>
      </c>
      <c r="AA289" s="368" t="b">
        <f t="shared" si="205"/>
        <v>0</v>
      </c>
      <c r="AB289" s="368" t="b">
        <f t="shared" si="205"/>
        <v>0</v>
      </c>
      <c r="AC289" s="368" t="b">
        <f t="shared" si="206"/>
        <v>0</v>
      </c>
      <c r="AD289" s="368" t="b">
        <f t="shared" si="206"/>
        <v>0</v>
      </c>
      <c r="AE289" s="368" t="b">
        <f t="shared" si="207"/>
        <v>1</v>
      </c>
      <c r="AG289" s="368"/>
      <c r="AH289" s="368"/>
    </row>
    <row r="290" spans="1:34" hidden="1" x14ac:dyDescent="0.2">
      <c r="A290" s="370"/>
      <c r="B290" s="370" t="str">
        <f t="shared" si="199"/>
        <v xml:space="preserve">Clothes Dryers                   </v>
      </c>
      <c r="D290" s="368" t="b">
        <f t="shared" si="202"/>
        <v>0</v>
      </c>
      <c r="E290" s="368" t="b">
        <f t="shared" si="200"/>
        <v>0</v>
      </c>
      <c r="F290" s="368" t="b">
        <f t="shared" si="200"/>
        <v>0</v>
      </c>
      <c r="G290" s="368" t="b">
        <f t="shared" si="200"/>
        <v>0</v>
      </c>
      <c r="H290" s="368" t="b">
        <f t="shared" si="200"/>
        <v>0</v>
      </c>
      <c r="I290" s="368" t="b">
        <f t="shared" si="200"/>
        <v>0</v>
      </c>
      <c r="J290" s="368" t="b">
        <f t="shared" si="200"/>
        <v>0</v>
      </c>
      <c r="K290" s="368" t="b">
        <f t="shared" si="200"/>
        <v>0</v>
      </c>
      <c r="L290" s="368" t="b">
        <f t="shared" si="200"/>
        <v>0</v>
      </c>
      <c r="M290" s="368" t="b">
        <f t="shared" si="200"/>
        <v>0</v>
      </c>
      <c r="N290" s="368" t="b">
        <f t="shared" si="200"/>
        <v>0</v>
      </c>
      <c r="O290" s="368" t="b">
        <f t="shared" si="200"/>
        <v>0</v>
      </c>
      <c r="P290" s="368" t="b">
        <f t="shared" si="200"/>
        <v>0</v>
      </c>
      <c r="Q290" s="368" t="b">
        <f t="shared" si="200"/>
        <v>0</v>
      </c>
      <c r="R290" s="368" t="b">
        <f t="shared" si="200"/>
        <v>0</v>
      </c>
      <c r="S290" s="368" t="b">
        <f t="shared" si="200"/>
        <v>0</v>
      </c>
      <c r="T290" s="368" t="b">
        <f t="shared" si="200"/>
        <v>0</v>
      </c>
      <c r="U290" s="368" t="b">
        <f t="shared" si="200"/>
        <v>0</v>
      </c>
      <c r="V290" s="368" t="b">
        <f t="shared" si="203"/>
        <v>0</v>
      </c>
      <c r="W290" s="368" t="b">
        <f t="shared" si="203"/>
        <v>0</v>
      </c>
      <c r="X290" s="368" t="b">
        <f t="shared" si="203"/>
        <v>0</v>
      </c>
      <c r="Y290" s="368" t="b">
        <f t="shared" si="204"/>
        <v>0</v>
      </c>
      <c r="Z290" s="368" t="b">
        <f t="shared" si="204"/>
        <v>0</v>
      </c>
      <c r="AA290" s="368" t="b">
        <f t="shared" si="205"/>
        <v>0</v>
      </c>
      <c r="AB290" s="368" t="b">
        <f t="shared" si="205"/>
        <v>0</v>
      </c>
      <c r="AC290" s="368" t="b">
        <f t="shared" si="206"/>
        <v>0</v>
      </c>
      <c r="AD290" s="368" t="b">
        <f t="shared" si="206"/>
        <v>0</v>
      </c>
      <c r="AE290" s="368" t="b">
        <f t="shared" si="207"/>
        <v>1</v>
      </c>
      <c r="AG290" s="368"/>
      <c r="AH290" s="368"/>
    </row>
    <row r="291" spans="1:34" hidden="1" x14ac:dyDescent="0.2">
      <c r="A291" s="370"/>
      <c r="B291" s="370" t="str">
        <f t="shared" si="199"/>
        <v>Television/Home entertainment</v>
      </c>
      <c r="D291" s="368" t="b">
        <f t="shared" si="202"/>
        <v>0</v>
      </c>
      <c r="E291" s="368" t="b">
        <f t="shared" si="200"/>
        <v>0</v>
      </c>
      <c r="F291" s="368" t="b">
        <f t="shared" si="200"/>
        <v>0</v>
      </c>
      <c r="G291" s="368" t="b">
        <f t="shared" si="200"/>
        <v>0</v>
      </c>
      <c r="H291" s="368" t="b">
        <f t="shared" si="200"/>
        <v>0</v>
      </c>
      <c r="I291" s="368" t="b">
        <f t="shared" si="200"/>
        <v>0</v>
      </c>
      <c r="J291" s="368" t="b">
        <f t="shared" si="200"/>
        <v>0</v>
      </c>
      <c r="K291" s="368" t="b">
        <f t="shared" si="200"/>
        <v>0</v>
      </c>
      <c r="L291" s="368" t="b">
        <f t="shared" si="200"/>
        <v>0</v>
      </c>
      <c r="M291" s="368" t="b">
        <f t="shared" si="200"/>
        <v>0</v>
      </c>
      <c r="N291" s="368" t="b">
        <f t="shared" si="200"/>
        <v>0</v>
      </c>
      <c r="O291" s="368" t="b">
        <f t="shared" si="200"/>
        <v>0</v>
      </c>
      <c r="P291" s="368" t="b">
        <f t="shared" si="200"/>
        <v>0</v>
      </c>
      <c r="Q291" s="368" t="b">
        <f t="shared" si="200"/>
        <v>0</v>
      </c>
      <c r="R291" s="368" t="b">
        <f t="shared" si="200"/>
        <v>0</v>
      </c>
      <c r="S291" s="368" t="b">
        <f t="shared" si="200"/>
        <v>0</v>
      </c>
      <c r="T291" s="368" t="b">
        <f t="shared" si="200"/>
        <v>0</v>
      </c>
      <c r="U291" s="368" t="b">
        <f t="shared" si="200"/>
        <v>0</v>
      </c>
      <c r="V291" s="368" t="b">
        <f t="shared" si="203"/>
        <v>0</v>
      </c>
      <c r="W291" s="368" t="b">
        <f t="shared" si="203"/>
        <v>0</v>
      </c>
      <c r="X291" s="368" t="b">
        <f t="shared" si="203"/>
        <v>0</v>
      </c>
      <c r="Y291" s="368" t="b">
        <f t="shared" si="204"/>
        <v>0</v>
      </c>
      <c r="Z291" s="368" t="b">
        <f t="shared" si="204"/>
        <v>0</v>
      </c>
      <c r="AA291" s="368" t="b">
        <f t="shared" si="205"/>
        <v>0</v>
      </c>
      <c r="AB291" s="368" t="b">
        <f t="shared" si="205"/>
        <v>0</v>
      </c>
      <c r="AC291" s="368" t="b">
        <f t="shared" si="206"/>
        <v>0</v>
      </c>
      <c r="AD291" s="368" t="b">
        <f t="shared" si="206"/>
        <v>0</v>
      </c>
      <c r="AE291" s="368" t="b">
        <f t="shared" si="207"/>
        <v>1</v>
      </c>
      <c r="AG291" s="368"/>
      <c r="AH291" s="368"/>
    </row>
    <row r="292" spans="1:34" hidden="1" x14ac:dyDescent="0.2">
      <c r="A292" s="370"/>
      <c r="B292" s="370" t="str">
        <f t="shared" si="199"/>
        <v>PC/Information &amp; communication technology</v>
      </c>
      <c r="D292" s="368" t="b">
        <f t="shared" si="202"/>
        <v>0</v>
      </c>
      <c r="E292" s="368" t="b">
        <f t="shared" si="200"/>
        <v>0</v>
      </c>
      <c r="F292" s="368" t="b">
        <f t="shared" si="200"/>
        <v>0</v>
      </c>
      <c r="G292" s="368" t="b">
        <f t="shared" si="200"/>
        <v>0</v>
      </c>
      <c r="H292" s="368" t="b">
        <f t="shared" si="200"/>
        <v>0</v>
      </c>
      <c r="I292" s="368" t="b">
        <f t="shared" si="200"/>
        <v>0</v>
      </c>
      <c r="J292" s="368" t="b">
        <f t="shared" si="200"/>
        <v>0</v>
      </c>
      <c r="K292" s="368" t="b">
        <f t="shared" si="200"/>
        <v>0</v>
      </c>
      <c r="L292" s="368" t="b">
        <f t="shared" si="200"/>
        <v>0</v>
      </c>
      <c r="M292" s="368" t="b">
        <f t="shared" si="200"/>
        <v>0</v>
      </c>
      <c r="N292" s="368" t="b">
        <f t="shared" si="200"/>
        <v>0</v>
      </c>
      <c r="O292" s="368" t="b">
        <f t="shared" si="200"/>
        <v>0</v>
      </c>
      <c r="P292" s="368" t="b">
        <f t="shared" si="200"/>
        <v>0</v>
      </c>
      <c r="Q292" s="368" t="b">
        <f t="shared" si="200"/>
        <v>0</v>
      </c>
      <c r="R292" s="368" t="b">
        <f t="shared" si="200"/>
        <v>0</v>
      </c>
      <c r="S292" s="368" t="b">
        <f t="shared" si="200"/>
        <v>0</v>
      </c>
      <c r="T292" s="368" t="b">
        <f t="shared" si="200"/>
        <v>0</v>
      </c>
      <c r="U292" s="368" t="b">
        <f t="shared" si="200"/>
        <v>0</v>
      </c>
      <c r="V292" s="368" t="b">
        <f t="shared" si="203"/>
        <v>0</v>
      </c>
      <c r="W292" s="368" t="b">
        <f t="shared" si="203"/>
        <v>0</v>
      </c>
      <c r="X292" s="368" t="b">
        <f t="shared" si="203"/>
        <v>0</v>
      </c>
      <c r="Y292" s="368" t="b">
        <f t="shared" si="204"/>
        <v>0</v>
      </c>
      <c r="Z292" s="368" t="b">
        <f t="shared" si="204"/>
        <v>0</v>
      </c>
      <c r="AA292" s="368" t="b">
        <f t="shared" si="205"/>
        <v>0</v>
      </c>
      <c r="AB292" s="368" t="b">
        <f t="shared" si="205"/>
        <v>0</v>
      </c>
      <c r="AC292" s="368" t="b">
        <f t="shared" si="206"/>
        <v>0</v>
      </c>
      <c r="AD292" s="368" t="b">
        <f t="shared" si="206"/>
        <v>0</v>
      </c>
      <c r="AE292" s="368" t="b">
        <f t="shared" si="207"/>
        <v>1</v>
      </c>
      <c r="AG292" s="368"/>
      <c r="AH292" s="368"/>
    </row>
    <row r="293" spans="1:34" hidden="1" x14ac:dyDescent="0.2">
      <c r="A293" s="370"/>
      <c r="B293" s="370" t="s">
        <v>451</v>
      </c>
      <c r="D293" s="368" t="b">
        <f>AND(D285:D292)</f>
        <v>0</v>
      </c>
      <c r="E293" s="368"/>
      <c r="F293" s="368"/>
      <c r="G293" s="368"/>
      <c r="H293" s="368"/>
      <c r="I293" s="368"/>
      <c r="J293" s="368"/>
      <c r="K293" s="368"/>
      <c r="L293" s="368"/>
      <c r="M293" s="368"/>
      <c r="N293" s="368"/>
      <c r="O293" s="368"/>
      <c r="P293" s="368"/>
      <c r="Q293" s="368"/>
      <c r="R293" s="368"/>
      <c r="S293" s="368"/>
      <c r="T293" s="368"/>
      <c r="U293" s="368"/>
      <c r="V293" s="368"/>
      <c r="W293" s="368"/>
      <c r="X293" s="368"/>
      <c r="Y293" s="368"/>
      <c r="Z293" s="368"/>
      <c r="AA293" s="368"/>
      <c r="AB293" s="368"/>
      <c r="AC293" s="368"/>
      <c r="AD293" s="368"/>
      <c r="AE293" s="368"/>
      <c r="AG293" s="368"/>
      <c r="AH293" s="368"/>
    </row>
    <row r="294" spans="1:34" hidden="1" x14ac:dyDescent="0.2">
      <c r="A294" s="370"/>
      <c r="B294" s="370"/>
      <c r="D294" s="368"/>
      <c r="E294" s="368"/>
      <c r="F294" s="368"/>
      <c r="G294" s="368"/>
      <c r="H294" s="368"/>
      <c r="I294" s="368"/>
      <c r="J294" s="368"/>
      <c r="K294" s="368"/>
      <c r="L294" s="368"/>
      <c r="M294" s="368"/>
      <c r="N294" s="368"/>
      <c r="O294" s="368"/>
      <c r="P294" s="368"/>
      <c r="Q294" s="368"/>
      <c r="R294" s="368"/>
      <c r="S294" s="368"/>
      <c r="T294" s="368"/>
      <c r="U294" s="368"/>
      <c r="V294" s="368"/>
      <c r="W294" s="368"/>
      <c r="X294" s="368"/>
      <c r="Y294" s="368"/>
      <c r="Z294" s="368"/>
      <c r="AA294" s="368"/>
      <c r="AB294" s="368"/>
      <c r="AC294" s="368"/>
      <c r="AD294" s="368"/>
      <c r="AE294" s="368"/>
      <c r="AG294" s="368"/>
      <c r="AH294" s="368"/>
    </row>
    <row r="295" spans="1:34" hidden="1" x14ac:dyDescent="0.2">
      <c r="A295" s="370"/>
      <c r="B295" s="375" t="str">
        <f t="shared" ref="B295:V295" si="208">B173</f>
        <v>Difference with IEA balances data</v>
      </c>
      <c r="D295" s="376" t="str">
        <f t="shared" si="208"/>
        <v>%</v>
      </c>
      <c r="E295" s="376">
        <f t="shared" si="208"/>
        <v>5.5405279516947958E-2</v>
      </c>
      <c r="F295" s="376">
        <f t="shared" si="208"/>
        <v>5.4620320528265154E-2</v>
      </c>
      <c r="G295" s="376">
        <f t="shared" si="208"/>
        <v>5.7949743720437263E-2</v>
      </c>
      <c r="H295" s="376">
        <f t="shared" si="208"/>
        <v>4.9050785251580908E-2</v>
      </c>
      <c r="I295" s="376">
        <f t="shared" si="208"/>
        <v>4.6682106952094848E-2</v>
      </c>
      <c r="J295" s="376">
        <f t="shared" si="208"/>
        <v>5.7353468049143874E-2</v>
      </c>
      <c r="K295" s="376">
        <f t="shared" si="208"/>
        <v>5.1862247492633351E-2</v>
      </c>
      <c r="L295" s="376">
        <f t="shared" si="208"/>
        <v>5.3131962285017043E-2</v>
      </c>
      <c r="M295" s="376">
        <f t="shared" si="208"/>
        <v>2.4524642726283075E-2</v>
      </c>
      <c r="N295" s="376">
        <f t="shared" si="208"/>
        <v>2.6079307024007736E-2</v>
      </c>
      <c r="O295" s="376">
        <f t="shared" si="208"/>
        <v>3.0841683681822163E-2</v>
      </c>
      <c r="P295" s="376">
        <f t="shared" si="208"/>
        <v>3.7688268721350671E-2</v>
      </c>
      <c r="Q295" s="376">
        <f t="shared" si="208"/>
        <v>4.5290735731259746E-2</v>
      </c>
      <c r="R295" s="376">
        <f t="shared" si="208"/>
        <v>4.1406936521852122E-2</v>
      </c>
      <c r="S295" s="376">
        <f t="shared" si="208"/>
        <v>5.5668684244638333E-2</v>
      </c>
      <c r="T295" s="376">
        <f t="shared" si="208"/>
        <v>4.2630627765218865E-2</v>
      </c>
      <c r="U295" s="376">
        <f t="shared" si="208"/>
        <v>4.1675673143790837E-2</v>
      </c>
      <c r="V295" s="376">
        <f t="shared" si="208"/>
        <v>4.1613365668407454E-2</v>
      </c>
      <c r="W295" s="376">
        <f t="shared" ref="W295:AB295" si="209">W173</f>
        <v>3.4703495988735122E-2</v>
      </c>
      <c r="X295" s="376">
        <f t="shared" si="209"/>
        <v>3.6807579471010987E-2</v>
      </c>
      <c r="Y295" s="376">
        <f t="shared" si="209"/>
        <v>3.9155864504746507E-2</v>
      </c>
      <c r="Z295" s="376">
        <f t="shared" si="209"/>
        <v>4.6517317062908292E-2</v>
      </c>
      <c r="AA295" s="376">
        <f t="shared" si="209"/>
        <v>3.7550103265703294E-2</v>
      </c>
      <c r="AB295" s="376">
        <f t="shared" si="209"/>
        <v>3.5210348936093094E-2</v>
      </c>
      <c r="AC295" s="376">
        <f>AC173</f>
        <v>4.3184739607021516E-2</v>
      </c>
      <c r="AD295" s="376">
        <f>AD173</f>
        <v>5.1568795751397722E-2</v>
      </c>
      <c r="AE295" s="376" t="e">
        <f>AE173</f>
        <v>#N/A</v>
      </c>
      <c r="AG295" s="376">
        <f>AG173</f>
        <v>0</v>
      </c>
      <c r="AH295" s="376">
        <f>AH173</f>
        <v>0</v>
      </c>
    </row>
    <row r="296" spans="1:34" hidden="1" x14ac:dyDescent="0.2">
      <c r="A296" s="370"/>
      <c r="B296" s="370" t="s">
        <v>1111</v>
      </c>
      <c r="D296" s="368" t="b">
        <f>AND(E296:X296)</f>
        <v>0</v>
      </c>
      <c r="E296" s="368" t="b">
        <f>IF(ISNA(E295),TRUE,ABS(E295)&lt;0.05)</f>
        <v>0</v>
      </c>
      <c r="F296" s="368" t="b">
        <f t="shared" ref="F296:V296" si="210">IF(ISNA(F295),TRUE,ABS(F295)&lt;0.05)</f>
        <v>0</v>
      </c>
      <c r="G296" s="368" t="b">
        <f t="shared" si="210"/>
        <v>0</v>
      </c>
      <c r="H296" s="368" t="b">
        <f t="shared" si="210"/>
        <v>1</v>
      </c>
      <c r="I296" s="368" t="b">
        <f t="shared" si="210"/>
        <v>1</v>
      </c>
      <c r="J296" s="368" t="b">
        <f t="shared" si="210"/>
        <v>0</v>
      </c>
      <c r="K296" s="368" t="b">
        <f t="shared" si="210"/>
        <v>0</v>
      </c>
      <c r="L296" s="368" t="b">
        <f t="shared" si="210"/>
        <v>0</v>
      </c>
      <c r="M296" s="368" t="b">
        <f t="shared" si="210"/>
        <v>1</v>
      </c>
      <c r="N296" s="368" t="b">
        <f t="shared" si="210"/>
        <v>1</v>
      </c>
      <c r="O296" s="368" t="b">
        <f t="shared" si="210"/>
        <v>1</v>
      </c>
      <c r="P296" s="368" t="b">
        <f t="shared" si="210"/>
        <v>1</v>
      </c>
      <c r="Q296" s="368" t="b">
        <f t="shared" si="210"/>
        <v>1</v>
      </c>
      <c r="R296" s="368" t="b">
        <f t="shared" si="210"/>
        <v>1</v>
      </c>
      <c r="S296" s="368" t="b">
        <f t="shared" si="210"/>
        <v>0</v>
      </c>
      <c r="T296" s="368" t="b">
        <f t="shared" si="210"/>
        <v>1</v>
      </c>
      <c r="U296" s="368" t="b">
        <f t="shared" si="210"/>
        <v>1</v>
      </c>
      <c r="V296" s="368" t="b">
        <f t="shared" si="210"/>
        <v>1</v>
      </c>
      <c r="W296" s="368" t="b">
        <f t="shared" ref="W296:AB296" si="211">IF(ISNA(W295),TRUE,ABS(W295)&lt;0.05)</f>
        <v>1</v>
      </c>
      <c r="X296" s="368" t="b">
        <f t="shared" si="211"/>
        <v>1</v>
      </c>
      <c r="Y296" s="368" t="b">
        <f t="shared" si="211"/>
        <v>1</v>
      </c>
      <c r="Z296" s="368" t="b">
        <f t="shared" si="211"/>
        <v>1</v>
      </c>
      <c r="AA296" s="368" t="b">
        <f t="shared" si="211"/>
        <v>1</v>
      </c>
      <c r="AB296" s="368" t="b">
        <f t="shared" si="211"/>
        <v>1</v>
      </c>
      <c r="AC296" s="368" t="b">
        <f>IF(ISNA(AC295),TRUE,ABS(AC295)&lt;0.05)</f>
        <v>1</v>
      </c>
      <c r="AD296" s="368" t="b">
        <f>IF(ISNA(AD295),TRUE,ABS(AD295)&lt;0.05)</f>
        <v>0</v>
      </c>
      <c r="AE296" s="368" t="b">
        <f>IF(ISNA(AE295),TRUE,ABS(AE295)&lt;0.05)</f>
        <v>1</v>
      </c>
      <c r="AG296" s="368"/>
      <c r="AH296" s="368"/>
    </row>
    <row r="297" spans="1:34" hidden="1" x14ac:dyDescent="0.2">
      <c r="A297" s="370"/>
      <c r="B297" s="370"/>
      <c r="D297" s="368"/>
      <c r="E297" s="368"/>
      <c r="F297" s="368"/>
      <c r="G297" s="368"/>
      <c r="H297" s="368"/>
      <c r="I297" s="368"/>
      <c r="J297" s="368"/>
      <c r="K297" s="368"/>
      <c r="L297" s="368"/>
      <c r="M297" s="368"/>
      <c r="N297" s="368"/>
      <c r="O297" s="368"/>
      <c r="P297" s="368"/>
      <c r="Q297" s="368"/>
      <c r="R297" s="368"/>
      <c r="S297" s="368"/>
      <c r="T297" s="368"/>
      <c r="U297" s="368"/>
      <c r="V297" s="368"/>
      <c r="W297" s="368"/>
      <c r="X297" s="368"/>
      <c r="Y297" s="368"/>
      <c r="Z297" s="368"/>
      <c r="AA297" s="368"/>
      <c r="AB297" s="368"/>
      <c r="AC297" s="368"/>
      <c r="AD297" s="368"/>
      <c r="AE297" s="368"/>
      <c r="AG297" s="368"/>
      <c r="AH297" s="368"/>
    </row>
    <row r="298" spans="1:34" hidden="1" x14ac:dyDescent="0.2">
      <c r="A298" s="370"/>
      <c r="B298" s="370" t="s">
        <v>1112</v>
      </c>
      <c r="D298" s="368"/>
      <c r="E298" s="368"/>
      <c r="F298" s="368"/>
      <c r="G298" s="368"/>
      <c r="H298" s="368"/>
      <c r="I298" s="368"/>
      <c r="J298" s="368"/>
      <c r="K298" s="368"/>
      <c r="L298" s="368"/>
      <c r="M298" s="368"/>
      <c r="N298" s="368"/>
      <c r="O298" s="368"/>
      <c r="P298" s="368"/>
      <c r="Q298" s="368"/>
      <c r="R298" s="368"/>
      <c r="S298" s="368"/>
      <c r="T298" s="368"/>
      <c r="U298" s="368"/>
      <c r="V298" s="368"/>
      <c r="W298" s="368"/>
      <c r="X298" s="368"/>
      <c r="Y298" s="368"/>
      <c r="Z298" s="368"/>
      <c r="AA298" s="368"/>
      <c r="AB298" s="368"/>
      <c r="AC298" s="368"/>
      <c r="AD298" s="368"/>
      <c r="AE298" s="368"/>
      <c r="AG298" s="368"/>
      <c r="AH298" s="368"/>
    </row>
    <row r="299" spans="1:34" hidden="1" x14ac:dyDescent="0.2">
      <c r="A299" s="370"/>
      <c r="B299" s="435" t="str">
        <f xml:space="preserve"> "row " &amp; ROW(B14) &amp; " - "  &amp;B14</f>
        <v>row 14 - Fuel use per floor area</v>
      </c>
      <c r="D299" s="378" t="b">
        <f>AND(E299:X299)</f>
        <v>1</v>
      </c>
      <c r="E299" s="377" t="b">
        <f>NOT(ISNA(E14))</f>
        <v>1</v>
      </c>
      <c r="F299" s="377" t="b">
        <f t="shared" ref="F299:V301" si="212">NOT(ISNA(F14))</f>
        <v>1</v>
      </c>
      <c r="G299" s="377" t="b">
        <f t="shared" si="212"/>
        <v>1</v>
      </c>
      <c r="H299" s="377" t="b">
        <f t="shared" si="212"/>
        <v>1</v>
      </c>
      <c r="I299" s="377" t="b">
        <f t="shared" si="212"/>
        <v>1</v>
      </c>
      <c r="J299" s="377" t="b">
        <f t="shared" si="212"/>
        <v>1</v>
      </c>
      <c r="K299" s="377" t="b">
        <f t="shared" si="212"/>
        <v>1</v>
      </c>
      <c r="L299" s="377" t="b">
        <f t="shared" si="212"/>
        <v>1</v>
      </c>
      <c r="M299" s="377" t="b">
        <f t="shared" si="212"/>
        <v>1</v>
      </c>
      <c r="N299" s="377" t="b">
        <f t="shared" si="212"/>
        <v>1</v>
      </c>
      <c r="O299" s="377" t="b">
        <f t="shared" si="212"/>
        <v>1</v>
      </c>
      <c r="P299" s="377" t="b">
        <f t="shared" si="212"/>
        <v>1</v>
      </c>
      <c r="Q299" s="377" t="b">
        <f t="shared" si="212"/>
        <v>1</v>
      </c>
      <c r="R299" s="377" t="b">
        <f t="shared" si="212"/>
        <v>1</v>
      </c>
      <c r="S299" s="377" t="b">
        <f t="shared" si="212"/>
        <v>1</v>
      </c>
      <c r="T299" s="377" t="b">
        <f t="shared" si="212"/>
        <v>1</v>
      </c>
      <c r="U299" s="377" t="b">
        <f t="shared" si="212"/>
        <v>1</v>
      </c>
      <c r="V299" s="377" t="b">
        <f t="shared" si="212"/>
        <v>1</v>
      </c>
      <c r="W299" s="377" t="b">
        <f t="shared" ref="W299:Y301" si="213">NOT(ISNA(W14))</f>
        <v>1</v>
      </c>
      <c r="X299" s="377" t="b">
        <f t="shared" si="213"/>
        <v>1</v>
      </c>
      <c r="Y299" s="377" t="b">
        <f t="shared" si="213"/>
        <v>1</v>
      </c>
      <c r="Z299" s="377" t="b">
        <f t="shared" ref="Z299:AA301" si="214">NOT(ISNA(Z14))</f>
        <v>1</v>
      </c>
      <c r="AA299" s="377" t="b">
        <f t="shared" si="214"/>
        <v>1</v>
      </c>
      <c r="AB299" s="377" t="b">
        <f t="shared" ref="AB299:AD301" si="215">NOT(ISNA(AB14))</f>
        <v>1</v>
      </c>
      <c r="AC299" s="377" t="b">
        <f t="shared" si="215"/>
        <v>1</v>
      </c>
      <c r="AD299" s="377" t="b">
        <f t="shared" si="215"/>
        <v>1</v>
      </c>
      <c r="AE299" s="377" t="b">
        <f>NOT(ISNA(AE14))</f>
        <v>0</v>
      </c>
      <c r="AG299" s="376">
        <f t="shared" ref="AG299:AH301" si="216">AG14</f>
        <v>0</v>
      </c>
      <c r="AH299" s="376">
        <f t="shared" si="216"/>
        <v>0</v>
      </c>
    </row>
    <row r="300" spans="1:34" hidden="1" x14ac:dyDescent="0.2">
      <c r="A300" s="370"/>
      <c r="B300" s="435" t="str">
        <f xml:space="preserve"> "row " &amp; ROW(B15) &amp; " - "  &amp;B15</f>
        <v>row 15 - Fuel use per capita</v>
      </c>
      <c r="D300" s="378" t="b">
        <f t="shared" ref="D300:D308" si="217">AND(E300:X300)</f>
        <v>1</v>
      </c>
      <c r="E300" s="377" t="b">
        <f t="shared" ref="E300:T301" si="218">NOT(ISNA(E15))</f>
        <v>1</v>
      </c>
      <c r="F300" s="377" t="b">
        <f t="shared" si="218"/>
        <v>1</v>
      </c>
      <c r="G300" s="377" t="b">
        <f t="shared" si="218"/>
        <v>1</v>
      </c>
      <c r="H300" s="377" t="b">
        <f t="shared" si="218"/>
        <v>1</v>
      </c>
      <c r="I300" s="377" t="b">
        <f t="shared" si="218"/>
        <v>1</v>
      </c>
      <c r="J300" s="377" t="b">
        <f t="shared" si="218"/>
        <v>1</v>
      </c>
      <c r="K300" s="377" t="b">
        <f t="shared" si="218"/>
        <v>1</v>
      </c>
      <c r="L300" s="377" t="b">
        <f t="shared" si="218"/>
        <v>1</v>
      </c>
      <c r="M300" s="377" t="b">
        <f t="shared" si="218"/>
        <v>1</v>
      </c>
      <c r="N300" s="377" t="b">
        <f t="shared" si="218"/>
        <v>1</v>
      </c>
      <c r="O300" s="377" t="b">
        <f t="shared" si="218"/>
        <v>1</v>
      </c>
      <c r="P300" s="377" t="b">
        <f t="shared" si="218"/>
        <v>1</v>
      </c>
      <c r="Q300" s="377" t="b">
        <f t="shared" si="218"/>
        <v>1</v>
      </c>
      <c r="R300" s="377" t="b">
        <f t="shared" si="218"/>
        <v>1</v>
      </c>
      <c r="S300" s="377" t="b">
        <f t="shared" si="218"/>
        <v>1</v>
      </c>
      <c r="T300" s="377" t="b">
        <f t="shared" si="218"/>
        <v>1</v>
      </c>
      <c r="U300" s="377" t="b">
        <f t="shared" si="212"/>
        <v>1</v>
      </c>
      <c r="V300" s="377" t="b">
        <f t="shared" si="212"/>
        <v>1</v>
      </c>
      <c r="W300" s="377" t="b">
        <f t="shared" si="213"/>
        <v>1</v>
      </c>
      <c r="X300" s="377" t="b">
        <f t="shared" si="213"/>
        <v>1</v>
      </c>
      <c r="Y300" s="377" t="b">
        <f t="shared" si="213"/>
        <v>1</v>
      </c>
      <c r="Z300" s="377" t="b">
        <f t="shared" si="214"/>
        <v>1</v>
      </c>
      <c r="AA300" s="377" t="b">
        <f t="shared" si="214"/>
        <v>1</v>
      </c>
      <c r="AB300" s="377" t="b">
        <f t="shared" si="215"/>
        <v>1</v>
      </c>
      <c r="AC300" s="377" t="b">
        <f t="shared" si="215"/>
        <v>1</v>
      </c>
      <c r="AD300" s="377" t="b">
        <f t="shared" si="215"/>
        <v>1</v>
      </c>
      <c r="AE300" s="377" t="b">
        <f>NOT(ISNA(AE15))</f>
        <v>0</v>
      </c>
      <c r="AG300" s="376">
        <f t="shared" si="216"/>
        <v>0</v>
      </c>
      <c r="AH300" s="376">
        <f t="shared" si="216"/>
        <v>0</v>
      </c>
    </row>
    <row r="301" spans="1:34" hidden="1" x14ac:dyDescent="0.2">
      <c r="A301" s="370"/>
      <c r="B301" s="435" t="str">
        <f xml:space="preserve"> "row " &amp; ROW(B16) &amp; " - "  &amp;B16</f>
        <v>row 16 - Fuel use per household</v>
      </c>
      <c r="D301" s="378" t="b">
        <f t="shared" si="217"/>
        <v>1</v>
      </c>
      <c r="E301" s="377" t="b">
        <f t="shared" si="218"/>
        <v>1</v>
      </c>
      <c r="F301" s="377" t="b">
        <f t="shared" si="212"/>
        <v>1</v>
      </c>
      <c r="G301" s="377" t="b">
        <f t="shared" si="212"/>
        <v>1</v>
      </c>
      <c r="H301" s="377" t="b">
        <f t="shared" si="212"/>
        <v>1</v>
      </c>
      <c r="I301" s="377" t="b">
        <f t="shared" si="212"/>
        <v>1</v>
      </c>
      <c r="J301" s="377" t="b">
        <f t="shared" si="212"/>
        <v>1</v>
      </c>
      <c r="K301" s="377" t="b">
        <f t="shared" si="212"/>
        <v>1</v>
      </c>
      <c r="L301" s="377" t="b">
        <f t="shared" si="212"/>
        <v>1</v>
      </c>
      <c r="M301" s="377" t="b">
        <f t="shared" si="212"/>
        <v>1</v>
      </c>
      <c r="N301" s="377" t="b">
        <f t="shared" si="212"/>
        <v>1</v>
      </c>
      <c r="O301" s="377" t="b">
        <f t="shared" si="212"/>
        <v>1</v>
      </c>
      <c r="P301" s="377" t="b">
        <f t="shared" si="212"/>
        <v>1</v>
      </c>
      <c r="Q301" s="377" t="b">
        <f t="shared" si="212"/>
        <v>1</v>
      </c>
      <c r="R301" s="377" t="b">
        <f t="shared" si="212"/>
        <v>1</v>
      </c>
      <c r="S301" s="377" t="b">
        <f t="shared" si="212"/>
        <v>1</v>
      </c>
      <c r="T301" s="377" t="b">
        <f t="shared" si="212"/>
        <v>1</v>
      </c>
      <c r="U301" s="377" t="b">
        <f t="shared" si="212"/>
        <v>1</v>
      </c>
      <c r="V301" s="377" t="b">
        <f t="shared" si="212"/>
        <v>1</v>
      </c>
      <c r="W301" s="377" t="b">
        <f t="shared" si="213"/>
        <v>1</v>
      </c>
      <c r="X301" s="377" t="b">
        <f t="shared" si="213"/>
        <v>1</v>
      </c>
      <c r="Y301" s="377" t="b">
        <f t="shared" si="213"/>
        <v>1</v>
      </c>
      <c r="Z301" s="377" t="b">
        <f t="shared" si="214"/>
        <v>1</v>
      </c>
      <c r="AA301" s="377" t="b">
        <f t="shared" si="214"/>
        <v>1</v>
      </c>
      <c r="AB301" s="377" t="b">
        <f t="shared" si="215"/>
        <v>1</v>
      </c>
      <c r="AC301" s="377" t="b">
        <f t="shared" si="215"/>
        <v>1</v>
      </c>
      <c r="AD301" s="377" t="b">
        <f t="shared" si="215"/>
        <v>1</v>
      </c>
      <c r="AE301" s="377" t="b">
        <f>NOT(ISNA(AE16))</f>
        <v>0</v>
      </c>
      <c r="AG301" s="376">
        <f t="shared" si="216"/>
        <v>0</v>
      </c>
      <c r="AH301" s="376">
        <f t="shared" si="216"/>
        <v>0</v>
      </c>
    </row>
    <row r="302" spans="1:34" hidden="1" x14ac:dyDescent="0.2">
      <c r="A302" s="370"/>
      <c r="B302" s="370" t="str">
        <f xml:space="preserve"> "row " &amp; ROW(B166) &amp; " - "  &amp;B166</f>
        <v>row 166 - Total (climate corrected for 1990-2015)</v>
      </c>
      <c r="D302" s="378" t="b">
        <f t="shared" si="217"/>
        <v>1</v>
      </c>
      <c r="E302" s="368" t="b">
        <f t="shared" ref="E302:E308" si="219">NOT(ISNA(E166))</f>
        <v>1</v>
      </c>
      <c r="F302" s="368" t="b">
        <f t="shared" ref="F302:V308" si="220">NOT(ISNA(F166))</f>
        <v>1</v>
      </c>
      <c r="G302" s="368" t="b">
        <f t="shared" si="220"/>
        <v>1</v>
      </c>
      <c r="H302" s="368" t="b">
        <f t="shared" si="220"/>
        <v>1</v>
      </c>
      <c r="I302" s="368" t="b">
        <f t="shared" si="220"/>
        <v>1</v>
      </c>
      <c r="J302" s="368" t="b">
        <f t="shared" si="220"/>
        <v>1</v>
      </c>
      <c r="K302" s="368" t="b">
        <f t="shared" si="220"/>
        <v>1</v>
      </c>
      <c r="L302" s="368" t="b">
        <f t="shared" si="220"/>
        <v>1</v>
      </c>
      <c r="M302" s="368" t="b">
        <f t="shared" si="220"/>
        <v>1</v>
      </c>
      <c r="N302" s="368" t="b">
        <f t="shared" si="220"/>
        <v>1</v>
      </c>
      <c r="O302" s="368" t="b">
        <f t="shared" si="220"/>
        <v>1</v>
      </c>
      <c r="P302" s="368" t="b">
        <f t="shared" si="220"/>
        <v>1</v>
      </c>
      <c r="Q302" s="368" t="b">
        <f t="shared" si="220"/>
        <v>1</v>
      </c>
      <c r="R302" s="368" t="b">
        <f t="shared" si="220"/>
        <v>1</v>
      </c>
      <c r="S302" s="368" t="b">
        <f t="shared" si="220"/>
        <v>1</v>
      </c>
      <c r="T302" s="368" t="b">
        <f t="shared" si="220"/>
        <v>1</v>
      </c>
      <c r="U302" s="368" t="b">
        <f t="shared" si="220"/>
        <v>1</v>
      </c>
      <c r="V302" s="368" t="b">
        <f t="shared" si="220"/>
        <v>1</v>
      </c>
      <c r="W302" s="368" t="b">
        <f t="shared" ref="W302:Y308" si="221">NOT(ISNA(W166))</f>
        <v>1</v>
      </c>
      <c r="X302" s="368" t="b">
        <f t="shared" si="221"/>
        <v>1</v>
      </c>
      <c r="Y302" s="368" t="b">
        <f t="shared" si="221"/>
        <v>1</v>
      </c>
      <c r="Z302" s="368" t="b">
        <f t="shared" ref="Z302:AA308" si="222">NOT(ISNA(Z166))</f>
        <v>1</v>
      </c>
      <c r="AA302" s="368" t="b">
        <f t="shared" si="222"/>
        <v>1</v>
      </c>
      <c r="AB302" s="368" t="b">
        <f t="shared" ref="AB302:AD308" si="223">NOT(ISNA(AB166))</f>
        <v>1</v>
      </c>
      <c r="AC302" s="368" t="b">
        <f t="shared" si="223"/>
        <v>1</v>
      </c>
      <c r="AD302" s="368" t="b">
        <f t="shared" si="223"/>
        <v>1</v>
      </c>
      <c r="AE302" s="368" t="b">
        <f t="shared" ref="AE302:AE308" si="224">NOT(ISNA(AE166))</f>
        <v>1</v>
      </c>
      <c r="AG302" s="368">
        <f t="shared" ref="AG302:AH308" si="225">AG166</f>
        <v>0</v>
      </c>
      <c r="AH302" s="368">
        <f t="shared" si="225"/>
        <v>0</v>
      </c>
    </row>
    <row r="303" spans="1:34" hidden="1" x14ac:dyDescent="0.2">
      <c r="A303" s="370"/>
      <c r="B303" s="370" t="str">
        <f t="shared" ref="B303:B308" si="226" xml:space="preserve"> "row " &amp; ROW(B167) &amp; " - "  &amp;B167</f>
        <v>row 167 - Fuel use per floor area (not climate corrected)</v>
      </c>
      <c r="D303" s="378" t="b">
        <f t="shared" si="217"/>
        <v>1</v>
      </c>
      <c r="E303" s="368" t="b">
        <f t="shared" si="219"/>
        <v>1</v>
      </c>
      <c r="F303" s="368" t="b">
        <f t="shared" ref="F303:T303" si="227">NOT(ISNA(F167))</f>
        <v>1</v>
      </c>
      <c r="G303" s="368" t="b">
        <f t="shared" si="227"/>
        <v>1</v>
      </c>
      <c r="H303" s="368" t="b">
        <f t="shared" si="227"/>
        <v>1</v>
      </c>
      <c r="I303" s="368" t="b">
        <f t="shared" si="227"/>
        <v>1</v>
      </c>
      <c r="J303" s="368" t="b">
        <f t="shared" si="227"/>
        <v>1</v>
      </c>
      <c r="K303" s="368" t="b">
        <f t="shared" si="227"/>
        <v>1</v>
      </c>
      <c r="L303" s="368" t="b">
        <f t="shared" si="227"/>
        <v>1</v>
      </c>
      <c r="M303" s="368" t="b">
        <f t="shared" si="227"/>
        <v>1</v>
      </c>
      <c r="N303" s="368" t="b">
        <f t="shared" si="227"/>
        <v>1</v>
      </c>
      <c r="O303" s="368" t="b">
        <f t="shared" si="227"/>
        <v>1</v>
      </c>
      <c r="P303" s="368" t="b">
        <f t="shared" si="227"/>
        <v>1</v>
      </c>
      <c r="Q303" s="368" t="b">
        <f t="shared" si="227"/>
        <v>1</v>
      </c>
      <c r="R303" s="368" t="b">
        <f t="shared" si="227"/>
        <v>1</v>
      </c>
      <c r="S303" s="368" t="b">
        <f t="shared" si="227"/>
        <v>1</v>
      </c>
      <c r="T303" s="368" t="b">
        <f t="shared" si="227"/>
        <v>1</v>
      </c>
      <c r="U303" s="368" t="b">
        <f t="shared" si="220"/>
        <v>1</v>
      </c>
      <c r="V303" s="368" t="b">
        <f t="shared" si="220"/>
        <v>1</v>
      </c>
      <c r="W303" s="368" t="b">
        <f t="shared" si="221"/>
        <v>1</v>
      </c>
      <c r="X303" s="368" t="b">
        <f t="shared" si="221"/>
        <v>1</v>
      </c>
      <c r="Y303" s="368" t="b">
        <f t="shared" si="221"/>
        <v>1</v>
      </c>
      <c r="Z303" s="368" t="b">
        <f t="shared" si="222"/>
        <v>1</v>
      </c>
      <c r="AA303" s="368" t="b">
        <f t="shared" si="222"/>
        <v>1</v>
      </c>
      <c r="AB303" s="368" t="b">
        <f t="shared" si="223"/>
        <v>1</v>
      </c>
      <c r="AC303" s="368" t="b">
        <f t="shared" si="223"/>
        <v>1</v>
      </c>
      <c r="AD303" s="368" t="b">
        <f t="shared" si="223"/>
        <v>1</v>
      </c>
      <c r="AE303" s="368" t="b">
        <f t="shared" si="224"/>
        <v>1</v>
      </c>
      <c r="AG303" s="368">
        <f t="shared" si="225"/>
        <v>0</v>
      </c>
      <c r="AH303" s="368">
        <f t="shared" si="225"/>
        <v>0</v>
      </c>
    </row>
    <row r="304" spans="1:34" hidden="1" x14ac:dyDescent="0.2">
      <c r="A304" s="370"/>
      <c r="B304" s="370" t="str">
        <f t="shared" si="226"/>
        <v>row 168 - Fuel use per floor area (climate corrected)</v>
      </c>
      <c r="D304" s="378" t="b">
        <f t="shared" si="217"/>
        <v>1</v>
      </c>
      <c r="E304" s="368" t="b">
        <f t="shared" si="219"/>
        <v>1</v>
      </c>
      <c r="F304" s="368" t="b">
        <f t="shared" si="220"/>
        <v>1</v>
      </c>
      <c r="G304" s="368" t="b">
        <f t="shared" si="220"/>
        <v>1</v>
      </c>
      <c r="H304" s="368" t="b">
        <f t="shared" si="220"/>
        <v>1</v>
      </c>
      <c r="I304" s="368" t="b">
        <f t="shared" si="220"/>
        <v>1</v>
      </c>
      <c r="J304" s="368" t="b">
        <f t="shared" si="220"/>
        <v>1</v>
      </c>
      <c r="K304" s="368" t="b">
        <f t="shared" si="220"/>
        <v>1</v>
      </c>
      <c r="L304" s="368" t="b">
        <f t="shared" si="220"/>
        <v>1</v>
      </c>
      <c r="M304" s="368" t="b">
        <f t="shared" si="220"/>
        <v>1</v>
      </c>
      <c r="N304" s="368" t="b">
        <f t="shared" si="220"/>
        <v>1</v>
      </c>
      <c r="O304" s="368" t="b">
        <f t="shared" si="220"/>
        <v>1</v>
      </c>
      <c r="P304" s="368" t="b">
        <f t="shared" si="220"/>
        <v>1</v>
      </c>
      <c r="Q304" s="368" t="b">
        <f t="shared" si="220"/>
        <v>1</v>
      </c>
      <c r="R304" s="368" t="b">
        <f t="shared" si="220"/>
        <v>1</v>
      </c>
      <c r="S304" s="368" t="b">
        <f t="shared" si="220"/>
        <v>1</v>
      </c>
      <c r="T304" s="368" t="b">
        <f t="shared" si="220"/>
        <v>1</v>
      </c>
      <c r="U304" s="368" t="b">
        <f t="shared" si="220"/>
        <v>1</v>
      </c>
      <c r="V304" s="368" t="b">
        <f t="shared" si="220"/>
        <v>1</v>
      </c>
      <c r="W304" s="368" t="b">
        <f t="shared" si="221"/>
        <v>1</v>
      </c>
      <c r="X304" s="368" t="b">
        <f t="shared" si="221"/>
        <v>1</v>
      </c>
      <c r="Y304" s="368" t="b">
        <f t="shared" si="221"/>
        <v>1</v>
      </c>
      <c r="Z304" s="368" t="b">
        <f t="shared" si="222"/>
        <v>1</v>
      </c>
      <c r="AA304" s="368" t="b">
        <f t="shared" si="222"/>
        <v>1</v>
      </c>
      <c r="AB304" s="368" t="b">
        <f t="shared" si="223"/>
        <v>1</v>
      </c>
      <c r="AC304" s="368" t="b">
        <f t="shared" si="223"/>
        <v>1</v>
      </c>
      <c r="AD304" s="368" t="b">
        <f t="shared" si="223"/>
        <v>1</v>
      </c>
      <c r="AE304" s="368" t="b">
        <f t="shared" si="224"/>
        <v>1</v>
      </c>
      <c r="AG304" s="368">
        <f t="shared" si="225"/>
        <v>0</v>
      </c>
      <c r="AH304" s="368">
        <f t="shared" si="225"/>
        <v>0</v>
      </c>
    </row>
    <row r="305" spans="1:34" hidden="1" x14ac:dyDescent="0.2">
      <c r="A305" s="370"/>
      <c r="B305" s="370" t="str">
        <f t="shared" si="226"/>
        <v>row 169 - Fuel use per capita (not climate corrected)</v>
      </c>
      <c r="D305" s="378" t="b">
        <f t="shared" si="217"/>
        <v>1</v>
      </c>
      <c r="E305" s="368" t="b">
        <f t="shared" si="219"/>
        <v>1</v>
      </c>
      <c r="F305" s="368" t="b">
        <f t="shared" si="220"/>
        <v>1</v>
      </c>
      <c r="G305" s="368" t="b">
        <f t="shared" si="220"/>
        <v>1</v>
      </c>
      <c r="H305" s="368" t="b">
        <f t="shared" si="220"/>
        <v>1</v>
      </c>
      <c r="I305" s="368" t="b">
        <f t="shared" si="220"/>
        <v>1</v>
      </c>
      <c r="J305" s="368" t="b">
        <f t="shared" si="220"/>
        <v>1</v>
      </c>
      <c r="K305" s="368" t="b">
        <f t="shared" si="220"/>
        <v>1</v>
      </c>
      <c r="L305" s="368" t="b">
        <f t="shared" si="220"/>
        <v>1</v>
      </c>
      <c r="M305" s="368" t="b">
        <f t="shared" si="220"/>
        <v>1</v>
      </c>
      <c r="N305" s="368" t="b">
        <f t="shared" si="220"/>
        <v>1</v>
      </c>
      <c r="O305" s="368" t="b">
        <f t="shared" si="220"/>
        <v>1</v>
      </c>
      <c r="P305" s="368" t="b">
        <f t="shared" si="220"/>
        <v>1</v>
      </c>
      <c r="Q305" s="368" t="b">
        <f t="shared" si="220"/>
        <v>1</v>
      </c>
      <c r="R305" s="368" t="b">
        <f t="shared" si="220"/>
        <v>1</v>
      </c>
      <c r="S305" s="368" t="b">
        <f t="shared" si="220"/>
        <v>1</v>
      </c>
      <c r="T305" s="368" t="b">
        <f t="shared" si="220"/>
        <v>1</v>
      </c>
      <c r="U305" s="368" t="b">
        <f t="shared" si="220"/>
        <v>1</v>
      </c>
      <c r="V305" s="368" t="b">
        <f t="shared" si="220"/>
        <v>1</v>
      </c>
      <c r="W305" s="368" t="b">
        <f t="shared" si="221"/>
        <v>1</v>
      </c>
      <c r="X305" s="368" t="b">
        <f t="shared" si="221"/>
        <v>1</v>
      </c>
      <c r="Y305" s="368" t="b">
        <f t="shared" si="221"/>
        <v>1</v>
      </c>
      <c r="Z305" s="368" t="b">
        <f t="shared" si="222"/>
        <v>1</v>
      </c>
      <c r="AA305" s="368" t="b">
        <f t="shared" si="222"/>
        <v>1</v>
      </c>
      <c r="AB305" s="368" t="b">
        <f t="shared" si="223"/>
        <v>1</v>
      </c>
      <c r="AC305" s="368" t="b">
        <f t="shared" si="223"/>
        <v>1</v>
      </c>
      <c r="AD305" s="368" t="b">
        <f t="shared" si="223"/>
        <v>1</v>
      </c>
      <c r="AE305" s="368" t="b">
        <f t="shared" si="224"/>
        <v>1</v>
      </c>
      <c r="AG305" s="368">
        <f t="shared" si="225"/>
        <v>0</v>
      </c>
      <c r="AH305" s="368">
        <f t="shared" si="225"/>
        <v>0</v>
      </c>
    </row>
    <row r="306" spans="1:34" hidden="1" x14ac:dyDescent="0.2">
      <c r="A306" s="370"/>
      <c r="B306" s="370" t="str">
        <f t="shared" si="226"/>
        <v>row 170 - Fuel use per capita (climate corrected)</v>
      </c>
      <c r="D306" s="378" t="b">
        <f t="shared" si="217"/>
        <v>1</v>
      </c>
      <c r="E306" s="368" t="b">
        <f t="shared" si="219"/>
        <v>1</v>
      </c>
      <c r="F306" s="368" t="b">
        <f t="shared" si="220"/>
        <v>1</v>
      </c>
      <c r="G306" s="368" t="b">
        <f t="shared" si="220"/>
        <v>1</v>
      </c>
      <c r="H306" s="368" t="b">
        <f t="shared" si="220"/>
        <v>1</v>
      </c>
      <c r="I306" s="368" t="b">
        <f t="shared" si="220"/>
        <v>1</v>
      </c>
      <c r="J306" s="368" t="b">
        <f t="shared" si="220"/>
        <v>1</v>
      </c>
      <c r="K306" s="368" t="b">
        <f t="shared" si="220"/>
        <v>1</v>
      </c>
      <c r="L306" s="368" t="b">
        <f t="shared" si="220"/>
        <v>1</v>
      </c>
      <c r="M306" s="368" t="b">
        <f t="shared" si="220"/>
        <v>1</v>
      </c>
      <c r="N306" s="368" t="b">
        <f t="shared" si="220"/>
        <v>1</v>
      </c>
      <c r="O306" s="368" t="b">
        <f t="shared" si="220"/>
        <v>1</v>
      </c>
      <c r="P306" s="368" t="b">
        <f t="shared" si="220"/>
        <v>1</v>
      </c>
      <c r="Q306" s="368" t="b">
        <f t="shared" si="220"/>
        <v>1</v>
      </c>
      <c r="R306" s="368" t="b">
        <f t="shared" si="220"/>
        <v>1</v>
      </c>
      <c r="S306" s="368" t="b">
        <f t="shared" si="220"/>
        <v>1</v>
      </c>
      <c r="T306" s="368" t="b">
        <f t="shared" si="220"/>
        <v>1</v>
      </c>
      <c r="U306" s="368" t="b">
        <f t="shared" si="220"/>
        <v>1</v>
      </c>
      <c r="V306" s="368" t="b">
        <f t="shared" si="220"/>
        <v>1</v>
      </c>
      <c r="W306" s="368" t="b">
        <f t="shared" si="221"/>
        <v>1</v>
      </c>
      <c r="X306" s="368" t="b">
        <f t="shared" si="221"/>
        <v>1</v>
      </c>
      <c r="Y306" s="368" t="b">
        <f t="shared" si="221"/>
        <v>1</v>
      </c>
      <c r="Z306" s="368" t="b">
        <f t="shared" si="222"/>
        <v>1</v>
      </c>
      <c r="AA306" s="368" t="b">
        <f t="shared" si="222"/>
        <v>1</v>
      </c>
      <c r="AB306" s="368" t="b">
        <f t="shared" si="223"/>
        <v>1</v>
      </c>
      <c r="AC306" s="368" t="b">
        <f t="shared" si="223"/>
        <v>1</v>
      </c>
      <c r="AD306" s="368" t="b">
        <f t="shared" si="223"/>
        <v>1</v>
      </c>
      <c r="AE306" s="368" t="b">
        <f t="shared" si="224"/>
        <v>1</v>
      </c>
      <c r="AG306" s="368">
        <f t="shared" si="225"/>
        <v>0</v>
      </c>
      <c r="AH306" s="368">
        <f t="shared" si="225"/>
        <v>0</v>
      </c>
    </row>
    <row r="307" spans="1:34" hidden="1" x14ac:dyDescent="0.2">
      <c r="A307" s="370"/>
      <c r="B307" s="370" t="str">
        <f t="shared" si="226"/>
        <v>row 171 - Fuel use per household (not climate corrected)</v>
      </c>
      <c r="D307" s="378" t="b">
        <f t="shared" si="217"/>
        <v>1</v>
      </c>
      <c r="E307" s="368" t="b">
        <f t="shared" si="219"/>
        <v>1</v>
      </c>
      <c r="F307" s="368" t="b">
        <f t="shared" si="220"/>
        <v>1</v>
      </c>
      <c r="G307" s="368" t="b">
        <f t="shared" si="220"/>
        <v>1</v>
      </c>
      <c r="H307" s="368" t="b">
        <f t="shared" si="220"/>
        <v>1</v>
      </c>
      <c r="I307" s="368" t="b">
        <f t="shared" si="220"/>
        <v>1</v>
      </c>
      <c r="J307" s="368" t="b">
        <f t="shared" si="220"/>
        <v>1</v>
      </c>
      <c r="K307" s="368" t="b">
        <f t="shared" si="220"/>
        <v>1</v>
      </c>
      <c r="L307" s="368" t="b">
        <f t="shared" si="220"/>
        <v>1</v>
      </c>
      <c r="M307" s="368" t="b">
        <f t="shared" si="220"/>
        <v>1</v>
      </c>
      <c r="N307" s="368" t="b">
        <f t="shared" si="220"/>
        <v>1</v>
      </c>
      <c r="O307" s="368" t="b">
        <f t="shared" si="220"/>
        <v>1</v>
      </c>
      <c r="P307" s="368" t="b">
        <f t="shared" si="220"/>
        <v>1</v>
      </c>
      <c r="Q307" s="368" t="b">
        <f t="shared" si="220"/>
        <v>1</v>
      </c>
      <c r="R307" s="368" t="b">
        <f t="shared" si="220"/>
        <v>1</v>
      </c>
      <c r="S307" s="368" t="b">
        <f t="shared" si="220"/>
        <v>1</v>
      </c>
      <c r="T307" s="368" t="b">
        <f t="shared" si="220"/>
        <v>1</v>
      </c>
      <c r="U307" s="368" t="b">
        <f t="shared" si="220"/>
        <v>1</v>
      </c>
      <c r="V307" s="368" t="b">
        <f t="shared" si="220"/>
        <v>1</v>
      </c>
      <c r="W307" s="368" t="b">
        <f t="shared" si="221"/>
        <v>1</v>
      </c>
      <c r="X307" s="368" t="b">
        <f t="shared" si="221"/>
        <v>1</v>
      </c>
      <c r="Y307" s="368" t="b">
        <f t="shared" si="221"/>
        <v>1</v>
      </c>
      <c r="Z307" s="368" t="b">
        <f t="shared" si="222"/>
        <v>1</v>
      </c>
      <c r="AA307" s="368" t="b">
        <f t="shared" si="222"/>
        <v>1</v>
      </c>
      <c r="AB307" s="368" t="b">
        <f t="shared" si="223"/>
        <v>1</v>
      </c>
      <c r="AC307" s="368" t="b">
        <f t="shared" si="223"/>
        <v>1</v>
      </c>
      <c r="AD307" s="368" t="b">
        <f t="shared" si="223"/>
        <v>1</v>
      </c>
      <c r="AE307" s="368" t="b">
        <f t="shared" si="224"/>
        <v>1</v>
      </c>
      <c r="AG307" s="368">
        <f t="shared" si="225"/>
        <v>0</v>
      </c>
      <c r="AH307" s="368">
        <f t="shared" si="225"/>
        <v>0</v>
      </c>
    </row>
    <row r="308" spans="1:34" hidden="1" x14ac:dyDescent="0.2">
      <c r="A308" s="370"/>
      <c r="B308" s="370" t="str">
        <f t="shared" si="226"/>
        <v>row 172 - Fuel use per household (climate corrected)</v>
      </c>
      <c r="D308" s="378" t="b">
        <f t="shared" si="217"/>
        <v>1</v>
      </c>
      <c r="E308" s="368" t="b">
        <f t="shared" si="219"/>
        <v>1</v>
      </c>
      <c r="F308" s="368" t="b">
        <f t="shared" si="220"/>
        <v>1</v>
      </c>
      <c r="G308" s="368" t="b">
        <f t="shared" si="220"/>
        <v>1</v>
      </c>
      <c r="H308" s="368" t="b">
        <f t="shared" si="220"/>
        <v>1</v>
      </c>
      <c r="I308" s="368" t="b">
        <f t="shared" si="220"/>
        <v>1</v>
      </c>
      <c r="J308" s="368" t="b">
        <f t="shared" si="220"/>
        <v>1</v>
      </c>
      <c r="K308" s="368" t="b">
        <f t="shared" si="220"/>
        <v>1</v>
      </c>
      <c r="L308" s="368" t="b">
        <f t="shared" si="220"/>
        <v>1</v>
      </c>
      <c r="M308" s="368" t="b">
        <f t="shared" si="220"/>
        <v>1</v>
      </c>
      <c r="N308" s="368" t="b">
        <f t="shared" si="220"/>
        <v>1</v>
      </c>
      <c r="O308" s="368" t="b">
        <f t="shared" si="220"/>
        <v>1</v>
      </c>
      <c r="P308" s="368" t="b">
        <f t="shared" si="220"/>
        <v>1</v>
      </c>
      <c r="Q308" s="368" t="b">
        <f t="shared" si="220"/>
        <v>1</v>
      </c>
      <c r="R308" s="368" t="b">
        <f t="shared" si="220"/>
        <v>1</v>
      </c>
      <c r="S308" s="368" t="b">
        <f t="shared" si="220"/>
        <v>1</v>
      </c>
      <c r="T308" s="368" t="b">
        <f t="shared" si="220"/>
        <v>1</v>
      </c>
      <c r="U308" s="368" t="b">
        <f t="shared" si="220"/>
        <v>1</v>
      </c>
      <c r="V308" s="368" t="b">
        <f t="shared" si="220"/>
        <v>1</v>
      </c>
      <c r="W308" s="368" t="b">
        <f t="shared" si="221"/>
        <v>1</v>
      </c>
      <c r="X308" s="368" t="b">
        <f t="shared" si="221"/>
        <v>1</v>
      </c>
      <c r="Y308" s="368" t="b">
        <f t="shared" si="221"/>
        <v>1</v>
      </c>
      <c r="Z308" s="368" t="b">
        <f t="shared" si="222"/>
        <v>1</v>
      </c>
      <c r="AA308" s="368" t="b">
        <f t="shared" si="222"/>
        <v>1</v>
      </c>
      <c r="AB308" s="368" t="b">
        <f t="shared" si="223"/>
        <v>1</v>
      </c>
      <c r="AC308" s="368" t="b">
        <f t="shared" si="223"/>
        <v>1</v>
      </c>
      <c r="AD308" s="368" t="b">
        <f t="shared" si="223"/>
        <v>1</v>
      </c>
      <c r="AE308" s="368" t="b">
        <f t="shared" si="224"/>
        <v>1</v>
      </c>
      <c r="AG308" s="368">
        <f t="shared" si="225"/>
        <v>0</v>
      </c>
      <c r="AH308" s="368">
        <f t="shared" si="225"/>
        <v>0</v>
      </c>
    </row>
    <row r="309" spans="1:34" hidden="1" x14ac:dyDescent="0.2">
      <c r="A309" s="370"/>
      <c r="B309" s="370" t="s">
        <v>453</v>
      </c>
      <c r="D309" s="367" t="b">
        <f>AND(D299:D308)</f>
        <v>1</v>
      </c>
      <c r="E309" s="368"/>
      <c r="F309" s="368"/>
      <c r="G309" s="368"/>
      <c r="H309" s="368"/>
      <c r="I309" s="368"/>
      <c r="J309" s="368"/>
      <c r="K309" s="368"/>
      <c r="L309" s="368"/>
      <c r="M309" s="368"/>
      <c r="N309" s="368"/>
      <c r="O309" s="368"/>
      <c r="P309" s="368"/>
      <c r="Q309" s="368"/>
      <c r="R309" s="368"/>
      <c r="S309" s="368"/>
      <c r="T309" s="368"/>
      <c r="U309" s="368"/>
      <c r="V309" s="368"/>
      <c r="W309" s="368"/>
      <c r="X309" s="368"/>
      <c r="Y309" s="368"/>
      <c r="Z309" s="368"/>
      <c r="AA309" s="368"/>
      <c r="AB309" s="368"/>
      <c r="AC309" s="368"/>
      <c r="AD309" s="368"/>
      <c r="AE309" s="368"/>
      <c r="AG309" s="368"/>
      <c r="AH309" s="368"/>
    </row>
    <row r="310" spans="1:34" hidden="1" x14ac:dyDescent="0.2">
      <c r="A310" s="370"/>
      <c r="B310" s="370"/>
      <c r="D310" s="368"/>
      <c r="E310" s="368"/>
      <c r="F310" s="368"/>
      <c r="G310" s="368"/>
      <c r="H310" s="368"/>
      <c r="I310" s="368"/>
      <c r="J310" s="368"/>
      <c r="K310" s="368"/>
      <c r="L310" s="368"/>
      <c r="M310" s="368"/>
      <c r="N310" s="368"/>
      <c r="O310" s="368"/>
      <c r="P310" s="368"/>
      <c r="Q310" s="368"/>
      <c r="R310" s="368"/>
      <c r="S310" s="368"/>
      <c r="T310" s="368"/>
      <c r="U310" s="368"/>
      <c r="V310" s="368"/>
      <c r="W310" s="368"/>
      <c r="X310" s="368"/>
      <c r="Y310" s="368"/>
      <c r="Z310" s="368"/>
      <c r="AA310" s="368"/>
      <c r="AB310" s="368"/>
      <c r="AC310" s="368"/>
      <c r="AD310" s="368"/>
      <c r="AE310" s="368"/>
      <c r="AG310" s="368"/>
      <c r="AH310" s="368"/>
    </row>
    <row r="311" spans="1:34" hidden="1" x14ac:dyDescent="0.2">
      <c r="A311" s="370"/>
      <c r="B311" s="370"/>
      <c r="D311" s="368"/>
      <c r="E311" s="368"/>
      <c r="F311" s="368"/>
      <c r="G311" s="368"/>
      <c r="H311" s="368"/>
      <c r="I311" s="368"/>
      <c r="J311" s="368"/>
      <c r="K311" s="368"/>
      <c r="L311" s="368"/>
      <c r="M311" s="368"/>
      <c r="N311" s="368"/>
      <c r="O311" s="368"/>
      <c r="P311" s="368"/>
      <c r="Q311" s="368"/>
      <c r="R311" s="368"/>
      <c r="S311" s="368"/>
      <c r="T311" s="368"/>
      <c r="U311" s="368"/>
      <c r="V311" s="368"/>
      <c r="W311" s="368"/>
      <c r="X311" s="368"/>
      <c r="Y311" s="368"/>
      <c r="Z311" s="368"/>
      <c r="AA311" s="368"/>
      <c r="AB311" s="368"/>
      <c r="AC311" s="368"/>
      <c r="AD311" s="368"/>
      <c r="AE311" s="368"/>
      <c r="AG311" s="368"/>
      <c r="AH311" s="368"/>
    </row>
    <row r="312" spans="1:34" hidden="1" x14ac:dyDescent="0.2">
      <c r="A312" s="370"/>
      <c r="B312" s="370"/>
      <c r="D312" s="368"/>
      <c r="E312" s="368"/>
      <c r="F312" s="368"/>
      <c r="G312" s="368"/>
      <c r="H312" s="368"/>
      <c r="I312" s="368"/>
      <c r="J312" s="368"/>
      <c r="K312" s="368"/>
      <c r="L312" s="368"/>
      <c r="M312" s="368"/>
      <c r="N312" s="368"/>
      <c r="O312" s="368"/>
      <c r="P312" s="368"/>
      <c r="Q312" s="368"/>
      <c r="R312" s="368"/>
      <c r="S312" s="368"/>
      <c r="T312" s="368"/>
      <c r="U312" s="368"/>
      <c r="V312" s="368"/>
      <c r="W312" s="368"/>
      <c r="X312" s="368"/>
      <c r="Y312" s="368"/>
      <c r="Z312" s="368"/>
      <c r="AA312" s="368"/>
      <c r="AB312" s="368"/>
      <c r="AC312" s="368"/>
      <c r="AD312" s="368"/>
      <c r="AE312" s="368"/>
      <c r="AG312" s="368"/>
      <c r="AH312" s="368"/>
    </row>
    <row r="313" spans="1:34" hidden="1" x14ac:dyDescent="0.2">
      <c r="AC313" s="99"/>
      <c r="AD313" s="99"/>
      <c r="AE313" s="99"/>
    </row>
    <row r="314" spans="1:34" hidden="1" x14ac:dyDescent="0.2"/>
    <row r="315" spans="1:34" hidden="1" x14ac:dyDescent="0.2">
      <c r="A315" s="6" t="s">
        <v>477</v>
      </c>
    </row>
  </sheetData>
  <sheetProtection algorithmName="SHA-512" hashValue="Fkfx+ep2jQoU2sJz1CwhttsFAGnJDh1AYIgtAQQ08bJjW0zJt5vqDIytl4ag/xvvktiikkt3eoykE2kiKkk6QQ==" saltValue="osZEGb8Bm4bjMVaL/i3yMw==" spinCount="100000" sheet="1" objects="1" scenarios="1"/>
  <dataConsolidate/>
  <phoneticPr fontId="12" type="noConversion"/>
  <conditionalFormatting sqref="E3:AE3">
    <cfRule type="cellIs" dxfId="5325" priority="1" stopIfTrue="1" operator="notEqual">
      <formula>CF3</formula>
    </cfRule>
    <cfRule type="cellIs" dxfId="5324" priority="232" stopIfTrue="1" operator="notEqual">
      <formula>CF3</formula>
    </cfRule>
    <cfRule type="cellIs" dxfId="5323" priority="463" stopIfTrue="1" operator="notEqual">
      <formula>CF3</formula>
    </cfRule>
    <cfRule type="cellIs" dxfId="5322" priority="694" stopIfTrue="1" operator="notEqual">
      <formula>CF3</formula>
    </cfRule>
    <cfRule type="cellIs" dxfId="5321" priority="925" stopIfTrue="1" operator="notEqual">
      <formula>CF3</formula>
    </cfRule>
    <cfRule type="cellIs" dxfId="5320" priority="1156" stopIfTrue="1" operator="notEqual">
      <formula>CF3</formula>
    </cfRule>
    <cfRule type="cellIs" dxfId="5319" priority="1387" stopIfTrue="1" operator="notEqual">
      <formula>CF3</formula>
    </cfRule>
    <cfRule type="cellIs" dxfId="5318" priority="1618" stopIfTrue="1" operator="notEqual">
      <formula>CF3</formula>
    </cfRule>
    <cfRule type="cellIs" dxfId="5317" priority="1849" stopIfTrue="1" operator="notEqual">
      <formula>CF3</formula>
    </cfRule>
    <cfRule type="cellIs" dxfId="5316" priority="2080" stopIfTrue="1" operator="notEqual">
      <formula>CF3</formula>
    </cfRule>
  </conditionalFormatting>
  <conditionalFormatting sqref="E4:AE4">
    <cfRule type="cellIs" dxfId="5315" priority="2" stopIfTrue="1" operator="notEqual">
      <formula>CF4</formula>
    </cfRule>
    <cfRule type="cellIs" dxfId="5314" priority="233" stopIfTrue="1" operator="notEqual">
      <formula>CF4</formula>
    </cfRule>
    <cfRule type="cellIs" dxfId="5313" priority="464" stopIfTrue="1" operator="notEqual">
      <formula>CF4</formula>
    </cfRule>
    <cfRule type="cellIs" dxfId="5312" priority="695" stopIfTrue="1" operator="notEqual">
      <formula>CF4</formula>
    </cfRule>
    <cfRule type="cellIs" dxfId="5311" priority="926" stopIfTrue="1" operator="notEqual">
      <formula>CF4</formula>
    </cfRule>
    <cfRule type="cellIs" dxfId="5310" priority="1157" stopIfTrue="1" operator="notEqual">
      <formula>CF4</formula>
    </cfRule>
    <cfRule type="cellIs" dxfId="5309" priority="1388" stopIfTrue="1" operator="notEqual">
      <formula>CF4</formula>
    </cfRule>
    <cfRule type="cellIs" dxfId="5308" priority="1619" stopIfTrue="1" operator="notEqual">
      <formula>CF4</formula>
    </cfRule>
    <cfRule type="cellIs" dxfId="5307" priority="1850" stopIfTrue="1" operator="notEqual">
      <formula>CF4</formula>
    </cfRule>
    <cfRule type="cellIs" dxfId="5306" priority="2081" stopIfTrue="1" operator="notEqual">
      <formula>CF4</formula>
    </cfRule>
  </conditionalFormatting>
  <conditionalFormatting sqref="E5:AE5">
    <cfRule type="cellIs" dxfId="5305" priority="3" stopIfTrue="1" operator="notEqual">
      <formula>CF5</formula>
    </cfRule>
    <cfRule type="cellIs" dxfId="5304" priority="234" stopIfTrue="1" operator="notEqual">
      <formula>CF5</formula>
    </cfRule>
    <cfRule type="cellIs" dxfId="5303" priority="465" stopIfTrue="1" operator="notEqual">
      <formula>CF5</formula>
    </cfRule>
    <cfRule type="cellIs" dxfId="5302" priority="696" stopIfTrue="1" operator="notEqual">
      <formula>CF5</formula>
    </cfRule>
    <cfRule type="cellIs" dxfId="5301" priority="927" stopIfTrue="1" operator="notEqual">
      <formula>CF5</formula>
    </cfRule>
    <cfRule type="cellIs" dxfId="5300" priority="1158" stopIfTrue="1" operator="notEqual">
      <formula>CF5</formula>
    </cfRule>
    <cfRule type="cellIs" dxfId="5299" priority="1389" stopIfTrue="1" operator="notEqual">
      <formula>CF5</formula>
    </cfRule>
    <cfRule type="cellIs" dxfId="5298" priority="1620" stopIfTrue="1" operator="notEqual">
      <formula>CF5</formula>
    </cfRule>
    <cfRule type="cellIs" dxfId="5297" priority="1851" stopIfTrue="1" operator="notEqual">
      <formula>CF5</formula>
    </cfRule>
    <cfRule type="cellIs" dxfId="5296" priority="2082" stopIfTrue="1" operator="notEqual">
      <formula>CF5</formula>
    </cfRule>
  </conditionalFormatting>
  <conditionalFormatting sqref="E6:AE6">
    <cfRule type="cellIs" dxfId="5295" priority="4" stopIfTrue="1" operator="notEqual">
      <formula>CF6</formula>
    </cfRule>
    <cfRule type="cellIs" dxfId="5294" priority="235" stopIfTrue="1" operator="notEqual">
      <formula>CF6</formula>
    </cfRule>
    <cfRule type="cellIs" dxfId="5293" priority="466" stopIfTrue="1" operator="notEqual">
      <formula>CF6</formula>
    </cfRule>
    <cfRule type="cellIs" dxfId="5292" priority="697" stopIfTrue="1" operator="notEqual">
      <formula>CF6</formula>
    </cfRule>
    <cfRule type="cellIs" dxfId="5291" priority="928" stopIfTrue="1" operator="notEqual">
      <formula>CF6</formula>
    </cfRule>
    <cfRule type="cellIs" dxfId="5290" priority="1159" stopIfTrue="1" operator="notEqual">
      <formula>CF6</formula>
    </cfRule>
    <cfRule type="cellIs" dxfId="5289" priority="1390" stopIfTrue="1" operator="notEqual">
      <formula>CF6</formula>
    </cfRule>
    <cfRule type="cellIs" dxfId="5288" priority="1621" stopIfTrue="1" operator="notEqual">
      <formula>CF6</formula>
    </cfRule>
    <cfRule type="cellIs" dxfId="5287" priority="1852" stopIfTrue="1" operator="notEqual">
      <formula>CF6</formula>
    </cfRule>
    <cfRule type="cellIs" dxfId="5286" priority="2083" stopIfTrue="1" operator="notEqual">
      <formula>CF6</formula>
    </cfRule>
  </conditionalFormatting>
  <conditionalFormatting sqref="E7:AE7">
    <cfRule type="cellIs" dxfId="5285" priority="5" stopIfTrue="1" operator="notEqual">
      <formula>CF7</formula>
    </cfRule>
    <cfRule type="cellIs" dxfId="5284" priority="236" stopIfTrue="1" operator="notEqual">
      <formula>CF7</formula>
    </cfRule>
    <cfRule type="cellIs" dxfId="5283" priority="467" stopIfTrue="1" operator="notEqual">
      <formula>CF7</formula>
    </cfRule>
    <cfRule type="cellIs" dxfId="5282" priority="698" stopIfTrue="1" operator="notEqual">
      <formula>CF7</formula>
    </cfRule>
    <cfRule type="cellIs" dxfId="5281" priority="929" stopIfTrue="1" operator="notEqual">
      <formula>CF7</formula>
    </cfRule>
    <cfRule type="cellIs" dxfId="5280" priority="1160" stopIfTrue="1" operator="notEqual">
      <formula>CF7</formula>
    </cfRule>
    <cfRule type="cellIs" dxfId="5279" priority="1391" stopIfTrue="1" operator="notEqual">
      <formula>CF7</formula>
    </cfRule>
    <cfRule type="cellIs" dxfId="5278" priority="1622" stopIfTrue="1" operator="notEqual">
      <formula>CF7</formula>
    </cfRule>
    <cfRule type="cellIs" dxfId="5277" priority="1853" stopIfTrue="1" operator="notEqual">
      <formula>CF7</formula>
    </cfRule>
    <cfRule type="cellIs" dxfId="5276" priority="2084" stopIfTrue="1" operator="notEqual">
      <formula>CF7</formula>
    </cfRule>
  </conditionalFormatting>
  <conditionalFormatting sqref="E8:AE8">
    <cfRule type="cellIs" dxfId="5275" priority="6" stopIfTrue="1" operator="notEqual">
      <formula>CF8</formula>
    </cfRule>
    <cfRule type="cellIs" dxfId="5274" priority="237" stopIfTrue="1" operator="notEqual">
      <formula>CF8</formula>
    </cfRule>
    <cfRule type="cellIs" dxfId="5273" priority="468" stopIfTrue="1" operator="notEqual">
      <formula>CF8</formula>
    </cfRule>
    <cfRule type="cellIs" dxfId="5272" priority="699" stopIfTrue="1" operator="notEqual">
      <formula>CF8</formula>
    </cfRule>
    <cfRule type="cellIs" dxfId="5271" priority="930" stopIfTrue="1" operator="notEqual">
      <formula>CF8</formula>
    </cfRule>
    <cfRule type="cellIs" dxfId="5270" priority="1161" stopIfTrue="1" operator="notEqual">
      <formula>CF8</formula>
    </cfRule>
    <cfRule type="cellIs" dxfId="5269" priority="1392" stopIfTrue="1" operator="notEqual">
      <formula>CF8</formula>
    </cfRule>
    <cfRule type="cellIs" dxfId="5268" priority="1623" stopIfTrue="1" operator="notEqual">
      <formula>CF8</formula>
    </cfRule>
    <cfRule type="cellIs" dxfId="5267" priority="1854" stopIfTrue="1" operator="notEqual">
      <formula>CF8</formula>
    </cfRule>
    <cfRule type="cellIs" dxfId="5266" priority="2085" stopIfTrue="1" operator="notEqual">
      <formula>CF8</formula>
    </cfRule>
  </conditionalFormatting>
  <conditionalFormatting sqref="E9:AE9">
    <cfRule type="cellIs" dxfId="5265" priority="7" stopIfTrue="1" operator="notEqual">
      <formula>CF9</formula>
    </cfRule>
    <cfRule type="cellIs" dxfId="5264" priority="238" stopIfTrue="1" operator="notEqual">
      <formula>CF9</formula>
    </cfRule>
    <cfRule type="cellIs" dxfId="5263" priority="469" stopIfTrue="1" operator="notEqual">
      <formula>CF9</formula>
    </cfRule>
    <cfRule type="cellIs" dxfId="5262" priority="700" stopIfTrue="1" operator="notEqual">
      <formula>CF9</formula>
    </cfRule>
    <cfRule type="cellIs" dxfId="5261" priority="931" stopIfTrue="1" operator="notEqual">
      <formula>CF9</formula>
    </cfRule>
    <cfRule type="cellIs" dxfId="5260" priority="1162" stopIfTrue="1" operator="notEqual">
      <formula>CF9</formula>
    </cfRule>
    <cfRule type="cellIs" dxfId="5259" priority="1393" stopIfTrue="1" operator="notEqual">
      <formula>CF9</formula>
    </cfRule>
    <cfRule type="cellIs" dxfId="5258" priority="1624" stopIfTrue="1" operator="notEqual">
      <formula>CF9</formula>
    </cfRule>
    <cfRule type="cellIs" dxfId="5257" priority="1855" stopIfTrue="1" operator="notEqual">
      <formula>CF9</formula>
    </cfRule>
    <cfRule type="cellIs" dxfId="5256" priority="2086" stopIfTrue="1" operator="notEqual">
      <formula>CF9</formula>
    </cfRule>
  </conditionalFormatting>
  <conditionalFormatting sqref="E10:AE10">
    <cfRule type="cellIs" dxfId="5255" priority="8" stopIfTrue="1" operator="notEqual">
      <formula>CF10</formula>
    </cfRule>
    <cfRule type="cellIs" dxfId="5254" priority="239" stopIfTrue="1" operator="notEqual">
      <formula>CF10</formula>
    </cfRule>
    <cfRule type="cellIs" dxfId="5253" priority="470" stopIfTrue="1" operator="notEqual">
      <formula>CF10</formula>
    </cfRule>
    <cfRule type="cellIs" dxfId="5252" priority="701" stopIfTrue="1" operator="notEqual">
      <formula>CF10</formula>
    </cfRule>
    <cfRule type="cellIs" dxfId="5251" priority="932" stopIfTrue="1" operator="notEqual">
      <formula>CF10</formula>
    </cfRule>
    <cfRule type="cellIs" dxfId="5250" priority="1163" stopIfTrue="1" operator="notEqual">
      <formula>CF10</formula>
    </cfRule>
    <cfRule type="cellIs" dxfId="5249" priority="1394" stopIfTrue="1" operator="notEqual">
      <formula>CF10</formula>
    </cfRule>
    <cfRule type="cellIs" dxfId="5248" priority="1625" stopIfTrue="1" operator="notEqual">
      <formula>CF10</formula>
    </cfRule>
    <cfRule type="cellIs" dxfId="5247" priority="1856" stopIfTrue="1" operator="notEqual">
      <formula>CF10</formula>
    </cfRule>
    <cfRule type="cellIs" dxfId="5246" priority="2087" stopIfTrue="1" operator="notEqual">
      <formula>CF10</formula>
    </cfRule>
  </conditionalFormatting>
  <conditionalFormatting sqref="E11:AE11">
    <cfRule type="cellIs" dxfId="5245" priority="9" stopIfTrue="1" operator="notEqual">
      <formula>CF11</formula>
    </cfRule>
    <cfRule type="cellIs" dxfId="5244" priority="240" stopIfTrue="1" operator="notEqual">
      <formula>CF11</formula>
    </cfRule>
    <cfRule type="cellIs" dxfId="5243" priority="471" stopIfTrue="1" operator="notEqual">
      <formula>CF11</formula>
    </cfRule>
    <cfRule type="cellIs" dxfId="5242" priority="702" stopIfTrue="1" operator="notEqual">
      <formula>CF11</formula>
    </cfRule>
    <cfRule type="cellIs" dxfId="5241" priority="933" stopIfTrue="1" operator="notEqual">
      <formula>CF11</formula>
    </cfRule>
    <cfRule type="cellIs" dxfId="5240" priority="1164" stopIfTrue="1" operator="notEqual">
      <formula>CF11</formula>
    </cfRule>
    <cfRule type="cellIs" dxfId="5239" priority="1395" stopIfTrue="1" operator="notEqual">
      <formula>CF11</formula>
    </cfRule>
    <cfRule type="cellIs" dxfId="5238" priority="1626" stopIfTrue="1" operator="notEqual">
      <formula>CF11</formula>
    </cfRule>
    <cfRule type="cellIs" dxfId="5237" priority="1857" stopIfTrue="1" operator="notEqual">
      <formula>CF11</formula>
    </cfRule>
    <cfRule type="cellIs" dxfId="5236" priority="2088" stopIfTrue="1" operator="notEqual">
      <formula>CF11</formula>
    </cfRule>
  </conditionalFormatting>
  <conditionalFormatting sqref="E12:AE12">
    <cfRule type="cellIs" dxfId="5235" priority="10" stopIfTrue="1" operator="notEqual">
      <formula>CF12</formula>
    </cfRule>
    <cfRule type="cellIs" dxfId="5234" priority="241" stopIfTrue="1" operator="notEqual">
      <formula>CF12</formula>
    </cfRule>
    <cfRule type="cellIs" dxfId="5233" priority="472" stopIfTrue="1" operator="notEqual">
      <formula>CF12</formula>
    </cfRule>
    <cfRule type="cellIs" dxfId="5232" priority="703" stopIfTrue="1" operator="notEqual">
      <formula>CF12</formula>
    </cfRule>
    <cfRule type="cellIs" dxfId="5231" priority="934" stopIfTrue="1" operator="notEqual">
      <formula>CF12</formula>
    </cfRule>
    <cfRule type="cellIs" dxfId="5230" priority="1165" stopIfTrue="1" operator="notEqual">
      <formula>CF12</formula>
    </cfRule>
    <cfRule type="cellIs" dxfId="5229" priority="1396" stopIfTrue="1" operator="notEqual">
      <formula>CF12</formula>
    </cfRule>
    <cfRule type="cellIs" dxfId="5228" priority="1627" stopIfTrue="1" operator="notEqual">
      <formula>CF12</formula>
    </cfRule>
    <cfRule type="cellIs" dxfId="5227" priority="1858" stopIfTrue="1" operator="notEqual">
      <formula>CF12</formula>
    </cfRule>
    <cfRule type="cellIs" dxfId="5226" priority="2089" stopIfTrue="1" operator="notEqual">
      <formula>CF12</formula>
    </cfRule>
  </conditionalFormatting>
  <conditionalFormatting sqref="E13:AE13">
    <cfRule type="cellIs" dxfId="5225" priority="11" stopIfTrue="1" operator="notEqual">
      <formula>CF13</formula>
    </cfRule>
    <cfRule type="cellIs" dxfId="5224" priority="242" stopIfTrue="1" operator="notEqual">
      <formula>CF13</formula>
    </cfRule>
    <cfRule type="cellIs" dxfId="5223" priority="473" stopIfTrue="1" operator="notEqual">
      <formula>CF13</formula>
    </cfRule>
    <cfRule type="cellIs" dxfId="5222" priority="704" stopIfTrue="1" operator="notEqual">
      <formula>CF13</formula>
    </cfRule>
    <cfRule type="cellIs" dxfId="5221" priority="935" stopIfTrue="1" operator="notEqual">
      <formula>CF13</formula>
    </cfRule>
    <cfRule type="cellIs" dxfId="5220" priority="1166" stopIfTrue="1" operator="notEqual">
      <formula>CF13</formula>
    </cfRule>
    <cfRule type="cellIs" dxfId="5219" priority="1397" stopIfTrue="1" operator="notEqual">
      <formula>CF13</formula>
    </cfRule>
    <cfRule type="cellIs" dxfId="5218" priority="1628" stopIfTrue="1" operator="notEqual">
      <formula>CF13</formula>
    </cfRule>
    <cfRule type="cellIs" dxfId="5217" priority="1859" stopIfTrue="1" operator="notEqual">
      <formula>CF13</formula>
    </cfRule>
    <cfRule type="cellIs" dxfId="5216" priority="2090" stopIfTrue="1" operator="notEqual">
      <formula>CF13</formula>
    </cfRule>
  </conditionalFormatting>
  <conditionalFormatting sqref="E14:AE14">
    <cfRule type="cellIs" dxfId="5215" priority="12" stopIfTrue="1" operator="notEqual">
      <formula>CF14</formula>
    </cfRule>
    <cfRule type="cellIs" dxfId="5214" priority="243" stopIfTrue="1" operator="notEqual">
      <formula>CF14</formula>
    </cfRule>
    <cfRule type="cellIs" dxfId="5213" priority="474" stopIfTrue="1" operator="notEqual">
      <formula>CF14</formula>
    </cfRule>
    <cfRule type="cellIs" dxfId="5212" priority="705" stopIfTrue="1" operator="notEqual">
      <formula>CF14</formula>
    </cfRule>
    <cfRule type="cellIs" dxfId="5211" priority="936" stopIfTrue="1" operator="notEqual">
      <formula>CF14</formula>
    </cfRule>
    <cfRule type="cellIs" dxfId="5210" priority="1167" stopIfTrue="1" operator="notEqual">
      <formula>CF14</formula>
    </cfRule>
    <cfRule type="cellIs" dxfId="5209" priority="1398" stopIfTrue="1" operator="notEqual">
      <formula>CF14</formula>
    </cfRule>
    <cfRule type="cellIs" dxfId="5208" priority="1629" stopIfTrue="1" operator="notEqual">
      <formula>CF14</formula>
    </cfRule>
    <cfRule type="cellIs" dxfId="5207" priority="1860" stopIfTrue="1" operator="notEqual">
      <formula>CF14</formula>
    </cfRule>
    <cfRule type="cellIs" dxfId="5206" priority="2091" stopIfTrue="1" operator="notEqual">
      <formula>CF14</formula>
    </cfRule>
  </conditionalFormatting>
  <conditionalFormatting sqref="E15:AE15">
    <cfRule type="cellIs" dxfId="5205" priority="13" stopIfTrue="1" operator="notEqual">
      <formula>CF15</formula>
    </cfRule>
    <cfRule type="cellIs" dxfId="5204" priority="244" stopIfTrue="1" operator="notEqual">
      <formula>CF15</formula>
    </cfRule>
    <cfRule type="cellIs" dxfId="5203" priority="475" stopIfTrue="1" operator="notEqual">
      <formula>CF15</formula>
    </cfRule>
    <cfRule type="cellIs" dxfId="5202" priority="706" stopIfTrue="1" operator="notEqual">
      <formula>CF15</formula>
    </cfRule>
    <cfRule type="cellIs" dxfId="5201" priority="937" stopIfTrue="1" operator="notEqual">
      <formula>CF15</formula>
    </cfRule>
    <cfRule type="cellIs" dxfId="5200" priority="1168" stopIfTrue="1" operator="notEqual">
      <formula>CF15</formula>
    </cfRule>
    <cfRule type="cellIs" dxfId="5199" priority="1399" stopIfTrue="1" operator="notEqual">
      <formula>CF15</formula>
    </cfRule>
    <cfRule type="cellIs" dxfId="5198" priority="1630" stopIfTrue="1" operator="notEqual">
      <formula>CF15</formula>
    </cfRule>
    <cfRule type="cellIs" dxfId="5197" priority="1861" stopIfTrue="1" operator="notEqual">
      <formula>CF15</formula>
    </cfRule>
    <cfRule type="cellIs" dxfId="5196" priority="2092" stopIfTrue="1" operator="notEqual">
      <formula>CF15</formula>
    </cfRule>
  </conditionalFormatting>
  <conditionalFormatting sqref="E16:AE16">
    <cfRule type="cellIs" dxfId="5195" priority="14" stopIfTrue="1" operator="notEqual">
      <formula>CF16</formula>
    </cfRule>
    <cfRule type="cellIs" dxfId="5194" priority="245" stopIfTrue="1" operator="notEqual">
      <formula>CF16</formula>
    </cfRule>
    <cfRule type="cellIs" dxfId="5193" priority="476" stopIfTrue="1" operator="notEqual">
      <formula>CF16</formula>
    </cfRule>
    <cfRule type="cellIs" dxfId="5192" priority="707" stopIfTrue="1" operator="notEqual">
      <formula>CF16</formula>
    </cfRule>
    <cfRule type="cellIs" dxfId="5191" priority="938" stopIfTrue="1" operator="notEqual">
      <formula>CF16</formula>
    </cfRule>
    <cfRule type="cellIs" dxfId="5190" priority="1169" stopIfTrue="1" operator="notEqual">
      <formula>CF16</formula>
    </cfRule>
    <cfRule type="cellIs" dxfId="5189" priority="1400" stopIfTrue="1" operator="notEqual">
      <formula>CF16</formula>
    </cfRule>
    <cfRule type="cellIs" dxfId="5188" priority="1631" stopIfTrue="1" operator="notEqual">
      <formula>CF16</formula>
    </cfRule>
    <cfRule type="cellIs" dxfId="5187" priority="1862" stopIfTrue="1" operator="notEqual">
      <formula>CF16</formula>
    </cfRule>
    <cfRule type="cellIs" dxfId="5186" priority="2093" stopIfTrue="1" operator="notEqual">
      <formula>CF16</formula>
    </cfRule>
  </conditionalFormatting>
  <conditionalFormatting sqref="E17:AE17">
    <cfRule type="cellIs" dxfId="5185" priority="15" stopIfTrue="1" operator="notEqual">
      <formula>CF17</formula>
    </cfRule>
    <cfRule type="cellIs" dxfId="5184" priority="246" stopIfTrue="1" operator="notEqual">
      <formula>CF17</formula>
    </cfRule>
    <cfRule type="cellIs" dxfId="5183" priority="477" stopIfTrue="1" operator="notEqual">
      <formula>CF17</formula>
    </cfRule>
    <cfRule type="cellIs" dxfId="5182" priority="708" stopIfTrue="1" operator="notEqual">
      <formula>CF17</formula>
    </cfRule>
    <cfRule type="cellIs" dxfId="5181" priority="939" stopIfTrue="1" operator="notEqual">
      <formula>CF17</formula>
    </cfRule>
    <cfRule type="cellIs" dxfId="5180" priority="1170" stopIfTrue="1" operator="notEqual">
      <formula>CF17</formula>
    </cfRule>
    <cfRule type="cellIs" dxfId="5179" priority="1401" stopIfTrue="1" operator="notEqual">
      <formula>CF17</formula>
    </cfRule>
    <cfRule type="cellIs" dxfId="5178" priority="1632" stopIfTrue="1" operator="notEqual">
      <formula>CF17</formula>
    </cfRule>
    <cfRule type="cellIs" dxfId="5177" priority="1863" stopIfTrue="1" operator="notEqual">
      <formula>CF17</formula>
    </cfRule>
    <cfRule type="cellIs" dxfId="5176" priority="2094" stopIfTrue="1" operator="notEqual">
      <formula>CF17</formula>
    </cfRule>
  </conditionalFormatting>
  <conditionalFormatting sqref="E18:AE18">
    <cfRule type="cellIs" dxfId="5175" priority="16" stopIfTrue="1" operator="notEqual">
      <formula>CF18</formula>
    </cfRule>
    <cfRule type="cellIs" dxfId="5174" priority="247" stopIfTrue="1" operator="notEqual">
      <formula>CF18</formula>
    </cfRule>
    <cfRule type="cellIs" dxfId="5173" priority="478" stopIfTrue="1" operator="notEqual">
      <formula>CF18</formula>
    </cfRule>
    <cfRule type="cellIs" dxfId="5172" priority="709" stopIfTrue="1" operator="notEqual">
      <formula>CF18</formula>
    </cfRule>
    <cfRule type="cellIs" dxfId="5171" priority="940" stopIfTrue="1" operator="notEqual">
      <formula>CF18</formula>
    </cfRule>
    <cfRule type="cellIs" dxfId="5170" priority="1171" stopIfTrue="1" operator="notEqual">
      <formula>CF18</formula>
    </cfRule>
    <cfRule type="cellIs" dxfId="5169" priority="1402" stopIfTrue="1" operator="notEqual">
      <formula>CF18</formula>
    </cfRule>
    <cfRule type="cellIs" dxfId="5168" priority="1633" stopIfTrue="1" operator="notEqual">
      <formula>CF18</formula>
    </cfRule>
    <cfRule type="cellIs" dxfId="5167" priority="1864" stopIfTrue="1" operator="notEqual">
      <formula>CF18</formula>
    </cfRule>
    <cfRule type="cellIs" dxfId="5166" priority="2095" stopIfTrue="1" operator="notEqual">
      <formula>CF18</formula>
    </cfRule>
  </conditionalFormatting>
  <conditionalFormatting sqref="E19:AE19">
    <cfRule type="cellIs" dxfId="5165" priority="17" stopIfTrue="1" operator="notEqual">
      <formula>CF19</formula>
    </cfRule>
    <cfRule type="cellIs" dxfId="5164" priority="248" stopIfTrue="1" operator="notEqual">
      <formula>CF19</formula>
    </cfRule>
    <cfRule type="cellIs" dxfId="5163" priority="479" stopIfTrue="1" operator="notEqual">
      <formula>CF19</formula>
    </cfRule>
    <cfRule type="cellIs" dxfId="5162" priority="710" stopIfTrue="1" operator="notEqual">
      <formula>CF19</formula>
    </cfRule>
    <cfRule type="cellIs" dxfId="5161" priority="941" stopIfTrue="1" operator="notEqual">
      <formula>CF19</formula>
    </cfRule>
    <cfRule type="cellIs" dxfId="5160" priority="1172" stopIfTrue="1" operator="notEqual">
      <formula>CF19</formula>
    </cfRule>
    <cfRule type="cellIs" dxfId="5159" priority="1403" stopIfTrue="1" operator="notEqual">
      <formula>CF19</formula>
    </cfRule>
    <cfRule type="cellIs" dxfId="5158" priority="1634" stopIfTrue="1" operator="notEqual">
      <formula>CF19</formula>
    </cfRule>
    <cfRule type="cellIs" dxfId="5157" priority="1865" stopIfTrue="1" operator="notEqual">
      <formula>CF19</formula>
    </cfRule>
    <cfRule type="cellIs" dxfId="5156" priority="2096" stopIfTrue="1" operator="notEqual">
      <formula>CF19</formula>
    </cfRule>
  </conditionalFormatting>
  <conditionalFormatting sqref="E20:AE20">
    <cfRule type="cellIs" dxfId="5155" priority="18" stopIfTrue="1" operator="notEqual">
      <formula>CF20</formula>
    </cfRule>
    <cfRule type="cellIs" dxfId="5154" priority="249" stopIfTrue="1" operator="notEqual">
      <formula>CF20</formula>
    </cfRule>
    <cfRule type="cellIs" dxfId="5153" priority="480" stopIfTrue="1" operator="notEqual">
      <formula>CF20</formula>
    </cfRule>
    <cfRule type="cellIs" dxfId="5152" priority="711" stopIfTrue="1" operator="notEqual">
      <formula>CF20</formula>
    </cfRule>
    <cfRule type="cellIs" dxfId="5151" priority="942" stopIfTrue="1" operator="notEqual">
      <formula>CF20</formula>
    </cfRule>
    <cfRule type="cellIs" dxfId="5150" priority="1173" stopIfTrue="1" operator="notEqual">
      <formula>CF20</formula>
    </cfRule>
    <cfRule type="cellIs" dxfId="5149" priority="1404" stopIfTrue="1" operator="notEqual">
      <formula>CF20</formula>
    </cfRule>
    <cfRule type="cellIs" dxfId="5148" priority="1635" stopIfTrue="1" operator="notEqual">
      <formula>CF20</formula>
    </cfRule>
    <cfRule type="cellIs" dxfId="5147" priority="1866" stopIfTrue="1" operator="notEqual">
      <formula>CF20</formula>
    </cfRule>
    <cfRule type="cellIs" dxfId="5146" priority="2097" stopIfTrue="1" operator="notEqual">
      <formula>CF20</formula>
    </cfRule>
  </conditionalFormatting>
  <conditionalFormatting sqref="E21:AE21">
    <cfRule type="cellIs" dxfId="5145" priority="19" stopIfTrue="1" operator="notEqual">
      <formula>CF21</formula>
    </cfRule>
    <cfRule type="cellIs" dxfId="5144" priority="250" stopIfTrue="1" operator="notEqual">
      <formula>CF21</formula>
    </cfRule>
    <cfRule type="cellIs" dxfId="5143" priority="481" stopIfTrue="1" operator="notEqual">
      <formula>CF21</formula>
    </cfRule>
    <cfRule type="cellIs" dxfId="5142" priority="712" stopIfTrue="1" operator="notEqual">
      <formula>CF21</formula>
    </cfRule>
    <cfRule type="cellIs" dxfId="5141" priority="943" stopIfTrue="1" operator="notEqual">
      <formula>CF21</formula>
    </cfRule>
    <cfRule type="cellIs" dxfId="5140" priority="1174" stopIfTrue="1" operator="notEqual">
      <formula>CF21</formula>
    </cfRule>
    <cfRule type="cellIs" dxfId="5139" priority="1405" stopIfTrue="1" operator="notEqual">
      <formula>CF21</formula>
    </cfRule>
    <cfRule type="cellIs" dxfId="5138" priority="1636" stopIfTrue="1" operator="notEqual">
      <formula>CF21</formula>
    </cfRule>
    <cfRule type="cellIs" dxfId="5137" priority="1867" stopIfTrue="1" operator="notEqual">
      <formula>CF21</formula>
    </cfRule>
    <cfRule type="cellIs" dxfId="5136" priority="2098" stopIfTrue="1" operator="notEqual">
      <formula>CF21</formula>
    </cfRule>
  </conditionalFormatting>
  <conditionalFormatting sqref="E22:AE22">
    <cfRule type="cellIs" dxfId="5135" priority="20" stopIfTrue="1" operator="notEqual">
      <formula>CF22</formula>
    </cfRule>
    <cfRule type="cellIs" dxfId="5134" priority="251" stopIfTrue="1" operator="notEqual">
      <formula>CF22</formula>
    </cfRule>
    <cfRule type="cellIs" dxfId="5133" priority="482" stopIfTrue="1" operator="notEqual">
      <formula>CF22</formula>
    </cfRule>
    <cfRule type="cellIs" dxfId="5132" priority="713" stopIfTrue="1" operator="notEqual">
      <formula>CF22</formula>
    </cfRule>
    <cfRule type="cellIs" dxfId="5131" priority="944" stopIfTrue="1" operator="notEqual">
      <formula>CF22</formula>
    </cfRule>
    <cfRule type="cellIs" dxfId="5130" priority="1637" stopIfTrue="1" operator="notEqual">
      <formula>CF22</formula>
    </cfRule>
    <cfRule type="cellIs" dxfId="5129" priority="1868" stopIfTrue="1" operator="notEqual">
      <formula>CF22</formula>
    </cfRule>
    <cfRule type="cellIs" dxfId="5128" priority="2099" stopIfTrue="1" operator="notEqual">
      <formula>CF22</formula>
    </cfRule>
  </conditionalFormatting>
  <conditionalFormatting sqref="E23:AE23">
    <cfRule type="cellIs" dxfId="5127" priority="21" stopIfTrue="1" operator="notEqual">
      <formula>CF23</formula>
    </cfRule>
  </conditionalFormatting>
  <conditionalFormatting sqref="E24:AE24">
    <cfRule type="cellIs" dxfId="5126" priority="22" stopIfTrue="1" operator="notEqual">
      <formula>CF24</formula>
    </cfRule>
  </conditionalFormatting>
  <conditionalFormatting sqref="E25:AE25">
    <cfRule type="cellIs" dxfId="5125" priority="23" stopIfTrue="1" operator="notEqual">
      <formula>CF25</formula>
    </cfRule>
  </conditionalFormatting>
  <conditionalFormatting sqref="E26:AE26">
    <cfRule type="cellIs" dxfId="5124" priority="24" stopIfTrue="1" operator="notEqual">
      <formula>CF26</formula>
    </cfRule>
  </conditionalFormatting>
  <conditionalFormatting sqref="E27:AE27">
    <cfRule type="cellIs" dxfId="5123" priority="25" stopIfTrue="1" operator="notEqual">
      <formula>CF27</formula>
    </cfRule>
  </conditionalFormatting>
  <conditionalFormatting sqref="E28:AE28">
    <cfRule type="cellIs" dxfId="5122" priority="26" stopIfTrue="1" operator="notEqual">
      <formula>CF28</formula>
    </cfRule>
  </conditionalFormatting>
  <conditionalFormatting sqref="E29:AE29">
    <cfRule type="cellIs" dxfId="5121" priority="27" stopIfTrue="1" operator="notEqual">
      <formula>CF29</formula>
    </cfRule>
  </conditionalFormatting>
  <conditionalFormatting sqref="E30:AE30">
    <cfRule type="cellIs" dxfId="5120" priority="28" stopIfTrue="1" operator="notEqual">
      <formula>CF30</formula>
    </cfRule>
    <cfRule type="cellIs" dxfId="5119" priority="2107" stopIfTrue="1" operator="notEqual">
      <formula>CF30</formula>
    </cfRule>
  </conditionalFormatting>
  <conditionalFormatting sqref="E31:AE31">
    <cfRule type="cellIs" dxfId="5118" priority="29" stopIfTrue="1" operator="notEqual">
      <formula>CF31</formula>
    </cfRule>
  </conditionalFormatting>
  <conditionalFormatting sqref="E32:AE32">
    <cfRule type="cellIs" dxfId="5117" priority="30" stopIfTrue="1" operator="notEqual">
      <formula>CF32</formula>
    </cfRule>
  </conditionalFormatting>
  <conditionalFormatting sqref="E33:AE33">
    <cfRule type="cellIs" dxfId="5116" priority="31" stopIfTrue="1" operator="notEqual">
      <formula>CF33</formula>
    </cfRule>
  </conditionalFormatting>
  <conditionalFormatting sqref="E34:AE34">
    <cfRule type="cellIs" dxfId="5115" priority="32" stopIfTrue="1" operator="notEqual">
      <formula>CF34</formula>
    </cfRule>
  </conditionalFormatting>
  <conditionalFormatting sqref="E35:AE35">
    <cfRule type="cellIs" dxfId="5114" priority="33" stopIfTrue="1" operator="notEqual">
      <formula>CF35</formula>
    </cfRule>
  </conditionalFormatting>
  <conditionalFormatting sqref="E36:AE36">
    <cfRule type="cellIs" dxfId="5113" priority="34" stopIfTrue="1" operator="notEqual">
      <formula>CF36</formula>
    </cfRule>
  </conditionalFormatting>
  <conditionalFormatting sqref="E37:AE37">
    <cfRule type="cellIs" dxfId="5112" priority="35" stopIfTrue="1" operator="notEqual">
      <formula>CF37</formula>
    </cfRule>
  </conditionalFormatting>
  <conditionalFormatting sqref="E38:AE38">
    <cfRule type="cellIs" dxfId="5111" priority="36" stopIfTrue="1" operator="notEqual">
      <formula>CF38</formula>
    </cfRule>
  </conditionalFormatting>
  <conditionalFormatting sqref="E39:AE39">
    <cfRule type="cellIs" dxfId="5110" priority="37" stopIfTrue="1" operator="notEqual">
      <formula>CF39</formula>
    </cfRule>
  </conditionalFormatting>
  <conditionalFormatting sqref="E40:AE40">
    <cfRule type="cellIs" dxfId="5109" priority="38" stopIfTrue="1" operator="notEqual">
      <formula>CF40</formula>
    </cfRule>
  </conditionalFormatting>
  <conditionalFormatting sqref="E41:AE41">
    <cfRule type="cellIs" dxfId="5108" priority="39" stopIfTrue="1" operator="notEqual">
      <formula>CF41</formula>
    </cfRule>
  </conditionalFormatting>
  <conditionalFormatting sqref="E42:AE42">
    <cfRule type="cellIs" dxfId="5107" priority="40" stopIfTrue="1" operator="notEqual">
      <formula>CF42</formula>
    </cfRule>
  </conditionalFormatting>
  <conditionalFormatting sqref="E43:AE43">
    <cfRule type="cellIs" dxfId="5106" priority="41" stopIfTrue="1" operator="notEqual">
      <formula>CF43</formula>
    </cfRule>
  </conditionalFormatting>
  <conditionalFormatting sqref="E44:AE44">
    <cfRule type="cellIs" dxfId="5105" priority="42" stopIfTrue="1" operator="notEqual">
      <formula>CF44</formula>
    </cfRule>
  </conditionalFormatting>
  <conditionalFormatting sqref="E45:AE45">
    <cfRule type="cellIs" dxfId="5104" priority="43" stopIfTrue="1" operator="notEqual">
      <formula>CF45</formula>
    </cfRule>
  </conditionalFormatting>
  <conditionalFormatting sqref="E46:AE46">
    <cfRule type="cellIs" dxfId="5103" priority="44" stopIfTrue="1" operator="notEqual">
      <formula>CF46</formula>
    </cfRule>
  </conditionalFormatting>
  <conditionalFormatting sqref="E47:AE47">
    <cfRule type="cellIs" dxfId="5102" priority="45" stopIfTrue="1" operator="notEqual">
      <formula>CF47</formula>
    </cfRule>
  </conditionalFormatting>
  <conditionalFormatting sqref="E48:AE48">
    <cfRule type="cellIs" dxfId="5101" priority="46" stopIfTrue="1" operator="notEqual">
      <formula>CF48</formula>
    </cfRule>
  </conditionalFormatting>
  <conditionalFormatting sqref="E49:AE49">
    <cfRule type="cellIs" dxfId="5100" priority="47" stopIfTrue="1" operator="notEqual">
      <formula>CF49</formula>
    </cfRule>
  </conditionalFormatting>
  <conditionalFormatting sqref="E50:AE50">
    <cfRule type="cellIs" dxfId="5099" priority="48" stopIfTrue="1" operator="notEqual">
      <formula>CF50</formula>
    </cfRule>
  </conditionalFormatting>
  <conditionalFormatting sqref="E51:AE51">
    <cfRule type="cellIs" dxfId="5098" priority="49" stopIfTrue="1" operator="notEqual">
      <formula>CF51</formula>
    </cfRule>
  </conditionalFormatting>
  <conditionalFormatting sqref="E52:AE52">
    <cfRule type="cellIs" dxfId="5097" priority="50" stopIfTrue="1" operator="notEqual">
      <formula>CF52</formula>
    </cfRule>
  </conditionalFormatting>
  <conditionalFormatting sqref="E53:AE53">
    <cfRule type="cellIs" dxfId="5096" priority="51" stopIfTrue="1" operator="notEqual">
      <formula>CF53</formula>
    </cfRule>
  </conditionalFormatting>
  <conditionalFormatting sqref="E54:AE54">
    <cfRule type="cellIs" dxfId="5095" priority="52" stopIfTrue="1" operator="notEqual">
      <formula>CF54</formula>
    </cfRule>
  </conditionalFormatting>
  <conditionalFormatting sqref="E55:AE55">
    <cfRule type="cellIs" dxfId="5094" priority="53" stopIfTrue="1" operator="notEqual">
      <formula>CF55</formula>
    </cfRule>
  </conditionalFormatting>
  <conditionalFormatting sqref="E56:AE56">
    <cfRule type="cellIs" dxfId="5093" priority="54" stopIfTrue="1" operator="notEqual">
      <formula>CF56</formula>
    </cfRule>
  </conditionalFormatting>
  <conditionalFormatting sqref="E57:AE57">
    <cfRule type="cellIs" dxfId="5092" priority="55" stopIfTrue="1" operator="notEqual">
      <formula>CF57</formula>
    </cfRule>
  </conditionalFormatting>
  <conditionalFormatting sqref="E58:AE58">
    <cfRule type="cellIs" dxfId="5091" priority="56" stopIfTrue="1" operator="notEqual">
      <formula>CF58</formula>
    </cfRule>
  </conditionalFormatting>
  <conditionalFormatting sqref="E59:AE59">
    <cfRule type="cellIs" dxfId="5090" priority="57" stopIfTrue="1" operator="notEqual">
      <formula>CF59</formula>
    </cfRule>
  </conditionalFormatting>
  <conditionalFormatting sqref="E60:AE60">
    <cfRule type="cellIs" dxfId="5089" priority="58" stopIfTrue="1" operator="notEqual">
      <formula>CF60</formula>
    </cfRule>
  </conditionalFormatting>
  <conditionalFormatting sqref="E61:AE61">
    <cfRule type="cellIs" dxfId="5088" priority="59" stopIfTrue="1" operator="notEqual">
      <formula>CF61</formula>
    </cfRule>
  </conditionalFormatting>
  <conditionalFormatting sqref="E62:AE62">
    <cfRule type="cellIs" dxfId="5087" priority="60" stopIfTrue="1" operator="notEqual">
      <formula>CF62</formula>
    </cfRule>
  </conditionalFormatting>
  <conditionalFormatting sqref="E63:AE63">
    <cfRule type="cellIs" dxfId="5086" priority="61" stopIfTrue="1" operator="notEqual">
      <formula>CF63</formula>
    </cfRule>
  </conditionalFormatting>
  <conditionalFormatting sqref="E64:AE64">
    <cfRule type="cellIs" dxfId="5085" priority="62" stopIfTrue="1" operator="notEqual">
      <formula>CF64</formula>
    </cfRule>
  </conditionalFormatting>
  <conditionalFormatting sqref="E65:AE65">
    <cfRule type="cellIs" dxfId="5084" priority="63" stopIfTrue="1" operator="notEqual">
      <formula>CF65</formula>
    </cfRule>
  </conditionalFormatting>
  <conditionalFormatting sqref="E66:AE66">
    <cfRule type="cellIs" dxfId="5083" priority="64" stopIfTrue="1" operator="notEqual">
      <formula>CF66</formula>
    </cfRule>
  </conditionalFormatting>
  <conditionalFormatting sqref="E67:AE67">
    <cfRule type="cellIs" dxfId="5082" priority="65" stopIfTrue="1" operator="notEqual">
      <formula>CF67</formula>
    </cfRule>
  </conditionalFormatting>
  <conditionalFormatting sqref="E68:AE68">
    <cfRule type="cellIs" dxfId="5081" priority="66" stopIfTrue="1" operator="notEqual">
      <formula>CF68</formula>
    </cfRule>
  </conditionalFormatting>
  <conditionalFormatting sqref="E69:AE69">
    <cfRule type="cellIs" dxfId="5080" priority="67" stopIfTrue="1" operator="notEqual">
      <formula>CF69</formula>
    </cfRule>
  </conditionalFormatting>
  <conditionalFormatting sqref="E70:AE70">
    <cfRule type="cellIs" dxfId="5079" priority="68" stopIfTrue="1" operator="notEqual">
      <formula>CF70</formula>
    </cfRule>
  </conditionalFormatting>
  <conditionalFormatting sqref="E71:AE71">
    <cfRule type="cellIs" dxfId="5078" priority="69" stopIfTrue="1" operator="notEqual">
      <formula>CF71</formula>
    </cfRule>
  </conditionalFormatting>
  <conditionalFormatting sqref="E72:AE72">
    <cfRule type="cellIs" dxfId="5077" priority="70" stopIfTrue="1" operator="notEqual">
      <formula>CF72</formula>
    </cfRule>
  </conditionalFormatting>
  <conditionalFormatting sqref="E73:AE73">
    <cfRule type="cellIs" dxfId="5076" priority="71" stopIfTrue="1" operator="notEqual">
      <formula>CF73</formula>
    </cfRule>
  </conditionalFormatting>
  <conditionalFormatting sqref="E74:AE74">
    <cfRule type="cellIs" dxfId="5075" priority="72" stopIfTrue="1" operator="notEqual">
      <formula>CF74</formula>
    </cfRule>
  </conditionalFormatting>
  <conditionalFormatting sqref="E75:AE75">
    <cfRule type="cellIs" dxfId="5074" priority="73" stopIfTrue="1" operator="notEqual">
      <formula>CF75</formula>
    </cfRule>
  </conditionalFormatting>
  <conditionalFormatting sqref="E76:AE76">
    <cfRule type="cellIs" dxfId="5073" priority="74" stopIfTrue="1" operator="notEqual">
      <formula>CF76</formula>
    </cfRule>
  </conditionalFormatting>
  <conditionalFormatting sqref="E77:AE77">
    <cfRule type="cellIs" dxfId="5072" priority="75" stopIfTrue="1" operator="notEqual">
      <formula>CF77</formula>
    </cfRule>
  </conditionalFormatting>
  <conditionalFormatting sqref="E78:AE78">
    <cfRule type="cellIs" dxfId="5071" priority="76" stopIfTrue="1" operator="notEqual">
      <formula>CF78</formula>
    </cfRule>
  </conditionalFormatting>
  <conditionalFormatting sqref="E79:AE79">
    <cfRule type="cellIs" dxfId="5070" priority="77" stopIfTrue="1" operator="notEqual">
      <formula>CF79</formula>
    </cfRule>
  </conditionalFormatting>
  <conditionalFormatting sqref="E80:AE80">
    <cfRule type="cellIs" dxfId="5069" priority="78" stopIfTrue="1" operator="notEqual">
      <formula>CF80</formula>
    </cfRule>
  </conditionalFormatting>
  <conditionalFormatting sqref="E81:AE81">
    <cfRule type="cellIs" dxfId="5068" priority="79" stopIfTrue="1" operator="notEqual">
      <formula>CF81</formula>
    </cfRule>
  </conditionalFormatting>
  <conditionalFormatting sqref="E82:AE82">
    <cfRule type="cellIs" dxfId="5067" priority="80" stopIfTrue="1" operator="notEqual">
      <formula>CF82</formula>
    </cfRule>
  </conditionalFormatting>
  <conditionalFormatting sqref="E83:AE83">
    <cfRule type="cellIs" dxfId="5066" priority="81" stopIfTrue="1" operator="notEqual">
      <formula>CF83</formula>
    </cfRule>
  </conditionalFormatting>
  <conditionalFormatting sqref="E84:AE84">
    <cfRule type="cellIs" dxfId="5065" priority="82" stopIfTrue="1" operator="notEqual">
      <formula>CF84</formula>
    </cfRule>
  </conditionalFormatting>
  <conditionalFormatting sqref="E85:AE85">
    <cfRule type="cellIs" dxfId="5064" priority="83" stopIfTrue="1" operator="notEqual">
      <formula>CF85</formula>
    </cfRule>
  </conditionalFormatting>
  <conditionalFormatting sqref="E86:AE86">
    <cfRule type="cellIs" dxfId="5063" priority="84" stopIfTrue="1" operator="notEqual">
      <formula>CF86</formula>
    </cfRule>
  </conditionalFormatting>
  <conditionalFormatting sqref="E87:AE87">
    <cfRule type="cellIs" dxfId="5062" priority="85" stopIfTrue="1" operator="notEqual">
      <formula>CF87</formula>
    </cfRule>
  </conditionalFormatting>
  <conditionalFormatting sqref="E88:AE88">
    <cfRule type="cellIs" dxfId="5061" priority="86" stopIfTrue="1" operator="notEqual">
      <formula>CF88</formula>
    </cfRule>
  </conditionalFormatting>
  <conditionalFormatting sqref="E89:AE89">
    <cfRule type="cellIs" dxfId="5060" priority="87" stopIfTrue="1" operator="notEqual">
      <formula>CF89</formula>
    </cfRule>
  </conditionalFormatting>
  <conditionalFormatting sqref="E90:AE90">
    <cfRule type="cellIs" dxfId="5059" priority="88" stopIfTrue="1" operator="notEqual">
      <formula>CF90</formula>
    </cfRule>
  </conditionalFormatting>
  <conditionalFormatting sqref="E91:AE91">
    <cfRule type="cellIs" dxfId="5058" priority="89" stopIfTrue="1" operator="notEqual">
      <formula>CF91</formula>
    </cfRule>
  </conditionalFormatting>
  <conditionalFormatting sqref="E92:AE92">
    <cfRule type="cellIs" dxfId="5057" priority="90" stopIfTrue="1" operator="notEqual">
      <formula>CF92</formula>
    </cfRule>
  </conditionalFormatting>
  <conditionalFormatting sqref="E93:AE93">
    <cfRule type="cellIs" dxfId="5056" priority="91" stopIfTrue="1" operator="notEqual">
      <formula>CF93</formula>
    </cfRule>
  </conditionalFormatting>
  <conditionalFormatting sqref="E94:AE94">
    <cfRule type="cellIs" dxfId="5055" priority="92" stopIfTrue="1" operator="notEqual">
      <formula>CF94</formula>
    </cfRule>
  </conditionalFormatting>
  <conditionalFormatting sqref="E95:AE95">
    <cfRule type="cellIs" dxfId="5054" priority="93" stopIfTrue="1" operator="notEqual">
      <formula>CF95</formula>
    </cfRule>
  </conditionalFormatting>
  <conditionalFormatting sqref="E96:AE96">
    <cfRule type="cellIs" dxfId="5053" priority="94" stopIfTrue="1" operator="notEqual">
      <formula>CF96</formula>
    </cfRule>
  </conditionalFormatting>
  <conditionalFormatting sqref="E97:AE97">
    <cfRule type="cellIs" dxfId="5052" priority="95" stopIfTrue="1" operator="notEqual">
      <formula>CF97</formula>
    </cfRule>
  </conditionalFormatting>
  <conditionalFormatting sqref="E98:AE98">
    <cfRule type="cellIs" dxfId="5051" priority="96" stopIfTrue="1" operator="notEqual">
      <formula>CF98</formula>
    </cfRule>
  </conditionalFormatting>
  <conditionalFormatting sqref="E99:AE99">
    <cfRule type="cellIs" dxfId="5050" priority="97" stopIfTrue="1" operator="notEqual">
      <formula>CF99</formula>
    </cfRule>
  </conditionalFormatting>
  <conditionalFormatting sqref="E100:AE100">
    <cfRule type="cellIs" dxfId="5049" priority="98" stopIfTrue="1" operator="notEqual">
      <formula>CF100</formula>
    </cfRule>
  </conditionalFormatting>
  <conditionalFormatting sqref="E101:AE101">
    <cfRule type="cellIs" dxfId="5048" priority="99" stopIfTrue="1" operator="notEqual">
      <formula>CF101</formula>
    </cfRule>
  </conditionalFormatting>
  <conditionalFormatting sqref="E102:AE102">
    <cfRule type="cellIs" dxfId="5047" priority="100" stopIfTrue="1" operator="notEqual">
      <formula>CF102</formula>
    </cfRule>
  </conditionalFormatting>
  <conditionalFormatting sqref="E103:AE103">
    <cfRule type="cellIs" dxfId="5046" priority="101" stopIfTrue="1" operator="notEqual">
      <formula>CF103</formula>
    </cfRule>
  </conditionalFormatting>
  <conditionalFormatting sqref="E104:AE104">
    <cfRule type="cellIs" dxfId="5045" priority="102" stopIfTrue="1" operator="notEqual">
      <formula>CF104</formula>
    </cfRule>
  </conditionalFormatting>
  <conditionalFormatting sqref="E105:AE105">
    <cfRule type="cellIs" dxfId="5044" priority="103" stopIfTrue="1" operator="notEqual">
      <formula>CF105</formula>
    </cfRule>
  </conditionalFormatting>
  <conditionalFormatting sqref="E106:AE106">
    <cfRule type="cellIs" dxfId="5043" priority="104" stopIfTrue="1" operator="notEqual">
      <formula>CF106</formula>
    </cfRule>
  </conditionalFormatting>
  <conditionalFormatting sqref="E107:AE107">
    <cfRule type="cellIs" dxfId="5042" priority="105" stopIfTrue="1" operator="notEqual">
      <formula>CF107</formula>
    </cfRule>
  </conditionalFormatting>
  <conditionalFormatting sqref="E108:AE108">
    <cfRule type="cellIs" dxfId="5041" priority="106" stopIfTrue="1" operator="notEqual">
      <formula>CF108</formula>
    </cfRule>
  </conditionalFormatting>
  <conditionalFormatting sqref="E109:AE109">
    <cfRule type="cellIs" dxfId="5040" priority="107" stopIfTrue="1" operator="notEqual">
      <formula>CF109</formula>
    </cfRule>
  </conditionalFormatting>
  <conditionalFormatting sqref="E110:AE110">
    <cfRule type="cellIs" dxfId="5039" priority="108" stopIfTrue="1" operator="notEqual">
      <formula>CF110</formula>
    </cfRule>
  </conditionalFormatting>
  <conditionalFormatting sqref="E111:AE111">
    <cfRule type="cellIs" dxfId="5038" priority="109" stopIfTrue="1" operator="notEqual">
      <formula>CF111</formula>
    </cfRule>
  </conditionalFormatting>
  <conditionalFormatting sqref="E112:AE112">
    <cfRule type="cellIs" dxfId="5037" priority="110" stopIfTrue="1" operator="notEqual">
      <formula>CF112</formula>
    </cfRule>
  </conditionalFormatting>
  <conditionalFormatting sqref="E113:AE113">
    <cfRule type="cellIs" dxfId="5036" priority="111" stopIfTrue="1" operator="notEqual">
      <formula>CF113</formula>
    </cfRule>
  </conditionalFormatting>
  <conditionalFormatting sqref="E114:AE114">
    <cfRule type="cellIs" dxfId="5035" priority="112" stopIfTrue="1" operator="notEqual">
      <formula>CF114</formula>
    </cfRule>
  </conditionalFormatting>
  <conditionalFormatting sqref="E115:AE115">
    <cfRule type="cellIs" dxfId="5034" priority="113" stopIfTrue="1" operator="notEqual">
      <formula>CF115</formula>
    </cfRule>
  </conditionalFormatting>
  <conditionalFormatting sqref="E116:AE116">
    <cfRule type="cellIs" dxfId="5033" priority="114" stopIfTrue="1" operator="notEqual">
      <formula>CF116</formula>
    </cfRule>
  </conditionalFormatting>
  <conditionalFormatting sqref="E117:AE117">
    <cfRule type="cellIs" dxfId="5032" priority="115" stopIfTrue="1" operator="notEqual">
      <formula>CF117</formula>
    </cfRule>
  </conditionalFormatting>
  <conditionalFormatting sqref="E118:AE118">
    <cfRule type="cellIs" dxfId="5031" priority="116" stopIfTrue="1" operator="notEqual">
      <formula>CF118</formula>
    </cfRule>
  </conditionalFormatting>
  <conditionalFormatting sqref="E119:AE119">
    <cfRule type="cellIs" dxfId="5030" priority="117" stopIfTrue="1" operator="notEqual">
      <formula>CF119</formula>
    </cfRule>
  </conditionalFormatting>
  <conditionalFormatting sqref="E120:AE120">
    <cfRule type="cellIs" dxfId="5029" priority="118" stopIfTrue="1" operator="notEqual">
      <formula>CF120</formula>
    </cfRule>
  </conditionalFormatting>
  <conditionalFormatting sqref="E121:AE121">
    <cfRule type="cellIs" dxfId="5028" priority="119" stopIfTrue="1" operator="notEqual">
      <formula>CF121</formula>
    </cfRule>
  </conditionalFormatting>
  <conditionalFormatting sqref="E122:AE122">
    <cfRule type="cellIs" dxfId="5027" priority="120" stopIfTrue="1" operator="notEqual">
      <formula>CF122</formula>
    </cfRule>
  </conditionalFormatting>
  <conditionalFormatting sqref="E123:AE123">
    <cfRule type="cellIs" dxfId="5026" priority="121" stopIfTrue="1" operator="notEqual">
      <formula>CF123</formula>
    </cfRule>
  </conditionalFormatting>
  <conditionalFormatting sqref="E124:AE124">
    <cfRule type="cellIs" dxfId="5025" priority="122" stopIfTrue="1" operator="notEqual">
      <formula>CF124</formula>
    </cfRule>
  </conditionalFormatting>
  <conditionalFormatting sqref="E125:AE125">
    <cfRule type="cellIs" dxfId="5024" priority="123" stopIfTrue="1" operator="notEqual">
      <formula>CF125</formula>
    </cfRule>
  </conditionalFormatting>
  <conditionalFormatting sqref="E126:AE126">
    <cfRule type="cellIs" dxfId="5023" priority="124" stopIfTrue="1" operator="notEqual">
      <formula>CF126</formula>
    </cfRule>
  </conditionalFormatting>
  <conditionalFormatting sqref="E127:AE127">
    <cfRule type="cellIs" dxfId="5022" priority="125" stopIfTrue="1" operator="notEqual">
      <formula>CF127</formula>
    </cfRule>
  </conditionalFormatting>
  <conditionalFormatting sqref="E128:AE128">
    <cfRule type="cellIs" dxfId="5021" priority="126" stopIfTrue="1" operator="notEqual">
      <formula>CF128</formula>
    </cfRule>
  </conditionalFormatting>
  <conditionalFormatting sqref="E129:AE129">
    <cfRule type="cellIs" dxfId="5020" priority="127" stopIfTrue="1" operator="notEqual">
      <formula>CF129</formula>
    </cfRule>
  </conditionalFormatting>
  <conditionalFormatting sqref="E130:AE130">
    <cfRule type="cellIs" dxfId="5019" priority="128" stopIfTrue="1" operator="notEqual">
      <formula>CF130</formula>
    </cfRule>
  </conditionalFormatting>
  <conditionalFormatting sqref="E131:AE131">
    <cfRule type="cellIs" dxfId="5018" priority="129" stopIfTrue="1" operator="notEqual">
      <formula>CF131</formula>
    </cfRule>
  </conditionalFormatting>
  <conditionalFormatting sqref="E132:AE132">
    <cfRule type="cellIs" dxfId="5017" priority="130" stopIfTrue="1" operator="notEqual">
      <formula>CF132</formula>
    </cfRule>
  </conditionalFormatting>
  <conditionalFormatting sqref="E133:AE133">
    <cfRule type="cellIs" dxfId="5016" priority="131" stopIfTrue="1" operator="notEqual">
      <formula>CF133</formula>
    </cfRule>
  </conditionalFormatting>
  <conditionalFormatting sqref="E134:AE134">
    <cfRule type="cellIs" dxfId="5015" priority="132" stopIfTrue="1" operator="notEqual">
      <formula>CF134</formula>
    </cfRule>
  </conditionalFormatting>
  <conditionalFormatting sqref="E135:AE135">
    <cfRule type="cellIs" dxfId="5014" priority="133" stopIfTrue="1" operator="notEqual">
      <formula>CF135</formula>
    </cfRule>
  </conditionalFormatting>
  <conditionalFormatting sqref="E136:AE136">
    <cfRule type="cellIs" dxfId="5013" priority="134" stopIfTrue="1" operator="notEqual">
      <formula>CF136</formula>
    </cfRule>
  </conditionalFormatting>
  <conditionalFormatting sqref="E137:AE137">
    <cfRule type="cellIs" dxfId="5012" priority="135" stopIfTrue="1" operator="notEqual">
      <formula>CF137</formula>
    </cfRule>
  </conditionalFormatting>
  <conditionalFormatting sqref="E138:AE138">
    <cfRule type="cellIs" dxfId="5011" priority="136" stopIfTrue="1" operator="notEqual">
      <formula>CF138</formula>
    </cfRule>
  </conditionalFormatting>
  <conditionalFormatting sqref="E139:AE139">
    <cfRule type="cellIs" dxfId="5010" priority="137" stopIfTrue="1" operator="notEqual">
      <formula>CF139</formula>
    </cfRule>
  </conditionalFormatting>
  <conditionalFormatting sqref="E140:AE140">
    <cfRule type="cellIs" dxfId="5009" priority="138" stopIfTrue="1" operator="notEqual">
      <formula>CF140</formula>
    </cfRule>
  </conditionalFormatting>
  <conditionalFormatting sqref="E141:AE141">
    <cfRule type="cellIs" dxfId="5008" priority="139" stopIfTrue="1" operator="notEqual">
      <formula>CF141</formula>
    </cfRule>
  </conditionalFormatting>
  <conditionalFormatting sqref="E142:AE142">
    <cfRule type="cellIs" dxfId="5007" priority="140" stopIfTrue="1" operator="notEqual">
      <formula>CF142</formula>
    </cfRule>
  </conditionalFormatting>
  <conditionalFormatting sqref="E143:AE143">
    <cfRule type="cellIs" dxfId="5006" priority="141" stopIfTrue="1" operator="notEqual">
      <formula>CF143</formula>
    </cfRule>
  </conditionalFormatting>
  <conditionalFormatting sqref="E144:AE144">
    <cfRule type="cellIs" dxfId="5005" priority="142" stopIfTrue="1" operator="notEqual">
      <formula>CF144</formula>
    </cfRule>
  </conditionalFormatting>
  <conditionalFormatting sqref="E145:AE145">
    <cfRule type="cellIs" dxfId="5004" priority="143" stopIfTrue="1" operator="notEqual">
      <formula>CF145</formula>
    </cfRule>
  </conditionalFormatting>
  <conditionalFormatting sqref="E146:AE146">
    <cfRule type="cellIs" dxfId="5003" priority="144" stopIfTrue="1" operator="notEqual">
      <formula>CF146</formula>
    </cfRule>
  </conditionalFormatting>
  <conditionalFormatting sqref="E147:AE147">
    <cfRule type="cellIs" dxfId="5002" priority="145" stopIfTrue="1" operator="notEqual">
      <formula>CF147</formula>
    </cfRule>
  </conditionalFormatting>
  <conditionalFormatting sqref="E148:AE148">
    <cfRule type="cellIs" dxfId="5001" priority="146" stopIfTrue="1" operator="notEqual">
      <formula>CF148</formula>
    </cfRule>
  </conditionalFormatting>
  <conditionalFormatting sqref="E149:AE149">
    <cfRule type="cellIs" dxfId="5000" priority="147" stopIfTrue="1" operator="notEqual">
      <formula>CF149</formula>
    </cfRule>
  </conditionalFormatting>
  <conditionalFormatting sqref="E150:AE150">
    <cfRule type="cellIs" dxfId="4999" priority="148" stopIfTrue="1" operator="notEqual">
      <formula>CF150</formula>
    </cfRule>
  </conditionalFormatting>
  <conditionalFormatting sqref="E151:AE151">
    <cfRule type="cellIs" dxfId="4998" priority="149" stopIfTrue="1" operator="notEqual">
      <formula>CF151</formula>
    </cfRule>
  </conditionalFormatting>
  <conditionalFormatting sqref="E152:AE152">
    <cfRule type="cellIs" dxfId="4997" priority="150" stopIfTrue="1" operator="notEqual">
      <formula>CF152</formula>
    </cfRule>
  </conditionalFormatting>
  <conditionalFormatting sqref="E153:AE153">
    <cfRule type="cellIs" dxfId="4996" priority="151" stopIfTrue="1" operator="notEqual">
      <formula>CF153</formula>
    </cfRule>
  </conditionalFormatting>
  <conditionalFormatting sqref="E154:AE154">
    <cfRule type="cellIs" dxfId="4995" priority="152" stopIfTrue="1" operator="notEqual">
      <formula>CF154</formula>
    </cfRule>
  </conditionalFormatting>
  <conditionalFormatting sqref="E155:AE155">
    <cfRule type="cellIs" dxfId="4994" priority="153" stopIfTrue="1" operator="notEqual">
      <formula>CF155</formula>
    </cfRule>
  </conditionalFormatting>
  <conditionalFormatting sqref="E156:AE156">
    <cfRule type="cellIs" dxfId="4993" priority="154" stopIfTrue="1" operator="notEqual">
      <formula>CF156</formula>
    </cfRule>
  </conditionalFormatting>
  <conditionalFormatting sqref="E157:AE157">
    <cfRule type="cellIs" dxfId="4992" priority="155" stopIfTrue="1" operator="notEqual">
      <formula>CF157</formula>
    </cfRule>
  </conditionalFormatting>
  <conditionalFormatting sqref="E158:AE158">
    <cfRule type="cellIs" dxfId="4991" priority="156" stopIfTrue="1" operator="notEqual">
      <formula>CF158</formula>
    </cfRule>
  </conditionalFormatting>
  <conditionalFormatting sqref="E159:AE159">
    <cfRule type="cellIs" dxfId="4990" priority="157" stopIfTrue="1" operator="notEqual">
      <formula>CF159</formula>
    </cfRule>
  </conditionalFormatting>
  <conditionalFormatting sqref="E160:AE160">
    <cfRule type="cellIs" dxfId="4989" priority="158" stopIfTrue="1" operator="notEqual">
      <formula>CF160</formula>
    </cfRule>
  </conditionalFormatting>
  <conditionalFormatting sqref="E161:AE161">
    <cfRule type="cellIs" dxfId="4988" priority="159" stopIfTrue="1" operator="notEqual">
      <formula>CF161</formula>
    </cfRule>
  </conditionalFormatting>
  <conditionalFormatting sqref="E162:AE162">
    <cfRule type="cellIs" dxfId="4987" priority="160" stopIfTrue="1" operator="notEqual">
      <formula>CF162</formula>
    </cfRule>
  </conditionalFormatting>
  <conditionalFormatting sqref="E163:AE163">
    <cfRule type="cellIs" dxfId="4986" priority="161" stopIfTrue="1" operator="notEqual">
      <formula>CF163</formula>
    </cfRule>
  </conditionalFormatting>
  <conditionalFormatting sqref="E164:AE164">
    <cfRule type="cellIs" dxfId="4985" priority="162" stopIfTrue="1" operator="notEqual">
      <formula>CF164</formula>
    </cfRule>
  </conditionalFormatting>
  <conditionalFormatting sqref="E165:AE165">
    <cfRule type="cellIs" dxfId="4984" priority="163" stopIfTrue="1" operator="notEqual">
      <formula>CF165</formula>
    </cfRule>
  </conditionalFormatting>
  <conditionalFormatting sqref="E166:AE166">
    <cfRule type="cellIs" dxfId="4983" priority="164" stopIfTrue="1" operator="notEqual">
      <formula>CF166</formula>
    </cfRule>
  </conditionalFormatting>
  <conditionalFormatting sqref="E167:AE167">
    <cfRule type="cellIs" dxfId="4982" priority="165" stopIfTrue="1" operator="notEqual">
      <formula>CF167</formula>
    </cfRule>
  </conditionalFormatting>
  <conditionalFormatting sqref="E168:AE168">
    <cfRule type="cellIs" dxfId="4981" priority="166" stopIfTrue="1" operator="notEqual">
      <formula>CF168</formula>
    </cfRule>
  </conditionalFormatting>
  <conditionalFormatting sqref="E169:AE169">
    <cfRule type="cellIs" dxfId="4980" priority="167" stopIfTrue="1" operator="notEqual">
      <formula>CF169</formula>
    </cfRule>
  </conditionalFormatting>
  <conditionalFormatting sqref="E170:AE170">
    <cfRule type="cellIs" dxfId="4979" priority="168" stopIfTrue="1" operator="notEqual">
      <formula>CF170</formula>
    </cfRule>
  </conditionalFormatting>
  <conditionalFormatting sqref="E171:AE171">
    <cfRule type="cellIs" dxfId="4978" priority="169" stopIfTrue="1" operator="notEqual">
      <formula>CF171</formula>
    </cfRule>
  </conditionalFormatting>
  <conditionalFormatting sqref="E172:AE172">
    <cfRule type="cellIs" dxfId="4977" priority="170" stopIfTrue="1" operator="notEqual">
      <formula>CF172</formula>
    </cfRule>
  </conditionalFormatting>
  <conditionalFormatting sqref="E173:AE173">
    <cfRule type="cellIs" dxfId="4976" priority="171" stopIfTrue="1" operator="notEqual">
      <formula>CF173</formula>
    </cfRule>
  </conditionalFormatting>
  <conditionalFormatting sqref="E174:AE174">
    <cfRule type="cellIs" dxfId="4975" priority="172" stopIfTrue="1" operator="notEqual">
      <formula>CF174</formula>
    </cfRule>
  </conditionalFormatting>
  <conditionalFormatting sqref="E175:AE175">
    <cfRule type="cellIs" dxfId="4974" priority="173" stopIfTrue="1" operator="notEqual">
      <formula>CF175</formula>
    </cfRule>
  </conditionalFormatting>
  <conditionalFormatting sqref="E176:AE176">
    <cfRule type="cellIs" dxfId="4973" priority="174" stopIfTrue="1" operator="notEqual">
      <formula>CF176</formula>
    </cfRule>
  </conditionalFormatting>
  <conditionalFormatting sqref="E177:AE177">
    <cfRule type="cellIs" dxfId="4972" priority="175" stopIfTrue="1" operator="notEqual">
      <formula>CF177</formula>
    </cfRule>
  </conditionalFormatting>
  <conditionalFormatting sqref="E178:AE178">
    <cfRule type="cellIs" dxfId="4971" priority="176" stopIfTrue="1" operator="notEqual">
      <formula>CF178</formula>
    </cfRule>
  </conditionalFormatting>
  <conditionalFormatting sqref="E179:AE179">
    <cfRule type="cellIs" dxfId="4970" priority="177" stopIfTrue="1" operator="notEqual">
      <formula>CF179</formula>
    </cfRule>
  </conditionalFormatting>
  <conditionalFormatting sqref="E180:AE180">
    <cfRule type="cellIs" dxfId="4969" priority="178" stopIfTrue="1" operator="notEqual">
      <formula>CF180</formula>
    </cfRule>
  </conditionalFormatting>
  <conditionalFormatting sqref="E181:AE181">
    <cfRule type="cellIs" dxfId="4968" priority="179" stopIfTrue="1" operator="notEqual">
      <formula>CF181</formula>
    </cfRule>
  </conditionalFormatting>
  <conditionalFormatting sqref="E182:AE182">
    <cfRule type="cellIs" dxfId="4967" priority="180" stopIfTrue="1" operator="notEqual">
      <formula>CF182</formula>
    </cfRule>
  </conditionalFormatting>
  <conditionalFormatting sqref="E183:AE183">
    <cfRule type="cellIs" dxfId="4966" priority="181" stopIfTrue="1" operator="notEqual">
      <formula>CF183</formula>
    </cfRule>
  </conditionalFormatting>
  <conditionalFormatting sqref="E184:AE184">
    <cfRule type="cellIs" dxfId="4965" priority="182" stopIfTrue="1" operator="notEqual">
      <formula>CF184</formula>
    </cfRule>
  </conditionalFormatting>
  <conditionalFormatting sqref="E185:AE185">
    <cfRule type="cellIs" dxfId="4964" priority="183" stopIfTrue="1" operator="notEqual">
      <formula>CF185</formula>
    </cfRule>
  </conditionalFormatting>
  <conditionalFormatting sqref="E186:AE186">
    <cfRule type="cellIs" dxfId="4963" priority="184" stopIfTrue="1" operator="notEqual">
      <formula>CF186</formula>
    </cfRule>
  </conditionalFormatting>
  <conditionalFormatting sqref="E187:AE187">
    <cfRule type="cellIs" dxfId="4962" priority="185" stopIfTrue="1" operator="notEqual">
      <formula>CF187</formula>
    </cfRule>
  </conditionalFormatting>
  <conditionalFormatting sqref="E188:AE188">
    <cfRule type="cellIs" dxfId="4961" priority="186" stopIfTrue="1" operator="notEqual">
      <formula>CF188</formula>
    </cfRule>
  </conditionalFormatting>
  <conditionalFormatting sqref="E189:AE189">
    <cfRule type="cellIs" dxfId="4960" priority="187" stopIfTrue="1" operator="notEqual">
      <formula>CF189</formula>
    </cfRule>
  </conditionalFormatting>
  <conditionalFormatting sqref="E190:AE190">
    <cfRule type="cellIs" dxfId="4959" priority="188" stopIfTrue="1" operator="notEqual">
      <formula>CF190</formula>
    </cfRule>
  </conditionalFormatting>
  <conditionalFormatting sqref="E191:AE191">
    <cfRule type="cellIs" dxfId="4958" priority="189" stopIfTrue="1" operator="notEqual">
      <formula>CF191</formula>
    </cfRule>
  </conditionalFormatting>
  <conditionalFormatting sqref="E192:AE192">
    <cfRule type="cellIs" dxfId="4957" priority="190" stopIfTrue="1" operator="notEqual">
      <formula>CF192</formula>
    </cfRule>
  </conditionalFormatting>
  <conditionalFormatting sqref="E193:AE193">
    <cfRule type="cellIs" dxfId="4956" priority="191" stopIfTrue="1" operator="notEqual">
      <formula>CF193</formula>
    </cfRule>
  </conditionalFormatting>
  <conditionalFormatting sqref="E194:AE194">
    <cfRule type="cellIs" dxfId="4955" priority="192" stopIfTrue="1" operator="notEqual">
      <formula>CF194</formula>
    </cfRule>
  </conditionalFormatting>
  <conditionalFormatting sqref="E195:AE195">
    <cfRule type="cellIs" dxfId="4954" priority="193" stopIfTrue="1" operator="notEqual">
      <formula>CF195</formula>
    </cfRule>
  </conditionalFormatting>
  <conditionalFormatting sqref="E196:AE196">
    <cfRule type="cellIs" dxfId="4953" priority="194" stopIfTrue="1" operator="notEqual">
      <formula>CF196</formula>
    </cfRule>
  </conditionalFormatting>
  <conditionalFormatting sqref="E197:AE197">
    <cfRule type="cellIs" dxfId="4952" priority="195" stopIfTrue="1" operator="notEqual">
      <formula>CF197</formula>
    </cfRule>
  </conditionalFormatting>
  <conditionalFormatting sqref="E198:AE198">
    <cfRule type="cellIs" dxfId="4951" priority="196" stopIfTrue="1" operator="notEqual">
      <formula>CF198</formula>
    </cfRule>
  </conditionalFormatting>
  <conditionalFormatting sqref="E199:AE199">
    <cfRule type="cellIs" dxfId="4950" priority="197" stopIfTrue="1" operator="notEqual">
      <formula>CF199</formula>
    </cfRule>
  </conditionalFormatting>
  <conditionalFormatting sqref="E200:AE200">
    <cfRule type="cellIs" dxfId="4949" priority="198" stopIfTrue="1" operator="notEqual">
      <formula>CF200</formula>
    </cfRule>
  </conditionalFormatting>
  <conditionalFormatting sqref="E201:AE201">
    <cfRule type="cellIs" dxfId="4948" priority="199" stopIfTrue="1" operator="notEqual">
      <formula>CF201</formula>
    </cfRule>
  </conditionalFormatting>
  <conditionalFormatting sqref="E202:AE202">
    <cfRule type="cellIs" dxfId="4947" priority="200" stopIfTrue="1" operator="notEqual">
      <formula>CF202</formula>
    </cfRule>
  </conditionalFormatting>
  <conditionalFormatting sqref="E203:AE203">
    <cfRule type="cellIs" dxfId="4946" priority="201" stopIfTrue="1" operator="notEqual">
      <formula>CF203</formula>
    </cfRule>
  </conditionalFormatting>
  <conditionalFormatting sqref="E204:AE204">
    <cfRule type="cellIs" dxfId="4945" priority="202" stopIfTrue="1" operator="notEqual">
      <formula>CF204</formula>
    </cfRule>
  </conditionalFormatting>
  <conditionalFormatting sqref="E205:AE205">
    <cfRule type="cellIs" dxfId="4944" priority="203" stopIfTrue="1" operator="notEqual">
      <formula>CF205</formula>
    </cfRule>
  </conditionalFormatting>
  <conditionalFormatting sqref="E206:AE206">
    <cfRule type="cellIs" dxfId="4943" priority="204" stopIfTrue="1" operator="notEqual">
      <formula>CF206</formula>
    </cfRule>
  </conditionalFormatting>
  <conditionalFormatting sqref="E207:AE207">
    <cfRule type="cellIs" dxfId="4942" priority="205" stopIfTrue="1" operator="notEqual">
      <formula>CF207</formula>
    </cfRule>
  </conditionalFormatting>
  <conditionalFormatting sqref="E208:AE208">
    <cfRule type="cellIs" dxfId="4941" priority="206" stopIfTrue="1" operator="notEqual">
      <formula>CF208</formula>
    </cfRule>
  </conditionalFormatting>
  <conditionalFormatting sqref="E209:AE209">
    <cfRule type="cellIs" dxfId="4940" priority="207" stopIfTrue="1" operator="notEqual">
      <formula>CF209</formula>
    </cfRule>
  </conditionalFormatting>
  <conditionalFormatting sqref="E210:AE210">
    <cfRule type="cellIs" dxfId="4939" priority="208" stopIfTrue="1" operator="notEqual">
      <formula>CF210</formula>
    </cfRule>
  </conditionalFormatting>
  <conditionalFormatting sqref="E211:AE211">
    <cfRule type="cellIs" dxfId="4938" priority="209" stopIfTrue="1" operator="notEqual">
      <formula>CF211</formula>
    </cfRule>
  </conditionalFormatting>
  <conditionalFormatting sqref="E212:AE212">
    <cfRule type="cellIs" dxfId="4937" priority="210" stopIfTrue="1" operator="notEqual">
      <formula>CF212</formula>
    </cfRule>
  </conditionalFormatting>
  <conditionalFormatting sqref="E213:AE213">
    <cfRule type="cellIs" dxfId="4936" priority="211" stopIfTrue="1" operator="notEqual">
      <formula>CF213</formula>
    </cfRule>
  </conditionalFormatting>
  <conditionalFormatting sqref="E214:AE214">
    <cfRule type="cellIs" dxfId="4935" priority="212" stopIfTrue="1" operator="notEqual">
      <formula>CF214</formula>
    </cfRule>
  </conditionalFormatting>
  <conditionalFormatting sqref="E215:AE215">
    <cfRule type="cellIs" dxfId="4934" priority="213" stopIfTrue="1" operator="notEqual">
      <formula>CF215</formula>
    </cfRule>
  </conditionalFormatting>
  <conditionalFormatting sqref="E216:AE216">
    <cfRule type="cellIs" dxfId="4933" priority="214" stopIfTrue="1" operator="notEqual">
      <formula>CF216</formula>
    </cfRule>
  </conditionalFormatting>
  <conditionalFormatting sqref="E217:AE217">
    <cfRule type="cellIs" dxfId="4932" priority="215" stopIfTrue="1" operator="notEqual">
      <formula>CF217</formula>
    </cfRule>
  </conditionalFormatting>
  <conditionalFormatting sqref="E218:AE218">
    <cfRule type="cellIs" dxfId="4931" priority="216" stopIfTrue="1" operator="notEqual">
      <formula>CF218</formula>
    </cfRule>
  </conditionalFormatting>
  <conditionalFormatting sqref="E219:AE219">
    <cfRule type="cellIs" dxfId="4930" priority="217" stopIfTrue="1" operator="notEqual">
      <formula>CF219</formula>
    </cfRule>
  </conditionalFormatting>
  <conditionalFormatting sqref="E220:AE220">
    <cfRule type="cellIs" dxfId="4929" priority="218" stopIfTrue="1" operator="notEqual">
      <formula>CF220</formula>
    </cfRule>
  </conditionalFormatting>
  <conditionalFormatting sqref="E221:AE221">
    <cfRule type="cellIs" dxfId="4928" priority="219" stopIfTrue="1" operator="notEqual">
      <formula>CF221</formula>
    </cfRule>
  </conditionalFormatting>
  <conditionalFormatting sqref="E222:AE222">
    <cfRule type="cellIs" dxfId="4927" priority="220" stopIfTrue="1" operator="notEqual">
      <formula>CF222</formula>
    </cfRule>
  </conditionalFormatting>
  <conditionalFormatting sqref="E223:AE223">
    <cfRule type="cellIs" dxfId="4926" priority="221" stopIfTrue="1" operator="notEqual">
      <formula>CF223</formula>
    </cfRule>
  </conditionalFormatting>
  <conditionalFormatting sqref="E224:AE224">
    <cfRule type="cellIs" dxfId="4925" priority="222" stopIfTrue="1" operator="notEqual">
      <formula>CF224</formula>
    </cfRule>
  </conditionalFormatting>
  <conditionalFormatting sqref="E225:AE225">
    <cfRule type="cellIs" dxfId="4924" priority="223" stopIfTrue="1" operator="notEqual">
      <formula>CF225</formula>
    </cfRule>
  </conditionalFormatting>
  <conditionalFormatting sqref="E226:AE226">
    <cfRule type="cellIs" dxfId="4923" priority="224" stopIfTrue="1" operator="notEqual">
      <formula>CF226</formula>
    </cfRule>
  </conditionalFormatting>
  <conditionalFormatting sqref="E227:AE227">
    <cfRule type="cellIs" dxfId="4922" priority="225" stopIfTrue="1" operator="notEqual">
      <formula>CF227</formula>
    </cfRule>
  </conditionalFormatting>
  <conditionalFormatting sqref="E228:AE228">
    <cfRule type="cellIs" dxfId="4921" priority="226" stopIfTrue="1" operator="notEqual">
      <formula>CF228</formula>
    </cfRule>
  </conditionalFormatting>
  <conditionalFormatting sqref="E229:AE229">
    <cfRule type="cellIs" dxfId="4920" priority="227" stopIfTrue="1" operator="notEqual">
      <formula>CF229</formula>
    </cfRule>
  </conditionalFormatting>
  <conditionalFormatting sqref="E230:AE230">
    <cfRule type="cellIs" dxfId="4919" priority="228" stopIfTrue="1" operator="notEqual">
      <formula>CF230</formula>
    </cfRule>
  </conditionalFormatting>
  <conditionalFormatting sqref="E231:AE231">
    <cfRule type="cellIs" dxfId="4918" priority="229" stopIfTrue="1" operator="notEqual">
      <formula>CF231</formula>
    </cfRule>
  </conditionalFormatting>
  <conditionalFormatting sqref="E232:AE232">
    <cfRule type="cellIs" dxfId="4917" priority="230" stopIfTrue="1" operator="notEqual">
      <formula>CF232</formula>
    </cfRule>
  </conditionalFormatting>
  <conditionalFormatting sqref="E233:AE233">
    <cfRule type="cellIs" dxfId="4916" priority="231" stopIfTrue="1" operator="notEqual">
      <formula>CF233</formula>
    </cfRule>
  </conditionalFormatting>
  <conditionalFormatting sqref="E23:AE23">
    <cfRule type="cellIs" dxfId="4915" priority="252" stopIfTrue="1" operator="notEqual">
      <formula>CF23</formula>
    </cfRule>
  </conditionalFormatting>
  <conditionalFormatting sqref="E24:AE24">
    <cfRule type="cellIs" dxfId="4914" priority="253" stopIfTrue="1" operator="notEqual">
      <formula>CF24</formula>
    </cfRule>
  </conditionalFormatting>
  <conditionalFormatting sqref="E25:AE25">
    <cfRule type="cellIs" dxfId="4913" priority="254" stopIfTrue="1" operator="notEqual">
      <formula>CF25</formula>
    </cfRule>
  </conditionalFormatting>
  <conditionalFormatting sqref="E26:AE26">
    <cfRule type="cellIs" dxfId="4912" priority="255" stopIfTrue="1" operator="notEqual">
      <formula>CF26</formula>
    </cfRule>
  </conditionalFormatting>
  <conditionalFormatting sqref="E27:AE27">
    <cfRule type="cellIs" dxfId="4911" priority="256" stopIfTrue="1" operator="notEqual">
      <formula>CF27</formula>
    </cfRule>
  </conditionalFormatting>
  <conditionalFormatting sqref="E28:AE28">
    <cfRule type="cellIs" dxfId="4910" priority="257" stopIfTrue="1" operator="notEqual">
      <formula>CF28</formula>
    </cfRule>
  </conditionalFormatting>
  <conditionalFormatting sqref="E29:AE29">
    <cfRule type="cellIs" dxfId="4909" priority="258" stopIfTrue="1" operator="notEqual">
      <formula>CF29</formula>
    </cfRule>
  </conditionalFormatting>
  <conditionalFormatting sqref="E30:AE30">
    <cfRule type="cellIs" dxfId="4908" priority="259" stopIfTrue="1" operator="notEqual">
      <formula>CF30</formula>
    </cfRule>
  </conditionalFormatting>
  <conditionalFormatting sqref="E31:AE31">
    <cfRule type="cellIs" dxfId="4907" priority="260" stopIfTrue="1" operator="notEqual">
      <formula>CF31</formula>
    </cfRule>
  </conditionalFormatting>
  <conditionalFormatting sqref="E32:AE32">
    <cfRule type="cellIs" dxfId="4906" priority="261" stopIfTrue="1" operator="notEqual">
      <formula>CF32</formula>
    </cfRule>
  </conditionalFormatting>
  <conditionalFormatting sqref="E33:AE33">
    <cfRule type="cellIs" dxfId="4905" priority="262" stopIfTrue="1" operator="notEqual">
      <formula>CF33</formula>
    </cfRule>
  </conditionalFormatting>
  <conditionalFormatting sqref="E34:AE34">
    <cfRule type="cellIs" dxfId="4904" priority="263" stopIfTrue="1" operator="notEqual">
      <formula>CF34</formula>
    </cfRule>
    <cfRule type="cellIs" dxfId="4903" priority="1649" stopIfTrue="1" operator="notEqual">
      <formula>CF34</formula>
    </cfRule>
  </conditionalFormatting>
  <conditionalFormatting sqref="E35:AE35">
    <cfRule type="cellIs" dxfId="4902" priority="264" stopIfTrue="1" operator="notEqual">
      <formula>CF35</formula>
    </cfRule>
  </conditionalFormatting>
  <conditionalFormatting sqref="E36:AE36">
    <cfRule type="cellIs" dxfId="4901" priority="265" stopIfTrue="1" operator="notEqual">
      <formula>CF36</formula>
    </cfRule>
  </conditionalFormatting>
  <conditionalFormatting sqref="E37:AE37">
    <cfRule type="cellIs" dxfId="4900" priority="266" stopIfTrue="1" operator="notEqual">
      <formula>CF37</formula>
    </cfRule>
  </conditionalFormatting>
  <conditionalFormatting sqref="E38:AE38">
    <cfRule type="cellIs" dxfId="4899" priority="267" stopIfTrue="1" operator="notEqual">
      <formula>CF38</formula>
    </cfRule>
  </conditionalFormatting>
  <conditionalFormatting sqref="E39:AE39">
    <cfRule type="cellIs" dxfId="4898" priority="268" stopIfTrue="1" operator="notEqual">
      <formula>CF39</formula>
    </cfRule>
  </conditionalFormatting>
  <conditionalFormatting sqref="E40:AE40">
    <cfRule type="cellIs" dxfId="4897" priority="269" stopIfTrue="1" operator="notEqual">
      <formula>CF40</formula>
    </cfRule>
  </conditionalFormatting>
  <conditionalFormatting sqref="E41:AE41">
    <cfRule type="cellIs" dxfId="4896" priority="270" stopIfTrue="1" operator="notEqual">
      <formula>CF41</formula>
    </cfRule>
  </conditionalFormatting>
  <conditionalFormatting sqref="E42:AE42">
    <cfRule type="cellIs" dxfId="4895" priority="271" stopIfTrue="1" operator="notEqual">
      <formula>CF42</formula>
    </cfRule>
  </conditionalFormatting>
  <conditionalFormatting sqref="E43:AE43">
    <cfRule type="cellIs" dxfId="4894" priority="272" stopIfTrue="1" operator="notEqual">
      <formula>CF43</formula>
    </cfRule>
  </conditionalFormatting>
  <conditionalFormatting sqref="E44:AE44">
    <cfRule type="cellIs" dxfId="4893" priority="273" stopIfTrue="1" operator="notEqual">
      <formula>CF44</formula>
    </cfRule>
  </conditionalFormatting>
  <conditionalFormatting sqref="E45:AE45">
    <cfRule type="cellIs" dxfId="4892" priority="274" stopIfTrue="1" operator="notEqual">
      <formula>CF45</formula>
    </cfRule>
  </conditionalFormatting>
  <conditionalFormatting sqref="E46:AE46">
    <cfRule type="cellIs" dxfId="4891" priority="275" stopIfTrue="1" operator="notEqual">
      <formula>CF46</formula>
    </cfRule>
  </conditionalFormatting>
  <conditionalFormatting sqref="E47:AE47">
    <cfRule type="cellIs" dxfId="4890" priority="276" stopIfTrue="1" operator="notEqual">
      <formula>CF47</formula>
    </cfRule>
  </conditionalFormatting>
  <conditionalFormatting sqref="E48:AE48">
    <cfRule type="cellIs" dxfId="4889" priority="277" stopIfTrue="1" operator="notEqual">
      <formula>CF48</formula>
    </cfRule>
  </conditionalFormatting>
  <conditionalFormatting sqref="E49:AE49">
    <cfRule type="cellIs" dxfId="4888" priority="278" stopIfTrue="1" operator="notEqual">
      <formula>CF49</formula>
    </cfRule>
  </conditionalFormatting>
  <conditionalFormatting sqref="E50:AE50">
    <cfRule type="cellIs" dxfId="4887" priority="279" stopIfTrue="1" operator="notEqual">
      <formula>CF50</formula>
    </cfRule>
  </conditionalFormatting>
  <conditionalFormatting sqref="E51:AE51">
    <cfRule type="cellIs" dxfId="4886" priority="280" stopIfTrue="1" operator="notEqual">
      <formula>CF51</formula>
    </cfRule>
  </conditionalFormatting>
  <conditionalFormatting sqref="E52:AE52">
    <cfRule type="cellIs" dxfId="4885" priority="281" stopIfTrue="1" operator="notEqual">
      <formula>CF52</formula>
    </cfRule>
  </conditionalFormatting>
  <conditionalFormatting sqref="E53:AE53">
    <cfRule type="cellIs" dxfId="4884" priority="282" stopIfTrue="1" operator="notEqual">
      <formula>CF53</formula>
    </cfRule>
  </conditionalFormatting>
  <conditionalFormatting sqref="E54:AE54">
    <cfRule type="cellIs" dxfId="4883" priority="283" stopIfTrue="1" operator="notEqual">
      <formula>CF54</formula>
    </cfRule>
  </conditionalFormatting>
  <conditionalFormatting sqref="E55:AE55">
    <cfRule type="cellIs" dxfId="4882" priority="284" stopIfTrue="1" operator="notEqual">
      <formula>CF55</formula>
    </cfRule>
  </conditionalFormatting>
  <conditionalFormatting sqref="E56:AE56">
    <cfRule type="cellIs" dxfId="4881" priority="285" stopIfTrue="1" operator="notEqual">
      <formula>CF56</formula>
    </cfRule>
  </conditionalFormatting>
  <conditionalFormatting sqref="E57:AE57">
    <cfRule type="cellIs" dxfId="4880" priority="286" stopIfTrue="1" operator="notEqual">
      <formula>CF57</formula>
    </cfRule>
  </conditionalFormatting>
  <conditionalFormatting sqref="E58:AE58">
    <cfRule type="cellIs" dxfId="4879" priority="287" stopIfTrue="1" operator="notEqual">
      <formula>CF58</formula>
    </cfRule>
  </conditionalFormatting>
  <conditionalFormatting sqref="E59:AE59">
    <cfRule type="cellIs" dxfId="4878" priority="288" stopIfTrue="1" operator="notEqual">
      <formula>CF59</formula>
    </cfRule>
  </conditionalFormatting>
  <conditionalFormatting sqref="E60:AE60">
    <cfRule type="cellIs" dxfId="4877" priority="289" stopIfTrue="1" operator="notEqual">
      <formula>CF60</formula>
    </cfRule>
  </conditionalFormatting>
  <conditionalFormatting sqref="E61:AE61">
    <cfRule type="cellIs" dxfId="4876" priority="290" stopIfTrue="1" operator="notEqual">
      <formula>CF61</formula>
    </cfRule>
  </conditionalFormatting>
  <conditionalFormatting sqref="E62:AE62">
    <cfRule type="cellIs" dxfId="4875" priority="291" stopIfTrue="1" operator="notEqual">
      <formula>CF62</formula>
    </cfRule>
  </conditionalFormatting>
  <conditionalFormatting sqref="E63:AE63">
    <cfRule type="cellIs" dxfId="4874" priority="292" stopIfTrue="1" operator="notEqual">
      <formula>CF63</formula>
    </cfRule>
  </conditionalFormatting>
  <conditionalFormatting sqref="E64:AE64">
    <cfRule type="cellIs" dxfId="4873" priority="293" stopIfTrue="1" operator="notEqual">
      <formula>CF64</formula>
    </cfRule>
  </conditionalFormatting>
  <conditionalFormatting sqref="E65:AE65">
    <cfRule type="cellIs" dxfId="4872" priority="294" stopIfTrue="1" operator="notEqual">
      <formula>CF65</formula>
    </cfRule>
  </conditionalFormatting>
  <conditionalFormatting sqref="E66:AE66">
    <cfRule type="cellIs" dxfId="4871" priority="295" stopIfTrue="1" operator="notEqual">
      <formula>CF66</formula>
    </cfRule>
  </conditionalFormatting>
  <conditionalFormatting sqref="E67:AE67">
    <cfRule type="cellIs" dxfId="4870" priority="296" stopIfTrue="1" operator="notEqual">
      <formula>CF67</formula>
    </cfRule>
  </conditionalFormatting>
  <conditionalFormatting sqref="E68:AE68">
    <cfRule type="cellIs" dxfId="4869" priority="297" stopIfTrue="1" operator="notEqual">
      <formula>CF68</formula>
    </cfRule>
  </conditionalFormatting>
  <conditionalFormatting sqref="E69:AE69">
    <cfRule type="cellIs" dxfId="4868" priority="298" stopIfTrue="1" operator="notEqual">
      <formula>CF69</formula>
    </cfRule>
  </conditionalFormatting>
  <conditionalFormatting sqref="E70:AE70">
    <cfRule type="cellIs" dxfId="4867" priority="299" stopIfTrue="1" operator="notEqual">
      <formula>CF70</formula>
    </cfRule>
  </conditionalFormatting>
  <conditionalFormatting sqref="E71:AE71">
    <cfRule type="cellIs" dxfId="4866" priority="300" stopIfTrue="1" operator="notEqual">
      <formula>CF71</formula>
    </cfRule>
  </conditionalFormatting>
  <conditionalFormatting sqref="E72:AE72">
    <cfRule type="cellIs" dxfId="4865" priority="301" stopIfTrue="1" operator="notEqual">
      <formula>CF72</formula>
    </cfRule>
  </conditionalFormatting>
  <conditionalFormatting sqref="E73:AE73">
    <cfRule type="cellIs" dxfId="4864" priority="302" stopIfTrue="1" operator="notEqual">
      <formula>CF73</formula>
    </cfRule>
  </conditionalFormatting>
  <conditionalFormatting sqref="E74:AE74">
    <cfRule type="cellIs" dxfId="4863" priority="303" stopIfTrue="1" operator="notEqual">
      <formula>CF74</formula>
    </cfRule>
  </conditionalFormatting>
  <conditionalFormatting sqref="E75:AE75">
    <cfRule type="cellIs" dxfId="4862" priority="304" stopIfTrue="1" operator="notEqual">
      <formula>CF75</formula>
    </cfRule>
  </conditionalFormatting>
  <conditionalFormatting sqref="E76:AE76">
    <cfRule type="cellIs" dxfId="4861" priority="305" stopIfTrue="1" operator="notEqual">
      <formula>CF76</formula>
    </cfRule>
  </conditionalFormatting>
  <conditionalFormatting sqref="E77:AE77">
    <cfRule type="cellIs" dxfId="4860" priority="306" stopIfTrue="1" operator="notEqual">
      <formula>CF77</formula>
    </cfRule>
  </conditionalFormatting>
  <conditionalFormatting sqref="E78:AE78">
    <cfRule type="cellIs" dxfId="4859" priority="307" stopIfTrue="1" operator="notEqual">
      <formula>CF78</formula>
    </cfRule>
  </conditionalFormatting>
  <conditionalFormatting sqref="E79:AE79">
    <cfRule type="cellIs" dxfId="4858" priority="308" stopIfTrue="1" operator="notEqual">
      <formula>CF79</formula>
    </cfRule>
  </conditionalFormatting>
  <conditionalFormatting sqref="E80:AE80">
    <cfRule type="cellIs" dxfId="4857" priority="309" stopIfTrue="1" operator="notEqual">
      <formula>CF80</formula>
    </cfRule>
  </conditionalFormatting>
  <conditionalFormatting sqref="E81:AE81">
    <cfRule type="cellIs" dxfId="4856" priority="310" stopIfTrue="1" operator="notEqual">
      <formula>CF81</formula>
    </cfRule>
  </conditionalFormatting>
  <conditionalFormatting sqref="E82:AE82">
    <cfRule type="cellIs" dxfId="4855" priority="311" stopIfTrue="1" operator="notEqual">
      <formula>CF82</formula>
    </cfRule>
  </conditionalFormatting>
  <conditionalFormatting sqref="E83:AE83">
    <cfRule type="cellIs" dxfId="4854" priority="312" stopIfTrue="1" operator="notEqual">
      <formula>CF83</formula>
    </cfRule>
  </conditionalFormatting>
  <conditionalFormatting sqref="E84:AE84">
    <cfRule type="cellIs" dxfId="4853" priority="313" stopIfTrue="1" operator="notEqual">
      <formula>CF84</formula>
    </cfRule>
  </conditionalFormatting>
  <conditionalFormatting sqref="E85:AE85">
    <cfRule type="cellIs" dxfId="4852" priority="314" stopIfTrue="1" operator="notEqual">
      <formula>CF85</formula>
    </cfRule>
  </conditionalFormatting>
  <conditionalFormatting sqref="E86:AE86">
    <cfRule type="cellIs" dxfId="4851" priority="315" stopIfTrue="1" operator="notEqual">
      <formula>CF86</formula>
    </cfRule>
  </conditionalFormatting>
  <conditionalFormatting sqref="E87:AE87">
    <cfRule type="cellIs" dxfId="4850" priority="316" stopIfTrue="1" operator="notEqual">
      <formula>CF87</formula>
    </cfRule>
  </conditionalFormatting>
  <conditionalFormatting sqref="E88:AE88">
    <cfRule type="cellIs" dxfId="4849" priority="317" stopIfTrue="1" operator="notEqual">
      <formula>CF88</formula>
    </cfRule>
  </conditionalFormatting>
  <conditionalFormatting sqref="E89:AE89">
    <cfRule type="cellIs" dxfId="4848" priority="318" stopIfTrue="1" operator="notEqual">
      <formula>CF89</formula>
    </cfRule>
  </conditionalFormatting>
  <conditionalFormatting sqref="E90:AE90">
    <cfRule type="cellIs" dxfId="4847" priority="319" stopIfTrue="1" operator="notEqual">
      <formula>CF90</formula>
    </cfRule>
  </conditionalFormatting>
  <conditionalFormatting sqref="E91:AE91">
    <cfRule type="cellIs" dxfId="4846" priority="320" stopIfTrue="1" operator="notEqual">
      <formula>CF91</formula>
    </cfRule>
  </conditionalFormatting>
  <conditionalFormatting sqref="E92:AE92">
    <cfRule type="cellIs" dxfId="4845" priority="321" stopIfTrue="1" operator="notEqual">
      <formula>CF92</formula>
    </cfRule>
  </conditionalFormatting>
  <conditionalFormatting sqref="E93:AE93">
    <cfRule type="cellIs" dxfId="4844" priority="322" stopIfTrue="1" operator="notEqual">
      <formula>CF93</formula>
    </cfRule>
  </conditionalFormatting>
  <conditionalFormatting sqref="E94:AE94">
    <cfRule type="cellIs" dxfId="4843" priority="323" stopIfTrue="1" operator="notEqual">
      <formula>CF94</formula>
    </cfRule>
  </conditionalFormatting>
  <conditionalFormatting sqref="E95:AE95">
    <cfRule type="cellIs" dxfId="4842" priority="324" stopIfTrue="1" operator="notEqual">
      <formula>CF95</formula>
    </cfRule>
  </conditionalFormatting>
  <conditionalFormatting sqref="E96:AE96">
    <cfRule type="cellIs" dxfId="4841" priority="325" stopIfTrue="1" operator="notEqual">
      <formula>CF96</formula>
    </cfRule>
  </conditionalFormatting>
  <conditionalFormatting sqref="E97:AE97">
    <cfRule type="cellIs" dxfId="4840" priority="326" stopIfTrue="1" operator="notEqual">
      <formula>CF97</formula>
    </cfRule>
  </conditionalFormatting>
  <conditionalFormatting sqref="E98:AE98">
    <cfRule type="cellIs" dxfId="4839" priority="327" stopIfTrue="1" operator="notEqual">
      <formula>CF98</formula>
    </cfRule>
  </conditionalFormatting>
  <conditionalFormatting sqref="E99:AE99">
    <cfRule type="cellIs" dxfId="4838" priority="328" stopIfTrue="1" operator="notEqual">
      <formula>CF99</formula>
    </cfRule>
  </conditionalFormatting>
  <conditionalFormatting sqref="E100:AE100">
    <cfRule type="cellIs" dxfId="4837" priority="329" stopIfTrue="1" operator="notEqual">
      <formula>CF100</formula>
    </cfRule>
  </conditionalFormatting>
  <conditionalFormatting sqref="E101:AE101">
    <cfRule type="cellIs" dxfId="4836" priority="330" stopIfTrue="1" operator="notEqual">
      <formula>CF101</formula>
    </cfRule>
  </conditionalFormatting>
  <conditionalFormatting sqref="E102:AE102">
    <cfRule type="cellIs" dxfId="4835" priority="331" stopIfTrue="1" operator="notEqual">
      <formula>CF102</formula>
    </cfRule>
  </conditionalFormatting>
  <conditionalFormatting sqref="E103:AE103">
    <cfRule type="cellIs" dxfId="4834" priority="332" stopIfTrue="1" operator="notEqual">
      <formula>CF103</formula>
    </cfRule>
  </conditionalFormatting>
  <conditionalFormatting sqref="E104:AE104">
    <cfRule type="cellIs" dxfId="4833" priority="333" stopIfTrue="1" operator="notEqual">
      <formula>CF104</formula>
    </cfRule>
  </conditionalFormatting>
  <conditionalFormatting sqref="E105:AE105">
    <cfRule type="cellIs" dxfId="4832" priority="334" stopIfTrue="1" operator="notEqual">
      <formula>CF105</formula>
    </cfRule>
  </conditionalFormatting>
  <conditionalFormatting sqref="E106:AE106">
    <cfRule type="cellIs" dxfId="4831" priority="335" stopIfTrue="1" operator="notEqual">
      <formula>CF106</formula>
    </cfRule>
  </conditionalFormatting>
  <conditionalFormatting sqref="E107:AE107">
    <cfRule type="cellIs" dxfId="4830" priority="336" stopIfTrue="1" operator="notEqual">
      <formula>CF107</formula>
    </cfRule>
  </conditionalFormatting>
  <conditionalFormatting sqref="E108:AE108">
    <cfRule type="cellIs" dxfId="4829" priority="337" stopIfTrue="1" operator="notEqual">
      <formula>CF108</formula>
    </cfRule>
  </conditionalFormatting>
  <conditionalFormatting sqref="E109:AE109">
    <cfRule type="cellIs" dxfId="4828" priority="338" stopIfTrue="1" operator="notEqual">
      <formula>CF109</formula>
    </cfRule>
  </conditionalFormatting>
  <conditionalFormatting sqref="E110:AE110">
    <cfRule type="cellIs" dxfId="4827" priority="339" stopIfTrue="1" operator="notEqual">
      <formula>CF110</formula>
    </cfRule>
  </conditionalFormatting>
  <conditionalFormatting sqref="E111:AE111">
    <cfRule type="cellIs" dxfId="4826" priority="340" stopIfTrue="1" operator="notEqual">
      <formula>CF111</formula>
    </cfRule>
  </conditionalFormatting>
  <conditionalFormatting sqref="E112:AE112">
    <cfRule type="cellIs" dxfId="4825" priority="341" stopIfTrue="1" operator="notEqual">
      <formula>CF112</formula>
    </cfRule>
  </conditionalFormatting>
  <conditionalFormatting sqref="E113:AE113">
    <cfRule type="cellIs" dxfId="4824" priority="342" stopIfTrue="1" operator="notEqual">
      <formula>CF113</formula>
    </cfRule>
  </conditionalFormatting>
  <conditionalFormatting sqref="E114:AE114">
    <cfRule type="cellIs" dxfId="4823" priority="343" stopIfTrue="1" operator="notEqual">
      <formula>CF114</formula>
    </cfRule>
  </conditionalFormatting>
  <conditionalFormatting sqref="E115:AE115">
    <cfRule type="cellIs" dxfId="4822" priority="344" stopIfTrue="1" operator="notEqual">
      <formula>CF115</formula>
    </cfRule>
  </conditionalFormatting>
  <conditionalFormatting sqref="E116:AE116">
    <cfRule type="cellIs" dxfId="4821" priority="345" stopIfTrue="1" operator="notEqual">
      <formula>CF116</formula>
    </cfRule>
  </conditionalFormatting>
  <conditionalFormatting sqref="E117:AE117">
    <cfRule type="cellIs" dxfId="4820" priority="346" stopIfTrue="1" operator="notEqual">
      <formula>CF117</formula>
    </cfRule>
  </conditionalFormatting>
  <conditionalFormatting sqref="E118:AE118">
    <cfRule type="cellIs" dxfId="4819" priority="347" stopIfTrue="1" operator="notEqual">
      <formula>CF118</formula>
    </cfRule>
  </conditionalFormatting>
  <conditionalFormatting sqref="E119:AE119">
    <cfRule type="cellIs" dxfId="4818" priority="348" stopIfTrue="1" operator="notEqual">
      <formula>CF119</formula>
    </cfRule>
  </conditionalFormatting>
  <conditionalFormatting sqref="E120:AE120">
    <cfRule type="cellIs" dxfId="4817" priority="349" stopIfTrue="1" operator="notEqual">
      <formula>CF120</formula>
    </cfRule>
  </conditionalFormatting>
  <conditionalFormatting sqref="E121:AE121">
    <cfRule type="cellIs" dxfId="4816" priority="350" stopIfTrue="1" operator="notEqual">
      <formula>CF121</formula>
    </cfRule>
  </conditionalFormatting>
  <conditionalFormatting sqref="E122:AE122">
    <cfRule type="cellIs" dxfId="4815" priority="351" stopIfTrue="1" operator="notEqual">
      <formula>CF122</formula>
    </cfRule>
  </conditionalFormatting>
  <conditionalFormatting sqref="E123:AE123">
    <cfRule type="cellIs" dxfId="4814" priority="352" stopIfTrue="1" operator="notEqual">
      <formula>CF123</formula>
    </cfRule>
  </conditionalFormatting>
  <conditionalFormatting sqref="E124:AE124">
    <cfRule type="cellIs" dxfId="4813" priority="353" stopIfTrue="1" operator="notEqual">
      <formula>CF124</formula>
    </cfRule>
  </conditionalFormatting>
  <conditionalFormatting sqref="E125:AE125">
    <cfRule type="cellIs" dxfId="4812" priority="354" stopIfTrue="1" operator="notEqual">
      <formula>CF125</formula>
    </cfRule>
  </conditionalFormatting>
  <conditionalFormatting sqref="E126:AE126">
    <cfRule type="cellIs" dxfId="4811" priority="355" stopIfTrue="1" operator="notEqual">
      <formula>CF126</formula>
    </cfRule>
  </conditionalFormatting>
  <conditionalFormatting sqref="E127:AE127">
    <cfRule type="cellIs" dxfId="4810" priority="356" stopIfTrue="1" operator="notEqual">
      <formula>CF127</formula>
    </cfRule>
  </conditionalFormatting>
  <conditionalFormatting sqref="E128:AE128">
    <cfRule type="cellIs" dxfId="4809" priority="357" stopIfTrue="1" operator="notEqual">
      <formula>CF128</formula>
    </cfRule>
  </conditionalFormatting>
  <conditionalFormatting sqref="E129:AE129">
    <cfRule type="cellIs" dxfId="4808" priority="358" stopIfTrue="1" operator="notEqual">
      <formula>CF129</formula>
    </cfRule>
  </conditionalFormatting>
  <conditionalFormatting sqref="E130:AE130">
    <cfRule type="cellIs" dxfId="4807" priority="359" stopIfTrue="1" operator="notEqual">
      <formula>CF130</formula>
    </cfRule>
  </conditionalFormatting>
  <conditionalFormatting sqref="E131:AE131">
    <cfRule type="cellIs" dxfId="4806" priority="360" stopIfTrue="1" operator="notEqual">
      <formula>CF131</formula>
    </cfRule>
  </conditionalFormatting>
  <conditionalFormatting sqref="E132:AE132">
    <cfRule type="cellIs" dxfId="4805" priority="361" stopIfTrue="1" operator="notEqual">
      <formula>CF132</formula>
    </cfRule>
  </conditionalFormatting>
  <conditionalFormatting sqref="E133:AE133">
    <cfRule type="cellIs" dxfId="4804" priority="362" stopIfTrue="1" operator="notEqual">
      <formula>CF133</formula>
    </cfRule>
  </conditionalFormatting>
  <conditionalFormatting sqref="E134:AE134">
    <cfRule type="cellIs" dxfId="4803" priority="363" stopIfTrue="1" operator="notEqual">
      <formula>CF134</formula>
    </cfRule>
  </conditionalFormatting>
  <conditionalFormatting sqref="E135:AE135">
    <cfRule type="cellIs" dxfId="4802" priority="364" stopIfTrue="1" operator="notEqual">
      <formula>CF135</formula>
    </cfRule>
  </conditionalFormatting>
  <conditionalFormatting sqref="E136:AE136">
    <cfRule type="cellIs" dxfId="4801" priority="365" stopIfTrue="1" operator="notEqual">
      <formula>CF136</formula>
    </cfRule>
  </conditionalFormatting>
  <conditionalFormatting sqref="E137:AE137">
    <cfRule type="cellIs" dxfId="4800" priority="366" stopIfTrue="1" operator="notEqual">
      <formula>CF137</formula>
    </cfRule>
  </conditionalFormatting>
  <conditionalFormatting sqref="E138:AE138">
    <cfRule type="cellIs" dxfId="4799" priority="367" stopIfTrue="1" operator="notEqual">
      <formula>CF138</formula>
    </cfRule>
  </conditionalFormatting>
  <conditionalFormatting sqref="E139:AE139">
    <cfRule type="cellIs" dxfId="4798" priority="368" stopIfTrue="1" operator="notEqual">
      <formula>CF139</formula>
    </cfRule>
  </conditionalFormatting>
  <conditionalFormatting sqref="E140:AE140">
    <cfRule type="cellIs" dxfId="4797" priority="369" stopIfTrue="1" operator="notEqual">
      <formula>CF140</formula>
    </cfRule>
  </conditionalFormatting>
  <conditionalFormatting sqref="E141:AE141">
    <cfRule type="cellIs" dxfId="4796" priority="370" stopIfTrue="1" operator="notEqual">
      <formula>CF141</formula>
    </cfRule>
  </conditionalFormatting>
  <conditionalFormatting sqref="E142:AE142">
    <cfRule type="cellIs" dxfId="4795" priority="371" stopIfTrue="1" operator="notEqual">
      <formula>CF142</formula>
    </cfRule>
  </conditionalFormatting>
  <conditionalFormatting sqref="E143:AE143">
    <cfRule type="cellIs" dxfId="4794" priority="372" stopIfTrue="1" operator="notEqual">
      <formula>CF143</formula>
    </cfRule>
  </conditionalFormatting>
  <conditionalFormatting sqref="E144:AE144">
    <cfRule type="cellIs" dxfId="4793" priority="373" stopIfTrue="1" operator="notEqual">
      <formula>CF144</formula>
    </cfRule>
  </conditionalFormatting>
  <conditionalFormatting sqref="E145:AE145">
    <cfRule type="cellIs" dxfId="4792" priority="374" stopIfTrue="1" operator="notEqual">
      <formula>CF145</formula>
    </cfRule>
  </conditionalFormatting>
  <conditionalFormatting sqref="E146:AE146">
    <cfRule type="cellIs" dxfId="4791" priority="375" stopIfTrue="1" operator="notEqual">
      <formula>CF146</formula>
    </cfRule>
  </conditionalFormatting>
  <conditionalFormatting sqref="E147:AE147">
    <cfRule type="cellIs" dxfId="4790" priority="376" stopIfTrue="1" operator="notEqual">
      <formula>CF147</formula>
    </cfRule>
  </conditionalFormatting>
  <conditionalFormatting sqref="E148:AE148">
    <cfRule type="cellIs" dxfId="4789" priority="377" stopIfTrue="1" operator="notEqual">
      <formula>CF148</formula>
    </cfRule>
  </conditionalFormatting>
  <conditionalFormatting sqref="E149:AE149">
    <cfRule type="cellIs" dxfId="4788" priority="378" stopIfTrue="1" operator="notEqual">
      <formula>CF149</formula>
    </cfRule>
  </conditionalFormatting>
  <conditionalFormatting sqref="E150:AE150">
    <cfRule type="cellIs" dxfId="4787" priority="379" stopIfTrue="1" operator="notEqual">
      <formula>CF150</formula>
    </cfRule>
  </conditionalFormatting>
  <conditionalFormatting sqref="E151:AE151">
    <cfRule type="cellIs" dxfId="4786" priority="380" stopIfTrue="1" operator="notEqual">
      <formula>CF151</formula>
    </cfRule>
  </conditionalFormatting>
  <conditionalFormatting sqref="E152:AE152">
    <cfRule type="cellIs" dxfId="4785" priority="381" stopIfTrue="1" operator="notEqual">
      <formula>CF152</formula>
    </cfRule>
  </conditionalFormatting>
  <conditionalFormatting sqref="E153:AE153">
    <cfRule type="cellIs" dxfId="4784" priority="382" stopIfTrue="1" operator="notEqual">
      <formula>CF153</formula>
    </cfRule>
  </conditionalFormatting>
  <conditionalFormatting sqref="E154:AE154">
    <cfRule type="cellIs" dxfId="4783" priority="383" stopIfTrue="1" operator="notEqual">
      <formula>CF154</formula>
    </cfRule>
  </conditionalFormatting>
  <conditionalFormatting sqref="E155:AE155">
    <cfRule type="cellIs" dxfId="4782" priority="384" stopIfTrue="1" operator="notEqual">
      <formula>CF155</formula>
    </cfRule>
  </conditionalFormatting>
  <conditionalFormatting sqref="E156:AE156">
    <cfRule type="cellIs" dxfId="4781" priority="385" stopIfTrue="1" operator="notEqual">
      <formula>CF156</formula>
    </cfRule>
  </conditionalFormatting>
  <conditionalFormatting sqref="E157:AE157">
    <cfRule type="cellIs" dxfId="4780" priority="386" stopIfTrue="1" operator="notEqual">
      <formula>CF157</formula>
    </cfRule>
  </conditionalFormatting>
  <conditionalFormatting sqref="E158:AE158">
    <cfRule type="cellIs" dxfId="4779" priority="387" stopIfTrue="1" operator="notEqual">
      <formula>CF158</formula>
    </cfRule>
  </conditionalFormatting>
  <conditionalFormatting sqref="E159:AE159">
    <cfRule type="cellIs" dxfId="4778" priority="388" stopIfTrue="1" operator="notEqual">
      <formula>CF159</formula>
    </cfRule>
  </conditionalFormatting>
  <conditionalFormatting sqref="E160:AE160">
    <cfRule type="cellIs" dxfId="4777" priority="389" stopIfTrue="1" operator="notEqual">
      <formula>CF160</formula>
    </cfRule>
  </conditionalFormatting>
  <conditionalFormatting sqref="E161:AE161">
    <cfRule type="cellIs" dxfId="4776" priority="390" stopIfTrue="1" operator="notEqual">
      <formula>CF161</formula>
    </cfRule>
  </conditionalFormatting>
  <conditionalFormatting sqref="E162:AE162">
    <cfRule type="cellIs" dxfId="4775" priority="391" stopIfTrue="1" operator="notEqual">
      <formula>CF162</formula>
    </cfRule>
  </conditionalFormatting>
  <conditionalFormatting sqref="E163:AE163">
    <cfRule type="cellIs" dxfId="4774" priority="392" stopIfTrue="1" operator="notEqual">
      <formula>CF163</formula>
    </cfRule>
  </conditionalFormatting>
  <conditionalFormatting sqref="E164:AE164">
    <cfRule type="cellIs" dxfId="4773" priority="393" stopIfTrue="1" operator="notEqual">
      <formula>CF164</formula>
    </cfRule>
  </conditionalFormatting>
  <conditionalFormatting sqref="E165:AE165">
    <cfRule type="cellIs" dxfId="4772" priority="394" stopIfTrue="1" operator="notEqual">
      <formula>CF165</formula>
    </cfRule>
  </conditionalFormatting>
  <conditionalFormatting sqref="E166:AE166">
    <cfRule type="cellIs" dxfId="4771" priority="395" stopIfTrue="1" operator="notEqual">
      <formula>CF166</formula>
    </cfRule>
  </conditionalFormatting>
  <conditionalFormatting sqref="E167:AE167">
    <cfRule type="cellIs" dxfId="4770" priority="396" stopIfTrue="1" operator="notEqual">
      <formula>CF167</formula>
    </cfRule>
  </conditionalFormatting>
  <conditionalFormatting sqref="E168:AE168">
    <cfRule type="cellIs" dxfId="4769" priority="397" stopIfTrue="1" operator="notEqual">
      <formula>CF168</formula>
    </cfRule>
  </conditionalFormatting>
  <conditionalFormatting sqref="E169:AE169">
    <cfRule type="cellIs" dxfId="4768" priority="398" stopIfTrue="1" operator="notEqual">
      <formula>CF169</formula>
    </cfRule>
  </conditionalFormatting>
  <conditionalFormatting sqref="E170:AE170">
    <cfRule type="cellIs" dxfId="4767" priority="399" stopIfTrue="1" operator="notEqual">
      <formula>CF170</formula>
    </cfRule>
  </conditionalFormatting>
  <conditionalFormatting sqref="E171:AE171">
    <cfRule type="cellIs" dxfId="4766" priority="400" stopIfTrue="1" operator="notEqual">
      <formula>CF171</formula>
    </cfRule>
  </conditionalFormatting>
  <conditionalFormatting sqref="E172:AE172">
    <cfRule type="cellIs" dxfId="4765" priority="401" stopIfTrue="1" operator="notEqual">
      <formula>CF172</formula>
    </cfRule>
  </conditionalFormatting>
  <conditionalFormatting sqref="E173:AE173">
    <cfRule type="cellIs" dxfId="4764" priority="402" stopIfTrue="1" operator="notEqual">
      <formula>CF173</formula>
    </cfRule>
  </conditionalFormatting>
  <conditionalFormatting sqref="E174:AE174">
    <cfRule type="cellIs" dxfId="4763" priority="403" stopIfTrue="1" operator="notEqual">
      <formula>CF174</formula>
    </cfRule>
  </conditionalFormatting>
  <conditionalFormatting sqref="E175:AE175">
    <cfRule type="cellIs" dxfId="4762" priority="404" stopIfTrue="1" operator="notEqual">
      <formula>CF175</formula>
    </cfRule>
  </conditionalFormatting>
  <conditionalFormatting sqref="E176:AE176">
    <cfRule type="cellIs" dxfId="4761" priority="405" stopIfTrue="1" operator="notEqual">
      <formula>CF176</formula>
    </cfRule>
  </conditionalFormatting>
  <conditionalFormatting sqref="E177:AE177">
    <cfRule type="cellIs" dxfId="4760" priority="406" stopIfTrue="1" operator="notEqual">
      <formula>CF177</formula>
    </cfRule>
  </conditionalFormatting>
  <conditionalFormatting sqref="E178:AE178">
    <cfRule type="cellIs" dxfId="4759" priority="407" stopIfTrue="1" operator="notEqual">
      <formula>CF178</formula>
    </cfRule>
  </conditionalFormatting>
  <conditionalFormatting sqref="E179:AE179">
    <cfRule type="cellIs" dxfId="4758" priority="408" stopIfTrue="1" operator="notEqual">
      <formula>CF179</formula>
    </cfRule>
  </conditionalFormatting>
  <conditionalFormatting sqref="E180:AE180">
    <cfRule type="cellIs" dxfId="4757" priority="409" stopIfTrue="1" operator="notEqual">
      <formula>CF180</formula>
    </cfRule>
  </conditionalFormatting>
  <conditionalFormatting sqref="E181:AE181">
    <cfRule type="cellIs" dxfId="4756" priority="410" stopIfTrue="1" operator="notEqual">
      <formula>CF181</formula>
    </cfRule>
  </conditionalFormatting>
  <conditionalFormatting sqref="E182:AE182">
    <cfRule type="cellIs" dxfId="4755" priority="411" stopIfTrue="1" operator="notEqual">
      <formula>CF182</formula>
    </cfRule>
  </conditionalFormatting>
  <conditionalFormatting sqref="E183:AE183">
    <cfRule type="cellIs" dxfId="4754" priority="412" stopIfTrue="1" operator="notEqual">
      <formula>CF183</formula>
    </cfRule>
  </conditionalFormatting>
  <conditionalFormatting sqref="E184:AE184">
    <cfRule type="cellIs" dxfId="4753" priority="413" stopIfTrue="1" operator="notEqual">
      <formula>CF184</formula>
    </cfRule>
  </conditionalFormatting>
  <conditionalFormatting sqref="E185:AE185">
    <cfRule type="cellIs" dxfId="4752" priority="414" stopIfTrue="1" operator="notEqual">
      <formula>CF185</formula>
    </cfRule>
  </conditionalFormatting>
  <conditionalFormatting sqref="E186:AE186">
    <cfRule type="cellIs" dxfId="4751" priority="415" stopIfTrue="1" operator="notEqual">
      <formula>CF186</formula>
    </cfRule>
  </conditionalFormatting>
  <conditionalFormatting sqref="E187:AE187">
    <cfRule type="cellIs" dxfId="4750" priority="416" stopIfTrue="1" operator="notEqual">
      <formula>CF187</formula>
    </cfRule>
  </conditionalFormatting>
  <conditionalFormatting sqref="E188:AE188">
    <cfRule type="cellIs" dxfId="4749" priority="417" stopIfTrue="1" operator="notEqual">
      <formula>CF188</formula>
    </cfRule>
  </conditionalFormatting>
  <conditionalFormatting sqref="E189:AE189">
    <cfRule type="cellIs" dxfId="4748" priority="418" stopIfTrue="1" operator="notEqual">
      <formula>CF189</formula>
    </cfRule>
  </conditionalFormatting>
  <conditionalFormatting sqref="E190:AE190">
    <cfRule type="cellIs" dxfId="4747" priority="419" stopIfTrue="1" operator="notEqual">
      <formula>CF190</formula>
    </cfRule>
  </conditionalFormatting>
  <conditionalFormatting sqref="E191:AE191">
    <cfRule type="cellIs" dxfId="4746" priority="420" stopIfTrue="1" operator="notEqual">
      <formula>CF191</formula>
    </cfRule>
  </conditionalFormatting>
  <conditionalFormatting sqref="E192:AE192">
    <cfRule type="cellIs" dxfId="4745" priority="421" stopIfTrue="1" operator="notEqual">
      <formula>CF192</formula>
    </cfRule>
  </conditionalFormatting>
  <conditionalFormatting sqref="E193:AE193">
    <cfRule type="cellIs" dxfId="4744" priority="422" stopIfTrue="1" operator="notEqual">
      <formula>CF193</formula>
    </cfRule>
  </conditionalFormatting>
  <conditionalFormatting sqref="E194:AE194">
    <cfRule type="cellIs" dxfId="4743" priority="423" stopIfTrue="1" operator="notEqual">
      <formula>CF194</formula>
    </cfRule>
  </conditionalFormatting>
  <conditionalFormatting sqref="E195:AE195">
    <cfRule type="cellIs" dxfId="4742" priority="424" stopIfTrue="1" operator="notEqual">
      <formula>CF195</formula>
    </cfRule>
  </conditionalFormatting>
  <conditionalFormatting sqref="E196:AE196">
    <cfRule type="cellIs" dxfId="4741" priority="425" stopIfTrue="1" operator="notEqual">
      <formula>CF196</formula>
    </cfRule>
  </conditionalFormatting>
  <conditionalFormatting sqref="E197:AE197">
    <cfRule type="cellIs" dxfId="4740" priority="426" stopIfTrue="1" operator="notEqual">
      <formula>CF197</formula>
    </cfRule>
  </conditionalFormatting>
  <conditionalFormatting sqref="E198:AE198">
    <cfRule type="cellIs" dxfId="4739" priority="427" stopIfTrue="1" operator="notEqual">
      <formula>CF198</formula>
    </cfRule>
  </conditionalFormatting>
  <conditionalFormatting sqref="E199:AE199">
    <cfRule type="cellIs" dxfId="4738" priority="428" stopIfTrue="1" operator="notEqual">
      <formula>CF199</formula>
    </cfRule>
  </conditionalFormatting>
  <conditionalFormatting sqref="E200:AE200">
    <cfRule type="cellIs" dxfId="4737" priority="429" stopIfTrue="1" operator="notEqual">
      <formula>CF200</formula>
    </cfRule>
  </conditionalFormatting>
  <conditionalFormatting sqref="E201:AE201">
    <cfRule type="cellIs" dxfId="4736" priority="430" stopIfTrue="1" operator="notEqual">
      <formula>CF201</formula>
    </cfRule>
  </conditionalFormatting>
  <conditionalFormatting sqref="E202:AE202">
    <cfRule type="cellIs" dxfId="4735" priority="431" stopIfTrue="1" operator="notEqual">
      <formula>CF202</formula>
    </cfRule>
  </conditionalFormatting>
  <conditionalFormatting sqref="E203:AE203">
    <cfRule type="cellIs" dxfId="4734" priority="432" stopIfTrue="1" operator="notEqual">
      <formula>CF203</formula>
    </cfRule>
  </conditionalFormatting>
  <conditionalFormatting sqref="E204:AE204">
    <cfRule type="cellIs" dxfId="4733" priority="433" stopIfTrue="1" operator="notEqual">
      <formula>CF204</formula>
    </cfRule>
  </conditionalFormatting>
  <conditionalFormatting sqref="E205:AE205">
    <cfRule type="cellIs" dxfId="4732" priority="434" stopIfTrue="1" operator="notEqual">
      <formula>CF205</formula>
    </cfRule>
  </conditionalFormatting>
  <conditionalFormatting sqref="E206:AE206">
    <cfRule type="cellIs" dxfId="4731" priority="435" stopIfTrue="1" operator="notEqual">
      <formula>CF206</formula>
    </cfRule>
  </conditionalFormatting>
  <conditionalFormatting sqref="E207:AE207">
    <cfRule type="cellIs" dxfId="4730" priority="436" stopIfTrue="1" operator="notEqual">
      <formula>CF207</formula>
    </cfRule>
  </conditionalFormatting>
  <conditionalFormatting sqref="E208:AE208">
    <cfRule type="cellIs" dxfId="4729" priority="437" stopIfTrue="1" operator="notEqual">
      <formula>CF208</formula>
    </cfRule>
  </conditionalFormatting>
  <conditionalFormatting sqref="E209:AE209">
    <cfRule type="cellIs" dxfId="4728" priority="438" stopIfTrue="1" operator="notEqual">
      <formula>CF209</formula>
    </cfRule>
  </conditionalFormatting>
  <conditionalFormatting sqref="E210:AE210">
    <cfRule type="cellIs" dxfId="4727" priority="439" stopIfTrue="1" operator="notEqual">
      <formula>CF210</formula>
    </cfRule>
  </conditionalFormatting>
  <conditionalFormatting sqref="E211:AE211">
    <cfRule type="cellIs" dxfId="4726" priority="440" stopIfTrue="1" operator="notEqual">
      <formula>CF211</formula>
    </cfRule>
  </conditionalFormatting>
  <conditionalFormatting sqref="E212:AE212">
    <cfRule type="cellIs" dxfId="4725" priority="441" stopIfTrue="1" operator="notEqual">
      <formula>CF212</formula>
    </cfRule>
  </conditionalFormatting>
  <conditionalFormatting sqref="E213:AE213">
    <cfRule type="cellIs" dxfId="4724" priority="442" stopIfTrue="1" operator="notEqual">
      <formula>CF213</formula>
    </cfRule>
  </conditionalFormatting>
  <conditionalFormatting sqref="E214:AE214">
    <cfRule type="cellIs" dxfId="4723" priority="443" stopIfTrue="1" operator="notEqual">
      <formula>CF214</formula>
    </cfRule>
  </conditionalFormatting>
  <conditionalFormatting sqref="E215:AE215">
    <cfRule type="cellIs" dxfId="4722" priority="444" stopIfTrue="1" operator="notEqual">
      <formula>CF215</formula>
    </cfRule>
  </conditionalFormatting>
  <conditionalFormatting sqref="E216:AE216">
    <cfRule type="cellIs" dxfId="4721" priority="445" stopIfTrue="1" operator="notEqual">
      <formula>CF216</formula>
    </cfRule>
  </conditionalFormatting>
  <conditionalFormatting sqref="E217:AE217">
    <cfRule type="cellIs" dxfId="4720" priority="446" stopIfTrue="1" operator="notEqual">
      <formula>CF217</formula>
    </cfRule>
  </conditionalFormatting>
  <conditionalFormatting sqref="E218:AE218">
    <cfRule type="cellIs" dxfId="4719" priority="447" stopIfTrue="1" operator="notEqual">
      <formula>CF218</formula>
    </cfRule>
  </conditionalFormatting>
  <conditionalFormatting sqref="E219:AE219">
    <cfRule type="cellIs" dxfId="4718" priority="448" stopIfTrue="1" operator="notEqual">
      <formula>CF219</formula>
    </cfRule>
  </conditionalFormatting>
  <conditionalFormatting sqref="E220:AE220">
    <cfRule type="cellIs" dxfId="4717" priority="449" stopIfTrue="1" operator="notEqual">
      <formula>CF220</formula>
    </cfRule>
  </conditionalFormatting>
  <conditionalFormatting sqref="E221:AE221">
    <cfRule type="cellIs" dxfId="4716" priority="450" stopIfTrue="1" operator="notEqual">
      <formula>CF221</formula>
    </cfRule>
  </conditionalFormatting>
  <conditionalFormatting sqref="E222:AE222">
    <cfRule type="cellIs" dxfId="4715" priority="451" stopIfTrue="1" operator="notEqual">
      <formula>CF222</formula>
    </cfRule>
  </conditionalFormatting>
  <conditionalFormatting sqref="E223:AE223">
    <cfRule type="cellIs" dxfId="4714" priority="452" stopIfTrue="1" operator="notEqual">
      <formula>CF223</formula>
    </cfRule>
  </conditionalFormatting>
  <conditionalFormatting sqref="E224:AE224">
    <cfRule type="cellIs" dxfId="4713" priority="453" stopIfTrue="1" operator="notEqual">
      <formula>CF224</formula>
    </cfRule>
  </conditionalFormatting>
  <conditionalFormatting sqref="E225:AE225">
    <cfRule type="cellIs" dxfId="4712" priority="454" stopIfTrue="1" operator="notEqual">
      <formula>CF225</formula>
    </cfRule>
  </conditionalFormatting>
  <conditionalFormatting sqref="E226:AE226">
    <cfRule type="cellIs" dxfId="4711" priority="455" stopIfTrue="1" operator="notEqual">
      <formula>CF226</formula>
    </cfRule>
  </conditionalFormatting>
  <conditionalFormatting sqref="E227:AE227">
    <cfRule type="cellIs" dxfId="4710" priority="456" stopIfTrue="1" operator="notEqual">
      <formula>CF227</formula>
    </cfRule>
  </conditionalFormatting>
  <conditionalFormatting sqref="E228:AE228">
    <cfRule type="cellIs" dxfId="4709" priority="457" stopIfTrue="1" operator="notEqual">
      <formula>CF228</formula>
    </cfRule>
  </conditionalFormatting>
  <conditionalFormatting sqref="E229:AE229">
    <cfRule type="cellIs" dxfId="4708" priority="458" stopIfTrue="1" operator="notEqual">
      <formula>CF229</formula>
    </cfRule>
  </conditionalFormatting>
  <conditionalFormatting sqref="E230:AE230">
    <cfRule type="cellIs" dxfId="4707" priority="459" stopIfTrue="1" operator="notEqual">
      <formula>CF230</formula>
    </cfRule>
  </conditionalFormatting>
  <conditionalFormatting sqref="E231:AE231">
    <cfRule type="cellIs" dxfId="4706" priority="460" stopIfTrue="1" operator="notEqual">
      <formula>CF231</formula>
    </cfRule>
  </conditionalFormatting>
  <conditionalFormatting sqref="E232:AE232">
    <cfRule type="cellIs" dxfId="4705" priority="461" stopIfTrue="1" operator="notEqual">
      <formula>CF232</formula>
    </cfRule>
  </conditionalFormatting>
  <conditionalFormatting sqref="E233:AE233">
    <cfRule type="cellIs" dxfId="4704" priority="462" stopIfTrue="1" operator="notEqual">
      <formula>CF233</formula>
    </cfRule>
  </conditionalFormatting>
  <conditionalFormatting sqref="E23:AE23">
    <cfRule type="cellIs" dxfId="4703" priority="483" stopIfTrue="1" operator="notEqual">
      <formula>CF23</formula>
    </cfRule>
  </conditionalFormatting>
  <conditionalFormatting sqref="E24:AE24">
    <cfRule type="cellIs" dxfId="4702" priority="484" stopIfTrue="1" operator="notEqual">
      <formula>CF24</formula>
    </cfRule>
  </conditionalFormatting>
  <conditionalFormatting sqref="E25:AE25">
    <cfRule type="cellIs" dxfId="4701" priority="485" stopIfTrue="1" operator="notEqual">
      <formula>CF25</formula>
    </cfRule>
  </conditionalFormatting>
  <conditionalFormatting sqref="E26:AE26">
    <cfRule type="cellIs" dxfId="4700" priority="486" stopIfTrue="1" operator="notEqual">
      <formula>CF26</formula>
    </cfRule>
  </conditionalFormatting>
  <conditionalFormatting sqref="E27:AE27">
    <cfRule type="cellIs" dxfId="4699" priority="487" stopIfTrue="1" operator="notEqual">
      <formula>CF27</formula>
    </cfRule>
  </conditionalFormatting>
  <conditionalFormatting sqref="E28:AE28">
    <cfRule type="cellIs" dxfId="4698" priority="488" stopIfTrue="1" operator="notEqual">
      <formula>CF28</formula>
    </cfRule>
  </conditionalFormatting>
  <conditionalFormatting sqref="E29:AE29">
    <cfRule type="cellIs" dxfId="4697" priority="489" stopIfTrue="1" operator="notEqual">
      <formula>CF29</formula>
    </cfRule>
  </conditionalFormatting>
  <conditionalFormatting sqref="E30:AE30">
    <cfRule type="cellIs" dxfId="4696" priority="490" stopIfTrue="1" operator="notEqual">
      <formula>CF30</formula>
    </cfRule>
  </conditionalFormatting>
  <conditionalFormatting sqref="E31:AE31">
    <cfRule type="cellIs" dxfId="4695" priority="491" stopIfTrue="1" operator="notEqual">
      <formula>CF31</formula>
    </cfRule>
  </conditionalFormatting>
  <conditionalFormatting sqref="E32:AE32">
    <cfRule type="cellIs" dxfId="4694" priority="492" stopIfTrue="1" operator="notEqual">
      <formula>CF32</formula>
    </cfRule>
  </conditionalFormatting>
  <conditionalFormatting sqref="E33:AE33">
    <cfRule type="cellIs" dxfId="4693" priority="493" stopIfTrue="1" operator="notEqual">
      <formula>CF33</formula>
    </cfRule>
  </conditionalFormatting>
  <conditionalFormatting sqref="E34:AE34">
    <cfRule type="cellIs" dxfId="4692" priority="494" stopIfTrue="1" operator="notEqual">
      <formula>CF34</formula>
    </cfRule>
  </conditionalFormatting>
  <conditionalFormatting sqref="E35:AE35">
    <cfRule type="cellIs" dxfId="4691" priority="495" stopIfTrue="1" operator="notEqual">
      <formula>CF35</formula>
    </cfRule>
    <cfRule type="cellIs" dxfId="4690" priority="1650" stopIfTrue="1" operator="notEqual">
      <formula>CF35</formula>
    </cfRule>
  </conditionalFormatting>
  <conditionalFormatting sqref="E36:AE36">
    <cfRule type="cellIs" dxfId="4689" priority="496" stopIfTrue="1" operator="notEqual">
      <formula>CF36</formula>
    </cfRule>
  </conditionalFormatting>
  <conditionalFormatting sqref="E37:AE37">
    <cfRule type="cellIs" dxfId="4688" priority="497" stopIfTrue="1" operator="notEqual">
      <formula>CF37</formula>
    </cfRule>
  </conditionalFormatting>
  <conditionalFormatting sqref="E38:AE38">
    <cfRule type="cellIs" dxfId="4687" priority="498" stopIfTrue="1" operator="notEqual">
      <formula>CF38</formula>
    </cfRule>
  </conditionalFormatting>
  <conditionalFormatting sqref="E39:AE39">
    <cfRule type="cellIs" dxfId="4686" priority="499" stopIfTrue="1" operator="notEqual">
      <formula>CF39</formula>
    </cfRule>
  </conditionalFormatting>
  <conditionalFormatting sqref="E40:AE40">
    <cfRule type="cellIs" dxfId="4685" priority="500" stopIfTrue="1" operator="notEqual">
      <formula>CF40</formula>
    </cfRule>
  </conditionalFormatting>
  <conditionalFormatting sqref="E41:AE41">
    <cfRule type="cellIs" dxfId="4684" priority="501" stopIfTrue="1" operator="notEqual">
      <formula>CF41</formula>
    </cfRule>
  </conditionalFormatting>
  <conditionalFormatting sqref="E42:AE42">
    <cfRule type="cellIs" dxfId="4683" priority="502" stopIfTrue="1" operator="notEqual">
      <formula>CF42</formula>
    </cfRule>
  </conditionalFormatting>
  <conditionalFormatting sqref="E43:AE43">
    <cfRule type="cellIs" dxfId="4682" priority="503" stopIfTrue="1" operator="notEqual">
      <formula>CF43</formula>
    </cfRule>
  </conditionalFormatting>
  <conditionalFormatting sqref="E44:AE44">
    <cfRule type="cellIs" dxfId="4681" priority="504" stopIfTrue="1" operator="notEqual">
      <formula>CF44</formula>
    </cfRule>
  </conditionalFormatting>
  <conditionalFormatting sqref="E45:AE45">
    <cfRule type="cellIs" dxfId="4680" priority="505" stopIfTrue="1" operator="notEqual">
      <formula>CF45</formula>
    </cfRule>
  </conditionalFormatting>
  <conditionalFormatting sqref="E46:AE46">
    <cfRule type="cellIs" dxfId="4679" priority="506" stopIfTrue="1" operator="notEqual">
      <formula>CF46</formula>
    </cfRule>
  </conditionalFormatting>
  <conditionalFormatting sqref="E47:AE47">
    <cfRule type="cellIs" dxfId="4678" priority="507" stopIfTrue="1" operator="notEqual">
      <formula>CF47</formula>
    </cfRule>
  </conditionalFormatting>
  <conditionalFormatting sqref="E48:AE48">
    <cfRule type="cellIs" dxfId="4677" priority="508" stopIfTrue="1" operator="notEqual">
      <formula>CF48</formula>
    </cfRule>
  </conditionalFormatting>
  <conditionalFormatting sqref="E49:AE49">
    <cfRule type="cellIs" dxfId="4676" priority="509" stopIfTrue="1" operator="notEqual">
      <formula>CF49</formula>
    </cfRule>
  </conditionalFormatting>
  <conditionalFormatting sqref="E50:AE50">
    <cfRule type="cellIs" dxfId="4675" priority="510" stopIfTrue="1" operator="notEqual">
      <formula>CF50</formula>
    </cfRule>
  </conditionalFormatting>
  <conditionalFormatting sqref="E51:AE51">
    <cfRule type="cellIs" dxfId="4674" priority="511" stopIfTrue="1" operator="notEqual">
      <formula>CF51</formula>
    </cfRule>
  </conditionalFormatting>
  <conditionalFormatting sqref="E52:AE52">
    <cfRule type="cellIs" dxfId="4673" priority="512" stopIfTrue="1" operator="notEqual">
      <formula>CF52</formula>
    </cfRule>
  </conditionalFormatting>
  <conditionalFormatting sqref="E53:AE53">
    <cfRule type="cellIs" dxfId="4672" priority="513" stopIfTrue="1" operator="notEqual">
      <formula>CF53</formula>
    </cfRule>
  </conditionalFormatting>
  <conditionalFormatting sqref="E54:AE54">
    <cfRule type="cellIs" dxfId="4671" priority="514" stopIfTrue="1" operator="notEqual">
      <formula>CF54</formula>
    </cfRule>
  </conditionalFormatting>
  <conditionalFormatting sqref="E55:AE55">
    <cfRule type="cellIs" dxfId="4670" priority="515" stopIfTrue="1" operator="notEqual">
      <formula>CF55</formula>
    </cfRule>
  </conditionalFormatting>
  <conditionalFormatting sqref="E56:AE56">
    <cfRule type="cellIs" dxfId="4669" priority="516" stopIfTrue="1" operator="notEqual">
      <formula>CF56</formula>
    </cfRule>
  </conditionalFormatting>
  <conditionalFormatting sqref="E57:AE57">
    <cfRule type="cellIs" dxfId="4668" priority="517" stopIfTrue="1" operator="notEqual">
      <formula>CF57</formula>
    </cfRule>
  </conditionalFormatting>
  <conditionalFormatting sqref="E58:AE58">
    <cfRule type="cellIs" dxfId="4667" priority="518" stopIfTrue="1" operator="notEqual">
      <formula>CF58</formula>
    </cfRule>
  </conditionalFormatting>
  <conditionalFormatting sqref="E59:AE59">
    <cfRule type="cellIs" dxfId="4666" priority="519" stopIfTrue="1" operator="notEqual">
      <formula>CF59</formula>
    </cfRule>
  </conditionalFormatting>
  <conditionalFormatting sqref="E60:AE60">
    <cfRule type="cellIs" dxfId="4665" priority="520" stopIfTrue="1" operator="notEqual">
      <formula>CF60</formula>
    </cfRule>
  </conditionalFormatting>
  <conditionalFormatting sqref="E61:AE61">
    <cfRule type="cellIs" dxfId="4664" priority="521" stopIfTrue="1" operator="notEqual">
      <formula>CF61</formula>
    </cfRule>
  </conditionalFormatting>
  <conditionalFormatting sqref="E62:AE62">
    <cfRule type="cellIs" dxfId="4663" priority="522" stopIfTrue="1" operator="notEqual">
      <formula>CF62</formula>
    </cfRule>
  </conditionalFormatting>
  <conditionalFormatting sqref="E63:AE63">
    <cfRule type="cellIs" dxfId="4662" priority="523" stopIfTrue="1" operator="notEqual">
      <formula>CF63</formula>
    </cfRule>
  </conditionalFormatting>
  <conditionalFormatting sqref="E64:AE64">
    <cfRule type="cellIs" dxfId="4661" priority="524" stopIfTrue="1" operator="notEqual">
      <formula>CF64</formula>
    </cfRule>
  </conditionalFormatting>
  <conditionalFormatting sqref="E65:AE65">
    <cfRule type="cellIs" dxfId="4660" priority="525" stopIfTrue="1" operator="notEqual">
      <formula>CF65</formula>
    </cfRule>
  </conditionalFormatting>
  <conditionalFormatting sqref="E66:AE66">
    <cfRule type="cellIs" dxfId="4659" priority="526" stopIfTrue="1" operator="notEqual">
      <formula>CF66</formula>
    </cfRule>
  </conditionalFormatting>
  <conditionalFormatting sqref="E67:AE67">
    <cfRule type="cellIs" dxfId="4658" priority="527" stopIfTrue="1" operator="notEqual">
      <formula>CF67</formula>
    </cfRule>
  </conditionalFormatting>
  <conditionalFormatting sqref="E68:AE68">
    <cfRule type="cellIs" dxfId="4657" priority="528" stopIfTrue="1" operator="notEqual">
      <formula>CF68</formula>
    </cfRule>
  </conditionalFormatting>
  <conditionalFormatting sqref="E69:AE69">
    <cfRule type="cellIs" dxfId="4656" priority="529" stopIfTrue="1" operator="notEqual">
      <formula>CF69</formula>
    </cfRule>
  </conditionalFormatting>
  <conditionalFormatting sqref="E70:AE70">
    <cfRule type="cellIs" dxfId="4655" priority="530" stopIfTrue="1" operator="notEqual">
      <formula>CF70</formula>
    </cfRule>
  </conditionalFormatting>
  <conditionalFormatting sqref="E71:AE71">
    <cfRule type="cellIs" dxfId="4654" priority="531" stopIfTrue="1" operator="notEqual">
      <formula>CF71</formula>
    </cfRule>
  </conditionalFormatting>
  <conditionalFormatting sqref="E72:AE72">
    <cfRule type="cellIs" dxfId="4653" priority="532" stopIfTrue="1" operator="notEqual">
      <formula>CF72</formula>
    </cfRule>
  </conditionalFormatting>
  <conditionalFormatting sqref="E73:AE73">
    <cfRule type="cellIs" dxfId="4652" priority="533" stopIfTrue="1" operator="notEqual">
      <formula>CF73</formula>
    </cfRule>
  </conditionalFormatting>
  <conditionalFormatting sqref="E74:AE74">
    <cfRule type="cellIs" dxfId="4651" priority="534" stopIfTrue="1" operator="notEqual">
      <formula>CF74</formula>
    </cfRule>
  </conditionalFormatting>
  <conditionalFormatting sqref="E75:AE75">
    <cfRule type="cellIs" dxfId="4650" priority="535" stopIfTrue="1" operator="notEqual">
      <formula>CF75</formula>
    </cfRule>
  </conditionalFormatting>
  <conditionalFormatting sqref="E76:AE76">
    <cfRule type="cellIs" dxfId="4649" priority="536" stopIfTrue="1" operator="notEqual">
      <formula>CF76</formula>
    </cfRule>
  </conditionalFormatting>
  <conditionalFormatting sqref="E77:AE77">
    <cfRule type="cellIs" dxfId="4648" priority="537" stopIfTrue="1" operator="notEqual">
      <formula>CF77</formula>
    </cfRule>
  </conditionalFormatting>
  <conditionalFormatting sqref="E78:AE78">
    <cfRule type="cellIs" dxfId="4647" priority="538" stopIfTrue="1" operator="notEqual">
      <formula>CF78</formula>
    </cfRule>
  </conditionalFormatting>
  <conditionalFormatting sqref="E79:AE79">
    <cfRule type="cellIs" dxfId="4646" priority="539" stopIfTrue="1" operator="notEqual">
      <formula>CF79</formula>
    </cfRule>
  </conditionalFormatting>
  <conditionalFormatting sqref="E80:AE80">
    <cfRule type="cellIs" dxfId="4645" priority="540" stopIfTrue="1" operator="notEqual">
      <formula>CF80</formula>
    </cfRule>
  </conditionalFormatting>
  <conditionalFormatting sqref="E81:AE81">
    <cfRule type="cellIs" dxfId="4644" priority="541" stopIfTrue="1" operator="notEqual">
      <formula>CF81</formula>
    </cfRule>
  </conditionalFormatting>
  <conditionalFormatting sqref="E82:AE82">
    <cfRule type="cellIs" dxfId="4643" priority="542" stopIfTrue="1" operator="notEqual">
      <formula>CF82</formula>
    </cfRule>
  </conditionalFormatting>
  <conditionalFormatting sqref="E83:AE83">
    <cfRule type="cellIs" dxfId="4642" priority="543" stopIfTrue="1" operator="notEqual">
      <formula>CF83</formula>
    </cfRule>
  </conditionalFormatting>
  <conditionalFormatting sqref="E84:AE84">
    <cfRule type="cellIs" dxfId="4641" priority="544" stopIfTrue="1" operator="notEqual">
      <formula>CF84</formula>
    </cfRule>
  </conditionalFormatting>
  <conditionalFormatting sqref="E85:AE85">
    <cfRule type="cellIs" dxfId="4640" priority="545" stopIfTrue="1" operator="notEqual">
      <formula>CF85</formula>
    </cfRule>
  </conditionalFormatting>
  <conditionalFormatting sqref="E86:AE86">
    <cfRule type="cellIs" dxfId="4639" priority="546" stopIfTrue="1" operator="notEqual">
      <formula>CF86</formula>
    </cfRule>
  </conditionalFormatting>
  <conditionalFormatting sqref="E87:AE87">
    <cfRule type="cellIs" dxfId="4638" priority="547" stopIfTrue="1" operator="notEqual">
      <formula>CF87</formula>
    </cfRule>
  </conditionalFormatting>
  <conditionalFormatting sqref="E88:AE88">
    <cfRule type="cellIs" dxfId="4637" priority="548" stopIfTrue="1" operator="notEqual">
      <formula>CF88</formula>
    </cfRule>
  </conditionalFormatting>
  <conditionalFormatting sqref="E89:AE89">
    <cfRule type="cellIs" dxfId="4636" priority="549" stopIfTrue="1" operator="notEqual">
      <formula>CF89</formula>
    </cfRule>
  </conditionalFormatting>
  <conditionalFormatting sqref="E90:AE90">
    <cfRule type="cellIs" dxfId="4635" priority="550" stopIfTrue="1" operator="notEqual">
      <formula>CF90</formula>
    </cfRule>
  </conditionalFormatting>
  <conditionalFormatting sqref="E91:AE91">
    <cfRule type="cellIs" dxfId="4634" priority="551" stopIfTrue="1" operator="notEqual">
      <formula>CF91</formula>
    </cfRule>
  </conditionalFormatting>
  <conditionalFormatting sqref="E92:AE92">
    <cfRule type="cellIs" dxfId="4633" priority="552" stopIfTrue="1" operator="notEqual">
      <formula>CF92</formula>
    </cfRule>
  </conditionalFormatting>
  <conditionalFormatting sqref="E93:AE93">
    <cfRule type="cellIs" dxfId="4632" priority="553" stopIfTrue="1" operator="notEqual">
      <formula>CF93</formula>
    </cfRule>
  </conditionalFormatting>
  <conditionalFormatting sqref="E94:AE94">
    <cfRule type="cellIs" dxfId="4631" priority="554" stopIfTrue="1" operator="notEqual">
      <formula>CF94</formula>
    </cfRule>
  </conditionalFormatting>
  <conditionalFormatting sqref="E95:AE95">
    <cfRule type="cellIs" dxfId="4630" priority="555" stopIfTrue="1" operator="notEqual">
      <formula>CF95</formula>
    </cfRule>
  </conditionalFormatting>
  <conditionalFormatting sqref="E96:AE96">
    <cfRule type="cellIs" dxfId="4629" priority="556" stopIfTrue="1" operator="notEqual">
      <formula>CF96</formula>
    </cfRule>
  </conditionalFormatting>
  <conditionalFormatting sqref="E97:AE97">
    <cfRule type="cellIs" dxfId="4628" priority="557" stopIfTrue="1" operator="notEqual">
      <formula>CF97</formula>
    </cfRule>
  </conditionalFormatting>
  <conditionalFormatting sqref="E98:AE98">
    <cfRule type="cellIs" dxfId="4627" priority="558" stopIfTrue="1" operator="notEqual">
      <formula>CF98</formula>
    </cfRule>
  </conditionalFormatting>
  <conditionalFormatting sqref="E99:AE99">
    <cfRule type="cellIs" dxfId="4626" priority="559" stopIfTrue="1" operator="notEqual">
      <formula>CF99</formula>
    </cfRule>
  </conditionalFormatting>
  <conditionalFormatting sqref="E100:AE100">
    <cfRule type="cellIs" dxfId="4625" priority="560" stopIfTrue="1" operator="notEqual">
      <formula>CF100</formula>
    </cfRule>
  </conditionalFormatting>
  <conditionalFormatting sqref="E101:AE101">
    <cfRule type="cellIs" dxfId="4624" priority="561" stopIfTrue="1" operator="notEqual">
      <formula>CF101</formula>
    </cfRule>
  </conditionalFormatting>
  <conditionalFormatting sqref="E102:AE102">
    <cfRule type="cellIs" dxfId="4623" priority="562" stopIfTrue="1" operator="notEqual">
      <formula>CF102</formula>
    </cfRule>
  </conditionalFormatting>
  <conditionalFormatting sqref="E103:AE103">
    <cfRule type="cellIs" dxfId="4622" priority="563" stopIfTrue="1" operator="notEqual">
      <formula>CF103</formula>
    </cfRule>
  </conditionalFormatting>
  <conditionalFormatting sqref="E104:AE104">
    <cfRule type="cellIs" dxfId="4621" priority="564" stopIfTrue="1" operator="notEqual">
      <formula>CF104</formula>
    </cfRule>
  </conditionalFormatting>
  <conditionalFormatting sqref="E105:AE105">
    <cfRule type="cellIs" dxfId="4620" priority="565" stopIfTrue="1" operator="notEqual">
      <formula>CF105</formula>
    </cfRule>
  </conditionalFormatting>
  <conditionalFormatting sqref="E106:AE106">
    <cfRule type="cellIs" dxfId="4619" priority="566" stopIfTrue="1" operator="notEqual">
      <formula>CF106</formula>
    </cfRule>
  </conditionalFormatting>
  <conditionalFormatting sqref="E107:AE107">
    <cfRule type="cellIs" dxfId="4618" priority="567" stopIfTrue="1" operator="notEqual">
      <formula>CF107</formula>
    </cfRule>
  </conditionalFormatting>
  <conditionalFormatting sqref="E108:AE108">
    <cfRule type="cellIs" dxfId="4617" priority="568" stopIfTrue="1" operator="notEqual">
      <formula>CF108</formula>
    </cfRule>
  </conditionalFormatting>
  <conditionalFormatting sqref="E109:AE109">
    <cfRule type="cellIs" dxfId="4616" priority="569" stopIfTrue="1" operator="notEqual">
      <formula>CF109</formula>
    </cfRule>
  </conditionalFormatting>
  <conditionalFormatting sqref="E110:AE110">
    <cfRule type="cellIs" dxfId="4615" priority="570" stopIfTrue="1" operator="notEqual">
      <formula>CF110</formula>
    </cfRule>
  </conditionalFormatting>
  <conditionalFormatting sqref="E111:AE111">
    <cfRule type="cellIs" dxfId="4614" priority="571" stopIfTrue="1" operator="notEqual">
      <formula>CF111</formula>
    </cfRule>
  </conditionalFormatting>
  <conditionalFormatting sqref="E112:AE112">
    <cfRule type="cellIs" dxfId="4613" priority="572" stopIfTrue="1" operator="notEqual">
      <formula>CF112</formula>
    </cfRule>
  </conditionalFormatting>
  <conditionalFormatting sqref="E113:AE113">
    <cfRule type="cellIs" dxfId="4612" priority="573" stopIfTrue="1" operator="notEqual">
      <formula>CF113</formula>
    </cfRule>
  </conditionalFormatting>
  <conditionalFormatting sqref="E114:AE114">
    <cfRule type="cellIs" dxfId="4611" priority="574" stopIfTrue="1" operator="notEqual">
      <formula>CF114</formula>
    </cfRule>
  </conditionalFormatting>
  <conditionalFormatting sqref="E115:AE115">
    <cfRule type="cellIs" dxfId="4610" priority="575" stopIfTrue="1" operator="notEqual">
      <formula>CF115</formula>
    </cfRule>
  </conditionalFormatting>
  <conditionalFormatting sqref="E116:AE116">
    <cfRule type="cellIs" dxfId="4609" priority="576" stopIfTrue="1" operator="notEqual">
      <formula>CF116</formula>
    </cfRule>
  </conditionalFormatting>
  <conditionalFormatting sqref="E117:AE117">
    <cfRule type="cellIs" dxfId="4608" priority="577" stopIfTrue="1" operator="notEqual">
      <formula>CF117</formula>
    </cfRule>
  </conditionalFormatting>
  <conditionalFormatting sqref="E118:AE118">
    <cfRule type="cellIs" dxfId="4607" priority="578" stopIfTrue="1" operator="notEqual">
      <formula>CF118</formula>
    </cfRule>
  </conditionalFormatting>
  <conditionalFormatting sqref="E119:AE119">
    <cfRule type="cellIs" dxfId="4606" priority="579" stopIfTrue="1" operator="notEqual">
      <formula>CF119</formula>
    </cfRule>
  </conditionalFormatting>
  <conditionalFormatting sqref="E120:AE120">
    <cfRule type="cellIs" dxfId="4605" priority="580" stopIfTrue="1" operator="notEqual">
      <formula>CF120</formula>
    </cfRule>
  </conditionalFormatting>
  <conditionalFormatting sqref="E121:AE121">
    <cfRule type="cellIs" dxfId="4604" priority="581" stopIfTrue="1" operator="notEqual">
      <formula>CF121</formula>
    </cfRule>
  </conditionalFormatting>
  <conditionalFormatting sqref="E122:AE122">
    <cfRule type="cellIs" dxfId="4603" priority="582" stopIfTrue="1" operator="notEqual">
      <formula>CF122</formula>
    </cfRule>
  </conditionalFormatting>
  <conditionalFormatting sqref="E123:AE123">
    <cfRule type="cellIs" dxfId="4602" priority="583" stopIfTrue="1" operator="notEqual">
      <formula>CF123</formula>
    </cfRule>
  </conditionalFormatting>
  <conditionalFormatting sqref="E124:AE124">
    <cfRule type="cellIs" dxfId="4601" priority="584" stopIfTrue="1" operator="notEqual">
      <formula>CF124</formula>
    </cfRule>
  </conditionalFormatting>
  <conditionalFormatting sqref="E125:AE125">
    <cfRule type="cellIs" dxfId="4600" priority="585" stopIfTrue="1" operator="notEqual">
      <formula>CF125</formula>
    </cfRule>
  </conditionalFormatting>
  <conditionalFormatting sqref="E126:AE126">
    <cfRule type="cellIs" dxfId="4599" priority="586" stopIfTrue="1" operator="notEqual">
      <formula>CF126</formula>
    </cfRule>
  </conditionalFormatting>
  <conditionalFormatting sqref="E127:AE127">
    <cfRule type="cellIs" dxfId="4598" priority="587" stopIfTrue="1" operator="notEqual">
      <formula>CF127</formula>
    </cfRule>
  </conditionalFormatting>
  <conditionalFormatting sqref="E128:AE128">
    <cfRule type="cellIs" dxfId="4597" priority="588" stopIfTrue="1" operator="notEqual">
      <formula>CF128</formula>
    </cfRule>
  </conditionalFormatting>
  <conditionalFormatting sqref="E129:AE129">
    <cfRule type="cellIs" dxfId="4596" priority="589" stopIfTrue="1" operator="notEqual">
      <formula>CF129</formula>
    </cfRule>
  </conditionalFormatting>
  <conditionalFormatting sqref="E130:AE130">
    <cfRule type="cellIs" dxfId="4595" priority="590" stopIfTrue="1" operator="notEqual">
      <formula>CF130</formula>
    </cfRule>
  </conditionalFormatting>
  <conditionalFormatting sqref="E131:AE131">
    <cfRule type="cellIs" dxfId="4594" priority="591" stopIfTrue="1" operator="notEqual">
      <formula>CF131</formula>
    </cfRule>
  </conditionalFormatting>
  <conditionalFormatting sqref="E132:AE132">
    <cfRule type="cellIs" dxfId="4593" priority="592" stopIfTrue="1" operator="notEqual">
      <formula>CF132</formula>
    </cfRule>
  </conditionalFormatting>
  <conditionalFormatting sqref="E133:AE133">
    <cfRule type="cellIs" dxfId="4592" priority="593" stopIfTrue="1" operator="notEqual">
      <formula>CF133</formula>
    </cfRule>
  </conditionalFormatting>
  <conditionalFormatting sqref="E134:AE134">
    <cfRule type="cellIs" dxfId="4591" priority="594" stopIfTrue="1" operator="notEqual">
      <formula>CF134</formula>
    </cfRule>
  </conditionalFormatting>
  <conditionalFormatting sqref="E135:AE135">
    <cfRule type="cellIs" dxfId="4590" priority="595" stopIfTrue="1" operator="notEqual">
      <formula>CF135</formula>
    </cfRule>
  </conditionalFormatting>
  <conditionalFormatting sqref="E136:AE136">
    <cfRule type="cellIs" dxfId="4589" priority="596" stopIfTrue="1" operator="notEqual">
      <formula>CF136</formula>
    </cfRule>
  </conditionalFormatting>
  <conditionalFormatting sqref="E137:AE137">
    <cfRule type="cellIs" dxfId="4588" priority="597" stopIfTrue="1" operator="notEqual">
      <formula>CF137</formula>
    </cfRule>
  </conditionalFormatting>
  <conditionalFormatting sqref="E138:AE138">
    <cfRule type="cellIs" dxfId="4587" priority="598" stopIfTrue="1" operator="notEqual">
      <formula>CF138</formula>
    </cfRule>
  </conditionalFormatting>
  <conditionalFormatting sqref="E139:AE139">
    <cfRule type="cellIs" dxfId="4586" priority="599" stopIfTrue="1" operator="notEqual">
      <formula>CF139</formula>
    </cfRule>
  </conditionalFormatting>
  <conditionalFormatting sqref="E140:AE140">
    <cfRule type="cellIs" dxfId="4585" priority="600" stopIfTrue="1" operator="notEqual">
      <formula>CF140</formula>
    </cfRule>
  </conditionalFormatting>
  <conditionalFormatting sqref="E141:AE141">
    <cfRule type="cellIs" dxfId="4584" priority="601" stopIfTrue="1" operator="notEqual">
      <formula>CF141</formula>
    </cfRule>
  </conditionalFormatting>
  <conditionalFormatting sqref="E142:AE142">
    <cfRule type="cellIs" dxfId="4583" priority="602" stopIfTrue="1" operator="notEqual">
      <formula>CF142</formula>
    </cfRule>
  </conditionalFormatting>
  <conditionalFormatting sqref="E143:AE143">
    <cfRule type="cellIs" dxfId="4582" priority="603" stopIfTrue="1" operator="notEqual">
      <formula>CF143</formula>
    </cfRule>
  </conditionalFormatting>
  <conditionalFormatting sqref="E144:AE144">
    <cfRule type="cellIs" dxfId="4581" priority="604" stopIfTrue="1" operator="notEqual">
      <formula>CF144</formula>
    </cfRule>
  </conditionalFormatting>
  <conditionalFormatting sqref="E145:AE145">
    <cfRule type="cellIs" dxfId="4580" priority="605" stopIfTrue="1" operator="notEqual">
      <formula>CF145</formula>
    </cfRule>
  </conditionalFormatting>
  <conditionalFormatting sqref="E146:AE146">
    <cfRule type="cellIs" dxfId="4579" priority="606" stopIfTrue="1" operator="notEqual">
      <formula>CF146</formula>
    </cfRule>
  </conditionalFormatting>
  <conditionalFormatting sqref="E147:AE147">
    <cfRule type="cellIs" dxfId="4578" priority="607" stopIfTrue="1" operator="notEqual">
      <formula>CF147</formula>
    </cfRule>
  </conditionalFormatting>
  <conditionalFormatting sqref="E148:AE148">
    <cfRule type="cellIs" dxfId="4577" priority="608" stopIfTrue="1" operator="notEqual">
      <formula>CF148</formula>
    </cfRule>
  </conditionalFormatting>
  <conditionalFormatting sqref="E149:AE149">
    <cfRule type="cellIs" dxfId="4576" priority="609" stopIfTrue="1" operator="notEqual">
      <formula>CF149</formula>
    </cfRule>
  </conditionalFormatting>
  <conditionalFormatting sqref="E150:AE150">
    <cfRule type="cellIs" dxfId="4575" priority="610" stopIfTrue="1" operator="notEqual">
      <formula>CF150</formula>
    </cfRule>
  </conditionalFormatting>
  <conditionalFormatting sqref="E151:AE151">
    <cfRule type="cellIs" dxfId="4574" priority="611" stopIfTrue="1" operator="notEqual">
      <formula>CF151</formula>
    </cfRule>
  </conditionalFormatting>
  <conditionalFormatting sqref="E152:AE152">
    <cfRule type="cellIs" dxfId="4573" priority="612" stopIfTrue="1" operator="notEqual">
      <formula>CF152</formula>
    </cfRule>
  </conditionalFormatting>
  <conditionalFormatting sqref="E153:AE153">
    <cfRule type="cellIs" dxfId="4572" priority="613" stopIfTrue="1" operator="notEqual">
      <formula>CF153</formula>
    </cfRule>
  </conditionalFormatting>
  <conditionalFormatting sqref="E154:AE154">
    <cfRule type="cellIs" dxfId="4571" priority="614" stopIfTrue="1" operator="notEqual">
      <formula>CF154</formula>
    </cfRule>
  </conditionalFormatting>
  <conditionalFormatting sqref="E155:AE155">
    <cfRule type="cellIs" dxfId="4570" priority="615" stopIfTrue="1" operator="notEqual">
      <formula>CF155</formula>
    </cfRule>
  </conditionalFormatting>
  <conditionalFormatting sqref="E156:AE156">
    <cfRule type="cellIs" dxfId="4569" priority="616" stopIfTrue="1" operator="notEqual">
      <formula>CF156</formula>
    </cfRule>
  </conditionalFormatting>
  <conditionalFormatting sqref="E157:AE157">
    <cfRule type="cellIs" dxfId="4568" priority="617" stopIfTrue="1" operator="notEqual">
      <formula>CF157</formula>
    </cfRule>
  </conditionalFormatting>
  <conditionalFormatting sqref="E158:AE158">
    <cfRule type="cellIs" dxfId="4567" priority="618" stopIfTrue="1" operator="notEqual">
      <formula>CF158</formula>
    </cfRule>
  </conditionalFormatting>
  <conditionalFormatting sqref="E159:AE159">
    <cfRule type="cellIs" dxfId="4566" priority="619" stopIfTrue="1" operator="notEqual">
      <formula>CF159</formula>
    </cfRule>
  </conditionalFormatting>
  <conditionalFormatting sqref="E160:AE160">
    <cfRule type="cellIs" dxfId="4565" priority="620" stopIfTrue="1" operator="notEqual">
      <formula>CF160</formula>
    </cfRule>
  </conditionalFormatting>
  <conditionalFormatting sqref="E161:AE161">
    <cfRule type="cellIs" dxfId="4564" priority="621" stopIfTrue="1" operator="notEqual">
      <formula>CF161</formula>
    </cfRule>
  </conditionalFormatting>
  <conditionalFormatting sqref="E162:AE162">
    <cfRule type="cellIs" dxfId="4563" priority="622" stopIfTrue="1" operator="notEqual">
      <formula>CF162</formula>
    </cfRule>
  </conditionalFormatting>
  <conditionalFormatting sqref="E163:AE163">
    <cfRule type="cellIs" dxfId="4562" priority="623" stopIfTrue="1" operator="notEqual">
      <formula>CF163</formula>
    </cfRule>
  </conditionalFormatting>
  <conditionalFormatting sqref="E164:AE164">
    <cfRule type="cellIs" dxfId="4561" priority="624" stopIfTrue="1" operator="notEqual">
      <formula>CF164</formula>
    </cfRule>
  </conditionalFormatting>
  <conditionalFormatting sqref="E165:AE165">
    <cfRule type="cellIs" dxfId="4560" priority="625" stopIfTrue="1" operator="notEqual">
      <formula>CF165</formula>
    </cfRule>
  </conditionalFormatting>
  <conditionalFormatting sqref="E166:AE166">
    <cfRule type="cellIs" dxfId="4559" priority="626" stopIfTrue="1" operator="notEqual">
      <formula>CF166</formula>
    </cfRule>
  </conditionalFormatting>
  <conditionalFormatting sqref="E167:AE167">
    <cfRule type="cellIs" dxfId="4558" priority="627" stopIfTrue="1" operator="notEqual">
      <formula>CF167</formula>
    </cfRule>
  </conditionalFormatting>
  <conditionalFormatting sqref="E168:AE168">
    <cfRule type="cellIs" dxfId="4557" priority="628" stopIfTrue="1" operator="notEqual">
      <formula>CF168</formula>
    </cfRule>
  </conditionalFormatting>
  <conditionalFormatting sqref="E169:AE169">
    <cfRule type="cellIs" dxfId="4556" priority="629" stopIfTrue="1" operator="notEqual">
      <formula>CF169</formula>
    </cfRule>
  </conditionalFormatting>
  <conditionalFormatting sqref="E170:AE170">
    <cfRule type="cellIs" dxfId="4555" priority="630" stopIfTrue="1" operator="notEqual">
      <formula>CF170</formula>
    </cfRule>
  </conditionalFormatting>
  <conditionalFormatting sqref="E171:AE171">
    <cfRule type="cellIs" dxfId="4554" priority="631" stopIfTrue="1" operator="notEqual">
      <formula>CF171</formula>
    </cfRule>
  </conditionalFormatting>
  <conditionalFormatting sqref="E172:AE172">
    <cfRule type="cellIs" dxfId="4553" priority="632" stopIfTrue="1" operator="notEqual">
      <formula>CF172</formula>
    </cfRule>
  </conditionalFormatting>
  <conditionalFormatting sqref="E173:AE173">
    <cfRule type="cellIs" dxfId="4552" priority="633" stopIfTrue="1" operator="notEqual">
      <formula>CF173</formula>
    </cfRule>
  </conditionalFormatting>
  <conditionalFormatting sqref="E174:AE174">
    <cfRule type="cellIs" dxfId="4551" priority="634" stopIfTrue="1" operator="notEqual">
      <formula>CF174</formula>
    </cfRule>
  </conditionalFormatting>
  <conditionalFormatting sqref="E175:AE175">
    <cfRule type="cellIs" dxfId="4550" priority="635" stopIfTrue="1" operator="notEqual">
      <formula>CF175</formula>
    </cfRule>
  </conditionalFormatting>
  <conditionalFormatting sqref="E176:AE176">
    <cfRule type="cellIs" dxfId="4549" priority="636" stopIfTrue="1" operator="notEqual">
      <formula>CF176</formula>
    </cfRule>
  </conditionalFormatting>
  <conditionalFormatting sqref="E177:AE177">
    <cfRule type="cellIs" dxfId="4548" priority="637" stopIfTrue="1" operator="notEqual">
      <formula>CF177</formula>
    </cfRule>
  </conditionalFormatting>
  <conditionalFormatting sqref="E178:AE178">
    <cfRule type="cellIs" dxfId="4547" priority="638" stopIfTrue="1" operator="notEqual">
      <formula>CF178</formula>
    </cfRule>
  </conditionalFormatting>
  <conditionalFormatting sqref="E179:AE179">
    <cfRule type="cellIs" dxfId="4546" priority="639" stopIfTrue="1" operator="notEqual">
      <formula>CF179</formula>
    </cfRule>
  </conditionalFormatting>
  <conditionalFormatting sqref="E180:AE180">
    <cfRule type="cellIs" dxfId="4545" priority="640" stopIfTrue="1" operator="notEqual">
      <formula>CF180</formula>
    </cfRule>
  </conditionalFormatting>
  <conditionalFormatting sqref="E181:AE181">
    <cfRule type="cellIs" dxfId="4544" priority="641" stopIfTrue="1" operator="notEqual">
      <formula>CF181</formula>
    </cfRule>
  </conditionalFormatting>
  <conditionalFormatting sqref="E182:AE182">
    <cfRule type="cellIs" dxfId="4543" priority="642" stopIfTrue="1" operator="notEqual">
      <formula>CF182</formula>
    </cfRule>
  </conditionalFormatting>
  <conditionalFormatting sqref="E183:AE183">
    <cfRule type="cellIs" dxfId="4542" priority="643" stopIfTrue="1" operator="notEqual">
      <formula>CF183</formula>
    </cfRule>
  </conditionalFormatting>
  <conditionalFormatting sqref="E184:AE184">
    <cfRule type="cellIs" dxfId="4541" priority="644" stopIfTrue="1" operator="notEqual">
      <formula>CF184</formula>
    </cfRule>
  </conditionalFormatting>
  <conditionalFormatting sqref="E185:AE185">
    <cfRule type="cellIs" dxfId="4540" priority="645" stopIfTrue="1" operator="notEqual">
      <formula>CF185</formula>
    </cfRule>
  </conditionalFormatting>
  <conditionalFormatting sqref="E186:AE186">
    <cfRule type="cellIs" dxfId="4539" priority="646" stopIfTrue="1" operator="notEqual">
      <formula>CF186</formula>
    </cfRule>
  </conditionalFormatting>
  <conditionalFormatting sqref="E187:AE187">
    <cfRule type="cellIs" dxfId="4538" priority="647" stopIfTrue="1" operator="notEqual">
      <formula>CF187</formula>
    </cfRule>
  </conditionalFormatting>
  <conditionalFormatting sqref="E188:AE188">
    <cfRule type="cellIs" dxfId="4537" priority="648" stopIfTrue="1" operator="notEqual">
      <formula>CF188</formula>
    </cfRule>
  </conditionalFormatting>
  <conditionalFormatting sqref="E189:AE189">
    <cfRule type="cellIs" dxfId="4536" priority="649" stopIfTrue="1" operator="notEqual">
      <formula>CF189</formula>
    </cfRule>
  </conditionalFormatting>
  <conditionalFormatting sqref="E190:AE190">
    <cfRule type="cellIs" dxfId="4535" priority="650" stopIfTrue="1" operator="notEqual">
      <formula>CF190</formula>
    </cfRule>
  </conditionalFormatting>
  <conditionalFormatting sqref="E191:AE191">
    <cfRule type="cellIs" dxfId="4534" priority="651" stopIfTrue="1" operator="notEqual">
      <formula>CF191</formula>
    </cfRule>
  </conditionalFormatting>
  <conditionalFormatting sqref="E192:AE192">
    <cfRule type="cellIs" dxfId="4533" priority="652" stopIfTrue="1" operator="notEqual">
      <formula>CF192</formula>
    </cfRule>
  </conditionalFormatting>
  <conditionalFormatting sqref="E193:AE193">
    <cfRule type="cellIs" dxfId="4532" priority="653" stopIfTrue="1" operator="notEqual">
      <formula>CF193</formula>
    </cfRule>
  </conditionalFormatting>
  <conditionalFormatting sqref="E194:AE194">
    <cfRule type="cellIs" dxfId="4531" priority="654" stopIfTrue="1" operator="notEqual">
      <formula>CF194</formula>
    </cfRule>
  </conditionalFormatting>
  <conditionalFormatting sqref="E195:AE195">
    <cfRule type="cellIs" dxfId="4530" priority="655" stopIfTrue="1" operator="notEqual">
      <formula>CF195</formula>
    </cfRule>
  </conditionalFormatting>
  <conditionalFormatting sqref="E196:AE196">
    <cfRule type="cellIs" dxfId="4529" priority="656" stopIfTrue="1" operator="notEqual">
      <formula>CF196</formula>
    </cfRule>
  </conditionalFormatting>
  <conditionalFormatting sqref="E197:AE197">
    <cfRule type="cellIs" dxfId="4528" priority="657" stopIfTrue="1" operator="notEqual">
      <formula>CF197</formula>
    </cfRule>
  </conditionalFormatting>
  <conditionalFormatting sqref="E198:AE198">
    <cfRule type="cellIs" dxfId="4527" priority="658" stopIfTrue="1" operator="notEqual">
      <formula>CF198</formula>
    </cfRule>
  </conditionalFormatting>
  <conditionalFormatting sqref="E199:AE199">
    <cfRule type="cellIs" dxfId="4526" priority="659" stopIfTrue="1" operator="notEqual">
      <formula>CF199</formula>
    </cfRule>
  </conditionalFormatting>
  <conditionalFormatting sqref="E200:AE200">
    <cfRule type="cellIs" dxfId="4525" priority="660" stopIfTrue="1" operator="notEqual">
      <formula>CF200</formula>
    </cfRule>
  </conditionalFormatting>
  <conditionalFormatting sqref="E201:AE201">
    <cfRule type="cellIs" dxfId="4524" priority="661" stopIfTrue="1" operator="notEqual">
      <formula>CF201</formula>
    </cfRule>
  </conditionalFormatting>
  <conditionalFormatting sqref="E202:AE202">
    <cfRule type="cellIs" dxfId="4523" priority="662" stopIfTrue="1" operator="notEqual">
      <formula>CF202</formula>
    </cfRule>
  </conditionalFormatting>
  <conditionalFormatting sqref="E203:AE203">
    <cfRule type="cellIs" dxfId="4522" priority="663" stopIfTrue="1" operator="notEqual">
      <formula>CF203</formula>
    </cfRule>
  </conditionalFormatting>
  <conditionalFormatting sqref="E204:AE204">
    <cfRule type="cellIs" dxfId="4521" priority="664" stopIfTrue="1" operator="notEqual">
      <formula>CF204</formula>
    </cfRule>
  </conditionalFormatting>
  <conditionalFormatting sqref="E205:AE205">
    <cfRule type="cellIs" dxfId="4520" priority="665" stopIfTrue="1" operator="notEqual">
      <formula>CF205</formula>
    </cfRule>
  </conditionalFormatting>
  <conditionalFormatting sqref="E206:AE206">
    <cfRule type="cellIs" dxfId="4519" priority="666" stopIfTrue="1" operator="notEqual">
      <formula>CF206</formula>
    </cfRule>
  </conditionalFormatting>
  <conditionalFormatting sqref="E207:AE207">
    <cfRule type="cellIs" dxfId="4518" priority="667" stopIfTrue="1" operator="notEqual">
      <formula>CF207</formula>
    </cfRule>
  </conditionalFormatting>
  <conditionalFormatting sqref="E208:AE208">
    <cfRule type="cellIs" dxfId="4517" priority="668" stopIfTrue="1" operator="notEqual">
      <formula>CF208</formula>
    </cfRule>
  </conditionalFormatting>
  <conditionalFormatting sqref="E209:AE209">
    <cfRule type="cellIs" dxfId="4516" priority="669" stopIfTrue="1" operator="notEqual">
      <formula>CF209</formula>
    </cfRule>
  </conditionalFormatting>
  <conditionalFormatting sqref="E210:AE210">
    <cfRule type="cellIs" dxfId="4515" priority="670" stopIfTrue="1" operator="notEqual">
      <formula>CF210</formula>
    </cfRule>
  </conditionalFormatting>
  <conditionalFormatting sqref="E211:AE211">
    <cfRule type="cellIs" dxfId="4514" priority="671" stopIfTrue="1" operator="notEqual">
      <formula>CF211</formula>
    </cfRule>
  </conditionalFormatting>
  <conditionalFormatting sqref="E212:AE212">
    <cfRule type="cellIs" dxfId="4513" priority="672" stopIfTrue="1" operator="notEqual">
      <formula>CF212</formula>
    </cfRule>
  </conditionalFormatting>
  <conditionalFormatting sqref="E213:AE213">
    <cfRule type="cellIs" dxfId="4512" priority="673" stopIfTrue="1" operator="notEqual">
      <formula>CF213</formula>
    </cfRule>
  </conditionalFormatting>
  <conditionalFormatting sqref="E214:AE214">
    <cfRule type="cellIs" dxfId="4511" priority="674" stopIfTrue="1" operator="notEqual">
      <formula>CF214</formula>
    </cfRule>
  </conditionalFormatting>
  <conditionalFormatting sqref="E215:AE215">
    <cfRule type="cellIs" dxfId="4510" priority="675" stopIfTrue="1" operator="notEqual">
      <formula>CF215</formula>
    </cfRule>
  </conditionalFormatting>
  <conditionalFormatting sqref="E216:AE216">
    <cfRule type="cellIs" dxfId="4509" priority="676" stopIfTrue="1" operator="notEqual">
      <formula>CF216</formula>
    </cfRule>
  </conditionalFormatting>
  <conditionalFormatting sqref="E217:AE217">
    <cfRule type="cellIs" dxfId="4508" priority="677" stopIfTrue="1" operator="notEqual">
      <formula>CF217</formula>
    </cfRule>
  </conditionalFormatting>
  <conditionalFormatting sqref="E218:AE218">
    <cfRule type="cellIs" dxfId="4507" priority="678" stopIfTrue="1" operator="notEqual">
      <formula>CF218</formula>
    </cfRule>
  </conditionalFormatting>
  <conditionalFormatting sqref="E219:AE219">
    <cfRule type="cellIs" dxfId="4506" priority="679" stopIfTrue="1" operator="notEqual">
      <formula>CF219</formula>
    </cfRule>
  </conditionalFormatting>
  <conditionalFormatting sqref="E220:AE220">
    <cfRule type="cellIs" dxfId="4505" priority="680" stopIfTrue="1" operator="notEqual">
      <formula>CF220</formula>
    </cfRule>
  </conditionalFormatting>
  <conditionalFormatting sqref="E221:AE221">
    <cfRule type="cellIs" dxfId="4504" priority="681" stopIfTrue="1" operator="notEqual">
      <formula>CF221</formula>
    </cfRule>
  </conditionalFormatting>
  <conditionalFormatting sqref="E222:AE222">
    <cfRule type="cellIs" dxfId="4503" priority="682" stopIfTrue="1" operator="notEqual">
      <formula>CF222</formula>
    </cfRule>
  </conditionalFormatting>
  <conditionalFormatting sqref="E223:AE223">
    <cfRule type="cellIs" dxfId="4502" priority="683" stopIfTrue="1" operator="notEqual">
      <formula>CF223</formula>
    </cfRule>
  </conditionalFormatting>
  <conditionalFormatting sqref="E224:AE224">
    <cfRule type="cellIs" dxfId="4501" priority="684" stopIfTrue="1" operator="notEqual">
      <formula>CF224</formula>
    </cfRule>
  </conditionalFormatting>
  <conditionalFormatting sqref="E225:AE225">
    <cfRule type="cellIs" dxfId="4500" priority="685" stopIfTrue="1" operator="notEqual">
      <formula>CF225</formula>
    </cfRule>
  </conditionalFormatting>
  <conditionalFormatting sqref="E226:AE226">
    <cfRule type="cellIs" dxfId="4499" priority="686" stopIfTrue="1" operator="notEqual">
      <formula>CF226</formula>
    </cfRule>
  </conditionalFormatting>
  <conditionalFormatting sqref="E227:AE227">
    <cfRule type="cellIs" dxfId="4498" priority="687" stopIfTrue="1" operator="notEqual">
      <formula>CF227</formula>
    </cfRule>
  </conditionalFormatting>
  <conditionalFormatting sqref="E228:AE228">
    <cfRule type="cellIs" dxfId="4497" priority="688" stopIfTrue="1" operator="notEqual">
      <formula>CF228</formula>
    </cfRule>
  </conditionalFormatting>
  <conditionalFormatting sqref="E229:AE229">
    <cfRule type="cellIs" dxfId="4496" priority="689" stopIfTrue="1" operator="notEqual">
      <formula>CF229</formula>
    </cfRule>
  </conditionalFormatting>
  <conditionalFormatting sqref="E230:AE230">
    <cfRule type="cellIs" dxfId="4495" priority="690" stopIfTrue="1" operator="notEqual">
      <formula>CF230</formula>
    </cfRule>
  </conditionalFormatting>
  <conditionalFormatting sqref="E231:AE231">
    <cfRule type="cellIs" dxfId="4494" priority="691" stopIfTrue="1" operator="notEqual">
      <formula>CF231</formula>
    </cfRule>
  </conditionalFormatting>
  <conditionalFormatting sqref="E232:AE232">
    <cfRule type="cellIs" dxfId="4493" priority="692" stopIfTrue="1" operator="notEqual">
      <formula>CF232</formula>
    </cfRule>
  </conditionalFormatting>
  <conditionalFormatting sqref="E233:AE233">
    <cfRule type="cellIs" dxfId="4492" priority="693" stopIfTrue="1" operator="notEqual">
      <formula>CF233</formula>
    </cfRule>
  </conditionalFormatting>
  <conditionalFormatting sqref="E23:AE23">
    <cfRule type="cellIs" dxfId="4491" priority="714" stopIfTrue="1" operator="notEqual">
      <formula>CF23</formula>
    </cfRule>
  </conditionalFormatting>
  <conditionalFormatting sqref="E24:AE24">
    <cfRule type="cellIs" dxfId="4490" priority="715" stopIfTrue="1" operator="notEqual">
      <formula>CF24</formula>
    </cfRule>
  </conditionalFormatting>
  <conditionalFormatting sqref="E25:AE25">
    <cfRule type="cellIs" dxfId="4489" priority="716" stopIfTrue="1" operator="notEqual">
      <formula>CF25</formula>
    </cfRule>
  </conditionalFormatting>
  <conditionalFormatting sqref="E26:AE26">
    <cfRule type="cellIs" dxfId="4488" priority="717" stopIfTrue="1" operator="notEqual">
      <formula>CF26</formula>
    </cfRule>
  </conditionalFormatting>
  <conditionalFormatting sqref="E27:AE27">
    <cfRule type="cellIs" dxfId="4487" priority="718" stopIfTrue="1" operator="notEqual">
      <formula>CF27</formula>
    </cfRule>
  </conditionalFormatting>
  <conditionalFormatting sqref="E28:AE28">
    <cfRule type="cellIs" dxfId="4486" priority="719" stopIfTrue="1" operator="notEqual">
      <formula>CF28</formula>
    </cfRule>
  </conditionalFormatting>
  <conditionalFormatting sqref="E29:AE29">
    <cfRule type="cellIs" dxfId="4485" priority="720" stopIfTrue="1" operator="notEqual">
      <formula>CF29</formula>
    </cfRule>
  </conditionalFormatting>
  <conditionalFormatting sqref="E30:AE30">
    <cfRule type="cellIs" dxfId="4484" priority="721" stopIfTrue="1" operator="notEqual">
      <formula>CF30</formula>
    </cfRule>
  </conditionalFormatting>
  <conditionalFormatting sqref="E31:AE31">
    <cfRule type="cellIs" dxfId="4483" priority="722" stopIfTrue="1" operator="notEqual">
      <formula>CF31</formula>
    </cfRule>
  </conditionalFormatting>
  <conditionalFormatting sqref="E32:AE32">
    <cfRule type="cellIs" dxfId="4482" priority="723" stopIfTrue="1" operator="notEqual">
      <formula>CF32</formula>
    </cfRule>
  </conditionalFormatting>
  <conditionalFormatting sqref="E33:AE33">
    <cfRule type="cellIs" dxfId="4481" priority="724" stopIfTrue="1" operator="notEqual">
      <formula>CF33</formula>
    </cfRule>
  </conditionalFormatting>
  <conditionalFormatting sqref="E34:AE34">
    <cfRule type="cellIs" dxfId="4480" priority="725" stopIfTrue="1" operator="notEqual">
      <formula>CF34</formula>
    </cfRule>
  </conditionalFormatting>
  <conditionalFormatting sqref="E35:AE35">
    <cfRule type="cellIs" dxfId="4479" priority="726" stopIfTrue="1" operator="notEqual">
      <formula>CF35</formula>
    </cfRule>
  </conditionalFormatting>
  <conditionalFormatting sqref="E36:AE36">
    <cfRule type="cellIs" dxfId="4478" priority="727" stopIfTrue="1" operator="notEqual">
      <formula>CF36</formula>
    </cfRule>
  </conditionalFormatting>
  <conditionalFormatting sqref="E37:AE37">
    <cfRule type="cellIs" dxfId="4477" priority="728" stopIfTrue="1" operator="notEqual">
      <formula>CF37</formula>
    </cfRule>
  </conditionalFormatting>
  <conditionalFormatting sqref="E38:AE38">
    <cfRule type="cellIs" dxfId="4476" priority="729" stopIfTrue="1" operator="notEqual">
      <formula>CF38</formula>
    </cfRule>
  </conditionalFormatting>
  <conditionalFormatting sqref="E39:AE39">
    <cfRule type="cellIs" dxfId="4475" priority="730" stopIfTrue="1" operator="notEqual">
      <formula>CF39</formula>
    </cfRule>
  </conditionalFormatting>
  <conditionalFormatting sqref="E40:AE40">
    <cfRule type="cellIs" dxfId="4474" priority="731" stopIfTrue="1" operator="notEqual">
      <formula>CF40</formula>
    </cfRule>
  </conditionalFormatting>
  <conditionalFormatting sqref="E41:AE41">
    <cfRule type="cellIs" dxfId="4473" priority="732" stopIfTrue="1" operator="notEqual">
      <formula>CF41</formula>
    </cfRule>
  </conditionalFormatting>
  <conditionalFormatting sqref="E42:AE42">
    <cfRule type="cellIs" dxfId="4472" priority="733" stopIfTrue="1" operator="notEqual">
      <formula>CF42</formula>
    </cfRule>
  </conditionalFormatting>
  <conditionalFormatting sqref="E43:AE43">
    <cfRule type="cellIs" dxfId="4471" priority="734" stopIfTrue="1" operator="notEqual">
      <formula>CF43</formula>
    </cfRule>
  </conditionalFormatting>
  <conditionalFormatting sqref="E44:AE44">
    <cfRule type="cellIs" dxfId="4470" priority="735" stopIfTrue="1" operator="notEqual">
      <formula>CF44</formula>
    </cfRule>
  </conditionalFormatting>
  <conditionalFormatting sqref="E45:AE45">
    <cfRule type="cellIs" dxfId="4469" priority="736" stopIfTrue="1" operator="notEqual">
      <formula>CF45</formula>
    </cfRule>
  </conditionalFormatting>
  <conditionalFormatting sqref="E46:AE46">
    <cfRule type="cellIs" dxfId="4468" priority="737" stopIfTrue="1" operator="notEqual">
      <formula>CF46</formula>
    </cfRule>
  </conditionalFormatting>
  <conditionalFormatting sqref="E47:AE47">
    <cfRule type="cellIs" dxfId="4467" priority="738" stopIfTrue="1" operator="notEqual">
      <formula>CF47</formula>
    </cfRule>
  </conditionalFormatting>
  <conditionalFormatting sqref="E48:AE48">
    <cfRule type="cellIs" dxfId="4466" priority="739" stopIfTrue="1" operator="notEqual">
      <formula>CF48</formula>
    </cfRule>
  </conditionalFormatting>
  <conditionalFormatting sqref="E49:AE49">
    <cfRule type="cellIs" dxfId="4465" priority="740" stopIfTrue="1" operator="notEqual">
      <formula>CF49</formula>
    </cfRule>
  </conditionalFormatting>
  <conditionalFormatting sqref="E50:AE50">
    <cfRule type="cellIs" dxfId="4464" priority="741" stopIfTrue="1" operator="notEqual">
      <formula>CF50</formula>
    </cfRule>
  </conditionalFormatting>
  <conditionalFormatting sqref="E51:AE51">
    <cfRule type="cellIs" dxfId="4463" priority="742" stopIfTrue="1" operator="notEqual">
      <formula>CF51</formula>
    </cfRule>
  </conditionalFormatting>
  <conditionalFormatting sqref="E52:AE52">
    <cfRule type="cellIs" dxfId="4462" priority="743" stopIfTrue="1" operator="notEqual">
      <formula>CF52</formula>
    </cfRule>
  </conditionalFormatting>
  <conditionalFormatting sqref="E53:AE53">
    <cfRule type="cellIs" dxfId="4461" priority="744" stopIfTrue="1" operator="notEqual">
      <formula>CF53</formula>
    </cfRule>
  </conditionalFormatting>
  <conditionalFormatting sqref="E54:AE54">
    <cfRule type="cellIs" dxfId="4460" priority="745" stopIfTrue="1" operator="notEqual">
      <formula>CF54</formula>
    </cfRule>
  </conditionalFormatting>
  <conditionalFormatting sqref="E55:AE55">
    <cfRule type="cellIs" dxfId="4459" priority="746" stopIfTrue="1" operator="notEqual">
      <formula>CF55</formula>
    </cfRule>
  </conditionalFormatting>
  <conditionalFormatting sqref="E56:AE56">
    <cfRule type="cellIs" dxfId="4458" priority="747" stopIfTrue="1" operator="notEqual">
      <formula>CF56</formula>
    </cfRule>
  </conditionalFormatting>
  <conditionalFormatting sqref="E57:AE57">
    <cfRule type="cellIs" dxfId="4457" priority="748" stopIfTrue="1" operator="notEqual">
      <formula>CF57</formula>
    </cfRule>
  </conditionalFormatting>
  <conditionalFormatting sqref="E58:AE58">
    <cfRule type="cellIs" dxfId="4456" priority="749" stopIfTrue="1" operator="notEqual">
      <formula>CF58</formula>
    </cfRule>
  </conditionalFormatting>
  <conditionalFormatting sqref="E59:AE59">
    <cfRule type="cellIs" dxfId="4455" priority="750" stopIfTrue="1" operator="notEqual">
      <formula>CF59</formula>
    </cfRule>
  </conditionalFormatting>
  <conditionalFormatting sqref="E60:AE60">
    <cfRule type="cellIs" dxfId="4454" priority="751" stopIfTrue="1" operator="notEqual">
      <formula>CF60</formula>
    </cfRule>
  </conditionalFormatting>
  <conditionalFormatting sqref="E61:AE61">
    <cfRule type="cellIs" dxfId="4453" priority="752" stopIfTrue="1" operator="notEqual">
      <formula>CF61</formula>
    </cfRule>
  </conditionalFormatting>
  <conditionalFormatting sqref="E62:AE62">
    <cfRule type="cellIs" dxfId="4452" priority="753" stopIfTrue="1" operator="notEqual">
      <formula>CF62</formula>
    </cfRule>
  </conditionalFormatting>
  <conditionalFormatting sqref="E63:AE63">
    <cfRule type="cellIs" dxfId="4451" priority="754" stopIfTrue="1" operator="notEqual">
      <formula>CF63</formula>
    </cfRule>
  </conditionalFormatting>
  <conditionalFormatting sqref="E64:AE64">
    <cfRule type="cellIs" dxfId="4450" priority="755" stopIfTrue="1" operator="notEqual">
      <formula>CF64</formula>
    </cfRule>
  </conditionalFormatting>
  <conditionalFormatting sqref="E65:AE65">
    <cfRule type="cellIs" dxfId="4449" priority="756" stopIfTrue="1" operator="notEqual">
      <formula>CF65</formula>
    </cfRule>
  </conditionalFormatting>
  <conditionalFormatting sqref="E66:AE66">
    <cfRule type="cellIs" dxfId="4448" priority="757" stopIfTrue="1" operator="notEqual">
      <formula>CF66</formula>
    </cfRule>
  </conditionalFormatting>
  <conditionalFormatting sqref="E67:AE67">
    <cfRule type="cellIs" dxfId="4447" priority="758" stopIfTrue="1" operator="notEqual">
      <formula>CF67</formula>
    </cfRule>
  </conditionalFormatting>
  <conditionalFormatting sqref="E68:AE68">
    <cfRule type="cellIs" dxfId="4446" priority="759" stopIfTrue="1" operator="notEqual">
      <formula>CF68</formula>
    </cfRule>
  </conditionalFormatting>
  <conditionalFormatting sqref="E69:AE69">
    <cfRule type="cellIs" dxfId="4445" priority="760" stopIfTrue="1" operator="notEqual">
      <formula>CF69</formula>
    </cfRule>
  </conditionalFormatting>
  <conditionalFormatting sqref="E70:AE70">
    <cfRule type="cellIs" dxfId="4444" priority="761" stopIfTrue="1" operator="notEqual">
      <formula>CF70</formula>
    </cfRule>
  </conditionalFormatting>
  <conditionalFormatting sqref="E71:AE71">
    <cfRule type="cellIs" dxfId="4443" priority="762" stopIfTrue="1" operator="notEqual">
      <formula>CF71</formula>
    </cfRule>
  </conditionalFormatting>
  <conditionalFormatting sqref="E72:AE72">
    <cfRule type="cellIs" dxfId="4442" priority="763" stopIfTrue="1" operator="notEqual">
      <formula>CF72</formula>
    </cfRule>
  </conditionalFormatting>
  <conditionalFormatting sqref="E73:AE73">
    <cfRule type="cellIs" dxfId="4441" priority="764" stopIfTrue="1" operator="notEqual">
      <formula>CF73</formula>
    </cfRule>
  </conditionalFormatting>
  <conditionalFormatting sqref="E74:AE74">
    <cfRule type="cellIs" dxfId="4440" priority="765" stopIfTrue="1" operator="notEqual">
      <formula>CF74</formula>
    </cfRule>
  </conditionalFormatting>
  <conditionalFormatting sqref="E75:AE75">
    <cfRule type="cellIs" dxfId="4439" priority="766" stopIfTrue="1" operator="notEqual">
      <formula>CF75</formula>
    </cfRule>
  </conditionalFormatting>
  <conditionalFormatting sqref="E76:AE76">
    <cfRule type="cellIs" dxfId="4438" priority="767" stopIfTrue="1" operator="notEqual">
      <formula>CF76</formula>
    </cfRule>
  </conditionalFormatting>
  <conditionalFormatting sqref="E77:AE77">
    <cfRule type="cellIs" dxfId="4437" priority="768" stopIfTrue="1" operator="notEqual">
      <formula>CF77</formula>
    </cfRule>
  </conditionalFormatting>
  <conditionalFormatting sqref="E78:AE78">
    <cfRule type="cellIs" dxfId="4436" priority="769" stopIfTrue="1" operator="notEqual">
      <formula>CF78</formula>
    </cfRule>
  </conditionalFormatting>
  <conditionalFormatting sqref="E79:AE79">
    <cfRule type="cellIs" dxfId="4435" priority="770" stopIfTrue="1" operator="notEqual">
      <formula>CF79</formula>
    </cfRule>
  </conditionalFormatting>
  <conditionalFormatting sqref="E80:AE80">
    <cfRule type="cellIs" dxfId="4434" priority="771" stopIfTrue="1" operator="notEqual">
      <formula>CF80</formula>
    </cfRule>
  </conditionalFormatting>
  <conditionalFormatting sqref="E81:AE81">
    <cfRule type="cellIs" dxfId="4433" priority="772" stopIfTrue="1" operator="notEqual">
      <formula>CF81</formula>
    </cfRule>
  </conditionalFormatting>
  <conditionalFormatting sqref="E82:AE82">
    <cfRule type="cellIs" dxfId="4432" priority="773" stopIfTrue="1" operator="notEqual">
      <formula>CF82</formula>
    </cfRule>
  </conditionalFormatting>
  <conditionalFormatting sqref="E83:AE83">
    <cfRule type="cellIs" dxfId="4431" priority="774" stopIfTrue="1" operator="notEqual">
      <formula>CF83</formula>
    </cfRule>
  </conditionalFormatting>
  <conditionalFormatting sqref="E84:AE84">
    <cfRule type="cellIs" dxfId="4430" priority="775" stopIfTrue="1" operator="notEqual">
      <formula>CF84</formula>
    </cfRule>
  </conditionalFormatting>
  <conditionalFormatting sqref="E85:AE85">
    <cfRule type="cellIs" dxfId="4429" priority="776" stopIfTrue="1" operator="notEqual">
      <formula>CF85</formula>
    </cfRule>
  </conditionalFormatting>
  <conditionalFormatting sqref="E86:AE86">
    <cfRule type="cellIs" dxfId="4428" priority="777" stopIfTrue="1" operator="notEqual">
      <formula>CF86</formula>
    </cfRule>
  </conditionalFormatting>
  <conditionalFormatting sqref="E87:AE87">
    <cfRule type="cellIs" dxfId="4427" priority="778" stopIfTrue="1" operator="notEqual">
      <formula>CF87</formula>
    </cfRule>
  </conditionalFormatting>
  <conditionalFormatting sqref="E88:AE88">
    <cfRule type="cellIs" dxfId="4426" priority="779" stopIfTrue="1" operator="notEqual">
      <formula>CF88</formula>
    </cfRule>
  </conditionalFormatting>
  <conditionalFormatting sqref="E89:AE89">
    <cfRule type="cellIs" dxfId="4425" priority="780" stopIfTrue="1" operator="notEqual">
      <formula>CF89</formula>
    </cfRule>
  </conditionalFormatting>
  <conditionalFormatting sqref="E90:AE90">
    <cfRule type="cellIs" dxfId="4424" priority="781" stopIfTrue="1" operator="notEqual">
      <formula>CF90</formula>
    </cfRule>
  </conditionalFormatting>
  <conditionalFormatting sqref="E91:AE91">
    <cfRule type="cellIs" dxfId="4423" priority="782" stopIfTrue="1" operator="notEqual">
      <formula>CF91</formula>
    </cfRule>
  </conditionalFormatting>
  <conditionalFormatting sqref="E92:AE92">
    <cfRule type="cellIs" dxfId="4422" priority="783" stopIfTrue="1" operator="notEqual">
      <formula>CF92</formula>
    </cfRule>
  </conditionalFormatting>
  <conditionalFormatting sqref="E93:AE93">
    <cfRule type="cellIs" dxfId="4421" priority="784" stopIfTrue="1" operator="notEqual">
      <formula>CF93</formula>
    </cfRule>
  </conditionalFormatting>
  <conditionalFormatting sqref="E94:AE94">
    <cfRule type="cellIs" dxfId="4420" priority="785" stopIfTrue="1" operator="notEqual">
      <formula>CF94</formula>
    </cfRule>
  </conditionalFormatting>
  <conditionalFormatting sqref="E95:AE95">
    <cfRule type="cellIs" dxfId="4419" priority="786" stopIfTrue="1" operator="notEqual">
      <formula>CF95</formula>
    </cfRule>
  </conditionalFormatting>
  <conditionalFormatting sqref="E96:AE96">
    <cfRule type="cellIs" dxfId="4418" priority="787" stopIfTrue="1" operator="notEqual">
      <formula>CF96</formula>
    </cfRule>
  </conditionalFormatting>
  <conditionalFormatting sqref="E97:AE97">
    <cfRule type="cellIs" dxfId="4417" priority="788" stopIfTrue="1" operator="notEqual">
      <formula>CF97</formula>
    </cfRule>
  </conditionalFormatting>
  <conditionalFormatting sqref="E98:AE98">
    <cfRule type="cellIs" dxfId="4416" priority="789" stopIfTrue="1" operator="notEqual">
      <formula>CF98</formula>
    </cfRule>
  </conditionalFormatting>
  <conditionalFormatting sqref="E99:AE99">
    <cfRule type="cellIs" dxfId="4415" priority="790" stopIfTrue="1" operator="notEqual">
      <formula>CF99</formula>
    </cfRule>
  </conditionalFormatting>
  <conditionalFormatting sqref="E100:AE100">
    <cfRule type="cellIs" dxfId="4414" priority="791" stopIfTrue="1" operator="notEqual">
      <formula>CF100</formula>
    </cfRule>
  </conditionalFormatting>
  <conditionalFormatting sqref="E101:AE101">
    <cfRule type="cellIs" dxfId="4413" priority="792" stopIfTrue="1" operator="notEqual">
      <formula>CF101</formula>
    </cfRule>
  </conditionalFormatting>
  <conditionalFormatting sqref="E102:AE102">
    <cfRule type="cellIs" dxfId="4412" priority="793" stopIfTrue="1" operator="notEqual">
      <formula>CF102</formula>
    </cfRule>
  </conditionalFormatting>
  <conditionalFormatting sqref="E103:AE103">
    <cfRule type="cellIs" dxfId="4411" priority="794" stopIfTrue="1" operator="notEqual">
      <formula>CF103</formula>
    </cfRule>
  </conditionalFormatting>
  <conditionalFormatting sqref="E104:AE104">
    <cfRule type="cellIs" dxfId="4410" priority="795" stopIfTrue="1" operator="notEqual">
      <formula>CF104</formula>
    </cfRule>
  </conditionalFormatting>
  <conditionalFormatting sqref="E105:AE105">
    <cfRule type="cellIs" dxfId="4409" priority="796" stopIfTrue="1" operator="notEqual">
      <formula>CF105</formula>
    </cfRule>
  </conditionalFormatting>
  <conditionalFormatting sqref="E106:AE106">
    <cfRule type="cellIs" dxfId="4408" priority="797" stopIfTrue="1" operator="notEqual">
      <formula>CF106</formula>
    </cfRule>
  </conditionalFormatting>
  <conditionalFormatting sqref="E107:AE107">
    <cfRule type="cellIs" dxfId="4407" priority="798" stopIfTrue="1" operator="notEqual">
      <formula>CF107</formula>
    </cfRule>
  </conditionalFormatting>
  <conditionalFormatting sqref="E108:AE108">
    <cfRule type="cellIs" dxfId="4406" priority="799" stopIfTrue="1" operator="notEqual">
      <formula>CF108</formula>
    </cfRule>
  </conditionalFormatting>
  <conditionalFormatting sqref="E109:AE109">
    <cfRule type="cellIs" dxfId="4405" priority="800" stopIfTrue="1" operator="notEqual">
      <formula>CF109</formula>
    </cfRule>
  </conditionalFormatting>
  <conditionalFormatting sqref="E110:AE110">
    <cfRule type="cellIs" dxfId="4404" priority="801" stopIfTrue="1" operator="notEqual">
      <formula>CF110</formula>
    </cfRule>
  </conditionalFormatting>
  <conditionalFormatting sqref="E111:AE111">
    <cfRule type="cellIs" dxfId="4403" priority="802" stopIfTrue="1" operator="notEqual">
      <formula>CF111</formula>
    </cfRule>
  </conditionalFormatting>
  <conditionalFormatting sqref="E112:AE112">
    <cfRule type="cellIs" dxfId="4402" priority="803" stopIfTrue="1" operator="notEqual">
      <formula>CF112</formula>
    </cfRule>
  </conditionalFormatting>
  <conditionalFormatting sqref="E113:AE113">
    <cfRule type="cellIs" dxfId="4401" priority="804" stopIfTrue="1" operator="notEqual">
      <formula>CF113</formula>
    </cfRule>
  </conditionalFormatting>
  <conditionalFormatting sqref="E114:AE114">
    <cfRule type="cellIs" dxfId="4400" priority="805" stopIfTrue="1" operator="notEqual">
      <formula>CF114</formula>
    </cfRule>
  </conditionalFormatting>
  <conditionalFormatting sqref="E115:AE115">
    <cfRule type="cellIs" dxfId="4399" priority="806" stopIfTrue="1" operator="notEqual">
      <formula>CF115</formula>
    </cfRule>
  </conditionalFormatting>
  <conditionalFormatting sqref="E116:AE116">
    <cfRule type="cellIs" dxfId="4398" priority="807" stopIfTrue="1" operator="notEqual">
      <formula>CF116</formula>
    </cfRule>
  </conditionalFormatting>
  <conditionalFormatting sqref="E117:AE117">
    <cfRule type="cellIs" dxfId="4397" priority="808" stopIfTrue="1" operator="notEqual">
      <formula>CF117</formula>
    </cfRule>
  </conditionalFormatting>
  <conditionalFormatting sqref="E118:AE118">
    <cfRule type="cellIs" dxfId="4396" priority="809" stopIfTrue="1" operator="notEqual">
      <formula>CF118</formula>
    </cfRule>
  </conditionalFormatting>
  <conditionalFormatting sqref="E119:AE119">
    <cfRule type="cellIs" dxfId="4395" priority="810" stopIfTrue="1" operator="notEqual">
      <formula>CF119</formula>
    </cfRule>
  </conditionalFormatting>
  <conditionalFormatting sqref="E120:AE120">
    <cfRule type="cellIs" dxfId="4394" priority="811" stopIfTrue="1" operator="notEqual">
      <formula>CF120</formula>
    </cfRule>
  </conditionalFormatting>
  <conditionalFormatting sqref="E121:AE121">
    <cfRule type="cellIs" dxfId="4393" priority="812" stopIfTrue="1" operator="notEqual">
      <formula>CF121</formula>
    </cfRule>
  </conditionalFormatting>
  <conditionalFormatting sqref="E122:AE122">
    <cfRule type="cellIs" dxfId="4392" priority="813" stopIfTrue="1" operator="notEqual">
      <formula>CF122</formula>
    </cfRule>
  </conditionalFormatting>
  <conditionalFormatting sqref="E123:AE123">
    <cfRule type="cellIs" dxfId="4391" priority="814" stopIfTrue="1" operator="notEqual">
      <formula>CF123</formula>
    </cfRule>
  </conditionalFormatting>
  <conditionalFormatting sqref="E124:AE124">
    <cfRule type="cellIs" dxfId="4390" priority="815" stopIfTrue="1" operator="notEqual">
      <formula>CF124</formula>
    </cfRule>
  </conditionalFormatting>
  <conditionalFormatting sqref="E125:AE125">
    <cfRule type="cellIs" dxfId="4389" priority="816" stopIfTrue="1" operator="notEqual">
      <formula>CF125</formula>
    </cfRule>
  </conditionalFormatting>
  <conditionalFormatting sqref="E126:AE126">
    <cfRule type="cellIs" dxfId="4388" priority="817" stopIfTrue="1" operator="notEqual">
      <formula>CF126</formula>
    </cfRule>
  </conditionalFormatting>
  <conditionalFormatting sqref="E127:AE127">
    <cfRule type="cellIs" dxfId="4387" priority="818" stopIfTrue="1" operator="notEqual">
      <formula>CF127</formula>
    </cfRule>
  </conditionalFormatting>
  <conditionalFormatting sqref="E128:AE128">
    <cfRule type="cellIs" dxfId="4386" priority="819" stopIfTrue="1" operator="notEqual">
      <formula>CF128</formula>
    </cfRule>
  </conditionalFormatting>
  <conditionalFormatting sqref="E129:AE129">
    <cfRule type="cellIs" dxfId="4385" priority="820" stopIfTrue="1" operator="notEqual">
      <formula>CF129</formula>
    </cfRule>
  </conditionalFormatting>
  <conditionalFormatting sqref="E130:AE130">
    <cfRule type="cellIs" dxfId="4384" priority="821" stopIfTrue="1" operator="notEqual">
      <formula>CF130</formula>
    </cfRule>
  </conditionalFormatting>
  <conditionalFormatting sqref="E131:AE131">
    <cfRule type="cellIs" dxfId="4383" priority="822" stopIfTrue="1" operator="notEqual">
      <formula>CF131</formula>
    </cfRule>
  </conditionalFormatting>
  <conditionalFormatting sqref="E132:AE132">
    <cfRule type="cellIs" dxfId="4382" priority="823" stopIfTrue="1" operator="notEqual">
      <formula>CF132</formula>
    </cfRule>
  </conditionalFormatting>
  <conditionalFormatting sqref="E133:AE133">
    <cfRule type="cellIs" dxfId="4381" priority="824" stopIfTrue="1" operator="notEqual">
      <formula>CF133</formula>
    </cfRule>
  </conditionalFormatting>
  <conditionalFormatting sqref="E134:AE134">
    <cfRule type="cellIs" dxfId="4380" priority="825" stopIfTrue="1" operator="notEqual">
      <formula>CF134</formula>
    </cfRule>
  </conditionalFormatting>
  <conditionalFormatting sqref="E135:AE135">
    <cfRule type="cellIs" dxfId="4379" priority="826" stopIfTrue="1" operator="notEqual">
      <formula>CF135</formula>
    </cfRule>
  </conditionalFormatting>
  <conditionalFormatting sqref="E136:AE136">
    <cfRule type="cellIs" dxfId="4378" priority="827" stopIfTrue="1" operator="notEqual">
      <formula>CF136</formula>
    </cfRule>
  </conditionalFormatting>
  <conditionalFormatting sqref="E137:AE137">
    <cfRule type="cellIs" dxfId="4377" priority="828" stopIfTrue="1" operator="notEqual">
      <formula>CF137</formula>
    </cfRule>
  </conditionalFormatting>
  <conditionalFormatting sqref="E138:AE138">
    <cfRule type="cellIs" dxfId="4376" priority="829" stopIfTrue="1" operator="notEqual">
      <formula>CF138</formula>
    </cfRule>
  </conditionalFormatting>
  <conditionalFormatting sqref="E139:AE139">
    <cfRule type="cellIs" dxfId="4375" priority="830" stopIfTrue="1" operator="notEqual">
      <formula>CF139</formula>
    </cfRule>
  </conditionalFormatting>
  <conditionalFormatting sqref="E140:AE140">
    <cfRule type="cellIs" dxfId="4374" priority="831" stopIfTrue="1" operator="notEqual">
      <formula>CF140</formula>
    </cfRule>
  </conditionalFormatting>
  <conditionalFormatting sqref="E141:AE141">
    <cfRule type="cellIs" dxfId="4373" priority="832" stopIfTrue="1" operator="notEqual">
      <formula>CF141</formula>
    </cfRule>
  </conditionalFormatting>
  <conditionalFormatting sqref="E142:AE142">
    <cfRule type="cellIs" dxfId="4372" priority="833" stopIfTrue="1" operator="notEqual">
      <formula>CF142</formula>
    </cfRule>
  </conditionalFormatting>
  <conditionalFormatting sqref="E143:AE143">
    <cfRule type="cellIs" dxfId="4371" priority="834" stopIfTrue="1" operator="notEqual">
      <formula>CF143</formula>
    </cfRule>
  </conditionalFormatting>
  <conditionalFormatting sqref="E144:AE144">
    <cfRule type="cellIs" dxfId="4370" priority="835" stopIfTrue="1" operator="notEqual">
      <formula>CF144</formula>
    </cfRule>
  </conditionalFormatting>
  <conditionalFormatting sqref="E145:AE145">
    <cfRule type="cellIs" dxfId="4369" priority="836" stopIfTrue="1" operator="notEqual">
      <formula>CF145</formula>
    </cfRule>
  </conditionalFormatting>
  <conditionalFormatting sqref="E146:AE146">
    <cfRule type="cellIs" dxfId="4368" priority="837" stopIfTrue="1" operator="notEqual">
      <formula>CF146</formula>
    </cfRule>
  </conditionalFormatting>
  <conditionalFormatting sqref="E147:AE147">
    <cfRule type="cellIs" dxfId="4367" priority="838" stopIfTrue="1" operator="notEqual">
      <formula>CF147</formula>
    </cfRule>
  </conditionalFormatting>
  <conditionalFormatting sqref="E148:AE148">
    <cfRule type="cellIs" dxfId="4366" priority="839" stopIfTrue="1" operator="notEqual">
      <formula>CF148</formula>
    </cfRule>
  </conditionalFormatting>
  <conditionalFormatting sqref="E149:AE149">
    <cfRule type="cellIs" dxfId="4365" priority="840" stopIfTrue="1" operator="notEqual">
      <formula>CF149</formula>
    </cfRule>
  </conditionalFormatting>
  <conditionalFormatting sqref="E150:AE150">
    <cfRule type="cellIs" dxfId="4364" priority="841" stopIfTrue="1" operator="notEqual">
      <formula>CF150</formula>
    </cfRule>
  </conditionalFormatting>
  <conditionalFormatting sqref="E151:AE151">
    <cfRule type="cellIs" dxfId="4363" priority="842" stopIfTrue="1" operator="notEqual">
      <formula>CF151</formula>
    </cfRule>
  </conditionalFormatting>
  <conditionalFormatting sqref="E152:AE152">
    <cfRule type="cellIs" dxfId="4362" priority="843" stopIfTrue="1" operator="notEqual">
      <formula>CF152</formula>
    </cfRule>
  </conditionalFormatting>
  <conditionalFormatting sqref="E153:AE153">
    <cfRule type="cellIs" dxfId="4361" priority="844" stopIfTrue="1" operator="notEqual">
      <formula>CF153</formula>
    </cfRule>
  </conditionalFormatting>
  <conditionalFormatting sqref="E154:AE154">
    <cfRule type="cellIs" dxfId="4360" priority="845" stopIfTrue="1" operator="notEqual">
      <formula>CF154</formula>
    </cfRule>
  </conditionalFormatting>
  <conditionalFormatting sqref="E155:AE155">
    <cfRule type="cellIs" dxfId="4359" priority="846" stopIfTrue="1" operator="notEqual">
      <formula>CF155</formula>
    </cfRule>
  </conditionalFormatting>
  <conditionalFormatting sqref="E156:AE156">
    <cfRule type="cellIs" dxfId="4358" priority="847" stopIfTrue="1" operator="notEqual">
      <formula>CF156</formula>
    </cfRule>
  </conditionalFormatting>
  <conditionalFormatting sqref="E157:AE157">
    <cfRule type="cellIs" dxfId="4357" priority="848" stopIfTrue="1" operator="notEqual">
      <formula>CF157</formula>
    </cfRule>
  </conditionalFormatting>
  <conditionalFormatting sqref="E158:AE158">
    <cfRule type="cellIs" dxfId="4356" priority="849" stopIfTrue="1" operator="notEqual">
      <formula>CF158</formula>
    </cfRule>
  </conditionalFormatting>
  <conditionalFormatting sqref="E159:AE159">
    <cfRule type="cellIs" dxfId="4355" priority="850" stopIfTrue="1" operator="notEqual">
      <formula>CF159</formula>
    </cfRule>
  </conditionalFormatting>
  <conditionalFormatting sqref="E160:AE160">
    <cfRule type="cellIs" dxfId="4354" priority="851" stopIfTrue="1" operator="notEqual">
      <formula>CF160</formula>
    </cfRule>
  </conditionalFormatting>
  <conditionalFormatting sqref="E161:AE161">
    <cfRule type="cellIs" dxfId="4353" priority="852" stopIfTrue="1" operator="notEqual">
      <formula>CF161</formula>
    </cfRule>
  </conditionalFormatting>
  <conditionalFormatting sqref="E162:AE162">
    <cfRule type="cellIs" dxfId="4352" priority="853" stopIfTrue="1" operator="notEqual">
      <formula>CF162</formula>
    </cfRule>
  </conditionalFormatting>
  <conditionalFormatting sqref="E163:AE163">
    <cfRule type="cellIs" dxfId="4351" priority="854" stopIfTrue="1" operator="notEqual">
      <formula>CF163</formula>
    </cfRule>
  </conditionalFormatting>
  <conditionalFormatting sqref="E164:AE164">
    <cfRule type="cellIs" dxfId="4350" priority="855" stopIfTrue="1" operator="notEqual">
      <formula>CF164</formula>
    </cfRule>
  </conditionalFormatting>
  <conditionalFormatting sqref="E165:AE165">
    <cfRule type="cellIs" dxfId="4349" priority="856" stopIfTrue="1" operator="notEqual">
      <formula>CF165</formula>
    </cfRule>
  </conditionalFormatting>
  <conditionalFormatting sqref="E166:AE166">
    <cfRule type="cellIs" dxfId="4348" priority="857" stopIfTrue="1" operator="notEqual">
      <formula>CF166</formula>
    </cfRule>
  </conditionalFormatting>
  <conditionalFormatting sqref="E167:AE167">
    <cfRule type="cellIs" dxfId="4347" priority="858" stopIfTrue="1" operator="notEqual">
      <formula>CF167</formula>
    </cfRule>
  </conditionalFormatting>
  <conditionalFormatting sqref="E168:AE168">
    <cfRule type="cellIs" dxfId="4346" priority="859" stopIfTrue="1" operator="notEqual">
      <formula>CF168</formula>
    </cfRule>
  </conditionalFormatting>
  <conditionalFormatting sqref="E169:AE169">
    <cfRule type="cellIs" dxfId="4345" priority="860" stopIfTrue="1" operator="notEqual">
      <formula>CF169</formula>
    </cfRule>
  </conditionalFormatting>
  <conditionalFormatting sqref="E170:AE170">
    <cfRule type="cellIs" dxfId="4344" priority="861" stopIfTrue="1" operator="notEqual">
      <formula>CF170</formula>
    </cfRule>
  </conditionalFormatting>
  <conditionalFormatting sqref="E171:AE171">
    <cfRule type="cellIs" dxfId="4343" priority="862" stopIfTrue="1" operator="notEqual">
      <formula>CF171</formula>
    </cfRule>
  </conditionalFormatting>
  <conditionalFormatting sqref="E172:AE172">
    <cfRule type="cellIs" dxfId="4342" priority="863" stopIfTrue="1" operator="notEqual">
      <formula>CF172</formula>
    </cfRule>
  </conditionalFormatting>
  <conditionalFormatting sqref="E173:AE173">
    <cfRule type="cellIs" dxfId="4341" priority="864" stopIfTrue="1" operator="notEqual">
      <formula>CF173</formula>
    </cfRule>
  </conditionalFormatting>
  <conditionalFormatting sqref="E174:AE174">
    <cfRule type="cellIs" dxfId="4340" priority="865" stopIfTrue="1" operator="notEqual">
      <formula>CF174</formula>
    </cfRule>
  </conditionalFormatting>
  <conditionalFormatting sqref="E175:AE175">
    <cfRule type="cellIs" dxfId="4339" priority="866" stopIfTrue="1" operator="notEqual">
      <formula>CF175</formula>
    </cfRule>
  </conditionalFormatting>
  <conditionalFormatting sqref="E176:AE176">
    <cfRule type="cellIs" dxfId="4338" priority="867" stopIfTrue="1" operator="notEqual">
      <formula>CF176</formula>
    </cfRule>
  </conditionalFormatting>
  <conditionalFormatting sqref="E177:AE177">
    <cfRule type="cellIs" dxfId="4337" priority="868" stopIfTrue="1" operator="notEqual">
      <formula>CF177</formula>
    </cfRule>
  </conditionalFormatting>
  <conditionalFormatting sqref="E178:AE178">
    <cfRule type="cellIs" dxfId="4336" priority="869" stopIfTrue="1" operator="notEqual">
      <formula>CF178</formula>
    </cfRule>
  </conditionalFormatting>
  <conditionalFormatting sqref="E179:AE179">
    <cfRule type="cellIs" dxfId="4335" priority="870" stopIfTrue="1" operator="notEqual">
      <formula>CF179</formula>
    </cfRule>
  </conditionalFormatting>
  <conditionalFormatting sqref="E180:AE180">
    <cfRule type="cellIs" dxfId="4334" priority="871" stopIfTrue="1" operator="notEqual">
      <formula>CF180</formula>
    </cfRule>
  </conditionalFormatting>
  <conditionalFormatting sqref="E181:AE181">
    <cfRule type="cellIs" dxfId="4333" priority="872" stopIfTrue="1" operator="notEqual">
      <formula>CF181</formula>
    </cfRule>
  </conditionalFormatting>
  <conditionalFormatting sqref="E182:AE182">
    <cfRule type="cellIs" dxfId="4332" priority="873" stopIfTrue="1" operator="notEqual">
      <formula>CF182</formula>
    </cfRule>
  </conditionalFormatting>
  <conditionalFormatting sqref="E183:AE183">
    <cfRule type="cellIs" dxfId="4331" priority="874" stopIfTrue="1" operator="notEqual">
      <formula>CF183</formula>
    </cfRule>
  </conditionalFormatting>
  <conditionalFormatting sqref="E184:AE184">
    <cfRule type="cellIs" dxfId="4330" priority="875" stopIfTrue="1" operator="notEqual">
      <formula>CF184</formula>
    </cfRule>
  </conditionalFormatting>
  <conditionalFormatting sqref="E185:AE185">
    <cfRule type="cellIs" dxfId="4329" priority="876" stopIfTrue="1" operator="notEqual">
      <formula>CF185</formula>
    </cfRule>
  </conditionalFormatting>
  <conditionalFormatting sqref="E186:AE186">
    <cfRule type="cellIs" dxfId="4328" priority="877" stopIfTrue="1" operator="notEqual">
      <formula>CF186</formula>
    </cfRule>
  </conditionalFormatting>
  <conditionalFormatting sqref="E187:AE187">
    <cfRule type="cellIs" dxfId="4327" priority="878" stopIfTrue="1" operator="notEqual">
      <formula>CF187</formula>
    </cfRule>
  </conditionalFormatting>
  <conditionalFormatting sqref="E188:AE188">
    <cfRule type="cellIs" dxfId="4326" priority="879" stopIfTrue="1" operator="notEqual">
      <formula>CF188</formula>
    </cfRule>
  </conditionalFormatting>
  <conditionalFormatting sqref="E189:AE189">
    <cfRule type="cellIs" dxfId="4325" priority="880" stopIfTrue="1" operator="notEqual">
      <formula>CF189</formula>
    </cfRule>
  </conditionalFormatting>
  <conditionalFormatting sqref="E190:AE190">
    <cfRule type="cellIs" dxfId="4324" priority="881" stopIfTrue="1" operator="notEqual">
      <formula>CF190</formula>
    </cfRule>
  </conditionalFormatting>
  <conditionalFormatting sqref="E191:AE191">
    <cfRule type="cellIs" dxfId="4323" priority="882" stopIfTrue="1" operator="notEqual">
      <formula>CF191</formula>
    </cfRule>
  </conditionalFormatting>
  <conditionalFormatting sqref="E192:AE192">
    <cfRule type="cellIs" dxfId="4322" priority="883" stopIfTrue="1" operator="notEqual">
      <formula>CF192</formula>
    </cfRule>
  </conditionalFormatting>
  <conditionalFormatting sqref="E193:AE193">
    <cfRule type="cellIs" dxfId="4321" priority="884" stopIfTrue="1" operator="notEqual">
      <formula>CF193</formula>
    </cfRule>
  </conditionalFormatting>
  <conditionalFormatting sqref="E194:AE194">
    <cfRule type="cellIs" dxfId="4320" priority="885" stopIfTrue="1" operator="notEqual">
      <formula>CF194</formula>
    </cfRule>
  </conditionalFormatting>
  <conditionalFormatting sqref="E195:AE195">
    <cfRule type="cellIs" dxfId="4319" priority="886" stopIfTrue="1" operator="notEqual">
      <formula>CF195</formula>
    </cfRule>
  </conditionalFormatting>
  <conditionalFormatting sqref="E196:AE196">
    <cfRule type="cellIs" dxfId="4318" priority="887" stopIfTrue="1" operator="notEqual">
      <formula>CF196</formula>
    </cfRule>
  </conditionalFormatting>
  <conditionalFormatting sqref="E197:AE197">
    <cfRule type="cellIs" dxfId="4317" priority="888" stopIfTrue="1" operator="notEqual">
      <formula>CF197</formula>
    </cfRule>
  </conditionalFormatting>
  <conditionalFormatting sqref="E198:AE198">
    <cfRule type="cellIs" dxfId="4316" priority="889" stopIfTrue="1" operator="notEqual">
      <formula>CF198</formula>
    </cfRule>
  </conditionalFormatting>
  <conditionalFormatting sqref="E199:AE199">
    <cfRule type="cellIs" dxfId="4315" priority="890" stopIfTrue="1" operator="notEqual">
      <formula>CF199</formula>
    </cfRule>
  </conditionalFormatting>
  <conditionalFormatting sqref="E200:AE200">
    <cfRule type="cellIs" dxfId="4314" priority="891" stopIfTrue="1" operator="notEqual">
      <formula>CF200</formula>
    </cfRule>
  </conditionalFormatting>
  <conditionalFormatting sqref="E201:AE201">
    <cfRule type="cellIs" dxfId="4313" priority="892" stopIfTrue="1" operator="notEqual">
      <formula>CF201</formula>
    </cfRule>
  </conditionalFormatting>
  <conditionalFormatting sqref="E202:AE202">
    <cfRule type="cellIs" dxfId="4312" priority="893" stopIfTrue="1" operator="notEqual">
      <formula>CF202</formula>
    </cfRule>
  </conditionalFormatting>
  <conditionalFormatting sqref="E203:AE203">
    <cfRule type="cellIs" dxfId="4311" priority="894" stopIfTrue="1" operator="notEqual">
      <formula>CF203</formula>
    </cfRule>
  </conditionalFormatting>
  <conditionalFormatting sqref="E204:AE204">
    <cfRule type="cellIs" dxfId="4310" priority="895" stopIfTrue="1" operator="notEqual">
      <formula>CF204</formula>
    </cfRule>
  </conditionalFormatting>
  <conditionalFormatting sqref="E205:AE205">
    <cfRule type="cellIs" dxfId="4309" priority="896" stopIfTrue="1" operator="notEqual">
      <formula>CF205</formula>
    </cfRule>
  </conditionalFormatting>
  <conditionalFormatting sqref="E206:AE206">
    <cfRule type="cellIs" dxfId="4308" priority="897" stopIfTrue="1" operator="notEqual">
      <formula>CF206</formula>
    </cfRule>
  </conditionalFormatting>
  <conditionalFormatting sqref="E207:AE207">
    <cfRule type="cellIs" dxfId="4307" priority="898" stopIfTrue="1" operator="notEqual">
      <formula>CF207</formula>
    </cfRule>
  </conditionalFormatting>
  <conditionalFormatting sqref="E208:AE208">
    <cfRule type="cellIs" dxfId="4306" priority="899" stopIfTrue="1" operator="notEqual">
      <formula>CF208</formula>
    </cfRule>
  </conditionalFormatting>
  <conditionalFormatting sqref="E209:AE209">
    <cfRule type="cellIs" dxfId="4305" priority="900" stopIfTrue="1" operator="notEqual">
      <formula>CF209</formula>
    </cfRule>
  </conditionalFormatting>
  <conditionalFormatting sqref="E210:AE210">
    <cfRule type="cellIs" dxfId="4304" priority="901" stopIfTrue="1" operator="notEqual">
      <formula>CF210</formula>
    </cfRule>
  </conditionalFormatting>
  <conditionalFormatting sqref="E211:AE211">
    <cfRule type="cellIs" dxfId="4303" priority="902" stopIfTrue="1" operator="notEqual">
      <formula>CF211</formula>
    </cfRule>
  </conditionalFormatting>
  <conditionalFormatting sqref="E212:AE212">
    <cfRule type="cellIs" dxfId="4302" priority="903" stopIfTrue="1" operator="notEqual">
      <formula>CF212</formula>
    </cfRule>
  </conditionalFormatting>
  <conditionalFormatting sqref="E213:AE213">
    <cfRule type="cellIs" dxfId="4301" priority="904" stopIfTrue="1" operator="notEqual">
      <formula>CF213</formula>
    </cfRule>
  </conditionalFormatting>
  <conditionalFormatting sqref="E214:AE214">
    <cfRule type="cellIs" dxfId="4300" priority="905" stopIfTrue="1" operator="notEqual">
      <formula>CF214</formula>
    </cfRule>
  </conditionalFormatting>
  <conditionalFormatting sqref="E215:AE215">
    <cfRule type="cellIs" dxfId="4299" priority="906" stopIfTrue="1" operator="notEqual">
      <formula>CF215</formula>
    </cfRule>
  </conditionalFormatting>
  <conditionalFormatting sqref="E216:AE216">
    <cfRule type="cellIs" dxfId="4298" priority="907" stopIfTrue="1" operator="notEqual">
      <formula>CF216</formula>
    </cfRule>
  </conditionalFormatting>
  <conditionalFormatting sqref="E217:AE217">
    <cfRule type="cellIs" dxfId="4297" priority="908" stopIfTrue="1" operator="notEqual">
      <formula>CF217</formula>
    </cfRule>
  </conditionalFormatting>
  <conditionalFormatting sqref="E218:AE218">
    <cfRule type="cellIs" dxfId="4296" priority="909" stopIfTrue="1" operator="notEqual">
      <formula>CF218</formula>
    </cfRule>
  </conditionalFormatting>
  <conditionalFormatting sqref="E219:AE219">
    <cfRule type="cellIs" dxfId="4295" priority="910" stopIfTrue="1" operator="notEqual">
      <formula>CF219</formula>
    </cfRule>
  </conditionalFormatting>
  <conditionalFormatting sqref="E220:AE220">
    <cfRule type="cellIs" dxfId="4294" priority="911" stopIfTrue="1" operator="notEqual">
      <formula>CF220</formula>
    </cfRule>
  </conditionalFormatting>
  <conditionalFormatting sqref="E221:AE221">
    <cfRule type="cellIs" dxfId="4293" priority="912" stopIfTrue="1" operator="notEqual">
      <formula>CF221</formula>
    </cfRule>
  </conditionalFormatting>
  <conditionalFormatting sqref="E222:AE222">
    <cfRule type="cellIs" dxfId="4292" priority="913" stopIfTrue="1" operator="notEqual">
      <formula>CF222</formula>
    </cfRule>
  </conditionalFormatting>
  <conditionalFormatting sqref="E223:AE223">
    <cfRule type="cellIs" dxfId="4291" priority="914" stopIfTrue="1" operator="notEqual">
      <formula>CF223</formula>
    </cfRule>
  </conditionalFormatting>
  <conditionalFormatting sqref="E224:AE224">
    <cfRule type="cellIs" dxfId="4290" priority="915" stopIfTrue="1" operator="notEqual">
      <formula>CF224</formula>
    </cfRule>
  </conditionalFormatting>
  <conditionalFormatting sqref="E225:AE225">
    <cfRule type="cellIs" dxfId="4289" priority="916" stopIfTrue="1" operator="notEqual">
      <formula>CF225</formula>
    </cfRule>
  </conditionalFormatting>
  <conditionalFormatting sqref="E226:AE226">
    <cfRule type="cellIs" dxfId="4288" priority="917" stopIfTrue="1" operator="notEqual">
      <formula>CF226</formula>
    </cfRule>
  </conditionalFormatting>
  <conditionalFormatting sqref="E227:AE227">
    <cfRule type="cellIs" dxfId="4287" priority="918" stopIfTrue="1" operator="notEqual">
      <formula>CF227</formula>
    </cfRule>
  </conditionalFormatting>
  <conditionalFormatting sqref="E228:AE228">
    <cfRule type="cellIs" dxfId="4286" priority="919" stopIfTrue="1" operator="notEqual">
      <formula>CF228</formula>
    </cfRule>
  </conditionalFormatting>
  <conditionalFormatting sqref="E229:AE229">
    <cfRule type="cellIs" dxfId="4285" priority="920" stopIfTrue="1" operator="notEqual">
      <formula>CF229</formula>
    </cfRule>
  </conditionalFormatting>
  <conditionalFormatting sqref="E230:AE230">
    <cfRule type="cellIs" dxfId="4284" priority="921" stopIfTrue="1" operator="notEqual">
      <formula>CF230</formula>
    </cfRule>
  </conditionalFormatting>
  <conditionalFormatting sqref="E231:AE231">
    <cfRule type="cellIs" dxfId="4283" priority="922" stopIfTrue="1" operator="notEqual">
      <formula>CF231</formula>
    </cfRule>
  </conditionalFormatting>
  <conditionalFormatting sqref="E232:AE232">
    <cfRule type="cellIs" dxfId="4282" priority="923" stopIfTrue="1" operator="notEqual">
      <formula>CF232</formula>
    </cfRule>
  </conditionalFormatting>
  <conditionalFormatting sqref="E233:AE233">
    <cfRule type="cellIs" dxfId="4281" priority="924" stopIfTrue="1" operator="notEqual">
      <formula>CF233</formula>
    </cfRule>
  </conditionalFormatting>
  <conditionalFormatting sqref="E23:AE23">
    <cfRule type="cellIs" dxfId="4280" priority="945" stopIfTrue="1" operator="notEqual">
      <formula>CF23</formula>
    </cfRule>
  </conditionalFormatting>
  <conditionalFormatting sqref="E24:AE24">
    <cfRule type="cellIs" dxfId="4279" priority="946" stopIfTrue="1" operator="notEqual">
      <formula>CF24</formula>
    </cfRule>
  </conditionalFormatting>
  <conditionalFormatting sqref="E25:AE25">
    <cfRule type="cellIs" dxfId="4278" priority="947" stopIfTrue="1" operator="notEqual">
      <formula>CF25</formula>
    </cfRule>
  </conditionalFormatting>
  <conditionalFormatting sqref="E26:AE26">
    <cfRule type="cellIs" dxfId="4277" priority="948" stopIfTrue="1" operator="notEqual">
      <formula>CF26</formula>
    </cfRule>
  </conditionalFormatting>
  <conditionalFormatting sqref="E27:AE27">
    <cfRule type="cellIs" dxfId="4276" priority="949" stopIfTrue="1" operator="notEqual">
      <formula>CF27</formula>
    </cfRule>
  </conditionalFormatting>
  <conditionalFormatting sqref="E28:AE28">
    <cfRule type="cellIs" dxfId="4275" priority="950" stopIfTrue="1" operator="notEqual">
      <formula>CF28</formula>
    </cfRule>
  </conditionalFormatting>
  <conditionalFormatting sqref="E29:AE29">
    <cfRule type="cellIs" dxfId="4274" priority="951" stopIfTrue="1" operator="notEqual">
      <formula>CF29</formula>
    </cfRule>
  </conditionalFormatting>
  <conditionalFormatting sqref="E30:AE30">
    <cfRule type="cellIs" dxfId="4273" priority="952" stopIfTrue="1" operator="notEqual">
      <formula>CF30</formula>
    </cfRule>
  </conditionalFormatting>
  <conditionalFormatting sqref="E31:AE31">
    <cfRule type="cellIs" dxfId="4272" priority="953" stopIfTrue="1" operator="notEqual">
      <formula>CF31</formula>
    </cfRule>
  </conditionalFormatting>
  <conditionalFormatting sqref="E32:AE32">
    <cfRule type="cellIs" dxfId="4271" priority="954" stopIfTrue="1" operator="notEqual">
      <formula>CF32</formula>
    </cfRule>
  </conditionalFormatting>
  <conditionalFormatting sqref="E33:AE33">
    <cfRule type="cellIs" dxfId="4270" priority="955" stopIfTrue="1" operator="notEqual">
      <formula>CF33</formula>
    </cfRule>
  </conditionalFormatting>
  <conditionalFormatting sqref="E34:AE34">
    <cfRule type="cellIs" dxfId="4269" priority="956" stopIfTrue="1" operator="notEqual">
      <formula>CF34</formula>
    </cfRule>
  </conditionalFormatting>
  <conditionalFormatting sqref="E35:AE35">
    <cfRule type="cellIs" dxfId="4268" priority="957" stopIfTrue="1" operator="notEqual">
      <formula>CF35</formula>
    </cfRule>
  </conditionalFormatting>
  <conditionalFormatting sqref="E36:AE36">
    <cfRule type="cellIs" dxfId="4267" priority="958" stopIfTrue="1" operator="notEqual">
      <formula>CF36</formula>
    </cfRule>
  </conditionalFormatting>
  <conditionalFormatting sqref="E37:AE37">
    <cfRule type="cellIs" dxfId="4266" priority="959" stopIfTrue="1" operator="notEqual">
      <formula>CF37</formula>
    </cfRule>
  </conditionalFormatting>
  <conditionalFormatting sqref="E38:AE38">
    <cfRule type="cellIs" dxfId="4265" priority="960" stopIfTrue="1" operator="notEqual">
      <formula>CF38</formula>
    </cfRule>
  </conditionalFormatting>
  <conditionalFormatting sqref="E39:AE39">
    <cfRule type="cellIs" dxfId="4264" priority="961" stopIfTrue="1" operator="notEqual">
      <formula>CF39</formula>
    </cfRule>
  </conditionalFormatting>
  <conditionalFormatting sqref="E40:AE40">
    <cfRule type="cellIs" dxfId="4263" priority="962" stopIfTrue="1" operator="notEqual">
      <formula>CF40</formula>
    </cfRule>
  </conditionalFormatting>
  <conditionalFormatting sqref="E41:AE41">
    <cfRule type="cellIs" dxfId="4262" priority="963" stopIfTrue="1" operator="notEqual">
      <formula>CF41</formula>
    </cfRule>
  </conditionalFormatting>
  <conditionalFormatting sqref="E42:AE42">
    <cfRule type="cellIs" dxfId="4261" priority="964" stopIfTrue="1" operator="notEqual">
      <formula>CF42</formula>
    </cfRule>
  </conditionalFormatting>
  <conditionalFormatting sqref="E43:AE43">
    <cfRule type="cellIs" dxfId="4260" priority="965" stopIfTrue="1" operator="notEqual">
      <formula>CF43</formula>
    </cfRule>
  </conditionalFormatting>
  <conditionalFormatting sqref="E44:AE44">
    <cfRule type="cellIs" dxfId="4259" priority="966" stopIfTrue="1" operator="notEqual">
      <formula>CF44</formula>
    </cfRule>
  </conditionalFormatting>
  <conditionalFormatting sqref="E45:AE45">
    <cfRule type="cellIs" dxfId="4258" priority="967" stopIfTrue="1" operator="notEqual">
      <formula>CF45</formula>
    </cfRule>
  </conditionalFormatting>
  <conditionalFormatting sqref="E46:AE46">
    <cfRule type="cellIs" dxfId="4257" priority="968" stopIfTrue="1" operator="notEqual">
      <formula>CF46</formula>
    </cfRule>
  </conditionalFormatting>
  <conditionalFormatting sqref="E47:AE47">
    <cfRule type="cellIs" dxfId="4256" priority="969" stopIfTrue="1" operator="notEqual">
      <formula>CF47</formula>
    </cfRule>
  </conditionalFormatting>
  <conditionalFormatting sqref="E48:AE48">
    <cfRule type="cellIs" dxfId="4255" priority="970" stopIfTrue="1" operator="notEqual">
      <formula>CF48</formula>
    </cfRule>
  </conditionalFormatting>
  <conditionalFormatting sqref="E49:AE49">
    <cfRule type="cellIs" dxfId="4254" priority="971" stopIfTrue="1" operator="notEqual">
      <formula>CF49</formula>
    </cfRule>
  </conditionalFormatting>
  <conditionalFormatting sqref="E50:AE50">
    <cfRule type="cellIs" dxfId="4253" priority="972" stopIfTrue="1" operator="notEqual">
      <formula>CF50</formula>
    </cfRule>
  </conditionalFormatting>
  <conditionalFormatting sqref="E51:AE51">
    <cfRule type="cellIs" dxfId="4252" priority="973" stopIfTrue="1" operator="notEqual">
      <formula>CF51</formula>
    </cfRule>
  </conditionalFormatting>
  <conditionalFormatting sqref="E52:AE52">
    <cfRule type="cellIs" dxfId="4251" priority="974" stopIfTrue="1" operator="notEqual">
      <formula>CF52</formula>
    </cfRule>
  </conditionalFormatting>
  <conditionalFormatting sqref="E53:AE53">
    <cfRule type="cellIs" dxfId="4250" priority="975" stopIfTrue="1" operator="notEqual">
      <formula>CF53</formula>
    </cfRule>
  </conditionalFormatting>
  <conditionalFormatting sqref="E54:AE54">
    <cfRule type="cellIs" dxfId="4249" priority="976" stopIfTrue="1" operator="notEqual">
      <formula>CF54</formula>
    </cfRule>
  </conditionalFormatting>
  <conditionalFormatting sqref="E55:AE55">
    <cfRule type="cellIs" dxfId="4248" priority="977" stopIfTrue="1" operator="notEqual">
      <formula>CF55</formula>
    </cfRule>
  </conditionalFormatting>
  <conditionalFormatting sqref="E56:AE56">
    <cfRule type="cellIs" dxfId="4247" priority="978" stopIfTrue="1" operator="notEqual">
      <formula>CF56</formula>
    </cfRule>
  </conditionalFormatting>
  <conditionalFormatting sqref="E57:AE57">
    <cfRule type="cellIs" dxfId="4246" priority="979" stopIfTrue="1" operator="notEqual">
      <formula>CF57</formula>
    </cfRule>
  </conditionalFormatting>
  <conditionalFormatting sqref="E58:AE58">
    <cfRule type="cellIs" dxfId="4245" priority="980" stopIfTrue="1" operator="notEqual">
      <formula>CF58</formula>
    </cfRule>
  </conditionalFormatting>
  <conditionalFormatting sqref="E59:AE59">
    <cfRule type="cellIs" dxfId="4244" priority="981" stopIfTrue="1" operator="notEqual">
      <formula>CF59</formula>
    </cfRule>
  </conditionalFormatting>
  <conditionalFormatting sqref="E60:AE60">
    <cfRule type="cellIs" dxfId="4243" priority="982" stopIfTrue="1" operator="notEqual">
      <formula>CF60</formula>
    </cfRule>
  </conditionalFormatting>
  <conditionalFormatting sqref="E61:AE61">
    <cfRule type="cellIs" dxfId="4242" priority="983" stopIfTrue="1" operator="notEqual">
      <formula>CF61</formula>
    </cfRule>
  </conditionalFormatting>
  <conditionalFormatting sqref="E62:AE62">
    <cfRule type="cellIs" dxfId="4241" priority="984" stopIfTrue="1" operator="notEqual">
      <formula>CF62</formula>
    </cfRule>
  </conditionalFormatting>
  <conditionalFormatting sqref="E63:AE63">
    <cfRule type="cellIs" dxfId="4240" priority="985" stopIfTrue="1" operator="notEqual">
      <formula>CF63</formula>
    </cfRule>
  </conditionalFormatting>
  <conditionalFormatting sqref="E64:AE64">
    <cfRule type="cellIs" dxfId="4239" priority="986" stopIfTrue="1" operator="notEqual">
      <formula>CF64</formula>
    </cfRule>
  </conditionalFormatting>
  <conditionalFormatting sqref="E65:AE65">
    <cfRule type="cellIs" dxfId="4238" priority="987" stopIfTrue="1" operator="notEqual">
      <formula>CF65</formula>
    </cfRule>
  </conditionalFormatting>
  <conditionalFormatting sqref="E66:AE66">
    <cfRule type="cellIs" dxfId="4237" priority="988" stopIfTrue="1" operator="notEqual">
      <formula>CF66</formula>
    </cfRule>
  </conditionalFormatting>
  <conditionalFormatting sqref="E67:AE67">
    <cfRule type="cellIs" dxfId="4236" priority="989" stopIfTrue="1" operator="notEqual">
      <formula>CF67</formula>
    </cfRule>
  </conditionalFormatting>
  <conditionalFormatting sqref="E68:AE68">
    <cfRule type="cellIs" dxfId="4235" priority="990" stopIfTrue="1" operator="notEqual">
      <formula>CF68</formula>
    </cfRule>
  </conditionalFormatting>
  <conditionalFormatting sqref="E69:AE69">
    <cfRule type="cellIs" dxfId="4234" priority="991" stopIfTrue="1" operator="notEqual">
      <formula>CF69</formula>
    </cfRule>
  </conditionalFormatting>
  <conditionalFormatting sqref="E70:AE70">
    <cfRule type="cellIs" dxfId="4233" priority="992" stopIfTrue="1" operator="notEqual">
      <formula>CF70</formula>
    </cfRule>
  </conditionalFormatting>
  <conditionalFormatting sqref="E71:AE71">
    <cfRule type="cellIs" dxfId="4232" priority="993" stopIfTrue="1" operator="notEqual">
      <formula>CF71</formula>
    </cfRule>
  </conditionalFormatting>
  <conditionalFormatting sqref="E72:AE72">
    <cfRule type="cellIs" dxfId="4231" priority="994" stopIfTrue="1" operator="notEqual">
      <formula>CF72</formula>
    </cfRule>
  </conditionalFormatting>
  <conditionalFormatting sqref="E73:AE73">
    <cfRule type="cellIs" dxfId="4230" priority="995" stopIfTrue="1" operator="notEqual">
      <formula>CF73</formula>
    </cfRule>
  </conditionalFormatting>
  <conditionalFormatting sqref="E74:AE74">
    <cfRule type="cellIs" dxfId="4229" priority="996" stopIfTrue="1" operator="notEqual">
      <formula>CF74</formula>
    </cfRule>
  </conditionalFormatting>
  <conditionalFormatting sqref="E75:AE75">
    <cfRule type="cellIs" dxfId="4228" priority="997" stopIfTrue="1" operator="notEqual">
      <formula>CF75</formula>
    </cfRule>
  </conditionalFormatting>
  <conditionalFormatting sqref="E76:AE76">
    <cfRule type="cellIs" dxfId="4227" priority="998" stopIfTrue="1" operator="notEqual">
      <formula>CF76</formula>
    </cfRule>
  </conditionalFormatting>
  <conditionalFormatting sqref="E77:AE77">
    <cfRule type="cellIs" dxfId="4226" priority="999" stopIfTrue="1" operator="notEqual">
      <formula>CF77</formula>
    </cfRule>
  </conditionalFormatting>
  <conditionalFormatting sqref="E78:AE78">
    <cfRule type="cellIs" dxfId="4225" priority="1000" stopIfTrue="1" operator="notEqual">
      <formula>CF78</formula>
    </cfRule>
  </conditionalFormatting>
  <conditionalFormatting sqref="E79:AE79">
    <cfRule type="cellIs" dxfId="4224" priority="1001" stopIfTrue="1" operator="notEqual">
      <formula>CF79</formula>
    </cfRule>
  </conditionalFormatting>
  <conditionalFormatting sqref="E80:AE80">
    <cfRule type="cellIs" dxfId="4223" priority="1002" stopIfTrue="1" operator="notEqual">
      <formula>CF80</formula>
    </cfRule>
  </conditionalFormatting>
  <conditionalFormatting sqref="E81:AE81">
    <cfRule type="cellIs" dxfId="4222" priority="1003" stopIfTrue="1" operator="notEqual">
      <formula>CF81</formula>
    </cfRule>
  </conditionalFormatting>
  <conditionalFormatting sqref="E82:AE82">
    <cfRule type="cellIs" dxfId="4221" priority="1004" stopIfTrue="1" operator="notEqual">
      <formula>CF82</formula>
    </cfRule>
  </conditionalFormatting>
  <conditionalFormatting sqref="E83:AE83">
    <cfRule type="cellIs" dxfId="4220" priority="1005" stopIfTrue="1" operator="notEqual">
      <formula>CF83</formula>
    </cfRule>
  </conditionalFormatting>
  <conditionalFormatting sqref="E84:AE84">
    <cfRule type="cellIs" dxfId="4219" priority="1006" stopIfTrue="1" operator="notEqual">
      <formula>CF84</formula>
    </cfRule>
  </conditionalFormatting>
  <conditionalFormatting sqref="E85:AE85">
    <cfRule type="cellIs" dxfId="4218" priority="1007" stopIfTrue="1" operator="notEqual">
      <formula>CF85</formula>
    </cfRule>
  </conditionalFormatting>
  <conditionalFormatting sqref="E86:AE86">
    <cfRule type="cellIs" dxfId="4217" priority="1008" stopIfTrue="1" operator="notEqual">
      <formula>CF86</formula>
    </cfRule>
  </conditionalFormatting>
  <conditionalFormatting sqref="E87:AE87">
    <cfRule type="cellIs" dxfId="4216" priority="1009" stopIfTrue="1" operator="notEqual">
      <formula>CF87</formula>
    </cfRule>
  </conditionalFormatting>
  <conditionalFormatting sqref="E88:AE88">
    <cfRule type="cellIs" dxfId="4215" priority="1010" stopIfTrue="1" operator="notEqual">
      <formula>CF88</formula>
    </cfRule>
  </conditionalFormatting>
  <conditionalFormatting sqref="E89:AE89">
    <cfRule type="cellIs" dxfId="4214" priority="1011" stopIfTrue="1" operator="notEqual">
      <formula>CF89</formula>
    </cfRule>
  </conditionalFormatting>
  <conditionalFormatting sqref="E90:AE90">
    <cfRule type="cellIs" dxfId="4213" priority="1012" stopIfTrue="1" operator="notEqual">
      <formula>CF90</formula>
    </cfRule>
  </conditionalFormatting>
  <conditionalFormatting sqref="E91:AE91">
    <cfRule type="cellIs" dxfId="4212" priority="1013" stopIfTrue="1" operator="notEqual">
      <formula>CF91</formula>
    </cfRule>
  </conditionalFormatting>
  <conditionalFormatting sqref="E92:AE92">
    <cfRule type="cellIs" dxfId="4211" priority="1014" stopIfTrue="1" operator="notEqual">
      <formula>CF92</formula>
    </cfRule>
  </conditionalFormatting>
  <conditionalFormatting sqref="E93:AE93">
    <cfRule type="cellIs" dxfId="4210" priority="1015" stopIfTrue="1" operator="notEqual">
      <formula>CF93</formula>
    </cfRule>
  </conditionalFormatting>
  <conditionalFormatting sqref="E94:AE94">
    <cfRule type="cellIs" dxfId="4209" priority="1016" stopIfTrue="1" operator="notEqual">
      <formula>CF94</formula>
    </cfRule>
  </conditionalFormatting>
  <conditionalFormatting sqref="E95:AE95">
    <cfRule type="cellIs" dxfId="4208" priority="1017" stopIfTrue="1" operator="notEqual">
      <formula>CF95</formula>
    </cfRule>
  </conditionalFormatting>
  <conditionalFormatting sqref="E96:AE96">
    <cfRule type="cellIs" dxfId="4207" priority="1018" stopIfTrue="1" operator="notEqual">
      <formula>CF96</formula>
    </cfRule>
  </conditionalFormatting>
  <conditionalFormatting sqref="E97:AE97">
    <cfRule type="cellIs" dxfId="4206" priority="1019" stopIfTrue="1" operator="notEqual">
      <formula>CF97</formula>
    </cfRule>
  </conditionalFormatting>
  <conditionalFormatting sqref="E98:AE98">
    <cfRule type="cellIs" dxfId="4205" priority="1020" stopIfTrue="1" operator="notEqual">
      <formula>CF98</formula>
    </cfRule>
  </conditionalFormatting>
  <conditionalFormatting sqref="E99:AE99">
    <cfRule type="cellIs" dxfId="4204" priority="1021" stopIfTrue="1" operator="notEqual">
      <formula>CF99</formula>
    </cfRule>
  </conditionalFormatting>
  <conditionalFormatting sqref="E100:AE100">
    <cfRule type="cellIs" dxfId="4203" priority="1022" stopIfTrue="1" operator="notEqual">
      <formula>CF100</formula>
    </cfRule>
  </conditionalFormatting>
  <conditionalFormatting sqref="E101:AE101">
    <cfRule type="cellIs" dxfId="4202" priority="1023" stopIfTrue="1" operator="notEqual">
      <formula>CF101</formula>
    </cfRule>
  </conditionalFormatting>
  <conditionalFormatting sqref="E102:AE102">
    <cfRule type="cellIs" dxfId="4201" priority="1024" stopIfTrue="1" operator="notEqual">
      <formula>CF102</formula>
    </cfRule>
  </conditionalFormatting>
  <conditionalFormatting sqref="E103:AE103">
    <cfRule type="cellIs" dxfId="4200" priority="1025" stopIfTrue="1" operator="notEqual">
      <formula>CF103</formula>
    </cfRule>
  </conditionalFormatting>
  <conditionalFormatting sqref="E104:AE104">
    <cfRule type="cellIs" dxfId="4199" priority="1026" stopIfTrue="1" operator="notEqual">
      <formula>CF104</formula>
    </cfRule>
  </conditionalFormatting>
  <conditionalFormatting sqref="E105:AE105">
    <cfRule type="cellIs" dxfId="4198" priority="1027" stopIfTrue="1" operator="notEqual">
      <formula>CF105</formula>
    </cfRule>
  </conditionalFormatting>
  <conditionalFormatting sqref="E106:AE106">
    <cfRule type="cellIs" dxfId="4197" priority="1028" stopIfTrue="1" operator="notEqual">
      <formula>CF106</formula>
    </cfRule>
  </conditionalFormatting>
  <conditionalFormatting sqref="E107:AE107">
    <cfRule type="cellIs" dxfId="4196" priority="1029" stopIfTrue="1" operator="notEqual">
      <formula>CF107</formula>
    </cfRule>
  </conditionalFormatting>
  <conditionalFormatting sqref="E108:AE108">
    <cfRule type="cellIs" dxfId="4195" priority="1030" stopIfTrue="1" operator="notEqual">
      <formula>CF108</formula>
    </cfRule>
  </conditionalFormatting>
  <conditionalFormatting sqref="E109:AE109">
    <cfRule type="cellIs" dxfId="4194" priority="1031" stopIfTrue="1" operator="notEqual">
      <formula>CF109</formula>
    </cfRule>
  </conditionalFormatting>
  <conditionalFormatting sqref="E110:AE110">
    <cfRule type="cellIs" dxfId="4193" priority="1032" stopIfTrue="1" operator="notEqual">
      <formula>CF110</formula>
    </cfRule>
  </conditionalFormatting>
  <conditionalFormatting sqref="E111:AE111">
    <cfRule type="cellIs" dxfId="4192" priority="1033" stopIfTrue="1" operator="notEqual">
      <formula>CF111</formula>
    </cfRule>
  </conditionalFormatting>
  <conditionalFormatting sqref="E112:AE112">
    <cfRule type="cellIs" dxfId="4191" priority="1034" stopIfTrue="1" operator="notEqual">
      <formula>CF112</formula>
    </cfRule>
  </conditionalFormatting>
  <conditionalFormatting sqref="E113:AE113">
    <cfRule type="cellIs" dxfId="4190" priority="1035" stopIfTrue="1" operator="notEqual">
      <formula>CF113</formula>
    </cfRule>
  </conditionalFormatting>
  <conditionalFormatting sqref="E114:AE114">
    <cfRule type="cellIs" dxfId="4189" priority="1036" stopIfTrue="1" operator="notEqual">
      <formula>CF114</formula>
    </cfRule>
  </conditionalFormatting>
  <conditionalFormatting sqref="E115:AE115">
    <cfRule type="cellIs" dxfId="4188" priority="1037" stopIfTrue="1" operator="notEqual">
      <formula>CF115</formula>
    </cfRule>
  </conditionalFormatting>
  <conditionalFormatting sqref="E116:AE116">
    <cfRule type="cellIs" dxfId="4187" priority="1038" stopIfTrue="1" operator="notEqual">
      <formula>CF116</formula>
    </cfRule>
  </conditionalFormatting>
  <conditionalFormatting sqref="E117:AE117">
    <cfRule type="cellIs" dxfId="4186" priority="1039" stopIfTrue="1" operator="notEqual">
      <formula>CF117</formula>
    </cfRule>
  </conditionalFormatting>
  <conditionalFormatting sqref="E118:AE118">
    <cfRule type="cellIs" dxfId="4185" priority="1040" stopIfTrue="1" operator="notEqual">
      <formula>CF118</formula>
    </cfRule>
  </conditionalFormatting>
  <conditionalFormatting sqref="E119:AE119">
    <cfRule type="cellIs" dxfId="4184" priority="1041" stopIfTrue="1" operator="notEqual">
      <formula>CF119</formula>
    </cfRule>
  </conditionalFormatting>
  <conditionalFormatting sqref="E120:AE120">
    <cfRule type="cellIs" dxfId="4183" priority="1042" stopIfTrue="1" operator="notEqual">
      <formula>CF120</formula>
    </cfRule>
  </conditionalFormatting>
  <conditionalFormatting sqref="E121:AE121">
    <cfRule type="cellIs" dxfId="4182" priority="1043" stopIfTrue="1" operator="notEqual">
      <formula>CF121</formula>
    </cfRule>
  </conditionalFormatting>
  <conditionalFormatting sqref="E122:AE122">
    <cfRule type="cellIs" dxfId="4181" priority="1044" stopIfTrue="1" operator="notEqual">
      <formula>CF122</formula>
    </cfRule>
  </conditionalFormatting>
  <conditionalFormatting sqref="E123:AE123">
    <cfRule type="cellIs" dxfId="4180" priority="1045" stopIfTrue="1" operator="notEqual">
      <formula>CF123</formula>
    </cfRule>
  </conditionalFormatting>
  <conditionalFormatting sqref="E124:AE124">
    <cfRule type="cellIs" dxfId="4179" priority="1046" stopIfTrue="1" operator="notEqual">
      <formula>CF124</formula>
    </cfRule>
  </conditionalFormatting>
  <conditionalFormatting sqref="E125:AE125">
    <cfRule type="cellIs" dxfId="4178" priority="1047" stopIfTrue="1" operator="notEqual">
      <formula>CF125</formula>
    </cfRule>
  </conditionalFormatting>
  <conditionalFormatting sqref="E126:AE126">
    <cfRule type="cellIs" dxfId="4177" priority="1048" stopIfTrue="1" operator="notEqual">
      <formula>CF126</formula>
    </cfRule>
  </conditionalFormatting>
  <conditionalFormatting sqref="E127:AE127">
    <cfRule type="cellIs" dxfId="4176" priority="1049" stopIfTrue="1" operator="notEqual">
      <formula>CF127</formula>
    </cfRule>
  </conditionalFormatting>
  <conditionalFormatting sqref="E128:AE128">
    <cfRule type="cellIs" dxfId="4175" priority="1050" stopIfTrue="1" operator="notEqual">
      <formula>CF128</formula>
    </cfRule>
  </conditionalFormatting>
  <conditionalFormatting sqref="E129:AE129">
    <cfRule type="cellIs" dxfId="4174" priority="1051" stopIfTrue="1" operator="notEqual">
      <formula>CF129</formula>
    </cfRule>
  </conditionalFormatting>
  <conditionalFormatting sqref="E130:AE130">
    <cfRule type="cellIs" dxfId="4173" priority="1052" stopIfTrue="1" operator="notEqual">
      <formula>CF130</formula>
    </cfRule>
  </conditionalFormatting>
  <conditionalFormatting sqref="E131:AE131">
    <cfRule type="cellIs" dxfId="4172" priority="1053" stopIfTrue="1" operator="notEqual">
      <formula>CF131</formula>
    </cfRule>
  </conditionalFormatting>
  <conditionalFormatting sqref="E132:AE132">
    <cfRule type="cellIs" dxfId="4171" priority="1054" stopIfTrue="1" operator="notEqual">
      <formula>CF132</formula>
    </cfRule>
  </conditionalFormatting>
  <conditionalFormatting sqref="E133:AE133">
    <cfRule type="cellIs" dxfId="4170" priority="1055" stopIfTrue="1" operator="notEqual">
      <formula>CF133</formula>
    </cfRule>
  </conditionalFormatting>
  <conditionalFormatting sqref="E134:AE134">
    <cfRule type="cellIs" dxfId="4169" priority="1056" stopIfTrue="1" operator="notEqual">
      <formula>CF134</formula>
    </cfRule>
  </conditionalFormatting>
  <conditionalFormatting sqref="E135:AE135">
    <cfRule type="cellIs" dxfId="4168" priority="1057" stopIfTrue="1" operator="notEqual">
      <formula>CF135</formula>
    </cfRule>
  </conditionalFormatting>
  <conditionalFormatting sqref="E136:AE136">
    <cfRule type="cellIs" dxfId="4167" priority="1058" stopIfTrue="1" operator="notEqual">
      <formula>CF136</formula>
    </cfRule>
  </conditionalFormatting>
  <conditionalFormatting sqref="E137:AE137">
    <cfRule type="cellIs" dxfId="4166" priority="1059" stopIfTrue="1" operator="notEqual">
      <formula>CF137</formula>
    </cfRule>
  </conditionalFormatting>
  <conditionalFormatting sqref="E138:AE138">
    <cfRule type="cellIs" dxfId="4165" priority="1060" stopIfTrue="1" operator="notEqual">
      <formula>CF138</formula>
    </cfRule>
  </conditionalFormatting>
  <conditionalFormatting sqref="E139:AE139">
    <cfRule type="cellIs" dxfId="4164" priority="1061" stopIfTrue="1" operator="notEqual">
      <formula>CF139</formula>
    </cfRule>
  </conditionalFormatting>
  <conditionalFormatting sqref="E140:AE140">
    <cfRule type="cellIs" dxfId="4163" priority="1062" stopIfTrue="1" operator="notEqual">
      <formula>CF140</formula>
    </cfRule>
  </conditionalFormatting>
  <conditionalFormatting sqref="E141:AE141">
    <cfRule type="cellIs" dxfId="4162" priority="1063" stopIfTrue="1" operator="notEqual">
      <formula>CF141</formula>
    </cfRule>
  </conditionalFormatting>
  <conditionalFormatting sqref="E142:AE142">
    <cfRule type="cellIs" dxfId="4161" priority="1064" stopIfTrue="1" operator="notEqual">
      <formula>CF142</formula>
    </cfRule>
  </conditionalFormatting>
  <conditionalFormatting sqref="E143:AE143">
    <cfRule type="cellIs" dxfId="4160" priority="1065" stopIfTrue="1" operator="notEqual">
      <formula>CF143</formula>
    </cfRule>
  </conditionalFormatting>
  <conditionalFormatting sqref="E144:AE144">
    <cfRule type="cellIs" dxfId="4159" priority="1066" stopIfTrue="1" operator="notEqual">
      <formula>CF144</formula>
    </cfRule>
  </conditionalFormatting>
  <conditionalFormatting sqref="E145:AE145">
    <cfRule type="cellIs" dxfId="4158" priority="1067" stopIfTrue="1" operator="notEqual">
      <formula>CF145</formula>
    </cfRule>
  </conditionalFormatting>
  <conditionalFormatting sqref="E146:AE146">
    <cfRule type="cellIs" dxfId="4157" priority="1068" stopIfTrue="1" operator="notEqual">
      <formula>CF146</formula>
    </cfRule>
  </conditionalFormatting>
  <conditionalFormatting sqref="E147:AE147">
    <cfRule type="cellIs" dxfId="4156" priority="1069" stopIfTrue="1" operator="notEqual">
      <formula>CF147</formula>
    </cfRule>
  </conditionalFormatting>
  <conditionalFormatting sqref="E148:AE148">
    <cfRule type="cellIs" dxfId="4155" priority="1070" stopIfTrue="1" operator="notEqual">
      <formula>CF148</formula>
    </cfRule>
  </conditionalFormatting>
  <conditionalFormatting sqref="E149:AE149">
    <cfRule type="cellIs" dxfId="4154" priority="1071" stopIfTrue="1" operator="notEqual">
      <formula>CF149</formula>
    </cfRule>
  </conditionalFormatting>
  <conditionalFormatting sqref="E150:AE150">
    <cfRule type="cellIs" dxfId="4153" priority="1072" stopIfTrue="1" operator="notEqual">
      <formula>CF150</formula>
    </cfRule>
  </conditionalFormatting>
  <conditionalFormatting sqref="E151:AE151">
    <cfRule type="cellIs" dxfId="4152" priority="1073" stopIfTrue="1" operator="notEqual">
      <formula>CF151</formula>
    </cfRule>
  </conditionalFormatting>
  <conditionalFormatting sqref="E152:AE152">
    <cfRule type="cellIs" dxfId="4151" priority="1074" stopIfTrue="1" operator="notEqual">
      <formula>CF152</formula>
    </cfRule>
  </conditionalFormatting>
  <conditionalFormatting sqref="E153:AE153">
    <cfRule type="cellIs" dxfId="4150" priority="1075" stopIfTrue="1" operator="notEqual">
      <formula>CF153</formula>
    </cfRule>
  </conditionalFormatting>
  <conditionalFormatting sqref="E154:AE154">
    <cfRule type="cellIs" dxfId="4149" priority="1076" stopIfTrue="1" operator="notEqual">
      <formula>CF154</formula>
    </cfRule>
  </conditionalFormatting>
  <conditionalFormatting sqref="E155:AE155">
    <cfRule type="cellIs" dxfId="4148" priority="1077" stopIfTrue="1" operator="notEqual">
      <formula>CF155</formula>
    </cfRule>
  </conditionalFormatting>
  <conditionalFormatting sqref="E156:AE156">
    <cfRule type="cellIs" dxfId="4147" priority="1078" stopIfTrue="1" operator="notEqual">
      <formula>CF156</formula>
    </cfRule>
  </conditionalFormatting>
  <conditionalFormatting sqref="E157:AE157">
    <cfRule type="cellIs" dxfId="4146" priority="1079" stopIfTrue="1" operator="notEqual">
      <formula>CF157</formula>
    </cfRule>
  </conditionalFormatting>
  <conditionalFormatting sqref="E158:AE158">
    <cfRule type="cellIs" dxfId="4145" priority="1080" stopIfTrue="1" operator="notEqual">
      <formula>CF158</formula>
    </cfRule>
  </conditionalFormatting>
  <conditionalFormatting sqref="E159:AE159">
    <cfRule type="cellIs" dxfId="4144" priority="1081" stopIfTrue="1" operator="notEqual">
      <formula>CF159</formula>
    </cfRule>
  </conditionalFormatting>
  <conditionalFormatting sqref="E160:AE160">
    <cfRule type="cellIs" dxfId="4143" priority="1082" stopIfTrue="1" operator="notEqual">
      <formula>CF160</formula>
    </cfRule>
  </conditionalFormatting>
  <conditionalFormatting sqref="E161:AE161">
    <cfRule type="cellIs" dxfId="4142" priority="1083" stopIfTrue="1" operator="notEqual">
      <formula>CF161</formula>
    </cfRule>
  </conditionalFormatting>
  <conditionalFormatting sqref="E162:AE162">
    <cfRule type="cellIs" dxfId="4141" priority="1084" stopIfTrue="1" operator="notEqual">
      <formula>CF162</formula>
    </cfRule>
  </conditionalFormatting>
  <conditionalFormatting sqref="E163:AE163">
    <cfRule type="cellIs" dxfId="4140" priority="1085" stopIfTrue="1" operator="notEqual">
      <formula>CF163</formula>
    </cfRule>
  </conditionalFormatting>
  <conditionalFormatting sqref="E164:AE164">
    <cfRule type="cellIs" dxfId="4139" priority="1086" stopIfTrue="1" operator="notEqual">
      <formula>CF164</formula>
    </cfRule>
  </conditionalFormatting>
  <conditionalFormatting sqref="E165:AE165">
    <cfRule type="cellIs" dxfId="4138" priority="1087" stopIfTrue="1" operator="notEqual">
      <formula>CF165</formula>
    </cfRule>
  </conditionalFormatting>
  <conditionalFormatting sqref="E166:AE166">
    <cfRule type="cellIs" dxfId="4137" priority="1088" stopIfTrue="1" operator="notEqual">
      <formula>CF166</formula>
    </cfRule>
  </conditionalFormatting>
  <conditionalFormatting sqref="E167:AE167">
    <cfRule type="cellIs" dxfId="4136" priority="1089" stopIfTrue="1" operator="notEqual">
      <formula>CF167</formula>
    </cfRule>
  </conditionalFormatting>
  <conditionalFormatting sqref="E168:AE168">
    <cfRule type="cellIs" dxfId="4135" priority="1090" stopIfTrue="1" operator="notEqual">
      <formula>CF168</formula>
    </cfRule>
  </conditionalFormatting>
  <conditionalFormatting sqref="E169:AE169">
    <cfRule type="cellIs" dxfId="4134" priority="1091" stopIfTrue="1" operator="notEqual">
      <formula>CF169</formula>
    </cfRule>
  </conditionalFormatting>
  <conditionalFormatting sqref="E170:AE170">
    <cfRule type="cellIs" dxfId="4133" priority="1092" stopIfTrue="1" operator="notEqual">
      <formula>CF170</formula>
    </cfRule>
  </conditionalFormatting>
  <conditionalFormatting sqref="E171:AE171">
    <cfRule type="cellIs" dxfId="4132" priority="1093" stopIfTrue="1" operator="notEqual">
      <formula>CF171</formula>
    </cfRule>
  </conditionalFormatting>
  <conditionalFormatting sqref="E172:AE172">
    <cfRule type="cellIs" dxfId="4131" priority="1094" stopIfTrue="1" operator="notEqual">
      <formula>CF172</formula>
    </cfRule>
  </conditionalFormatting>
  <conditionalFormatting sqref="E173:AE173">
    <cfRule type="cellIs" dxfId="4130" priority="1095" stopIfTrue="1" operator="notEqual">
      <formula>CF173</formula>
    </cfRule>
  </conditionalFormatting>
  <conditionalFormatting sqref="E174:AE174">
    <cfRule type="cellIs" dxfId="4129" priority="1096" stopIfTrue="1" operator="notEqual">
      <formula>CF174</formula>
    </cfRule>
  </conditionalFormatting>
  <conditionalFormatting sqref="E175:AE175">
    <cfRule type="cellIs" dxfId="4128" priority="1097" stopIfTrue="1" operator="notEqual">
      <formula>CF175</formula>
    </cfRule>
  </conditionalFormatting>
  <conditionalFormatting sqref="E176:AE176">
    <cfRule type="cellIs" dxfId="4127" priority="1098" stopIfTrue="1" operator="notEqual">
      <formula>CF176</formula>
    </cfRule>
  </conditionalFormatting>
  <conditionalFormatting sqref="E177:AE177">
    <cfRule type="cellIs" dxfId="4126" priority="1099" stopIfTrue="1" operator="notEqual">
      <formula>CF177</formula>
    </cfRule>
  </conditionalFormatting>
  <conditionalFormatting sqref="E178:AE178">
    <cfRule type="cellIs" dxfId="4125" priority="1100" stopIfTrue="1" operator="notEqual">
      <formula>CF178</formula>
    </cfRule>
  </conditionalFormatting>
  <conditionalFormatting sqref="E179:AE179">
    <cfRule type="cellIs" dxfId="4124" priority="1101" stopIfTrue="1" operator="notEqual">
      <formula>CF179</formula>
    </cfRule>
  </conditionalFormatting>
  <conditionalFormatting sqref="E180:AE180">
    <cfRule type="cellIs" dxfId="4123" priority="1102" stopIfTrue="1" operator="notEqual">
      <formula>CF180</formula>
    </cfRule>
  </conditionalFormatting>
  <conditionalFormatting sqref="E181:AE181">
    <cfRule type="cellIs" dxfId="4122" priority="1103" stopIfTrue="1" operator="notEqual">
      <formula>CF181</formula>
    </cfRule>
  </conditionalFormatting>
  <conditionalFormatting sqref="E182:AE182">
    <cfRule type="cellIs" dxfId="4121" priority="1104" stopIfTrue="1" operator="notEqual">
      <formula>CF182</formula>
    </cfRule>
  </conditionalFormatting>
  <conditionalFormatting sqref="E183:AE183">
    <cfRule type="cellIs" dxfId="4120" priority="1105" stopIfTrue="1" operator="notEqual">
      <formula>CF183</formula>
    </cfRule>
  </conditionalFormatting>
  <conditionalFormatting sqref="E184:AE184">
    <cfRule type="cellIs" dxfId="4119" priority="1106" stopIfTrue="1" operator="notEqual">
      <formula>CF184</formula>
    </cfRule>
  </conditionalFormatting>
  <conditionalFormatting sqref="E185:AE185">
    <cfRule type="cellIs" dxfId="4118" priority="1107" stopIfTrue="1" operator="notEqual">
      <formula>CF185</formula>
    </cfRule>
  </conditionalFormatting>
  <conditionalFormatting sqref="E186:AE186">
    <cfRule type="cellIs" dxfId="4117" priority="1108" stopIfTrue="1" operator="notEqual">
      <formula>CF186</formula>
    </cfRule>
  </conditionalFormatting>
  <conditionalFormatting sqref="E187:AE187">
    <cfRule type="cellIs" dxfId="4116" priority="1109" stopIfTrue="1" operator="notEqual">
      <formula>CF187</formula>
    </cfRule>
  </conditionalFormatting>
  <conditionalFormatting sqref="E188:AE188">
    <cfRule type="cellIs" dxfId="4115" priority="1110" stopIfTrue="1" operator="notEqual">
      <formula>CF188</formula>
    </cfRule>
  </conditionalFormatting>
  <conditionalFormatting sqref="E189:AE189">
    <cfRule type="cellIs" dxfId="4114" priority="1111" stopIfTrue="1" operator="notEqual">
      <formula>CF189</formula>
    </cfRule>
  </conditionalFormatting>
  <conditionalFormatting sqref="E190:AE190">
    <cfRule type="cellIs" dxfId="4113" priority="1112" stopIfTrue="1" operator="notEqual">
      <formula>CF190</formula>
    </cfRule>
  </conditionalFormatting>
  <conditionalFormatting sqref="E191:AE191">
    <cfRule type="cellIs" dxfId="4112" priority="1113" stopIfTrue="1" operator="notEqual">
      <formula>CF191</formula>
    </cfRule>
  </conditionalFormatting>
  <conditionalFormatting sqref="E192:AE192">
    <cfRule type="cellIs" dxfId="4111" priority="1114" stopIfTrue="1" operator="notEqual">
      <formula>CF192</formula>
    </cfRule>
  </conditionalFormatting>
  <conditionalFormatting sqref="E193:AE193">
    <cfRule type="cellIs" dxfId="4110" priority="1115" stopIfTrue="1" operator="notEqual">
      <formula>CF193</formula>
    </cfRule>
  </conditionalFormatting>
  <conditionalFormatting sqref="E194:AE194">
    <cfRule type="cellIs" dxfId="4109" priority="1116" stopIfTrue="1" operator="notEqual">
      <formula>CF194</formula>
    </cfRule>
  </conditionalFormatting>
  <conditionalFormatting sqref="E195:AE195">
    <cfRule type="cellIs" dxfId="4108" priority="1117" stopIfTrue="1" operator="notEqual">
      <formula>CF195</formula>
    </cfRule>
  </conditionalFormatting>
  <conditionalFormatting sqref="E196:AE196">
    <cfRule type="cellIs" dxfId="4107" priority="1118" stopIfTrue="1" operator="notEqual">
      <formula>CF196</formula>
    </cfRule>
  </conditionalFormatting>
  <conditionalFormatting sqref="E197:AE197">
    <cfRule type="cellIs" dxfId="4106" priority="1119" stopIfTrue="1" operator="notEqual">
      <formula>CF197</formula>
    </cfRule>
  </conditionalFormatting>
  <conditionalFormatting sqref="E198:AE198">
    <cfRule type="cellIs" dxfId="4105" priority="1120" stopIfTrue="1" operator="notEqual">
      <formula>CF198</formula>
    </cfRule>
  </conditionalFormatting>
  <conditionalFormatting sqref="E199:AE199">
    <cfRule type="cellIs" dxfId="4104" priority="1121" stopIfTrue="1" operator="notEqual">
      <formula>CF199</formula>
    </cfRule>
  </conditionalFormatting>
  <conditionalFormatting sqref="E200:AE200">
    <cfRule type="cellIs" dxfId="4103" priority="1122" stopIfTrue="1" operator="notEqual">
      <formula>CF200</formula>
    </cfRule>
  </conditionalFormatting>
  <conditionalFormatting sqref="E201:AE201">
    <cfRule type="cellIs" dxfId="4102" priority="1123" stopIfTrue="1" operator="notEqual">
      <formula>CF201</formula>
    </cfRule>
  </conditionalFormatting>
  <conditionalFormatting sqref="E202:AE202">
    <cfRule type="cellIs" dxfId="4101" priority="1124" stopIfTrue="1" operator="notEqual">
      <formula>CF202</formula>
    </cfRule>
  </conditionalFormatting>
  <conditionalFormatting sqref="E203:AE203">
    <cfRule type="cellIs" dxfId="4100" priority="1125" stopIfTrue="1" operator="notEqual">
      <formula>CF203</formula>
    </cfRule>
  </conditionalFormatting>
  <conditionalFormatting sqref="E204:AE204">
    <cfRule type="cellIs" dxfId="4099" priority="1126" stopIfTrue="1" operator="notEqual">
      <formula>CF204</formula>
    </cfRule>
  </conditionalFormatting>
  <conditionalFormatting sqref="E205:AE205">
    <cfRule type="cellIs" dxfId="4098" priority="1127" stopIfTrue="1" operator="notEqual">
      <formula>CF205</formula>
    </cfRule>
  </conditionalFormatting>
  <conditionalFormatting sqref="E206:AE206">
    <cfRule type="cellIs" dxfId="4097" priority="1128" stopIfTrue="1" operator="notEqual">
      <formula>CF206</formula>
    </cfRule>
  </conditionalFormatting>
  <conditionalFormatting sqref="E207:AE207">
    <cfRule type="cellIs" dxfId="4096" priority="1129" stopIfTrue="1" operator="notEqual">
      <formula>CF207</formula>
    </cfRule>
  </conditionalFormatting>
  <conditionalFormatting sqref="E208:AE208">
    <cfRule type="cellIs" dxfId="4095" priority="1130" stopIfTrue="1" operator="notEqual">
      <formula>CF208</formula>
    </cfRule>
  </conditionalFormatting>
  <conditionalFormatting sqref="E209:AE209">
    <cfRule type="cellIs" dxfId="4094" priority="1131" stopIfTrue="1" operator="notEqual">
      <formula>CF209</formula>
    </cfRule>
  </conditionalFormatting>
  <conditionalFormatting sqref="E210:AE210">
    <cfRule type="cellIs" dxfId="4093" priority="1132" stopIfTrue="1" operator="notEqual">
      <formula>CF210</formula>
    </cfRule>
  </conditionalFormatting>
  <conditionalFormatting sqref="E211:AE211">
    <cfRule type="cellIs" dxfId="4092" priority="1133" stopIfTrue="1" operator="notEqual">
      <formula>CF211</formula>
    </cfRule>
  </conditionalFormatting>
  <conditionalFormatting sqref="E212:AE212">
    <cfRule type="cellIs" dxfId="4091" priority="1134" stopIfTrue="1" operator="notEqual">
      <formula>CF212</formula>
    </cfRule>
  </conditionalFormatting>
  <conditionalFormatting sqref="E213:AE213">
    <cfRule type="cellIs" dxfId="4090" priority="1135" stopIfTrue="1" operator="notEqual">
      <formula>CF213</formula>
    </cfRule>
  </conditionalFormatting>
  <conditionalFormatting sqref="E214:AE214">
    <cfRule type="cellIs" dxfId="4089" priority="1136" stopIfTrue="1" operator="notEqual">
      <formula>CF214</formula>
    </cfRule>
  </conditionalFormatting>
  <conditionalFormatting sqref="E215:AE215">
    <cfRule type="cellIs" dxfId="4088" priority="1137" stopIfTrue="1" operator="notEqual">
      <formula>CF215</formula>
    </cfRule>
  </conditionalFormatting>
  <conditionalFormatting sqref="E216:AE216">
    <cfRule type="cellIs" dxfId="4087" priority="1138" stopIfTrue="1" operator="notEqual">
      <formula>CF216</formula>
    </cfRule>
  </conditionalFormatting>
  <conditionalFormatting sqref="E217:AE217">
    <cfRule type="cellIs" dxfId="4086" priority="1139" stopIfTrue="1" operator="notEqual">
      <formula>CF217</formula>
    </cfRule>
  </conditionalFormatting>
  <conditionalFormatting sqref="E218:AE218">
    <cfRule type="cellIs" dxfId="4085" priority="1140" stopIfTrue="1" operator="notEqual">
      <formula>CF218</formula>
    </cfRule>
  </conditionalFormatting>
  <conditionalFormatting sqref="E219:AE219">
    <cfRule type="cellIs" dxfId="4084" priority="1141" stopIfTrue="1" operator="notEqual">
      <formula>CF219</formula>
    </cfRule>
  </conditionalFormatting>
  <conditionalFormatting sqref="E220:AE220">
    <cfRule type="cellIs" dxfId="4083" priority="1142" stopIfTrue="1" operator="notEqual">
      <formula>CF220</formula>
    </cfRule>
  </conditionalFormatting>
  <conditionalFormatting sqref="E221:AE221">
    <cfRule type="cellIs" dxfId="4082" priority="1143" stopIfTrue="1" operator="notEqual">
      <formula>CF221</formula>
    </cfRule>
  </conditionalFormatting>
  <conditionalFormatting sqref="E222:AE222">
    <cfRule type="cellIs" dxfId="4081" priority="1144" stopIfTrue="1" operator="notEqual">
      <formula>CF222</formula>
    </cfRule>
  </conditionalFormatting>
  <conditionalFormatting sqref="E223:AE223">
    <cfRule type="cellIs" dxfId="4080" priority="1145" stopIfTrue="1" operator="notEqual">
      <formula>CF223</formula>
    </cfRule>
  </conditionalFormatting>
  <conditionalFormatting sqref="E224:AE224">
    <cfRule type="cellIs" dxfId="4079" priority="1146" stopIfTrue="1" operator="notEqual">
      <formula>CF224</formula>
    </cfRule>
  </conditionalFormatting>
  <conditionalFormatting sqref="E225:AE225">
    <cfRule type="cellIs" dxfId="4078" priority="1147" stopIfTrue="1" operator="notEqual">
      <formula>CF225</formula>
    </cfRule>
  </conditionalFormatting>
  <conditionalFormatting sqref="E226:AE226">
    <cfRule type="cellIs" dxfId="4077" priority="1148" stopIfTrue="1" operator="notEqual">
      <formula>CF226</formula>
    </cfRule>
  </conditionalFormatting>
  <conditionalFormatting sqref="E227:AE227">
    <cfRule type="cellIs" dxfId="4076" priority="1149" stopIfTrue="1" operator="notEqual">
      <formula>CF227</formula>
    </cfRule>
  </conditionalFormatting>
  <conditionalFormatting sqref="E228:AE228">
    <cfRule type="cellIs" dxfId="4075" priority="1150" stopIfTrue="1" operator="notEqual">
      <formula>CF228</formula>
    </cfRule>
  </conditionalFormatting>
  <conditionalFormatting sqref="E229:AE229">
    <cfRule type="cellIs" dxfId="4074" priority="1151" stopIfTrue="1" operator="notEqual">
      <formula>CF229</formula>
    </cfRule>
  </conditionalFormatting>
  <conditionalFormatting sqref="E230:AE230">
    <cfRule type="cellIs" dxfId="4073" priority="1152" stopIfTrue="1" operator="notEqual">
      <formula>CF230</formula>
    </cfRule>
  </conditionalFormatting>
  <conditionalFormatting sqref="E231:AE231">
    <cfRule type="cellIs" dxfId="4072" priority="1153" stopIfTrue="1" operator="notEqual">
      <formula>CF231</formula>
    </cfRule>
  </conditionalFormatting>
  <conditionalFormatting sqref="E232:AE232">
    <cfRule type="cellIs" dxfId="4071" priority="1154" stopIfTrue="1" operator="notEqual">
      <formula>CF232</formula>
    </cfRule>
  </conditionalFormatting>
  <conditionalFormatting sqref="E233:AE233">
    <cfRule type="cellIs" dxfId="4070" priority="1155" stopIfTrue="1" operator="notEqual">
      <formula>CF233</formula>
    </cfRule>
  </conditionalFormatting>
  <conditionalFormatting sqref="E22:AE22">
    <cfRule type="cellIs" dxfId="4069" priority="1175" stopIfTrue="1" operator="notEqual">
      <formula>CF22</formula>
    </cfRule>
  </conditionalFormatting>
  <conditionalFormatting sqref="E23:AE23">
    <cfRule type="cellIs" dxfId="4068" priority="1176" stopIfTrue="1" operator="notEqual">
      <formula>CF23</formula>
    </cfRule>
  </conditionalFormatting>
  <conditionalFormatting sqref="E24:AE24">
    <cfRule type="cellIs" dxfId="4067" priority="1177" stopIfTrue="1" operator="notEqual">
      <formula>CF24</formula>
    </cfRule>
  </conditionalFormatting>
  <conditionalFormatting sqref="E25:AE25">
    <cfRule type="cellIs" dxfId="4066" priority="1178" stopIfTrue="1" operator="notEqual">
      <formula>CF25</formula>
    </cfRule>
  </conditionalFormatting>
  <conditionalFormatting sqref="E26:AE26">
    <cfRule type="cellIs" dxfId="4065" priority="1179" stopIfTrue="1" operator="notEqual">
      <formula>CF26</formula>
    </cfRule>
  </conditionalFormatting>
  <conditionalFormatting sqref="E27:AE27">
    <cfRule type="cellIs" dxfId="4064" priority="1180" stopIfTrue="1" operator="notEqual">
      <formula>CF27</formula>
    </cfRule>
  </conditionalFormatting>
  <conditionalFormatting sqref="E28:AE28">
    <cfRule type="cellIs" dxfId="4063" priority="1181" stopIfTrue="1" operator="notEqual">
      <formula>CF28</formula>
    </cfRule>
  </conditionalFormatting>
  <conditionalFormatting sqref="E29:AE29">
    <cfRule type="cellIs" dxfId="4062" priority="1182" stopIfTrue="1" operator="notEqual">
      <formula>CF29</formula>
    </cfRule>
  </conditionalFormatting>
  <conditionalFormatting sqref="E30:AE30">
    <cfRule type="cellIs" dxfId="4061" priority="1183" stopIfTrue="1" operator="notEqual">
      <formula>CF30</formula>
    </cfRule>
  </conditionalFormatting>
  <conditionalFormatting sqref="E31:AE31">
    <cfRule type="cellIs" dxfId="4060" priority="1184" stopIfTrue="1" operator="notEqual">
      <formula>CF31</formula>
    </cfRule>
  </conditionalFormatting>
  <conditionalFormatting sqref="E32:AE32">
    <cfRule type="cellIs" dxfId="4059" priority="1185" stopIfTrue="1" operator="notEqual">
      <formula>CF32</formula>
    </cfRule>
  </conditionalFormatting>
  <conditionalFormatting sqref="E33:AE33">
    <cfRule type="cellIs" dxfId="4058" priority="1186" stopIfTrue="1" operator="notEqual">
      <formula>CF33</formula>
    </cfRule>
  </conditionalFormatting>
  <conditionalFormatting sqref="E34:AE34">
    <cfRule type="cellIs" dxfId="4057" priority="1187" stopIfTrue="1" operator="notEqual">
      <formula>CF34</formula>
    </cfRule>
  </conditionalFormatting>
  <conditionalFormatting sqref="E35:AE35">
    <cfRule type="cellIs" dxfId="4056" priority="1188" stopIfTrue="1" operator="notEqual">
      <formula>CF35</formula>
    </cfRule>
  </conditionalFormatting>
  <conditionalFormatting sqref="E36:AE36">
    <cfRule type="cellIs" dxfId="4055" priority="1189" stopIfTrue="1" operator="notEqual">
      <formula>CF36</formula>
    </cfRule>
  </conditionalFormatting>
  <conditionalFormatting sqref="E37:AE37">
    <cfRule type="cellIs" dxfId="4054" priority="1190" stopIfTrue="1" operator="notEqual">
      <formula>CF37</formula>
    </cfRule>
  </conditionalFormatting>
  <conditionalFormatting sqref="E38:AE38">
    <cfRule type="cellIs" dxfId="4053" priority="1191" stopIfTrue="1" operator="notEqual">
      <formula>CF38</formula>
    </cfRule>
  </conditionalFormatting>
  <conditionalFormatting sqref="E39:AE39">
    <cfRule type="cellIs" dxfId="4052" priority="1192" stopIfTrue="1" operator="notEqual">
      <formula>CF39</formula>
    </cfRule>
  </conditionalFormatting>
  <conditionalFormatting sqref="E40:AE40">
    <cfRule type="cellIs" dxfId="4051" priority="1193" stopIfTrue="1" operator="notEqual">
      <formula>CF40</formula>
    </cfRule>
  </conditionalFormatting>
  <conditionalFormatting sqref="E41:AE41">
    <cfRule type="cellIs" dxfId="4050" priority="1194" stopIfTrue="1" operator="notEqual">
      <formula>CF41</formula>
    </cfRule>
  </conditionalFormatting>
  <conditionalFormatting sqref="E42:AE42">
    <cfRule type="cellIs" dxfId="4049" priority="1195" stopIfTrue="1" operator="notEqual">
      <formula>CF42</formula>
    </cfRule>
  </conditionalFormatting>
  <conditionalFormatting sqref="E43:AE43">
    <cfRule type="cellIs" dxfId="4048" priority="1196" stopIfTrue="1" operator="notEqual">
      <formula>CF43</formula>
    </cfRule>
  </conditionalFormatting>
  <conditionalFormatting sqref="E44:AE44">
    <cfRule type="cellIs" dxfId="4047" priority="1197" stopIfTrue="1" operator="notEqual">
      <formula>CF44</formula>
    </cfRule>
  </conditionalFormatting>
  <conditionalFormatting sqref="E45:AE45">
    <cfRule type="cellIs" dxfId="4046" priority="1198" stopIfTrue="1" operator="notEqual">
      <formula>CF45</formula>
    </cfRule>
  </conditionalFormatting>
  <conditionalFormatting sqref="E46:AE46">
    <cfRule type="cellIs" dxfId="4045" priority="1199" stopIfTrue="1" operator="notEqual">
      <formula>CF46</formula>
    </cfRule>
  </conditionalFormatting>
  <conditionalFormatting sqref="E47:AE47">
    <cfRule type="cellIs" dxfId="4044" priority="1200" stopIfTrue="1" operator="notEqual">
      <formula>CF47</formula>
    </cfRule>
  </conditionalFormatting>
  <conditionalFormatting sqref="E48:AE48">
    <cfRule type="cellIs" dxfId="4043" priority="1201" stopIfTrue="1" operator="notEqual">
      <formula>CF48</formula>
    </cfRule>
  </conditionalFormatting>
  <conditionalFormatting sqref="E49:AE49">
    <cfRule type="cellIs" dxfId="4042" priority="1202" stopIfTrue="1" operator="notEqual">
      <formula>CF49</formula>
    </cfRule>
  </conditionalFormatting>
  <conditionalFormatting sqref="E50:AE50">
    <cfRule type="cellIs" dxfId="4041" priority="1203" stopIfTrue="1" operator="notEqual">
      <formula>CF50</formula>
    </cfRule>
  </conditionalFormatting>
  <conditionalFormatting sqref="E51:AE51">
    <cfRule type="cellIs" dxfId="4040" priority="1204" stopIfTrue="1" operator="notEqual">
      <formula>CF51</formula>
    </cfRule>
  </conditionalFormatting>
  <conditionalFormatting sqref="E52:AE52">
    <cfRule type="cellIs" dxfId="4039" priority="1205" stopIfTrue="1" operator="notEqual">
      <formula>CF52</formula>
    </cfRule>
  </conditionalFormatting>
  <conditionalFormatting sqref="E53:AE53">
    <cfRule type="cellIs" dxfId="4038" priority="1206" stopIfTrue="1" operator="notEqual">
      <formula>CF53</formula>
    </cfRule>
  </conditionalFormatting>
  <conditionalFormatting sqref="E54:AE54">
    <cfRule type="cellIs" dxfId="4037" priority="1207" stopIfTrue="1" operator="notEqual">
      <formula>CF54</formula>
    </cfRule>
  </conditionalFormatting>
  <conditionalFormatting sqref="E55:AE55">
    <cfRule type="cellIs" dxfId="4036" priority="1208" stopIfTrue="1" operator="notEqual">
      <formula>CF55</formula>
    </cfRule>
  </conditionalFormatting>
  <conditionalFormatting sqref="E56:AE56">
    <cfRule type="cellIs" dxfId="4035" priority="1209" stopIfTrue="1" operator="notEqual">
      <formula>CF56</formula>
    </cfRule>
  </conditionalFormatting>
  <conditionalFormatting sqref="E57:AE57">
    <cfRule type="cellIs" dxfId="4034" priority="1210" stopIfTrue="1" operator="notEqual">
      <formula>CF57</formula>
    </cfRule>
  </conditionalFormatting>
  <conditionalFormatting sqref="E58:AE58">
    <cfRule type="cellIs" dxfId="4033" priority="1211" stopIfTrue="1" operator="notEqual">
      <formula>CF58</formula>
    </cfRule>
  </conditionalFormatting>
  <conditionalFormatting sqref="E59:AE59">
    <cfRule type="cellIs" dxfId="4032" priority="1212" stopIfTrue="1" operator="notEqual">
      <formula>CF59</formula>
    </cfRule>
  </conditionalFormatting>
  <conditionalFormatting sqref="E60:AE60">
    <cfRule type="cellIs" dxfId="4031" priority="1213" stopIfTrue="1" operator="notEqual">
      <formula>CF60</formula>
    </cfRule>
  </conditionalFormatting>
  <conditionalFormatting sqref="E61:AE61">
    <cfRule type="cellIs" dxfId="4030" priority="1214" stopIfTrue="1" operator="notEqual">
      <formula>CF61</formula>
    </cfRule>
  </conditionalFormatting>
  <conditionalFormatting sqref="E62:AE62">
    <cfRule type="cellIs" dxfId="4029" priority="1215" stopIfTrue="1" operator="notEqual">
      <formula>CF62</formula>
    </cfRule>
  </conditionalFormatting>
  <conditionalFormatting sqref="E63:AE63">
    <cfRule type="cellIs" dxfId="4028" priority="1216" stopIfTrue="1" operator="notEqual">
      <formula>CF63</formula>
    </cfRule>
  </conditionalFormatting>
  <conditionalFormatting sqref="E64:AE64">
    <cfRule type="cellIs" dxfId="4027" priority="1217" stopIfTrue="1" operator="notEqual">
      <formula>CF64</formula>
    </cfRule>
  </conditionalFormatting>
  <conditionalFormatting sqref="E65:AE65">
    <cfRule type="cellIs" dxfId="4026" priority="1218" stopIfTrue="1" operator="notEqual">
      <formula>CF65</formula>
    </cfRule>
  </conditionalFormatting>
  <conditionalFormatting sqref="E66:AE66">
    <cfRule type="cellIs" dxfId="4025" priority="1219" stopIfTrue="1" operator="notEqual">
      <formula>CF66</formula>
    </cfRule>
  </conditionalFormatting>
  <conditionalFormatting sqref="E67:AE67">
    <cfRule type="cellIs" dxfId="4024" priority="1220" stopIfTrue="1" operator="notEqual">
      <formula>CF67</formula>
    </cfRule>
  </conditionalFormatting>
  <conditionalFormatting sqref="E68:AE68">
    <cfRule type="cellIs" dxfId="4023" priority="1221" stopIfTrue="1" operator="notEqual">
      <formula>CF68</formula>
    </cfRule>
  </conditionalFormatting>
  <conditionalFormatting sqref="E69:AE69">
    <cfRule type="cellIs" dxfId="4022" priority="1222" stopIfTrue="1" operator="notEqual">
      <formula>CF69</formula>
    </cfRule>
  </conditionalFormatting>
  <conditionalFormatting sqref="E70:AE70">
    <cfRule type="cellIs" dxfId="4021" priority="1223" stopIfTrue="1" operator="notEqual">
      <formula>CF70</formula>
    </cfRule>
  </conditionalFormatting>
  <conditionalFormatting sqref="E71:AE71">
    <cfRule type="cellIs" dxfId="4020" priority="1224" stopIfTrue="1" operator="notEqual">
      <formula>CF71</formula>
    </cfRule>
  </conditionalFormatting>
  <conditionalFormatting sqref="E72:AE72">
    <cfRule type="cellIs" dxfId="4019" priority="1225" stopIfTrue="1" operator="notEqual">
      <formula>CF72</formula>
    </cfRule>
  </conditionalFormatting>
  <conditionalFormatting sqref="E73:AE73">
    <cfRule type="cellIs" dxfId="4018" priority="1226" stopIfTrue="1" operator="notEqual">
      <formula>CF73</formula>
    </cfRule>
  </conditionalFormatting>
  <conditionalFormatting sqref="E74:AE74">
    <cfRule type="cellIs" dxfId="4017" priority="1227" stopIfTrue="1" operator="notEqual">
      <formula>CF74</formula>
    </cfRule>
  </conditionalFormatting>
  <conditionalFormatting sqref="E75:AE75">
    <cfRule type="cellIs" dxfId="4016" priority="1228" stopIfTrue="1" operator="notEqual">
      <formula>CF75</formula>
    </cfRule>
  </conditionalFormatting>
  <conditionalFormatting sqref="E76:AE76">
    <cfRule type="cellIs" dxfId="4015" priority="1229" stopIfTrue="1" operator="notEqual">
      <formula>CF76</formula>
    </cfRule>
  </conditionalFormatting>
  <conditionalFormatting sqref="E77:AE77">
    <cfRule type="cellIs" dxfId="4014" priority="1230" stopIfTrue="1" operator="notEqual">
      <formula>CF77</formula>
    </cfRule>
  </conditionalFormatting>
  <conditionalFormatting sqref="E78:AE78">
    <cfRule type="cellIs" dxfId="4013" priority="1231" stopIfTrue="1" operator="notEqual">
      <formula>CF78</formula>
    </cfRule>
  </conditionalFormatting>
  <conditionalFormatting sqref="E79:AE79">
    <cfRule type="cellIs" dxfId="4012" priority="1232" stopIfTrue="1" operator="notEqual">
      <formula>CF79</formula>
    </cfRule>
  </conditionalFormatting>
  <conditionalFormatting sqref="E80:AE80">
    <cfRule type="cellIs" dxfId="4011" priority="1233" stopIfTrue="1" operator="notEqual">
      <formula>CF80</formula>
    </cfRule>
  </conditionalFormatting>
  <conditionalFormatting sqref="E81:AE81">
    <cfRule type="cellIs" dxfId="4010" priority="1234" stopIfTrue="1" operator="notEqual">
      <formula>CF81</formula>
    </cfRule>
  </conditionalFormatting>
  <conditionalFormatting sqref="E82:AE82">
    <cfRule type="cellIs" dxfId="4009" priority="1235" stopIfTrue="1" operator="notEqual">
      <formula>CF82</formula>
    </cfRule>
  </conditionalFormatting>
  <conditionalFormatting sqref="E83:AE83">
    <cfRule type="cellIs" dxfId="4008" priority="1236" stopIfTrue="1" operator="notEqual">
      <formula>CF83</formula>
    </cfRule>
  </conditionalFormatting>
  <conditionalFormatting sqref="E84:AE84">
    <cfRule type="cellIs" dxfId="4007" priority="1237" stopIfTrue="1" operator="notEqual">
      <formula>CF84</formula>
    </cfRule>
  </conditionalFormatting>
  <conditionalFormatting sqref="E85:AE85">
    <cfRule type="cellIs" dxfId="4006" priority="1238" stopIfTrue="1" operator="notEqual">
      <formula>CF85</formula>
    </cfRule>
  </conditionalFormatting>
  <conditionalFormatting sqref="E86:AE86">
    <cfRule type="cellIs" dxfId="4005" priority="1239" stopIfTrue="1" operator="notEqual">
      <formula>CF86</formula>
    </cfRule>
  </conditionalFormatting>
  <conditionalFormatting sqref="E87:AE87">
    <cfRule type="cellIs" dxfId="4004" priority="1240" stopIfTrue="1" operator="notEqual">
      <formula>CF87</formula>
    </cfRule>
  </conditionalFormatting>
  <conditionalFormatting sqref="E88:AE88">
    <cfRule type="cellIs" dxfId="4003" priority="1241" stopIfTrue="1" operator="notEqual">
      <formula>CF88</formula>
    </cfRule>
  </conditionalFormatting>
  <conditionalFormatting sqref="E89:AE89">
    <cfRule type="cellIs" dxfId="4002" priority="1242" stopIfTrue="1" operator="notEqual">
      <formula>CF89</formula>
    </cfRule>
  </conditionalFormatting>
  <conditionalFormatting sqref="E90:AE90">
    <cfRule type="cellIs" dxfId="4001" priority="1243" stopIfTrue="1" operator="notEqual">
      <formula>CF90</formula>
    </cfRule>
  </conditionalFormatting>
  <conditionalFormatting sqref="E91:AE91">
    <cfRule type="cellIs" dxfId="4000" priority="1244" stopIfTrue="1" operator="notEqual">
      <formula>CF91</formula>
    </cfRule>
  </conditionalFormatting>
  <conditionalFormatting sqref="E92:AE92">
    <cfRule type="cellIs" dxfId="3999" priority="1245" stopIfTrue="1" operator="notEqual">
      <formula>CF92</formula>
    </cfRule>
  </conditionalFormatting>
  <conditionalFormatting sqref="E93:AE93">
    <cfRule type="cellIs" dxfId="3998" priority="1246" stopIfTrue="1" operator="notEqual">
      <formula>CF93</formula>
    </cfRule>
  </conditionalFormatting>
  <conditionalFormatting sqref="E94:AE94">
    <cfRule type="cellIs" dxfId="3997" priority="1247" stopIfTrue="1" operator="notEqual">
      <formula>CF94</formula>
    </cfRule>
  </conditionalFormatting>
  <conditionalFormatting sqref="E95:AE95">
    <cfRule type="cellIs" dxfId="3996" priority="1248" stopIfTrue="1" operator="notEqual">
      <formula>CF95</formula>
    </cfRule>
  </conditionalFormatting>
  <conditionalFormatting sqref="E96:AE96">
    <cfRule type="cellIs" dxfId="3995" priority="1249" stopIfTrue="1" operator="notEqual">
      <formula>CF96</formula>
    </cfRule>
  </conditionalFormatting>
  <conditionalFormatting sqref="E97:AE97">
    <cfRule type="cellIs" dxfId="3994" priority="1250" stopIfTrue="1" operator="notEqual">
      <formula>CF97</formula>
    </cfRule>
  </conditionalFormatting>
  <conditionalFormatting sqref="E98:AE98">
    <cfRule type="cellIs" dxfId="3993" priority="1251" stopIfTrue="1" operator="notEqual">
      <formula>CF98</formula>
    </cfRule>
  </conditionalFormatting>
  <conditionalFormatting sqref="E99:AE99">
    <cfRule type="cellIs" dxfId="3992" priority="1252" stopIfTrue="1" operator="notEqual">
      <formula>CF99</formula>
    </cfRule>
  </conditionalFormatting>
  <conditionalFormatting sqref="E100:AE100">
    <cfRule type="cellIs" dxfId="3991" priority="1253" stopIfTrue="1" operator="notEqual">
      <formula>CF100</formula>
    </cfRule>
  </conditionalFormatting>
  <conditionalFormatting sqref="E101:AE101">
    <cfRule type="cellIs" dxfId="3990" priority="1254" stopIfTrue="1" operator="notEqual">
      <formula>CF101</formula>
    </cfRule>
  </conditionalFormatting>
  <conditionalFormatting sqref="E102:AE102">
    <cfRule type="cellIs" dxfId="3989" priority="1255" stopIfTrue="1" operator="notEqual">
      <formula>CF102</formula>
    </cfRule>
  </conditionalFormatting>
  <conditionalFormatting sqref="E103:AE103">
    <cfRule type="cellIs" dxfId="3988" priority="1256" stopIfTrue="1" operator="notEqual">
      <formula>CF103</formula>
    </cfRule>
  </conditionalFormatting>
  <conditionalFormatting sqref="E104:AE104">
    <cfRule type="cellIs" dxfId="3987" priority="1257" stopIfTrue="1" operator="notEqual">
      <formula>CF104</formula>
    </cfRule>
  </conditionalFormatting>
  <conditionalFormatting sqref="E105:AE105">
    <cfRule type="cellIs" dxfId="3986" priority="1258" stopIfTrue="1" operator="notEqual">
      <formula>CF105</formula>
    </cfRule>
  </conditionalFormatting>
  <conditionalFormatting sqref="E106:AE106">
    <cfRule type="cellIs" dxfId="3985" priority="1259" stopIfTrue="1" operator="notEqual">
      <formula>CF106</formula>
    </cfRule>
  </conditionalFormatting>
  <conditionalFormatting sqref="E107:AE107">
    <cfRule type="cellIs" dxfId="3984" priority="1260" stopIfTrue="1" operator="notEqual">
      <formula>CF107</formula>
    </cfRule>
  </conditionalFormatting>
  <conditionalFormatting sqref="E108:AE108">
    <cfRule type="cellIs" dxfId="3983" priority="1261" stopIfTrue="1" operator="notEqual">
      <formula>CF108</formula>
    </cfRule>
  </conditionalFormatting>
  <conditionalFormatting sqref="E109:AE109">
    <cfRule type="cellIs" dxfId="3982" priority="1262" stopIfTrue="1" operator="notEqual">
      <formula>CF109</formula>
    </cfRule>
  </conditionalFormatting>
  <conditionalFormatting sqref="E110:AE110">
    <cfRule type="cellIs" dxfId="3981" priority="1263" stopIfTrue="1" operator="notEqual">
      <formula>CF110</formula>
    </cfRule>
  </conditionalFormatting>
  <conditionalFormatting sqref="E111:AE111">
    <cfRule type="cellIs" dxfId="3980" priority="1264" stopIfTrue="1" operator="notEqual">
      <formula>CF111</formula>
    </cfRule>
  </conditionalFormatting>
  <conditionalFormatting sqref="E112:AE112">
    <cfRule type="cellIs" dxfId="3979" priority="1265" stopIfTrue="1" operator="notEqual">
      <formula>CF112</formula>
    </cfRule>
  </conditionalFormatting>
  <conditionalFormatting sqref="E113:AE113">
    <cfRule type="cellIs" dxfId="3978" priority="1266" stopIfTrue="1" operator="notEqual">
      <formula>CF113</formula>
    </cfRule>
  </conditionalFormatting>
  <conditionalFormatting sqref="E114:AE114">
    <cfRule type="cellIs" dxfId="3977" priority="1267" stopIfTrue="1" operator="notEqual">
      <formula>CF114</formula>
    </cfRule>
  </conditionalFormatting>
  <conditionalFormatting sqref="E115:AE115">
    <cfRule type="cellIs" dxfId="3976" priority="1268" stopIfTrue="1" operator="notEqual">
      <formula>CF115</formula>
    </cfRule>
  </conditionalFormatting>
  <conditionalFormatting sqref="E116:AE116">
    <cfRule type="cellIs" dxfId="3975" priority="1269" stopIfTrue="1" operator="notEqual">
      <formula>CF116</formula>
    </cfRule>
  </conditionalFormatting>
  <conditionalFormatting sqref="E117:AE117">
    <cfRule type="cellIs" dxfId="3974" priority="1270" stopIfTrue="1" operator="notEqual">
      <formula>CF117</formula>
    </cfRule>
  </conditionalFormatting>
  <conditionalFormatting sqref="E118:AE118">
    <cfRule type="cellIs" dxfId="3973" priority="1271" stopIfTrue="1" operator="notEqual">
      <formula>CF118</formula>
    </cfRule>
  </conditionalFormatting>
  <conditionalFormatting sqref="E119:AE119">
    <cfRule type="cellIs" dxfId="3972" priority="1272" stopIfTrue="1" operator="notEqual">
      <formula>CF119</formula>
    </cfRule>
  </conditionalFormatting>
  <conditionalFormatting sqref="E120:AE120">
    <cfRule type="cellIs" dxfId="3971" priority="1273" stopIfTrue="1" operator="notEqual">
      <formula>CF120</formula>
    </cfRule>
  </conditionalFormatting>
  <conditionalFormatting sqref="E121:AE121">
    <cfRule type="cellIs" dxfId="3970" priority="1274" stopIfTrue="1" operator="notEqual">
      <formula>CF121</formula>
    </cfRule>
  </conditionalFormatting>
  <conditionalFormatting sqref="E122:AE122">
    <cfRule type="cellIs" dxfId="3969" priority="1275" stopIfTrue="1" operator="notEqual">
      <formula>CF122</formula>
    </cfRule>
  </conditionalFormatting>
  <conditionalFormatting sqref="E123:AE123">
    <cfRule type="cellIs" dxfId="3968" priority="1276" stopIfTrue="1" operator="notEqual">
      <formula>CF123</formula>
    </cfRule>
  </conditionalFormatting>
  <conditionalFormatting sqref="E124:AE124">
    <cfRule type="cellIs" dxfId="3967" priority="1277" stopIfTrue="1" operator="notEqual">
      <formula>CF124</formula>
    </cfRule>
  </conditionalFormatting>
  <conditionalFormatting sqref="E125:AE125">
    <cfRule type="cellIs" dxfId="3966" priority="1278" stopIfTrue="1" operator="notEqual">
      <formula>CF125</formula>
    </cfRule>
  </conditionalFormatting>
  <conditionalFormatting sqref="E126:AE126">
    <cfRule type="cellIs" dxfId="3965" priority="1279" stopIfTrue="1" operator="notEqual">
      <formula>CF126</formula>
    </cfRule>
  </conditionalFormatting>
  <conditionalFormatting sqref="E127:AE127">
    <cfRule type="cellIs" dxfId="3964" priority="1280" stopIfTrue="1" operator="notEqual">
      <formula>CF127</formula>
    </cfRule>
  </conditionalFormatting>
  <conditionalFormatting sqref="E128:AE128">
    <cfRule type="cellIs" dxfId="3963" priority="1281" stopIfTrue="1" operator="notEqual">
      <formula>CF128</formula>
    </cfRule>
  </conditionalFormatting>
  <conditionalFormatting sqref="E129:AE129">
    <cfRule type="cellIs" dxfId="3962" priority="1282" stopIfTrue="1" operator="notEqual">
      <formula>CF129</formula>
    </cfRule>
  </conditionalFormatting>
  <conditionalFormatting sqref="E130:AE130">
    <cfRule type="cellIs" dxfId="3961" priority="1283" stopIfTrue="1" operator="notEqual">
      <formula>CF130</formula>
    </cfRule>
  </conditionalFormatting>
  <conditionalFormatting sqref="E131:AE131">
    <cfRule type="cellIs" dxfId="3960" priority="1284" stopIfTrue="1" operator="notEqual">
      <formula>CF131</formula>
    </cfRule>
  </conditionalFormatting>
  <conditionalFormatting sqref="E132:AE132">
    <cfRule type="cellIs" dxfId="3959" priority="1285" stopIfTrue="1" operator="notEqual">
      <formula>CF132</formula>
    </cfRule>
  </conditionalFormatting>
  <conditionalFormatting sqref="E133:AE133">
    <cfRule type="cellIs" dxfId="3958" priority="1286" stopIfTrue="1" operator="notEqual">
      <formula>CF133</formula>
    </cfRule>
  </conditionalFormatting>
  <conditionalFormatting sqref="E134:AE134">
    <cfRule type="cellIs" dxfId="3957" priority="1287" stopIfTrue="1" operator="notEqual">
      <formula>CF134</formula>
    </cfRule>
  </conditionalFormatting>
  <conditionalFormatting sqref="E135:AE135">
    <cfRule type="cellIs" dxfId="3956" priority="1288" stopIfTrue="1" operator="notEqual">
      <formula>CF135</formula>
    </cfRule>
  </conditionalFormatting>
  <conditionalFormatting sqref="E136:AE136">
    <cfRule type="cellIs" dxfId="3955" priority="1289" stopIfTrue="1" operator="notEqual">
      <formula>CF136</formula>
    </cfRule>
  </conditionalFormatting>
  <conditionalFormatting sqref="E137:AE137">
    <cfRule type="cellIs" dxfId="3954" priority="1290" stopIfTrue="1" operator="notEqual">
      <formula>CF137</formula>
    </cfRule>
  </conditionalFormatting>
  <conditionalFormatting sqref="E138:AE138">
    <cfRule type="cellIs" dxfId="3953" priority="1291" stopIfTrue="1" operator="notEqual">
      <formula>CF138</formula>
    </cfRule>
  </conditionalFormatting>
  <conditionalFormatting sqref="E139:AE139">
    <cfRule type="cellIs" dxfId="3952" priority="1292" stopIfTrue="1" operator="notEqual">
      <formula>CF139</formula>
    </cfRule>
  </conditionalFormatting>
  <conditionalFormatting sqref="E140:AE140">
    <cfRule type="cellIs" dxfId="3951" priority="1293" stopIfTrue="1" operator="notEqual">
      <formula>CF140</formula>
    </cfRule>
  </conditionalFormatting>
  <conditionalFormatting sqref="E141:AE141">
    <cfRule type="cellIs" dxfId="3950" priority="1294" stopIfTrue="1" operator="notEqual">
      <formula>CF141</formula>
    </cfRule>
  </conditionalFormatting>
  <conditionalFormatting sqref="E142:AE142">
    <cfRule type="cellIs" dxfId="3949" priority="1295" stopIfTrue="1" operator="notEqual">
      <formula>CF142</formula>
    </cfRule>
  </conditionalFormatting>
  <conditionalFormatting sqref="E143:AE143">
    <cfRule type="cellIs" dxfId="3948" priority="1296" stopIfTrue="1" operator="notEqual">
      <formula>CF143</formula>
    </cfRule>
  </conditionalFormatting>
  <conditionalFormatting sqref="E144:AE144">
    <cfRule type="cellIs" dxfId="3947" priority="1297" stopIfTrue="1" operator="notEqual">
      <formula>CF144</formula>
    </cfRule>
  </conditionalFormatting>
  <conditionalFormatting sqref="E145:AE145">
    <cfRule type="cellIs" dxfId="3946" priority="1298" stopIfTrue="1" operator="notEqual">
      <formula>CF145</formula>
    </cfRule>
  </conditionalFormatting>
  <conditionalFormatting sqref="E146:AE146">
    <cfRule type="cellIs" dxfId="3945" priority="1299" stopIfTrue="1" operator="notEqual">
      <formula>CF146</formula>
    </cfRule>
  </conditionalFormatting>
  <conditionalFormatting sqref="E147:AE147">
    <cfRule type="cellIs" dxfId="3944" priority="1300" stopIfTrue="1" operator="notEqual">
      <formula>CF147</formula>
    </cfRule>
  </conditionalFormatting>
  <conditionalFormatting sqref="E148:AE148">
    <cfRule type="cellIs" dxfId="3943" priority="1301" stopIfTrue="1" operator="notEqual">
      <formula>CF148</formula>
    </cfRule>
  </conditionalFormatting>
  <conditionalFormatting sqref="E149:AE149">
    <cfRule type="cellIs" dxfId="3942" priority="1302" stopIfTrue="1" operator="notEqual">
      <formula>CF149</formula>
    </cfRule>
  </conditionalFormatting>
  <conditionalFormatting sqref="E150:AE150">
    <cfRule type="cellIs" dxfId="3941" priority="1303" stopIfTrue="1" operator="notEqual">
      <formula>CF150</formula>
    </cfRule>
  </conditionalFormatting>
  <conditionalFormatting sqref="E151:AE151">
    <cfRule type="cellIs" dxfId="3940" priority="1304" stopIfTrue="1" operator="notEqual">
      <formula>CF151</formula>
    </cfRule>
  </conditionalFormatting>
  <conditionalFormatting sqref="E152:AE152">
    <cfRule type="cellIs" dxfId="3939" priority="1305" stopIfTrue="1" operator="notEqual">
      <formula>CF152</formula>
    </cfRule>
  </conditionalFormatting>
  <conditionalFormatting sqref="E153:AE153">
    <cfRule type="cellIs" dxfId="3938" priority="1306" stopIfTrue="1" operator="notEqual">
      <formula>CF153</formula>
    </cfRule>
  </conditionalFormatting>
  <conditionalFormatting sqref="E154:AE154">
    <cfRule type="cellIs" dxfId="3937" priority="1307" stopIfTrue="1" operator="notEqual">
      <formula>CF154</formula>
    </cfRule>
  </conditionalFormatting>
  <conditionalFormatting sqref="E155:AE155">
    <cfRule type="cellIs" dxfId="3936" priority="1308" stopIfTrue="1" operator="notEqual">
      <formula>CF155</formula>
    </cfRule>
  </conditionalFormatting>
  <conditionalFormatting sqref="E156:AE156">
    <cfRule type="cellIs" dxfId="3935" priority="1309" stopIfTrue="1" operator="notEqual">
      <formula>CF156</formula>
    </cfRule>
  </conditionalFormatting>
  <conditionalFormatting sqref="E157:AE157">
    <cfRule type="cellIs" dxfId="3934" priority="1310" stopIfTrue="1" operator="notEqual">
      <formula>CF157</formula>
    </cfRule>
  </conditionalFormatting>
  <conditionalFormatting sqref="E158:AE158">
    <cfRule type="cellIs" dxfId="3933" priority="1311" stopIfTrue="1" operator="notEqual">
      <formula>CF158</formula>
    </cfRule>
  </conditionalFormatting>
  <conditionalFormatting sqref="E159:AE159">
    <cfRule type="cellIs" dxfId="3932" priority="1312" stopIfTrue="1" operator="notEqual">
      <formula>CF159</formula>
    </cfRule>
  </conditionalFormatting>
  <conditionalFormatting sqref="E160:AE160">
    <cfRule type="cellIs" dxfId="3931" priority="1313" stopIfTrue="1" operator="notEqual">
      <formula>CF160</formula>
    </cfRule>
  </conditionalFormatting>
  <conditionalFormatting sqref="E161:AE161">
    <cfRule type="cellIs" dxfId="3930" priority="1314" stopIfTrue="1" operator="notEqual">
      <formula>CF161</formula>
    </cfRule>
  </conditionalFormatting>
  <conditionalFormatting sqref="E162:AE162">
    <cfRule type="cellIs" dxfId="3929" priority="1315" stopIfTrue="1" operator="notEqual">
      <formula>CF162</formula>
    </cfRule>
  </conditionalFormatting>
  <conditionalFormatting sqref="E163:AE163">
    <cfRule type="cellIs" dxfId="3928" priority="1316" stopIfTrue="1" operator="notEqual">
      <formula>CF163</formula>
    </cfRule>
  </conditionalFormatting>
  <conditionalFormatting sqref="E164:AE164">
    <cfRule type="cellIs" dxfId="3927" priority="1317" stopIfTrue="1" operator="notEqual">
      <formula>CF164</formula>
    </cfRule>
  </conditionalFormatting>
  <conditionalFormatting sqref="E165:AE165">
    <cfRule type="cellIs" dxfId="3926" priority="1318" stopIfTrue="1" operator="notEqual">
      <formula>CF165</formula>
    </cfRule>
  </conditionalFormatting>
  <conditionalFormatting sqref="E166:AE166">
    <cfRule type="cellIs" dxfId="3925" priority="1319" stopIfTrue="1" operator="notEqual">
      <formula>CF166</formula>
    </cfRule>
  </conditionalFormatting>
  <conditionalFormatting sqref="E167:AE167">
    <cfRule type="cellIs" dxfId="3924" priority="1320" stopIfTrue="1" operator="notEqual">
      <formula>CF167</formula>
    </cfRule>
  </conditionalFormatting>
  <conditionalFormatting sqref="E168:AE168">
    <cfRule type="cellIs" dxfId="3923" priority="1321" stopIfTrue="1" operator="notEqual">
      <formula>CF168</formula>
    </cfRule>
  </conditionalFormatting>
  <conditionalFormatting sqref="E169:AE169">
    <cfRule type="cellIs" dxfId="3922" priority="1322" stopIfTrue="1" operator="notEqual">
      <formula>CF169</formula>
    </cfRule>
  </conditionalFormatting>
  <conditionalFormatting sqref="E170:AE170">
    <cfRule type="cellIs" dxfId="3921" priority="1323" stopIfTrue="1" operator="notEqual">
      <formula>CF170</formula>
    </cfRule>
  </conditionalFormatting>
  <conditionalFormatting sqref="E171:AE171">
    <cfRule type="cellIs" dxfId="3920" priority="1324" stopIfTrue="1" operator="notEqual">
      <formula>CF171</formula>
    </cfRule>
  </conditionalFormatting>
  <conditionalFormatting sqref="E172:AE172">
    <cfRule type="cellIs" dxfId="3919" priority="1325" stopIfTrue="1" operator="notEqual">
      <formula>CF172</formula>
    </cfRule>
  </conditionalFormatting>
  <conditionalFormatting sqref="E173:AE173">
    <cfRule type="cellIs" dxfId="3918" priority="1326" stopIfTrue="1" operator="notEqual">
      <formula>CF173</formula>
    </cfRule>
  </conditionalFormatting>
  <conditionalFormatting sqref="E174:AE174">
    <cfRule type="cellIs" dxfId="3917" priority="1327" stopIfTrue="1" operator="notEqual">
      <formula>CF174</formula>
    </cfRule>
  </conditionalFormatting>
  <conditionalFormatting sqref="E175:AE175">
    <cfRule type="cellIs" dxfId="3916" priority="1328" stopIfTrue="1" operator="notEqual">
      <formula>CF175</formula>
    </cfRule>
  </conditionalFormatting>
  <conditionalFormatting sqref="E176:AE176">
    <cfRule type="cellIs" dxfId="3915" priority="1329" stopIfTrue="1" operator="notEqual">
      <formula>CF176</formula>
    </cfRule>
  </conditionalFormatting>
  <conditionalFormatting sqref="E177:AE177">
    <cfRule type="cellIs" dxfId="3914" priority="1330" stopIfTrue="1" operator="notEqual">
      <formula>CF177</formula>
    </cfRule>
  </conditionalFormatting>
  <conditionalFormatting sqref="E178:AE178">
    <cfRule type="cellIs" dxfId="3913" priority="1331" stopIfTrue="1" operator="notEqual">
      <formula>CF178</formula>
    </cfRule>
  </conditionalFormatting>
  <conditionalFormatting sqref="E179:AE179">
    <cfRule type="cellIs" dxfId="3912" priority="1332" stopIfTrue="1" operator="notEqual">
      <formula>CF179</formula>
    </cfRule>
  </conditionalFormatting>
  <conditionalFormatting sqref="E180:AE180">
    <cfRule type="cellIs" dxfId="3911" priority="1333" stopIfTrue="1" operator="notEqual">
      <formula>CF180</formula>
    </cfRule>
  </conditionalFormatting>
  <conditionalFormatting sqref="E181:AE181">
    <cfRule type="cellIs" dxfId="3910" priority="1334" stopIfTrue="1" operator="notEqual">
      <formula>CF181</formula>
    </cfRule>
  </conditionalFormatting>
  <conditionalFormatting sqref="E182:AE182">
    <cfRule type="cellIs" dxfId="3909" priority="1335" stopIfTrue="1" operator="notEqual">
      <formula>CF182</formula>
    </cfRule>
  </conditionalFormatting>
  <conditionalFormatting sqref="E183:AE183">
    <cfRule type="cellIs" dxfId="3908" priority="1336" stopIfTrue="1" operator="notEqual">
      <formula>CF183</formula>
    </cfRule>
  </conditionalFormatting>
  <conditionalFormatting sqref="E184:AE184">
    <cfRule type="cellIs" dxfId="3907" priority="1337" stopIfTrue="1" operator="notEqual">
      <formula>CF184</formula>
    </cfRule>
  </conditionalFormatting>
  <conditionalFormatting sqref="E185:AE185">
    <cfRule type="cellIs" dxfId="3906" priority="1338" stopIfTrue="1" operator="notEqual">
      <formula>CF185</formula>
    </cfRule>
  </conditionalFormatting>
  <conditionalFormatting sqref="E186:AE186">
    <cfRule type="cellIs" dxfId="3905" priority="1339" stopIfTrue="1" operator="notEqual">
      <formula>CF186</formula>
    </cfRule>
  </conditionalFormatting>
  <conditionalFormatting sqref="E187:AE187">
    <cfRule type="cellIs" dxfId="3904" priority="1340" stopIfTrue="1" operator="notEqual">
      <formula>CF187</formula>
    </cfRule>
  </conditionalFormatting>
  <conditionalFormatting sqref="E188:AE188">
    <cfRule type="cellIs" dxfId="3903" priority="1341" stopIfTrue="1" operator="notEqual">
      <formula>CF188</formula>
    </cfRule>
  </conditionalFormatting>
  <conditionalFormatting sqref="E189:AE189">
    <cfRule type="cellIs" dxfId="3902" priority="1342" stopIfTrue="1" operator="notEqual">
      <formula>CF189</formula>
    </cfRule>
  </conditionalFormatting>
  <conditionalFormatting sqref="E190:AE190">
    <cfRule type="cellIs" dxfId="3901" priority="1343" stopIfTrue="1" operator="notEqual">
      <formula>CF190</formula>
    </cfRule>
  </conditionalFormatting>
  <conditionalFormatting sqref="E191:AE191">
    <cfRule type="cellIs" dxfId="3900" priority="1344" stopIfTrue="1" operator="notEqual">
      <formula>CF191</formula>
    </cfRule>
  </conditionalFormatting>
  <conditionalFormatting sqref="E192:AE192">
    <cfRule type="cellIs" dxfId="3899" priority="1345" stopIfTrue="1" operator="notEqual">
      <formula>CF192</formula>
    </cfRule>
  </conditionalFormatting>
  <conditionalFormatting sqref="E193:AE193">
    <cfRule type="cellIs" dxfId="3898" priority="1346" stopIfTrue="1" operator="notEqual">
      <formula>CF193</formula>
    </cfRule>
  </conditionalFormatting>
  <conditionalFormatting sqref="E194:AE194">
    <cfRule type="cellIs" dxfId="3897" priority="1347" stopIfTrue="1" operator="notEqual">
      <formula>CF194</formula>
    </cfRule>
  </conditionalFormatting>
  <conditionalFormatting sqref="E195:AE195">
    <cfRule type="cellIs" dxfId="3896" priority="1348" stopIfTrue="1" operator="notEqual">
      <formula>CF195</formula>
    </cfRule>
  </conditionalFormatting>
  <conditionalFormatting sqref="E196:AE196">
    <cfRule type="cellIs" dxfId="3895" priority="1349" stopIfTrue="1" operator="notEqual">
      <formula>CF196</formula>
    </cfRule>
  </conditionalFormatting>
  <conditionalFormatting sqref="E197:AE197">
    <cfRule type="cellIs" dxfId="3894" priority="1350" stopIfTrue="1" operator="notEqual">
      <formula>CF197</formula>
    </cfRule>
  </conditionalFormatting>
  <conditionalFormatting sqref="E198:AE198">
    <cfRule type="cellIs" dxfId="3893" priority="1351" stopIfTrue="1" operator="notEqual">
      <formula>CF198</formula>
    </cfRule>
  </conditionalFormatting>
  <conditionalFormatting sqref="E199:AE199">
    <cfRule type="cellIs" dxfId="3892" priority="1352" stopIfTrue="1" operator="notEqual">
      <formula>CF199</formula>
    </cfRule>
  </conditionalFormatting>
  <conditionalFormatting sqref="E200:AE200">
    <cfRule type="cellIs" dxfId="3891" priority="1353" stopIfTrue="1" operator="notEqual">
      <formula>CF200</formula>
    </cfRule>
  </conditionalFormatting>
  <conditionalFormatting sqref="E201:AE201">
    <cfRule type="cellIs" dxfId="3890" priority="1354" stopIfTrue="1" operator="notEqual">
      <formula>CF201</formula>
    </cfRule>
  </conditionalFormatting>
  <conditionalFormatting sqref="E202:AE202">
    <cfRule type="cellIs" dxfId="3889" priority="1355" stopIfTrue="1" operator="notEqual">
      <formula>CF202</formula>
    </cfRule>
  </conditionalFormatting>
  <conditionalFormatting sqref="E203:AE203">
    <cfRule type="cellIs" dxfId="3888" priority="1356" stopIfTrue="1" operator="notEqual">
      <formula>CF203</formula>
    </cfRule>
  </conditionalFormatting>
  <conditionalFormatting sqref="E204:AE204">
    <cfRule type="cellIs" dxfId="3887" priority="1357" stopIfTrue="1" operator="notEqual">
      <formula>CF204</formula>
    </cfRule>
  </conditionalFormatting>
  <conditionalFormatting sqref="E205:AE205">
    <cfRule type="cellIs" dxfId="3886" priority="1358" stopIfTrue="1" operator="notEqual">
      <formula>CF205</formula>
    </cfRule>
  </conditionalFormatting>
  <conditionalFormatting sqref="E206:AE206">
    <cfRule type="cellIs" dxfId="3885" priority="1359" stopIfTrue="1" operator="notEqual">
      <formula>CF206</formula>
    </cfRule>
  </conditionalFormatting>
  <conditionalFormatting sqref="E207:AE207">
    <cfRule type="cellIs" dxfId="3884" priority="1360" stopIfTrue="1" operator="notEqual">
      <formula>CF207</formula>
    </cfRule>
  </conditionalFormatting>
  <conditionalFormatting sqref="E208:AE208">
    <cfRule type="cellIs" dxfId="3883" priority="1361" stopIfTrue="1" operator="notEqual">
      <formula>CF208</formula>
    </cfRule>
  </conditionalFormatting>
  <conditionalFormatting sqref="E209:AE209">
    <cfRule type="cellIs" dxfId="3882" priority="1362" stopIfTrue="1" operator="notEqual">
      <formula>CF209</formula>
    </cfRule>
  </conditionalFormatting>
  <conditionalFormatting sqref="E210:AE210">
    <cfRule type="cellIs" dxfId="3881" priority="1363" stopIfTrue="1" operator="notEqual">
      <formula>CF210</formula>
    </cfRule>
  </conditionalFormatting>
  <conditionalFormatting sqref="E211:AE211">
    <cfRule type="cellIs" dxfId="3880" priority="1364" stopIfTrue="1" operator="notEqual">
      <formula>CF211</formula>
    </cfRule>
  </conditionalFormatting>
  <conditionalFormatting sqref="E212:AE212">
    <cfRule type="cellIs" dxfId="3879" priority="1365" stopIfTrue="1" operator="notEqual">
      <formula>CF212</formula>
    </cfRule>
  </conditionalFormatting>
  <conditionalFormatting sqref="E213:AE213">
    <cfRule type="cellIs" dxfId="3878" priority="1366" stopIfTrue="1" operator="notEqual">
      <formula>CF213</formula>
    </cfRule>
  </conditionalFormatting>
  <conditionalFormatting sqref="E214:AE214">
    <cfRule type="cellIs" dxfId="3877" priority="1367" stopIfTrue="1" operator="notEqual">
      <formula>CF214</formula>
    </cfRule>
  </conditionalFormatting>
  <conditionalFormatting sqref="E215:AE215">
    <cfRule type="cellIs" dxfId="3876" priority="1368" stopIfTrue="1" operator="notEqual">
      <formula>CF215</formula>
    </cfRule>
  </conditionalFormatting>
  <conditionalFormatting sqref="E216:AE216">
    <cfRule type="cellIs" dxfId="3875" priority="1369" stopIfTrue="1" operator="notEqual">
      <formula>CF216</formula>
    </cfRule>
  </conditionalFormatting>
  <conditionalFormatting sqref="E217:AE217">
    <cfRule type="cellIs" dxfId="3874" priority="1370" stopIfTrue="1" operator="notEqual">
      <formula>CF217</formula>
    </cfRule>
  </conditionalFormatting>
  <conditionalFormatting sqref="E218:AE218">
    <cfRule type="cellIs" dxfId="3873" priority="1371" stopIfTrue="1" operator="notEqual">
      <formula>CF218</formula>
    </cfRule>
  </conditionalFormatting>
  <conditionalFormatting sqref="E219:AE219">
    <cfRule type="cellIs" dxfId="3872" priority="1372" stopIfTrue="1" operator="notEqual">
      <formula>CF219</formula>
    </cfRule>
  </conditionalFormatting>
  <conditionalFormatting sqref="E220:AE220">
    <cfRule type="cellIs" dxfId="3871" priority="1373" stopIfTrue="1" operator="notEqual">
      <formula>CF220</formula>
    </cfRule>
  </conditionalFormatting>
  <conditionalFormatting sqref="E221:AE221">
    <cfRule type="cellIs" dxfId="3870" priority="1374" stopIfTrue="1" operator="notEqual">
      <formula>CF221</formula>
    </cfRule>
  </conditionalFormatting>
  <conditionalFormatting sqref="E222:AE222">
    <cfRule type="cellIs" dxfId="3869" priority="1375" stopIfTrue="1" operator="notEqual">
      <formula>CF222</formula>
    </cfRule>
  </conditionalFormatting>
  <conditionalFormatting sqref="E223:AE223">
    <cfRule type="cellIs" dxfId="3868" priority="1376" stopIfTrue="1" operator="notEqual">
      <formula>CF223</formula>
    </cfRule>
  </conditionalFormatting>
  <conditionalFormatting sqref="E224:AE224">
    <cfRule type="cellIs" dxfId="3867" priority="1377" stopIfTrue="1" operator="notEqual">
      <formula>CF224</formula>
    </cfRule>
  </conditionalFormatting>
  <conditionalFormatting sqref="E225:AE225">
    <cfRule type="cellIs" dxfId="3866" priority="1378" stopIfTrue="1" operator="notEqual">
      <formula>CF225</formula>
    </cfRule>
  </conditionalFormatting>
  <conditionalFormatting sqref="E226:AE226">
    <cfRule type="cellIs" dxfId="3865" priority="1379" stopIfTrue="1" operator="notEqual">
      <formula>CF226</formula>
    </cfRule>
  </conditionalFormatting>
  <conditionalFormatting sqref="E227:AE227">
    <cfRule type="cellIs" dxfId="3864" priority="1380" stopIfTrue="1" operator="notEqual">
      <formula>CF227</formula>
    </cfRule>
  </conditionalFormatting>
  <conditionalFormatting sqref="E228:AE228">
    <cfRule type="cellIs" dxfId="3863" priority="1381" stopIfTrue="1" operator="notEqual">
      <formula>CF228</formula>
    </cfRule>
  </conditionalFormatting>
  <conditionalFormatting sqref="E229:AE229">
    <cfRule type="cellIs" dxfId="3862" priority="1382" stopIfTrue="1" operator="notEqual">
      <formula>CF229</formula>
    </cfRule>
  </conditionalFormatting>
  <conditionalFormatting sqref="E230:AE230">
    <cfRule type="cellIs" dxfId="3861" priority="1383" stopIfTrue="1" operator="notEqual">
      <formula>CF230</formula>
    </cfRule>
  </conditionalFormatting>
  <conditionalFormatting sqref="E231:AE231">
    <cfRule type="cellIs" dxfId="3860" priority="1384" stopIfTrue="1" operator="notEqual">
      <formula>CF231</formula>
    </cfRule>
  </conditionalFormatting>
  <conditionalFormatting sqref="E232:AE232">
    <cfRule type="cellIs" dxfId="3859" priority="1385" stopIfTrue="1" operator="notEqual">
      <formula>CF232</formula>
    </cfRule>
  </conditionalFormatting>
  <conditionalFormatting sqref="E233:AE233">
    <cfRule type="cellIs" dxfId="3858" priority="1386" stopIfTrue="1" operator="notEqual">
      <formula>CF233</formula>
    </cfRule>
  </conditionalFormatting>
  <conditionalFormatting sqref="E22:AE22">
    <cfRule type="cellIs" dxfId="3857" priority="1406" stopIfTrue="1" operator="notEqual">
      <formula>CF22</formula>
    </cfRule>
  </conditionalFormatting>
  <conditionalFormatting sqref="E23:AE23">
    <cfRule type="cellIs" dxfId="3856" priority="1407" stopIfTrue="1" operator="notEqual">
      <formula>CF23</formula>
    </cfRule>
  </conditionalFormatting>
  <conditionalFormatting sqref="E24:AE24">
    <cfRule type="cellIs" dxfId="3855" priority="1408" stopIfTrue="1" operator="notEqual">
      <formula>CF24</formula>
    </cfRule>
  </conditionalFormatting>
  <conditionalFormatting sqref="E25:AE25">
    <cfRule type="cellIs" dxfId="3854" priority="1409" stopIfTrue="1" operator="notEqual">
      <formula>CF25</formula>
    </cfRule>
  </conditionalFormatting>
  <conditionalFormatting sqref="E26:AE26">
    <cfRule type="cellIs" dxfId="3853" priority="1410" stopIfTrue="1" operator="notEqual">
      <formula>CF26</formula>
    </cfRule>
  </conditionalFormatting>
  <conditionalFormatting sqref="E27:AE27">
    <cfRule type="cellIs" dxfId="3852" priority="1411" stopIfTrue="1" operator="notEqual">
      <formula>CF27</formula>
    </cfRule>
  </conditionalFormatting>
  <conditionalFormatting sqref="E28:AE28">
    <cfRule type="cellIs" dxfId="3851" priority="1412" stopIfTrue="1" operator="notEqual">
      <formula>CF28</formula>
    </cfRule>
  </conditionalFormatting>
  <conditionalFormatting sqref="E29:AE29">
    <cfRule type="cellIs" dxfId="3850" priority="1413" stopIfTrue="1" operator="notEqual">
      <formula>CF29</formula>
    </cfRule>
  </conditionalFormatting>
  <conditionalFormatting sqref="E30:AE30">
    <cfRule type="cellIs" dxfId="3849" priority="1414" stopIfTrue="1" operator="notEqual">
      <formula>CF30</formula>
    </cfRule>
  </conditionalFormatting>
  <conditionalFormatting sqref="E31:AE31">
    <cfRule type="cellIs" dxfId="3848" priority="1415" stopIfTrue="1" operator="notEqual">
      <formula>CF31</formula>
    </cfRule>
    <cfRule type="cellIs" dxfId="3847" priority="2108" stopIfTrue="1" operator="notEqual">
      <formula>CF31</formula>
    </cfRule>
  </conditionalFormatting>
  <conditionalFormatting sqref="E32:AE32">
    <cfRule type="cellIs" dxfId="3846" priority="1416" stopIfTrue="1" operator="notEqual">
      <formula>CF32</formula>
    </cfRule>
  </conditionalFormatting>
  <conditionalFormatting sqref="E33:AE33">
    <cfRule type="cellIs" dxfId="3845" priority="1417" stopIfTrue="1" operator="notEqual">
      <formula>CF33</formula>
    </cfRule>
  </conditionalFormatting>
  <conditionalFormatting sqref="E34:AE34">
    <cfRule type="cellIs" dxfId="3844" priority="1418" stopIfTrue="1" operator="notEqual">
      <formula>CF34</formula>
    </cfRule>
  </conditionalFormatting>
  <conditionalFormatting sqref="E35:AE35">
    <cfRule type="cellIs" dxfId="3843" priority="1419" stopIfTrue="1" operator="notEqual">
      <formula>CF35</formula>
    </cfRule>
  </conditionalFormatting>
  <conditionalFormatting sqref="E36:AE36">
    <cfRule type="cellIs" dxfId="3842" priority="1420" stopIfTrue="1" operator="notEqual">
      <formula>CF36</formula>
    </cfRule>
    <cfRule type="cellIs" dxfId="3841" priority="1651" stopIfTrue="1" operator="notEqual">
      <formula>CF36</formula>
    </cfRule>
  </conditionalFormatting>
  <conditionalFormatting sqref="E37:AE37">
    <cfRule type="cellIs" dxfId="3840" priority="1421" stopIfTrue="1" operator="notEqual">
      <formula>CF37</formula>
    </cfRule>
  </conditionalFormatting>
  <conditionalFormatting sqref="E38:AE38">
    <cfRule type="cellIs" dxfId="3839" priority="1422" stopIfTrue="1" operator="notEqual">
      <formula>CF38</formula>
    </cfRule>
  </conditionalFormatting>
  <conditionalFormatting sqref="E39:AE39">
    <cfRule type="cellIs" dxfId="3838" priority="1423" stopIfTrue="1" operator="notEqual">
      <formula>CF39</formula>
    </cfRule>
  </conditionalFormatting>
  <conditionalFormatting sqref="E40:AE40">
    <cfRule type="cellIs" dxfId="3837" priority="1424" stopIfTrue="1" operator="notEqual">
      <formula>CF40</formula>
    </cfRule>
  </conditionalFormatting>
  <conditionalFormatting sqref="E41:AE41">
    <cfRule type="cellIs" dxfId="3836" priority="1425" stopIfTrue="1" operator="notEqual">
      <formula>CF41</formula>
    </cfRule>
  </conditionalFormatting>
  <conditionalFormatting sqref="E42:AE42">
    <cfRule type="cellIs" dxfId="3835" priority="1426" stopIfTrue="1" operator="notEqual">
      <formula>CF42</formula>
    </cfRule>
  </conditionalFormatting>
  <conditionalFormatting sqref="E43:AE43">
    <cfRule type="cellIs" dxfId="3834" priority="1427" stopIfTrue="1" operator="notEqual">
      <formula>CF43</formula>
    </cfRule>
  </conditionalFormatting>
  <conditionalFormatting sqref="E44:AE44">
    <cfRule type="cellIs" dxfId="3833" priority="1428" stopIfTrue="1" operator="notEqual">
      <formula>CF44</formula>
    </cfRule>
  </conditionalFormatting>
  <conditionalFormatting sqref="E45:AE45">
    <cfRule type="cellIs" dxfId="3832" priority="1429" stopIfTrue="1" operator="notEqual">
      <formula>CF45</formula>
    </cfRule>
  </conditionalFormatting>
  <conditionalFormatting sqref="E46:AE46">
    <cfRule type="cellIs" dxfId="3831" priority="1430" stopIfTrue="1" operator="notEqual">
      <formula>CF46</formula>
    </cfRule>
  </conditionalFormatting>
  <conditionalFormatting sqref="E47:AE47">
    <cfRule type="cellIs" dxfId="3830" priority="1431" stopIfTrue="1" operator="notEqual">
      <formula>CF47</formula>
    </cfRule>
  </conditionalFormatting>
  <conditionalFormatting sqref="E48:AE48">
    <cfRule type="cellIs" dxfId="3829" priority="1432" stopIfTrue="1" operator="notEqual">
      <formula>CF48</formula>
    </cfRule>
  </conditionalFormatting>
  <conditionalFormatting sqref="E49:AE49">
    <cfRule type="cellIs" dxfId="3828" priority="1433" stopIfTrue="1" operator="notEqual">
      <formula>CF49</formula>
    </cfRule>
  </conditionalFormatting>
  <conditionalFormatting sqref="E50:AE50">
    <cfRule type="cellIs" dxfId="3827" priority="1434" stopIfTrue="1" operator="notEqual">
      <formula>CF50</formula>
    </cfRule>
  </conditionalFormatting>
  <conditionalFormatting sqref="E51:AE51">
    <cfRule type="cellIs" dxfId="3826" priority="1435" stopIfTrue="1" operator="notEqual">
      <formula>CF51</formula>
    </cfRule>
  </conditionalFormatting>
  <conditionalFormatting sqref="E52:AE52">
    <cfRule type="cellIs" dxfId="3825" priority="1436" stopIfTrue="1" operator="notEqual">
      <formula>CF52</formula>
    </cfRule>
  </conditionalFormatting>
  <conditionalFormatting sqref="E53:AE53">
    <cfRule type="cellIs" dxfId="3824" priority="1437" stopIfTrue="1" operator="notEqual">
      <formula>CF53</formula>
    </cfRule>
  </conditionalFormatting>
  <conditionalFormatting sqref="E54:AE54">
    <cfRule type="cellIs" dxfId="3823" priority="1438" stopIfTrue="1" operator="notEqual">
      <formula>CF54</formula>
    </cfRule>
  </conditionalFormatting>
  <conditionalFormatting sqref="E55:AE55">
    <cfRule type="cellIs" dxfId="3822" priority="1439" stopIfTrue="1" operator="notEqual">
      <formula>CF55</formula>
    </cfRule>
  </conditionalFormatting>
  <conditionalFormatting sqref="E56:AE56">
    <cfRule type="cellIs" dxfId="3821" priority="1440" stopIfTrue="1" operator="notEqual">
      <formula>CF56</formula>
    </cfRule>
  </conditionalFormatting>
  <conditionalFormatting sqref="E57:AE57">
    <cfRule type="cellIs" dxfId="3820" priority="1441" stopIfTrue="1" operator="notEqual">
      <formula>CF57</formula>
    </cfRule>
  </conditionalFormatting>
  <conditionalFormatting sqref="E58:AE58">
    <cfRule type="cellIs" dxfId="3819" priority="1442" stopIfTrue="1" operator="notEqual">
      <formula>CF58</formula>
    </cfRule>
  </conditionalFormatting>
  <conditionalFormatting sqref="E59:AE59">
    <cfRule type="cellIs" dxfId="3818" priority="1443" stopIfTrue="1" operator="notEqual">
      <formula>CF59</formula>
    </cfRule>
  </conditionalFormatting>
  <conditionalFormatting sqref="E60:AE60">
    <cfRule type="cellIs" dxfId="3817" priority="1444" stopIfTrue="1" operator="notEqual">
      <formula>CF60</formula>
    </cfRule>
  </conditionalFormatting>
  <conditionalFormatting sqref="E61:AE61">
    <cfRule type="cellIs" dxfId="3816" priority="1445" stopIfTrue="1" operator="notEqual">
      <formula>CF61</formula>
    </cfRule>
  </conditionalFormatting>
  <conditionalFormatting sqref="E62:AE62">
    <cfRule type="cellIs" dxfId="3815" priority="1446" stopIfTrue="1" operator="notEqual">
      <formula>CF62</formula>
    </cfRule>
  </conditionalFormatting>
  <conditionalFormatting sqref="E63:AE63">
    <cfRule type="cellIs" dxfId="3814" priority="1447" stopIfTrue="1" operator="notEqual">
      <formula>CF63</formula>
    </cfRule>
  </conditionalFormatting>
  <conditionalFormatting sqref="E64:AE64">
    <cfRule type="cellIs" dxfId="3813" priority="1448" stopIfTrue="1" operator="notEqual">
      <formula>CF64</formula>
    </cfRule>
  </conditionalFormatting>
  <conditionalFormatting sqref="E65:AE65">
    <cfRule type="cellIs" dxfId="3812" priority="1449" stopIfTrue="1" operator="notEqual">
      <formula>CF65</formula>
    </cfRule>
  </conditionalFormatting>
  <conditionalFormatting sqref="E66:AE66">
    <cfRule type="cellIs" dxfId="3811" priority="1450" stopIfTrue="1" operator="notEqual">
      <formula>CF66</formula>
    </cfRule>
  </conditionalFormatting>
  <conditionalFormatting sqref="E67:AE67">
    <cfRule type="cellIs" dxfId="3810" priority="1451" stopIfTrue="1" operator="notEqual">
      <formula>CF67</formula>
    </cfRule>
  </conditionalFormatting>
  <conditionalFormatting sqref="E68:AE68">
    <cfRule type="cellIs" dxfId="3809" priority="1452" stopIfTrue="1" operator="notEqual">
      <formula>CF68</formula>
    </cfRule>
  </conditionalFormatting>
  <conditionalFormatting sqref="E69:AE69">
    <cfRule type="cellIs" dxfId="3808" priority="1453" stopIfTrue="1" operator="notEqual">
      <formula>CF69</formula>
    </cfRule>
  </conditionalFormatting>
  <conditionalFormatting sqref="E70:AE70">
    <cfRule type="cellIs" dxfId="3807" priority="1454" stopIfTrue="1" operator="notEqual">
      <formula>CF70</formula>
    </cfRule>
  </conditionalFormatting>
  <conditionalFormatting sqref="E71:AE71">
    <cfRule type="cellIs" dxfId="3806" priority="1455" stopIfTrue="1" operator="notEqual">
      <formula>CF71</formula>
    </cfRule>
  </conditionalFormatting>
  <conditionalFormatting sqref="E72:AE72">
    <cfRule type="cellIs" dxfId="3805" priority="1456" stopIfTrue="1" operator="notEqual">
      <formula>CF72</formula>
    </cfRule>
  </conditionalFormatting>
  <conditionalFormatting sqref="E73:AE73">
    <cfRule type="cellIs" dxfId="3804" priority="1457" stopIfTrue="1" operator="notEqual">
      <formula>CF73</formula>
    </cfRule>
  </conditionalFormatting>
  <conditionalFormatting sqref="E74:AE74">
    <cfRule type="cellIs" dxfId="3803" priority="1458" stopIfTrue="1" operator="notEqual">
      <formula>CF74</formula>
    </cfRule>
  </conditionalFormatting>
  <conditionalFormatting sqref="E75:AE75">
    <cfRule type="cellIs" dxfId="3802" priority="1459" stopIfTrue="1" operator="notEqual">
      <formula>CF75</formula>
    </cfRule>
  </conditionalFormatting>
  <conditionalFormatting sqref="E76:AE76">
    <cfRule type="cellIs" dxfId="3801" priority="1460" stopIfTrue="1" operator="notEqual">
      <formula>CF76</formula>
    </cfRule>
  </conditionalFormatting>
  <conditionalFormatting sqref="E77:AE77">
    <cfRule type="cellIs" dxfId="3800" priority="1461" stopIfTrue="1" operator="notEqual">
      <formula>CF77</formula>
    </cfRule>
  </conditionalFormatting>
  <conditionalFormatting sqref="E78:AE78">
    <cfRule type="cellIs" dxfId="3799" priority="1462" stopIfTrue="1" operator="notEqual">
      <formula>CF78</formula>
    </cfRule>
  </conditionalFormatting>
  <conditionalFormatting sqref="E79:AE79">
    <cfRule type="cellIs" dxfId="3798" priority="1463" stopIfTrue="1" operator="notEqual">
      <formula>CF79</formula>
    </cfRule>
  </conditionalFormatting>
  <conditionalFormatting sqref="E80:AE80">
    <cfRule type="cellIs" dxfId="3797" priority="1464" stopIfTrue="1" operator="notEqual">
      <formula>CF80</formula>
    </cfRule>
  </conditionalFormatting>
  <conditionalFormatting sqref="E81:AE81">
    <cfRule type="cellIs" dxfId="3796" priority="1465" stopIfTrue="1" operator="notEqual">
      <formula>CF81</formula>
    </cfRule>
  </conditionalFormatting>
  <conditionalFormatting sqref="E82:AE82">
    <cfRule type="cellIs" dxfId="3795" priority="1466" stopIfTrue="1" operator="notEqual">
      <formula>CF82</formula>
    </cfRule>
  </conditionalFormatting>
  <conditionalFormatting sqref="E83:AE83">
    <cfRule type="cellIs" dxfId="3794" priority="1467" stopIfTrue="1" operator="notEqual">
      <formula>CF83</formula>
    </cfRule>
  </conditionalFormatting>
  <conditionalFormatting sqref="E84:AE84">
    <cfRule type="cellIs" dxfId="3793" priority="1468" stopIfTrue="1" operator="notEqual">
      <formula>CF84</formula>
    </cfRule>
  </conditionalFormatting>
  <conditionalFormatting sqref="E85:AE85">
    <cfRule type="cellIs" dxfId="3792" priority="1469" stopIfTrue="1" operator="notEqual">
      <formula>CF85</formula>
    </cfRule>
  </conditionalFormatting>
  <conditionalFormatting sqref="E86:AE86">
    <cfRule type="cellIs" dxfId="3791" priority="1470" stopIfTrue="1" operator="notEqual">
      <formula>CF86</formula>
    </cfRule>
  </conditionalFormatting>
  <conditionalFormatting sqref="E87:AE87">
    <cfRule type="cellIs" dxfId="3790" priority="1471" stopIfTrue="1" operator="notEqual">
      <formula>CF87</formula>
    </cfRule>
  </conditionalFormatting>
  <conditionalFormatting sqref="E88:AE88">
    <cfRule type="cellIs" dxfId="3789" priority="1472" stopIfTrue="1" operator="notEqual">
      <formula>CF88</formula>
    </cfRule>
  </conditionalFormatting>
  <conditionalFormatting sqref="E89:AE89">
    <cfRule type="cellIs" dxfId="3788" priority="1473" stopIfTrue="1" operator="notEqual">
      <formula>CF89</formula>
    </cfRule>
  </conditionalFormatting>
  <conditionalFormatting sqref="E90:AE90">
    <cfRule type="cellIs" dxfId="3787" priority="1474" stopIfTrue="1" operator="notEqual">
      <formula>CF90</formula>
    </cfRule>
  </conditionalFormatting>
  <conditionalFormatting sqref="E91:AE91">
    <cfRule type="cellIs" dxfId="3786" priority="1475" stopIfTrue="1" operator="notEqual">
      <formula>CF91</formula>
    </cfRule>
  </conditionalFormatting>
  <conditionalFormatting sqref="E92:AE92">
    <cfRule type="cellIs" dxfId="3785" priority="1476" stopIfTrue="1" operator="notEqual">
      <formula>CF92</formula>
    </cfRule>
  </conditionalFormatting>
  <conditionalFormatting sqref="E93:AE93">
    <cfRule type="cellIs" dxfId="3784" priority="1477" stopIfTrue="1" operator="notEqual">
      <formula>CF93</formula>
    </cfRule>
  </conditionalFormatting>
  <conditionalFormatting sqref="E94:AE94">
    <cfRule type="cellIs" dxfId="3783" priority="1478" stopIfTrue="1" operator="notEqual">
      <formula>CF94</formula>
    </cfRule>
  </conditionalFormatting>
  <conditionalFormatting sqref="E95:AE95">
    <cfRule type="cellIs" dxfId="3782" priority="1479" stopIfTrue="1" operator="notEqual">
      <formula>CF95</formula>
    </cfRule>
  </conditionalFormatting>
  <conditionalFormatting sqref="E96:AE96">
    <cfRule type="cellIs" dxfId="3781" priority="1480" stopIfTrue="1" operator="notEqual">
      <formula>CF96</formula>
    </cfRule>
  </conditionalFormatting>
  <conditionalFormatting sqref="E97:AE97">
    <cfRule type="cellIs" dxfId="3780" priority="1481" stopIfTrue="1" operator="notEqual">
      <formula>CF97</formula>
    </cfRule>
  </conditionalFormatting>
  <conditionalFormatting sqref="E98:AE98">
    <cfRule type="cellIs" dxfId="3779" priority="1482" stopIfTrue="1" operator="notEqual">
      <formula>CF98</formula>
    </cfRule>
  </conditionalFormatting>
  <conditionalFormatting sqref="E99:AE99">
    <cfRule type="cellIs" dxfId="3778" priority="1483" stopIfTrue="1" operator="notEqual">
      <formula>CF99</formula>
    </cfRule>
  </conditionalFormatting>
  <conditionalFormatting sqref="E100:AE100">
    <cfRule type="cellIs" dxfId="3777" priority="1484" stopIfTrue="1" operator="notEqual">
      <formula>CF100</formula>
    </cfRule>
  </conditionalFormatting>
  <conditionalFormatting sqref="E101:AE101">
    <cfRule type="cellIs" dxfId="3776" priority="1485" stopIfTrue="1" operator="notEqual">
      <formula>CF101</formula>
    </cfRule>
  </conditionalFormatting>
  <conditionalFormatting sqref="E102:AE102">
    <cfRule type="cellIs" dxfId="3775" priority="1486" stopIfTrue="1" operator="notEqual">
      <formula>CF102</formula>
    </cfRule>
  </conditionalFormatting>
  <conditionalFormatting sqref="E103:AE103">
    <cfRule type="cellIs" dxfId="3774" priority="1487" stopIfTrue="1" operator="notEqual">
      <formula>CF103</formula>
    </cfRule>
  </conditionalFormatting>
  <conditionalFormatting sqref="E104:AE104">
    <cfRule type="cellIs" dxfId="3773" priority="1488" stopIfTrue="1" operator="notEqual">
      <formula>CF104</formula>
    </cfRule>
  </conditionalFormatting>
  <conditionalFormatting sqref="E105:AE105">
    <cfRule type="cellIs" dxfId="3772" priority="1489" stopIfTrue="1" operator="notEqual">
      <formula>CF105</formula>
    </cfRule>
  </conditionalFormatting>
  <conditionalFormatting sqref="E106:AE106">
    <cfRule type="cellIs" dxfId="3771" priority="1490" stopIfTrue="1" operator="notEqual">
      <formula>CF106</formula>
    </cfRule>
  </conditionalFormatting>
  <conditionalFormatting sqref="E107:AE107">
    <cfRule type="cellIs" dxfId="3770" priority="1491" stopIfTrue="1" operator="notEqual">
      <formula>CF107</formula>
    </cfRule>
  </conditionalFormatting>
  <conditionalFormatting sqref="E108:AE108">
    <cfRule type="cellIs" dxfId="3769" priority="1492" stopIfTrue="1" operator="notEqual">
      <formula>CF108</formula>
    </cfRule>
  </conditionalFormatting>
  <conditionalFormatting sqref="E109:AE109">
    <cfRule type="cellIs" dxfId="3768" priority="1493" stopIfTrue="1" operator="notEqual">
      <formula>CF109</formula>
    </cfRule>
  </conditionalFormatting>
  <conditionalFormatting sqref="E110:AE110">
    <cfRule type="cellIs" dxfId="3767" priority="1494" stopIfTrue="1" operator="notEqual">
      <formula>CF110</formula>
    </cfRule>
  </conditionalFormatting>
  <conditionalFormatting sqref="E111:AE111">
    <cfRule type="cellIs" dxfId="3766" priority="1495" stopIfTrue="1" operator="notEqual">
      <formula>CF111</formula>
    </cfRule>
  </conditionalFormatting>
  <conditionalFormatting sqref="E112:AE112">
    <cfRule type="cellIs" dxfId="3765" priority="1496" stopIfTrue="1" operator="notEqual">
      <formula>CF112</formula>
    </cfRule>
  </conditionalFormatting>
  <conditionalFormatting sqref="E113:AE113">
    <cfRule type="cellIs" dxfId="3764" priority="1497" stopIfTrue="1" operator="notEqual">
      <formula>CF113</formula>
    </cfRule>
  </conditionalFormatting>
  <conditionalFormatting sqref="E114:AE114">
    <cfRule type="cellIs" dxfId="3763" priority="1498" stopIfTrue="1" operator="notEqual">
      <formula>CF114</formula>
    </cfRule>
  </conditionalFormatting>
  <conditionalFormatting sqref="E115:AE115">
    <cfRule type="cellIs" dxfId="3762" priority="1499" stopIfTrue="1" operator="notEqual">
      <formula>CF115</formula>
    </cfRule>
  </conditionalFormatting>
  <conditionalFormatting sqref="E116:AE116">
    <cfRule type="cellIs" dxfId="3761" priority="1500" stopIfTrue="1" operator="notEqual">
      <formula>CF116</formula>
    </cfRule>
  </conditionalFormatting>
  <conditionalFormatting sqref="E117:AE117">
    <cfRule type="cellIs" dxfId="3760" priority="1501" stopIfTrue="1" operator="notEqual">
      <formula>CF117</formula>
    </cfRule>
  </conditionalFormatting>
  <conditionalFormatting sqref="E118:AE118">
    <cfRule type="cellIs" dxfId="3759" priority="1502" stopIfTrue="1" operator="notEqual">
      <formula>CF118</formula>
    </cfRule>
  </conditionalFormatting>
  <conditionalFormatting sqref="E119:AE119">
    <cfRule type="cellIs" dxfId="3758" priority="1503" stopIfTrue="1" operator="notEqual">
      <formula>CF119</formula>
    </cfRule>
  </conditionalFormatting>
  <conditionalFormatting sqref="E120:AE120">
    <cfRule type="cellIs" dxfId="3757" priority="1504" stopIfTrue="1" operator="notEqual">
      <formula>CF120</formula>
    </cfRule>
  </conditionalFormatting>
  <conditionalFormatting sqref="E121:AE121">
    <cfRule type="cellIs" dxfId="3756" priority="1505" stopIfTrue="1" operator="notEqual">
      <formula>CF121</formula>
    </cfRule>
  </conditionalFormatting>
  <conditionalFormatting sqref="E122:AE122">
    <cfRule type="cellIs" dxfId="3755" priority="1506" stopIfTrue="1" operator="notEqual">
      <formula>CF122</formula>
    </cfRule>
  </conditionalFormatting>
  <conditionalFormatting sqref="E123:AE123">
    <cfRule type="cellIs" dxfId="3754" priority="1507" stopIfTrue="1" operator="notEqual">
      <formula>CF123</formula>
    </cfRule>
  </conditionalFormatting>
  <conditionalFormatting sqref="E124:AE124">
    <cfRule type="cellIs" dxfId="3753" priority="1508" stopIfTrue="1" operator="notEqual">
      <formula>CF124</formula>
    </cfRule>
  </conditionalFormatting>
  <conditionalFormatting sqref="E125:AE125">
    <cfRule type="cellIs" dxfId="3752" priority="1509" stopIfTrue="1" operator="notEqual">
      <formula>CF125</formula>
    </cfRule>
  </conditionalFormatting>
  <conditionalFormatting sqref="E126:AE126">
    <cfRule type="cellIs" dxfId="3751" priority="1510" stopIfTrue="1" operator="notEqual">
      <formula>CF126</formula>
    </cfRule>
  </conditionalFormatting>
  <conditionalFormatting sqref="E127:AE127">
    <cfRule type="cellIs" dxfId="3750" priority="1511" stopIfTrue="1" operator="notEqual">
      <formula>CF127</formula>
    </cfRule>
  </conditionalFormatting>
  <conditionalFormatting sqref="E128:AE128">
    <cfRule type="cellIs" dxfId="3749" priority="1512" stopIfTrue="1" operator="notEqual">
      <formula>CF128</formula>
    </cfRule>
  </conditionalFormatting>
  <conditionalFormatting sqref="E129:AE129">
    <cfRule type="cellIs" dxfId="3748" priority="1513" stopIfTrue="1" operator="notEqual">
      <formula>CF129</formula>
    </cfRule>
  </conditionalFormatting>
  <conditionalFormatting sqref="E130:AE130">
    <cfRule type="cellIs" dxfId="3747" priority="1514" stopIfTrue="1" operator="notEqual">
      <formula>CF130</formula>
    </cfRule>
  </conditionalFormatting>
  <conditionalFormatting sqref="E131:AE131">
    <cfRule type="cellIs" dxfId="3746" priority="1515" stopIfTrue="1" operator="notEqual">
      <formula>CF131</formula>
    </cfRule>
  </conditionalFormatting>
  <conditionalFormatting sqref="E132:AE132">
    <cfRule type="cellIs" dxfId="3745" priority="1516" stopIfTrue="1" operator="notEqual">
      <formula>CF132</formula>
    </cfRule>
  </conditionalFormatting>
  <conditionalFormatting sqref="E133:AE133">
    <cfRule type="cellIs" dxfId="3744" priority="1517" stopIfTrue="1" operator="notEqual">
      <formula>CF133</formula>
    </cfRule>
  </conditionalFormatting>
  <conditionalFormatting sqref="E134:AE134">
    <cfRule type="cellIs" dxfId="3743" priority="1518" stopIfTrue="1" operator="notEqual">
      <formula>CF134</formula>
    </cfRule>
  </conditionalFormatting>
  <conditionalFormatting sqref="E135:AE135">
    <cfRule type="cellIs" dxfId="3742" priority="1519" stopIfTrue="1" operator="notEqual">
      <formula>CF135</formula>
    </cfRule>
  </conditionalFormatting>
  <conditionalFormatting sqref="E136:AE136">
    <cfRule type="cellIs" dxfId="3741" priority="1520" stopIfTrue="1" operator="notEqual">
      <formula>CF136</formula>
    </cfRule>
  </conditionalFormatting>
  <conditionalFormatting sqref="E137:AE137">
    <cfRule type="cellIs" dxfId="3740" priority="1521" stopIfTrue="1" operator="notEqual">
      <formula>CF137</formula>
    </cfRule>
  </conditionalFormatting>
  <conditionalFormatting sqref="E138:AE138">
    <cfRule type="cellIs" dxfId="3739" priority="1522" stopIfTrue="1" operator="notEqual">
      <formula>CF138</formula>
    </cfRule>
  </conditionalFormatting>
  <conditionalFormatting sqref="E139:AE139">
    <cfRule type="cellIs" dxfId="3738" priority="1523" stopIfTrue="1" operator="notEqual">
      <formula>CF139</formula>
    </cfRule>
  </conditionalFormatting>
  <conditionalFormatting sqref="E140:AE140">
    <cfRule type="cellIs" dxfId="3737" priority="1524" stopIfTrue="1" operator="notEqual">
      <formula>CF140</formula>
    </cfRule>
  </conditionalFormatting>
  <conditionalFormatting sqref="E141:AE141">
    <cfRule type="cellIs" dxfId="3736" priority="1525" stopIfTrue="1" operator="notEqual">
      <formula>CF141</formula>
    </cfRule>
  </conditionalFormatting>
  <conditionalFormatting sqref="E142:AE142">
    <cfRule type="cellIs" dxfId="3735" priority="1526" stopIfTrue="1" operator="notEqual">
      <formula>CF142</formula>
    </cfRule>
  </conditionalFormatting>
  <conditionalFormatting sqref="E143:AE143">
    <cfRule type="cellIs" dxfId="3734" priority="1527" stopIfTrue="1" operator="notEqual">
      <formula>CF143</formula>
    </cfRule>
  </conditionalFormatting>
  <conditionalFormatting sqref="E144:AE144">
    <cfRule type="cellIs" dxfId="3733" priority="1528" stopIfTrue="1" operator="notEqual">
      <formula>CF144</formula>
    </cfRule>
  </conditionalFormatting>
  <conditionalFormatting sqref="E145:AE145">
    <cfRule type="cellIs" dxfId="3732" priority="1529" stopIfTrue="1" operator="notEqual">
      <formula>CF145</formula>
    </cfRule>
  </conditionalFormatting>
  <conditionalFormatting sqref="E146:AE146">
    <cfRule type="cellIs" dxfId="3731" priority="1530" stopIfTrue="1" operator="notEqual">
      <formula>CF146</formula>
    </cfRule>
  </conditionalFormatting>
  <conditionalFormatting sqref="E147:AE147">
    <cfRule type="cellIs" dxfId="3730" priority="1531" stopIfTrue="1" operator="notEqual">
      <formula>CF147</formula>
    </cfRule>
  </conditionalFormatting>
  <conditionalFormatting sqref="E148:AE148">
    <cfRule type="cellIs" dxfId="3729" priority="1532" stopIfTrue="1" operator="notEqual">
      <formula>CF148</formula>
    </cfRule>
  </conditionalFormatting>
  <conditionalFormatting sqref="E149:AE149">
    <cfRule type="cellIs" dxfId="3728" priority="1533" stopIfTrue="1" operator="notEqual">
      <formula>CF149</formula>
    </cfRule>
  </conditionalFormatting>
  <conditionalFormatting sqref="E150:AE150">
    <cfRule type="cellIs" dxfId="3727" priority="1534" stopIfTrue="1" operator="notEqual">
      <formula>CF150</formula>
    </cfRule>
  </conditionalFormatting>
  <conditionalFormatting sqref="E151:AE151">
    <cfRule type="cellIs" dxfId="3726" priority="1535" stopIfTrue="1" operator="notEqual">
      <formula>CF151</formula>
    </cfRule>
  </conditionalFormatting>
  <conditionalFormatting sqref="E152:AE152">
    <cfRule type="cellIs" dxfId="3725" priority="1536" stopIfTrue="1" operator="notEqual">
      <formula>CF152</formula>
    </cfRule>
  </conditionalFormatting>
  <conditionalFormatting sqref="E153:AE153">
    <cfRule type="cellIs" dxfId="3724" priority="1537" stopIfTrue="1" operator="notEqual">
      <formula>CF153</formula>
    </cfRule>
  </conditionalFormatting>
  <conditionalFormatting sqref="E154:AE154">
    <cfRule type="cellIs" dxfId="3723" priority="1538" stopIfTrue="1" operator="notEqual">
      <formula>CF154</formula>
    </cfRule>
  </conditionalFormatting>
  <conditionalFormatting sqref="E155:AE155">
    <cfRule type="cellIs" dxfId="3722" priority="1539" stopIfTrue="1" operator="notEqual">
      <formula>CF155</formula>
    </cfRule>
  </conditionalFormatting>
  <conditionalFormatting sqref="E156:AE156">
    <cfRule type="cellIs" dxfId="3721" priority="1540" stopIfTrue="1" operator="notEqual">
      <formula>CF156</formula>
    </cfRule>
  </conditionalFormatting>
  <conditionalFormatting sqref="E157:AE157">
    <cfRule type="cellIs" dxfId="3720" priority="1541" stopIfTrue="1" operator="notEqual">
      <formula>CF157</formula>
    </cfRule>
  </conditionalFormatting>
  <conditionalFormatting sqref="E158:AE158">
    <cfRule type="cellIs" dxfId="3719" priority="1542" stopIfTrue="1" operator="notEqual">
      <formula>CF158</formula>
    </cfRule>
  </conditionalFormatting>
  <conditionalFormatting sqref="E159:AE159">
    <cfRule type="cellIs" dxfId="3718" priority="1543" stopIfTrue="1" operator="notEqual">
      <formula>CF159</formula>
    </cfRule>
  </conditionalFormatting>
  <conditionalFormatting sqref="E160:AE160">
    <cfRule type="cellIs" dxfId="3717" priority="1544" stopIfTrue="1" operator="notEqual">
      <formula>CF160</formula>
    </cfRule>
  </conditionalFormatting>
  <conditionalFormatting sqref="E161:AE161">
    <cfRule type="cellIs" dxfId="3716" priority="1545" stopIfTrue="1" operator="notEqual">
      <formula>CF161</formula>
    </cfRule>
  </conditionalFormatting>
  <conditionalFormatting sqref="E162:AE162">
    <cfRule type="cellIs" dxfId="3715" priority="1546" stopIfTrue="1" operator="notEqual">
      <formula>CF162</formula>
    </cfRule>
  </conditionalFormatting>
  <conditionalFormatting sqref="E163:AE163">
    <cfRule type="cellIs" dxfId="3714" priority="1547" stopIfTrue="1" operator="notEqual">
      <formula>CF163</formula>
    </cfRule>
  </conditionalFormatting>
  <conditionalFormatting sqref="E164:AE164">
    <cfRule type="cellIs" dxfId="3713" priority="1548" stopIfTrue="1" operator="notEqual">
      <formula>CF164</formula>
    </cfRule>
  </conditionalFormatting>
  <conditionalFormatting sqref="E165:AE165">
    <cfRule type="cellIs" dxfId="3712" priority="1549" stopIfTrue="1" operator="notEqual">
      <formula>CF165</formula>
    </cfRule>
  </conditionalFormatting>
  <conditionalFormatting sqref="E166:AE166">
    <cfRule type="cellIs" dxfId="3711" priority="1550" stopIfTrue="1" operator="notEqual">
      <formula>CF166</formula>
    </cfRule>
  </conditionalFormatting>
  <conditionalFormatting sqref="E167:AE167">
    <cfRule type="cellIs" dxfId="3710" priority="1551" stopIfTrue="1" operator="notEqual">
      <formula>CF167</formula>
    </cfRule>
  </conditionalFormatting>
  <conditionalFormatting sqref="E168:AE168">
    <cfRule type="cellIs" dxfId="3709" priority="1552" stopIfTrue="1" operator="notEqual">
      <formula>CF168</formula>
    </cfRule>
  </conditionalFormatting>
  <conditionalFormatting sqref="E169:AE169">
    <cfRule type="cellIs" dxfId="3708" priority="1553" stopIfTrue="1" operator="notEqual">
      <formula>CF169</formula>
    </cfRule>
  </conditionalFormatting>
  <conditionalFormatting sqref="E170:AE170">
    <cfRule type="cellIs" dxfId="3707" priority="1554" stopIfTrue="1" operator="notEqual">
      <formula>CF170</formula>
    </cfRule>
  </conditionalFormatting>
  <conditionalFormatting sqref="E171:AE171">
    <cfRule type="cellIs" dxfId="3706" priority="1555" stopIfTrue="1" operator="notEqual">
      <formula>CF171</formula>
    </cfRule>
  </conditionalFormatting>
  <conditionalFormatting sqref="E172:AE172">
    <cfRule type="cellIs" dxfId="3705" priority="1556" stopIfTrue="1" operator="notEqual">
      <formula>CF172</formula>
    </cfRule>
  </conditionalFormatting>
  <conditionalFormatting sqref="E173:AE173">
    <cfRule type="cellIs" dxfId="3704" priority="1557" stopIfTrue="1" operator="notEqual">
      <formula>CF173</formula>
    </cfRule>
  </conditionalFormatting>
  <conditionalFormatting sqref="E174:AE174">
    <cfRule type="cellIs" dxfId="3703" priority="1558" stopIfTrue="1" operator="notEqual">
      <formula>CF174</formula>
    </cfRule>
  </conditionalFormatting>
  <conditionalFormatting sqref="E175:AE175">
    <cfRule type="cellIs" dxfId="3702" priority="1559" stopIfTrue="1" operator="notEqual">
      <formula>CF175</formula>
    </cfRule>
  </conditionalFormatting>
  <conditionalFormatting sqref="E176:AE176">
    <cfRule type="cellIs" dxfId="3701" priority="1560" stopIfTrue="1" operator="notEqual">
      <formula>CF176</formula>
    </cfRule>
  </conditionalFormatting>
  <conditionalFormatting sqref="E177:AE177">
    <cfRule type="cellIs" dxfId="3700" priority="1561" stopIfTrue="1" operator="notEqual">
      <formula>CF177</formula>
    </cfRule>
  </conditionalFormatting>
  <conditionalFormatting sqref="E178:AE178">
    <cfRule type="cellIs" dxfId="3699" priority="1562" stopIfTrue="1" operator="notEqual">
      <formula>CF178</formula>
    </cfRule>
  </conditionalFormatting>
  <conditionalFormatting sqref="E179:AE179">
    <cfRule type="cellIs" dxfId="3698" priority="1563" stopIfTrue="1" operator="notEqual">
      <formula>CF179</formula>
    </cfRule>
  </conditionalFormatting>
  <conditionalFormatting sqref="E180:AE180">
    <cfRule type="cellIs" dxfId="3697" priority="1564" stopIfTrue="1" operator="notEqual">
      <formula>CF180</formula>
    </cfRule>
  </conditionalFormatting>
  <conditionalFormatting sqref="E181:AE181">
    <cfRule type="cellIs" dxfId="3696" priority="1565" stopIfTrue="1" operator="notEqual">
      <formula>CF181</formula>
    </cfRule>
  </conditionalFormatting>
  <conditionalFormatting sqref="E182:AE182">
    <cfRule type="cellIs" dxfId="3695" priority="1566" stopIfTrue="1" operator="notEqual">
      <formula>CF182</formula>
    </cfRule>
  </conditionalFormatting>
  <conditionalFormatting sqref="E183:AE183">
    <cfRule type="cellIs" dxfId="3694" priority="1567" stopIfTrue="1" operator="notEqual">
      <formula>CF183</formula>
    </cfRule>
  </conditionalFormatting>
  <conditionalFormatting sqref="E184:AE184">
    <cfRule type="cellIs" dxfId="3693" priority="1568" stopIfTrue="1" operator="notEqual">
      <formula>CF184</formula>
    </cfRule>
  </conditionalFormatting>
  <conditionalFormatting sqref="E185:AE185">
    <cfRule type="cellIs" dxfId="3692" priority="1569" stopIfTrue="1" operator="notEqual">
      <formula>CF185</formula>
    </cfRule>
  </conditionalFormatting>
  <conditionalFormatting sqref="E186:AE186">
    <cfRule type="cellIs" dxfId="3691" priority="1570" stopIfTrue="1" operator="notEqual">
      <formula>CF186</formula>
    </cfRule>
  </conditionalFormatting>
  <conditionalFormatting sqref="E187:AE187">
    <cfRule type="cellIs" dxfId="3690" priority="1571" stopIfTrue="1" operator="notEqual">
      <formula>CF187</formula>
    </cfRule>
  </conditionalFormatting>
  <conditionalFormatting sqref="E188:AE188">
    <cfRule type="cellIs" dxfId="3689" priority="1572" stopIfTrue="1" operator="notEqual">
      <formula>CF188</formula>
    </cfRule>
  </conditionalFormatting>
  <conditionalFormatting sqref="E189:AE189">
    <cfRule type="cellIs" dxfId="3688" priority="1573" stopIfTrue="1" operator="notEqual">
      <formula>CF189</formula>
    </cfRule>
  </conditionalFormatting>
  <conditionalFormatting sqref="E190:AE190">
    <cfRule type="cellIs" dxfId="3687" priority="1574" stopIfTrue="1" operator="notEqual">
      <formula>CF190</formula>
    </cfRule>
  </conditionalFormatting>
  <conditionalFormatting sqref="E191:AE191">
    <cfRule type="cellIs" dxfId="3686" priority="1575" stopIfTrue="1" operator="notEqual">
      <formula>CF191</formula>
    </cfRule>
  </conditionalFormatting>
  <conditionalFormatting sqref="E192:AE192">
    <cfRule type="cellIs" dxfId="3685" priority="1576" stopIfTrue="1" operator="notEqual">
      <formula>CF192</formula>
    </cfRule>
  </conditionalFormatting>
  <conditionalFormatting sqref="E193:AE193">
    <cfRule type="cellIs" dxfId="3684" priority="1577" stopIfTrue="1" operator="notEqual">
      <formula>CF193</formula>
    </cfRule>
  </conditionalFormatting>
  <conditionalFormatting sqref="E194:AE194">
    <cfRule type="cellIs" dxfId="3683" priority="1578" stopIfTrue="1" operator="notEqual">
      <formula>CF194</formula>
    </cfRule>
  </conditionalFormatting>
  <conditionalFormatting sqref="E195:AE195">
    <cfRule type="cellIs" dxfId="3682" priority="1579" stopIfTrue="1" operator="notEqual">
      <formula>CF195</formula>
    </cfRule>
  </conditionalFormatting>
  <conditionalFormatting sqref="E196:AE196">
    <cfRule type="cellIs" dxfId="3681" priority="1580" stopIfTrue="1" operator="notEqual">
      <formula>CF196</formula>
    </cfRule>
  </conditionalFormatting>
  <conditionalFormatting sqref="E197:AE197">
    <cfRule type="cellIs" dxfId="3680" priority="1581" stopIfTrue="1" operator="notEqual">
      <formula>CF197</formula>
    </cfRule>
  </conditionalFormatting>
  <conditionalFormatting sqref="E198:AE198">
    <cfRule type="cellIs" dxfId="3679" priority="1582" stopIfTrue="1" operator="notEqual">
      <formula>CF198</formula>
    </cfRule>
  </conditionalFormatting>
  <conditionalFormatting sqref="E199:AE199">
    <cfRule type="cellIs" dxfId="3678" priority="1583" stopIfTrue="1" operator="notEqual">
      <formula>CF199</formula>
    </cfRule>
  </conditionalFormatting>
  <conditionalFormatting sqref="E200:AE200">
    <cfRule type="cellIs" dxfId="3677" priority="1584" stopIfTrue="1" operator="notEqual">
      <formula>CF200</formula>
    </cfRule>
  </conditionalFormatting>
  <conditionalFormatting sqref="E201:AE201">
    <cfRule type="cellIs" dxfId="3676" priority="1585" stopIfTrue="1" operator="notEqual">
      <formula>CF201</formula>
    </cfRule>
  </conditionalFormatting>
  <conditionalFormatting sqref="E202:AE202">
    <cfRule type="cellIs" dxfId="3675" priority="1586" stopIfTrue="1" operator="notEqual">
      <formula>CF202</formula>
    </cfRule>
  </conditionalFormatting>
  <conditionalFormatting sqref="E203:AE203">
    <cfRule type="cellIs" dxfId="3674" priority="1587" stopIfTrue="1" operator="notEqual">
      <formula>CF203</formula>
    </cfRule>
  </conditionalFormatting>
  <conditionalFormatting sqref="E204:AE204">
    <cfRule type="cellIs" dxfId="3673" priority="1588" stopIfTrue="1" operator="notEqual">
      <formula>CF204</formula>
    </cfRule>
  </conditionalFormatting>
  <conditionalFormatting sqref="E205:AE205">
    <cfRule type="cellIs" dxfId="3672" priority="1589" stopIfTrue="1" operator="notEqual">
      <formula>CF205</formula>
    </cfRule>
  </conditionalFormatting>
  <conditionalFormatting sqref="E206:AE206">
    <cfRule type="cellIs" dxfId="3671" priority="1590" stopIfTrue="1" operator="notEqual">
      <formula>CF206</formula>
    </cfRule>
  </conditionalFormatting>
  <conditionalFormatting sqref="E207:AE207">
    <cfRule type="cellIs" dxfId="3670" priority="1591" stopIfTrue="1" operator="notEqual">
      <formula>CF207</formula>
    </cfRule>
  </conditionalFormatting>
  <conditionalFormatting sqref="E208:AE208">
    <cfRule type="cellIs" dxfId="3669" priority="1592" stopIfTrue="1" operator="notEqual">
      <formula>CF208</formula>
    </cfRule>
  </conditionalFormatting>
  <conditionalFormatting sqref="E209:AE209">
    <cfRule type="cellIs" dxfId="3668" priority="1593" stopIfTrue="1" operator="notEqual">
      <formula>CF209</formula>
    </cfRule>
  </conditionalFormatting>
  <conditionalFormatting sqref="E210:AE210">
    <cfRule type="cellIs" dxfId="3667" priority="1594" stopIfTrue="1" operator="notEqual">
      <formula>CF210</formula>
    </cfRule>
  </conditionalFormatting>
  <conditionalFormatting sqref="E211:AE211">
    <cfRule type="cellIs" dxfId="3666" priority="1595" stopIfTrue="1" operator="notEqual">
      <formula>CF211</formula>
    </cfRule>
  </conditionalFormatting>
  <conditionalFormatting sqref="E212:AE212">
    <cfRule type="cellIs" dxfId="3665" priority="1596" stopIfTrue="1" operator="notEqual">
      <formula>CF212</formula>
    </cfRule>
  </conditionalFormatting>
  <conditionalFormatting sqref="E213:AE213">
    <cfRule type="cellIs" dxfId="3664" priority="1597" stopIfTrue="1" operator="notEqual">
      <formula>CF213</formula>
    </cfRule>
  </conditionalFormatting>
  <conditionalFormatting sqref="E214:AE214">
    <cfRule type="cellIs" dxfId="3663" priority="1598" stopIfTrue="1" operator="notEqual">
      <formula>CF214</formula>
    </cfRule>
  </conditionalFormatting>
  <conditionalFormatting sqref="E215:AE215">
    <cfRule type="cellIs" dxfId="3662" priority="1599" stopIfTrue="1" operator="notEqual">
      <formula>CF215</formula>
    </cfRule>
  </conditionalFormatting>
  <conditionalFormatting sqref="E216:AE216">
    <cfRule type="cellIs" dxfId="3661" priority="1600" stopIfTrue="1" operator="notEqual">
      <formula>CF216</formula>
    </cfRule>
  </conditionalFormatting>
  <conditionalFormatting sqref="E217:AE217">
    <cfRule type="cellIs" dxfId="3660" priority="1601" stopIfTrue="1" operator="notEqual">
      <formula>CF217</formula>
    </cfRule>
  </conditionalFormatting>
  <conditionalFormatting sqref="E218:AE218">
    <cfRule type="cellIs" dxfId="3659" priority="1602" stopIfTrue="1" operator="notEqual">
      <formula>CF218</formula>
    </cfRule>
  </conditionalFormatting>
  <conditionalFormatting sqref="E219:AE219">
    <cfRule type="cellIs" dxfId="3658" priority="1603" stopIfTrue="1" operator="notEqual">
      <formula>CF219</formula>
    </cfRule>
  </conditionalFormatting>
  <conditionalFormatting sqref="E220:AE220">
    <cfRule type="cellIs" dxfId="3657" priority="1604" stopIfTrue="1" operator="notEqual">
      <formula>CF220</formula>
    </cfRule>
  </conditionalFormatting>
  <conditionalFormatting sqref="E221:AE221">
    <cfRule type="cellIs" dxfId="3656" priority="1605" stopIfTrue="1" operator="notEqual">
      <formula>CF221</formula>
    </cfRule>
  </conditionalFormatting>
  <conditionalFormatting sqref="E222:AE222">
    <cfRule type="cellIs" dxfId="3655" priority="1606" stopIfTrue="1" operator="notEqual">
      <formula>CF222</formula>
    </cfRule>
  </conditionalFormatting>
  <conditionalFormatting sqref="E223:AE223">
    <cfRule type="cellIs" dxfId="3654" priority="1607" stopIfTrue="1" operator="notEqual">
      <formula>CF223</formula>
    </cfRule>
  </conditionalFormatting>
  <conditionalFormatting sqref="E224:AE224">
    <cfRule type="cellIs" dxfId="3653" priority="1608" stopIfTrue="1" operator="notEqual">
      <formula>CF224</formula>
    </cfRule>
  </conditionalFormatting>
  <conditionalFormatting sqref="E225:AE225">
    <cfRule type="cellIs" dxfId="3652" priority="1609" stopIfTrue="1" operator="notEqual">
      <formula>CF225</formula>
    </cfRule>
  </conditionalFormatting>
  <conditionalFormatting sqref="E226:AE226">
    <cfRule type="cellIs" dxfId="3651" priority="1610" stopIfTrue="1" operator="notEqual">
      <formula>CF226</formula>
    </cfRule>
  </conditionalFormatting>
  <conditionalFormatting sqref="E227:AE227">
    <cfRule type="cellIs" dxfId="3650" priority="1611" stopIfTrue="1" operator="notEqual">
      <formula>CF227</formula>
    </cfRule>
  </conditionalFormatting>
  <conditionalFormatting sqref="E228:AE228">
    <cfRule type="cellIs" dxfId="3649" priority="1612" stopIfTrue="1" operator="notEqual">
      <formula>CF228</formula>
    </cfRule>
  </conditionalFormatting>
  <conditionalFormatting sqref="E229:AE229">
    <cfRule type="cellIs" dxfId="3648" priority="1613" stopIfTrue="1" operator="notEqual">
      <formula>CF229</formula>
    </cfRule>
  </conditionalFormatting>
  <conditionalFormatting sqref="E230:AE230">
    <cfRule type="cellIs" dxfId="3647" priority="1614" stopIfTrue="1" operator="notEqual">
      <formula>CF230</formula>
    </cfRule>
  </conditionalFormatting>
  <conditionalFormatting sqref="E231:AE231">
    <cfRule type="cellIs" dxfId="3646" priority="1615" stopIfTrue="1" operator="notEqual">
      <formula>CF231</formula>
    </cfRule>
  </conditionalFormatting>
  <conditionalFormatting sqref="E232:AE232">
    <cfRule type="cellIs" dxfId="3645" priority="1616" stopIfTrue="1" operator="notEqual">
      <formula>CF232</formula>
    </cfRule>
  </conditionalFormatting>
  <conditionalFormatting sqref="E233:AE233">
    <cfRule type="cellIs" dxfId="3644" priority="1617" stopIfTrue="1" operator="notEqual">
      <formula>CF233</formula>
    </cfRule>
  </conditionalFormatting>
  <conditionalFormatting sqref="E23:AE23">
    <cfRule type="cellIs" dxfId="3643" priority="1638" stopIfTrue="1" operator="notEqual">
      <formula>CF23</formula>
    </cfRule>
  </conditionalFormatting>
  <conditionalFormatting sqref="E24:AE24">
    <cfRule type="cellIs" dxfId="3642" priority="1639" stopIfTrue="1" operator="notEqual">
      <formula>CF24</formula>
    </cfRule>
  </conditionalFormatting>
  <conditionalFormatting sqref="E25:AE25">
    <cfRule type="cellIs" dxfId="3641" priority="1640" stopIfTrue="1" operator="notEqual">
      <formula>CF25</formula>
    </cfRule>
  </conditionalFormatting>
  <conditionalFormatting sqref="E26:AE26">
    <cfRule type="cellIs" dxfId="3640" priority="1641" stopIfTrue="1" operator="notEqual">
      <formula>CF26</formula>
    </cfRule>
  </conditionalFormatting>
  <conditionalFormatting sqref="E27:AE27">
    <cfRule type="cellIs" dxfId="3639" priority="1642" stopIfTrue="1" operator="notEqual">
      <formula>CF27</formula>
    </cfRule>
  </conditionalFormatting>
  <conditionalFormatting sqref="E28:AE28">
    <cfRule type="cellIs" dxfId="3638" priority="1643" stopIfTrue="1" operator="notEqual">
      <formula>CF28</formula>
    </cfRule>
  </conditionalFormatting>
  <conditionalFormatting sqref="E29:AE29">
    <cfRule type="cellIs" dxfId="3637" priority="1644" stopIfTrue="1" operator="notEqual">
      <formula>CF29</formula>
    </cfRule>
  </conditionalFormatting>
  <conditionalFormatting sqref="E30:AE30">
    <cfRule type="cellIs" dxfId="3636" priority="1645" stopIfTrue="1" operator="notEqual">
      <formula>CF30</formula>
    </cfRule>
  </conditionalFormatting>
  <conditionalFormatting sqref="E31:AE31">
    <cfRule type="cellIs" dxfId="3635" priority="1646" stopIfTrue="1" operator="notEqual">
      <formula>CF31</formula>
    </cfRule>
  </conditionalFormatting>
  <conditionalFormatting sqref="E32:AE32">
    <cfRule type="cellIs" dxfId="3634" priority="1647" stopIfTrue="1" operator="notEqual">
      <formula>CF32</formula>
    </cfRule>
  </conditionalFormatting>
  <conditionalFormatting sqref="E33:AE33">
    <cfRule type="cellIs" dxfId="3633" priority="1648" stopIfTrue="1" operator="notEqual">
      <formula>CF33</formula>
    </cfRule>
  </conditionalFormatting>
  <conditionalFormatting sqref="E37:AE37">
    <cfRule type="cellIs" dxfId="3632" priority="1652" stopIfTrue="1" operator="notEqual">
      <formula>CF37</formula>
    </cfRule>
  </conditionalFormatting>
  <conditionalFormatting sqref="E38:AE38">
    <cfRule type="cellIs" dxfId="3631" priority="1653" stopIfTrue="1" operator="notEqual">
      <formula>CF38</formula>
    </cfRule>
  </conditionalFormatting>
  <conditionalFormatting sqref="E39:AE39">
    <cfRule type="cellIs" dxfId="3630" priority="1654" stopIfTrue="1" operator="notEqual">
      <formula>CF39</formula>
    </cfRule>
  </conditionalFormatting>
  <conditionalFormatting sqref="E40:AE40">
    <cfRule type="cellIs" dxfId="3629" priority="1655" stopIfTrue="1" operator="notEqual">
      <formula>CF40</formula>
    </cfRule>
  </conditionalFormatting>
  <conditionalFormatting sqref="E41:AE41">
    <cfRule type="cellIs" dxfId="3628" priority="1656" stopIfTrue="1" operator="notEqual">
      <formula>CF41</formula>
    </cfRule>
  </conditionalFormatting>
  <conditionalFormatting sqref="E42:AE42">
    <cfRule type="cellIs" dxfId="3627" priority="1657" stopIfTrue="1" operator="notEqual">
      <formula>CF42</formula>
    </cfRule>
  </conditionalFormatting>
  <conditionalFormatting sqref="E43:AE43">
    <cfRule type="cellIs" dxfId="3626" priority="1658" stopIfTrue="1" operator="notEqual">
      <formula>CF43</formula>
    </cfRule>
  </conditionalFormatting>
  <conditionalFormatting sqref="E44:AE44">
    <cfRule type="cellIs" dxfId="3625" priority="1659" stopIfTrue="1" operator="notEqual">
      <formula>CF44</formula>
    </cfRule>
  </conditionalFormatting>
  <conditionalFormatting sqref="E45:AE45">
    <cfRule type="cellIs" dxfId="3624" priority="1660" stopIfTrue="1" operator="notEqual">
      <formula>CF45</formula>
    </cfRule>
  </conditionalFormatting>
  <conditionalFormatting sqref="E46:AE46">
    <cfRule type="cellIs" dxfId="3623" priority="1661" stopIfTrue="1" operator="notEqual">
      <formula>CF46</formula>
    </cfRule>
  </conditionalFormatting>
  <conditionalFormatting sqref="E47:AE47">
    <cfRule type="cellIs" dxfId="3622" priority="1662" stopIfTrue="1" operator="notEqual">
      <formula>CF47</formula>
    </cfRule>
  </conditionalFormatting>
  <conditionalFormatting sqref="E48:AE48">
    <cfRule type="cellIs" dxfId="3621" priority="1663" stopIfTrue="1" operator="notEqual">
      <formula>CF48</formula>
    </cfRule>
  </conditionalFormatting>
  <conditionalFormatting sqref="E49:AE49">
    <cfRule type="cellIs" dxfId="3620" priority="1664" stopIfTrue="1" operator="notEqual">
      <formula>CF49</formula>
    </cfRule>
  </conditionalFormatting>
  <conditionalFormatting sqref="E50:AE50">
    <cfRule type="cellIs" dxfId="3619" priority="1665" stopIfTrue="1" operator="notEqual">
      <formula>CF50</formula>
    </cfRule>
  </conditionalFormatting>
  <conditionalFormatting sqref="E51:AE51">
    <cfRule type="cellIs" dxfId="3618" priority="1666" stopIfTrue="1" operator="notEqual">
      <formula>CF51</formula>
    </cfRule>
  </conditionalFormatting>
  <conditionalFormatting sqref="E52:AE52">
    <cfRule type="cellIs" dxfId="3617" priority="1667" stopIfTrue="1" operator="notEqual">
      <formula>CF52</formula>
    </cfRule>
  </conditionalFormatting>
  <conditionalFormatting sqref="E53:AE53">
    <cfRule type="cellIs" dxfId="3616" priority="1668" stopIfTrue="1" operator="notEqual">
      <formula>CF53</formula>
    </cfRule>
  </conditionalFormatting>
  <conditionalFormatting sqref="E54:AE54">
    <cfRule type="cellIs" dxfId="3615" priority="1669" stopIfTrue="1" operator="notEqual">
      <formula>CF54</formula>
    </cfRule>
  </conditionalFormatting>
  <conditionalFormatting sqref="E55:AE55">
    <cfRule type="cellIs" dxfId="3614" priority="1670" stopIfTrue="1" operator="notEqual">
      <formula>CF55</formula>
    </cfRule>
  </conditionalFormatting>
  <conditionalFormatting sqref="E56:AE56">
    <cfRule type="cellIs" dxfId="3613" priority="1671" stopIfTrue="1" operator="notEqual">
      <formula>CF56</formula>
    </cfRule>
  </conditionalFormatting>
  <conditionalFormatting sqref="E57:AE57">
    <cfRule type="cellIs" dxfId="3612" priority="1672" stopIfTrue="1" operator="notEqual">
      <formula>CF57</formula>
    </cfRule>
  </conditionalFormatting>
  <conditionalFormatting sqref="E58:AE58">
    <cfRule type="cellIs" dxfId="3611" priority="1673" stopIfTrue="1" operator="notEqual">
      <formula>CF58</formula>
    </cfRule>
  </conditionalFormatting>
  <conditionalFormatting sqref="E59:AE59">
    <cfRule type="cellIs" dxfId="3610" priority="1674" stopIfTrue="1" operator="notEqual">
      <formula>CF59</formula>
    </cfRule>
  </conditionalFormatting>
  <conditionalFormatting sqref="E60:AE60">
    <cfRule type="cellIs" dxfId="3609" priority="1675" stopIfTrue="1" operator="notEqual">
      <formula>CF60</formula>
    </cfRule>
  </conditionalFormatting>
  <conditionalFormatting sqref="E61:AE61">
    <cfRule type="cellIs" dxfId="3608" priority="1676" stopIfTrue="1" operator="notEqual">
      <formula>CF61</formula>
    </cfRule>
  </conditionalFormatting>
  <conditionalFormatting sqref="E62:AE62">
    <cfRule type="cellIs" dxfId="3607" priority="1677" stopIfTrue="1" operator="notEqual">
      <formula>CF62</formula>
    </cfRule>
  </conditionalFormatting>
  <conditionalFormatting sqref="E63:AE63">
    <cfRule type="cellIs" dxfId="3606" priority="1678" stopIfTrue="1" operator="notEqual">
      <formula>CF63</formula>
    </cfRule>
  </conditionalFormatting>
  <conditionalFormatting sqref="E64:AE64">
    <cfRule type="cellIs" dxfId="3605" priority="1679" stopIfTrue="1" operator="notEqual">
      <formula>CF64</formula>
    </cfRule>
  </conditionalFormatting>
  <conditionalFormatting sqref="E65:AE65">
    <cfRule type="cellIs" dxfId="3604" priority="1680" stopIfTrue="1" operator="notEqual">
      <formula>CF65</formula>
    </cfRule>
  </conditionalFormatting>
  <conditionalFormatting sqref="E66:AE66">
    <cfRule type="cellIs" dxfId="3603" priority="1681" stopIfTrue="1" operator="notEqual">
      <formula>CF66</formula>
    </cfRule>
  </conditionalFormatting>
  <conditionalFormatting sqref="E67:AE67">
    <cfRule type="cellIs" dxfId="3602" priority="1682" stopIfTrue="1" operator="notEqual">
      <formula>CF67</formula>
    </cfRule>
  </conditionalFormatting>
  <conditionalFormatting sqref="E68:AE68">
    <cfRule type="cellIs" dxfId="3601" priority="1683" stopIfTrue="1" operator="notEqual">
      <formula>CF68</formula>
    </cfRule>
  </conditionalFormatting>
  <conditionalFormatting sqref="E69:AE69">
    <cfRule type="cellIs" dxfId="3600" priority="1684" stopIfTrue="1" operator="notEqual">
      <formula>CF69</formula>
    </cfRule>
  </conditionalFormatting>
  <conditionalFormatting sqref="E70:AE70">
    <cfRule type="cellIs" dxfId="3599" priority="1685" stopIfTrue="1" operator="notEqual">
      <formula>CF70</formula>
    </cfRule>
  </conditionalFormatting>
  <conditionalFormatting sqref="E71:AE71">
    <cfRule type="cellIs" dxfId="3598" priority="1686" stopIfTrue="1" operator="notEqual">
      <formula>CF71</formula>
    </cfRule>
  </conditionalFormatting>
  <conditionalFormatting sqref="E72:AE72">
    <cfRule type="cellIs" dxfId="3597" priority="1687" stopIfTrue="1" operator="notEqual">
      <formula>CF72</formula>
    </cfRule>
  </conditionalFormatting>
  <conditionalFormatting sqref="E73:AE73">
    <cfRule type="cellIs" dxfId="3596" priority="1688" stopIfTrue="1" operator="notEqual">
      <formula>CF73</formula>
    </cfRule>
  </conditionalFormatting>
  <conditionalFormatting sqref="E74:AE74">
    <cfRule type="cellIs" dxfId="3595" priority="1689" stopIfTrue="1" operator="notEqual">
      <formula>CF74</formula>
    </cfRule>
  </conditionalFormatting>
  <conditionalFormatting sqref="E75:AE75">
    <cfRule type="cellIs" dxfId="3594" priority="1690" stopIfTrue="1" operator="notEqual">
      <formula>CF75</formula>
    </cfRule>
  </conditionalFormatting>
  <conditionalFormatting sqref="E76:AE76">
    <cfRule type="cellIs" dxfId="3593" priority="1691" stopIfTrue="1" operator="notEqual">
      <formula>CF76</formula>
    </cfRule>
  </conditionalFormatting>
  <conditionalFormatting sqref="E77:AE77">
    <cfRule type="cellIs" dxfId="3592" priority="1692" stopIfTrue="1" operator="notEqual">
      <formula>CF77</formula>
    </cfRule>
  </conditionalFormatting>
  <conditionalFormatting sqref="E78:AE78">
    <cfRule type="cellIs" dxfId="3591" priority="1693" stopIfTrue="1" operator="notEqual">
      <formula>CF78</formula>
    </cfRule>
  </conditionalFormatting>
  <conditionalFormatting sqref="E79:AE79">
    <cfRule type="cellIs" dxfId="3590" priority="1694" stopIfTrue="1" operator="notEqual">
      <formula>CF79</formula>
    </cfRule>
  </conditionalFormatting>
  <conditionalFormatting sqref="E80:AE80">
    <cfRule type="cellIs" dxfId="3589" priority="1695" stopIfTrue="1" operator="notEqual">
      <formula>CF80</formula>
    </cfRule>
  </conditionalFormatting>
  <conditionalFormatting sqref="E81:AE81">
    <cfRule type="cellIs" dxfId="3588" priority="1696" stopIfTrue="1" operator="notEqual">
      <formula>CF81</formula>
    </cfRule>
  </conditionalFormatting>
  <conditionalFormatting sqref="E82:AE82">
    <cfRule type="cellIs" dxfId="3587" priority="1697" stopIfTrue="1" operator="notEqual">
      <formula>CF82</formula>
    </cfRule>
  </conditionalFormatting>
  <conditionalFormatting sqref="E83:AE83">
    <cfRule type="cellIs" dxfId="3586" priority="1698" stopIfTrue="1" operator="notEqual">
      <formula>CF83</formula>
    </cfRule>
  </conditionalFormatting>
  <conditionalFormatting sqref="E84:AE84">
    <cfRule type="cellIs" dxfId="3585" priority="1699" stopIfTrue="1" operator="notEqual">
      <formula>CF84</formula>
    </cfRule>
  </conditionalFormatting>
  <conditionalFormatting sqref="E85:AE85">
    <cfRule type="cellIs" dxfId="3584" priority="1700" stopIfTrue="1" operator="notEqual">
      <formula>CF85</formula>
    </cfRule>
  </conditionalFormatting>
  <conditionalFormatting sqref="E86:AE86">
    <cfRule type="cellIs" dxfId="3583" priority="1701" stopIfTrue="1" operator="notEqual">
      <formula>CF86</formula>
    </cfRule>
  </conditionalFormatting>
  <conditionalFormatting sqref="E87:AE87">
    <cfRule type="cellIs" dxfId="3582" priority="1702" stopIfTrue="1" operator="notEqual">
      <formula>CF87</formula>
    </cfRule>
  </conditionalFormatting>
  <conditionalFormatting sqref="E88:AE88">
    <cfRule type="cellIs" dxfId="3581" priority="1703" stopIfTrue="1" operator="notEqual">
      <formula>CF88</formula>
    </cfRule>
  </conditionalFormatting>
  <conditionalFormatting sqref="E89:AE89">
    <cfRule type="cellIs" dxfId="3580" priority="1704" stopIfTrue="1" operator="notEqual">
      <formula>CF89</formula>
    </cfRule>
  </conditionalFormatting>
  <conditionalFormatting sqref="E90:AE90">
    <cfRule type="cellIs" dxfId="3579" priority="1705" stopIfTrue="1" operator="notEqual">
      <formula>CF90</formula>
    </cfRule>
  </conditionalFormatting>
  <conditionalFormatting sqref="E91:AE91">
    <cfRule type="cellIs" dxfId="3578" priority="1706" stopIfTrue="1" operator="notEqual">
      <formula>CF91</formula>
    </cfRule>
  </conditionalFormatting>
  <conditionalFormatting sqref="E92:AE92">
    <cfRule type="cellIs" dxfId="3577" priority="1707" stopIfTrue="1" operator="notEqual">
      <formula>CF92</formula>
    </cfRule>
  </conditionalFormatting>
  <conditionalFormatting sqref="E93:AE93">
    <cfRule type="cellIs" dxfId="3576" priority="1708" stopIfTrue="1" operator="notEqual">
      <formula>CF93</formula>
    </cfRule>
  </conditionalFormatting>
  <conditionalFormatting sqref="E94:AE94">
    <cfRule type="cellIs" dxfId="3575" priority="1709" stopIfTrue="1" operator="notEqual">
      <formula>CF94</formula>
    </cfRule>
  </conditionalFormatting>
  <conditionalFormatting sqref="E95:AE95">
    <cfRule type="cellIs" dxfId="3574" priority="1710" stopIfTrue="1" operator="notEqual">
      <formula>CF95</formula>
    </cfRule>
  </conditionalFormatting>
  <conditionalFormatting sqref="E96:AE96">
    <cfRule type="cellIs" dxfId="3573" priority="1711" stopIfTrue="1" operator="notEqual">
      <formula>CF96</formula>
    </cfRule>
  </conditionalFormatting>
  <conditionalFormatting sqref="E97:AE97">
    <cfRule type="cellIs" dxfId="3572" priority="1712" stopIfTrue="1" operator="notEqual">
      <formula>CF97</formula>
    </cfRule>
  </conditionalFormatting>
  <conditionalFormatting sqref="E98:AE98">
    <cfRule type="cellIs" dxfId="3571" priority="1713" stopIfTrue="1" operator="notEqual">
      <formula>CF98</formula>
    </cfRule>
  </conditionalFormatting>
  <conditionalFormatting sqref="E99:AE99">
    <cfRule type="cellIs" dxfId="3570" priority="1714" stopIfTrue="1" operator="notEqual">
      <formula>CF99</formula>
    </cfRule>
  </conditionalFormatting>
  <conditionalFormatting sqref="E100:AE100">
    <cfRule type="cellIs" dxfId="3569" priority="1715" stopIfTrue="1" operator="notEqual">
      <formula>CF100</formula>
    </cfRule>
  </conditionalFormatting>
  <conditionalFormatting sqref="E101:AE101">
    <cfRule type="cellIs" dxfId="3568" priority="1716" stopIfTrue="1" operator="notEqual">
      <formula>CF101</formula>
    </cfRule>
  </conditionalFormatting>
  <conditionalFormatting sqref="E102:AE102">
    <cfRule type="cellIs" dxfId="3567" priority="1717" stopIfTrue="1" operator="notEqual">
      <formula>CF102</formula>
    </cfRule>
  </conditionalFormatting>
  <conditionalFormatting sqref="E103:AE103">
    <cfRule type="cellIs" dxfId="3566" priority="1718" stopIfTrue="1" operator="notEqual">
      <formula>CF103</formula>
    </cfRule>
  </conditionalFormatting>
  <conditionalFormatting sqref="E104:AE104">
    <cfRule type="cellIs" dxfId="3565" priority="1719" stopIfTrue="1" operator="notEqual">
      <formula>CF104</formula>
    </cfRule>
  </conditionalFormatting>
  <conditionalFormatting sqref="E105:AE105">
    <cfRule type="cellIs" dxfId="3564" priority="1720" stopIfTrue="1" operator="notEqual">
      <formula>CF105</formula>
    </cfRule>
  </conditionalFormatting>
  <conditionalFormatting sqref="E106:AE106">
    <cfRule type="cellIs" dxfId="3563" priority="1721" stopIfTrue="1" operator="notEqual">
      <formula>CF106</formula>
    </cfRule>
  </conditionalFormatting>
  <conditionalFormatting sqref="E107:AE107">
    <cfRule type="cellIs" dxfId="3562" priority="1722" stopIfTrue="1" operator="notEqual">
      <formula>CF107</formula>
    </cfRule>
  </conditionalFormatting>
  <conditionalFormatting sqref="E108:AE108">
    <cfRule type="cellIs" dxfId="3561" priority="1723" stopIfTrue="1" operator="notEqual">
      <formula>CF108</formula>
    </cfRule>
  </conditionalFormatting>
  <conditionalFormatting sqref="E109:AE109">
    <cfRule type="cellIs" dxfId="3560" priority="1724" stopIfTrue="1" operator="notEqual">
      <formula>CF109</formula>
    </cfRule>
  </conditionalFormatting>
  <conditionalFormatting sqref="E110:AE110">
    <cfRule type="cellIs" dxfId="3559" priority="1725" stopIfTrue="1" operator="notEqual">
      <formula>CF110</formula>
    </cfRule>
  </conditionalFormatting>
  <conditionalFormatting sqref="E111:AE111">
    <cfRule type="cellIs" dxfId="3558" priority="1726" stopIfTrue="1" operator="notEqual">
      <formula>CF111</formula>
    </cfRule>
  </conditionalFormatting>
  <conditionalFormatting sqref="E112:AE112">
    <cfRule type="cellIs" dxfId="3557" priority="1727" stopIfTrue="1" operator="notEqual">
      <formula>CF112</formula>
    </cfRule>
  </conditionalFormatting>
  <conditionalFormatting sqref="E113:AE113">
    <cfRule type="cellIs" dxfId="3556" priority="1728" stopIfTrue="1" operator="notEqual">
      <formula>CF113</formula>
    </cfRule>
  </conditionalFormatting>
  <conditionalFormatting sqref="E114:AE114">
    <cfRule type="cellIs" dxfId="3555" priority="1729" stopIfTrue="1" operator="notEqual">
      <formula>CF114</formula>
    </cfRule>
  </conditionalFormatting>
  <conditionalFormatting sqref="E115:AE115">
    <cfRule type="cellIs" dxfId="3554" priority="1730" stopIfTrue="1" operator="notEqual">
      <formula>CF115</formula>
    </cfRule>
  </conditionalFormatting>
  <conditionalFormatting sqref="E116:AE116">
    <cfRule type="cellIs" dxfId="3553" priority="1731" stopIfTrue="1" operator="notEqual">
      <formula>CF116</formula>
    </cfRule>
  </conditionalFormatting>
  <conditionalFormatting sqref="E117:AE117">
    <cfRule type="cellIs" dxfId="3552" priority="1732" stopIfTrue="1" operator="notEqual">
      <formula>CF117</formula>
    </cfRule>
  </conditionalFormatting>
  <conditionalFormatting sqref="E118:AE118">
    <cfRule type="cellIs" dxfId="3551" priority="1733" stopIfTrue="1" operator="notEqual">
      <formula>CF118</formula>
    </cfRule>
  </conditionalFormatting>
  <conditionalFormatting sqref="E119:AE119">
    <cfRule type="cellIs" dxfId="3550" priority="1734" stopIfTrue="1" operator="notEqual">
      <formula>CF119</formula>
    </cfRule>
  </conditionalFormatting>
  <conditionalFormatting sqref="E120:AE120">
    <cfRule type="cellIs" dxfId="3549" priority="1735" stopIfTrue="1" operator="notEqual">
      <formula>CF120</formula>
    </cfRule>
  </conditionalFormatting>
  <conditionalFormatting sqref="E121:AE121">
    <cfRule type="cellIs" dxfId="3548" priority="1736" stopIfTrue="1" operator="notEqual">
      <formula>CF121</formula>
    </cfRule>
  </conditionalFormatting>
  <conditionalFormatting sqref="E122:AE122">
    <cfRule type="cellIs" dxfId="3547" priority="1737" stopIfTrue="1" operator="notEqual">
      <formula>CF122</formula>
    </cfRule>
  </conditionalFormatting>
  <conditionalFormatting sqref="E123:AE123">
    <cfRule type="cellIs" dxfId="3546" priority="1738" stopIfTrue="1" operator="notEqual">
      <formula>CF123</formula>
    </cfRule>
  </conditionalFormatting>
  <conditionalFormatting sqref="E124:AE124">
    <cfRule type="cellIs" dxfId="3545" priority="1739" stopIfTrue="1" operator="notEqual">
      <formula>CF124</formula>
    </cfRule>
  </conditionalFormatting>
  <conditionalFormatting sqref="E125:AE125">
    <cfRule type="cellIs" dxfId="3544" priority="1740" stopIfTrue="1" operator="notEqual">
      <formula>CF125</formula>
    </cfRule>
  </conditionalFormatting>
  <conditionalFormatting sqref="E126:AE126">
    <cfRule type="cellIs" dxfId="3543" priority="1741" stopIfTrue="1" operator="notEqual">
      <formula>CF126</formula>
    </cfRule>
  </conditionalFormatting>
  <conditionalFormatting sqref="E127:AE127">
    <cfRule type="cellIs" dxfId="3542" priority="1742" stopIfTrue="1" operator="notEqual">
      <formula>CF127</formula>
    </cfRule>
  </conditionalFormatting>
  <conditionalFormatting sqref="E128:AE128">
    <cfRule type="cellIs" dxfId="3541" priority="1743" stopIfTrue="1" operator="notEqual">
      <formula>CF128</formula>
    </cfRule>
  </conditionalFormatting>
  <conditionalFormatting sqref="E129:AE129">
    <cfRule type="cellIs" dxfId="3540" priority="1744" stopIfTrue="1" operator="notEqual">
      <formula>CF129</formula>
    </cfRule>
  </conditionalFormatting>
  <conditionalFormatting sqref="E130:AE130">
    <cfRule type="cellIs" dxfId="3539" priority="1745" stopIfTrue="1" operator="notEqual">
      <formula>CF130</formula>
    </cfRule>
  </conditionalFormatting>
  <conditionalFormatting sqref="E131:AE131">
    <cfRule type="cellIs" dxfId="3538" priority="1746" stopIfTrue="1" operator="notEqual">
      <formula>CF131</formula>
    </cfRule>
  </conditionalFormatting>
  <conditionalFormatting sqref="E132:AE132">
    <cfRule type="cellIs" dxfId="3537" priority="1747" stopIfTrue="1" operator="notEqual">
      <formula>CF132</formula>
    </cfRule>
  </conditionalFormatting>
  <conditionalFormatting sqref="E133:AE133">
    <cfRule type="cellIs" dxfId="3536" priority="1748" stopIfTrue="1" operator="notEqual">
      <formula>CF133</formula>
    </cfRule>
  </conditionalFormatting>
  <conditionalFormatting sqref="E134:AE134">
    <cfRule type="cellIs" dxfId="3535" priority="1749" stopIfTrue="1" operator="notEqual">
      <formula>CF134</formula>
    </cfRule>
  </conditionalFormatting>
  <conditionalFormatting sqref="E135:AE135">
    <cfRule type="cellIs" dxfId="3534" priority="1750" stopIfTrue="1" operator="notEqual">
      <formula>CF135</formula>
    </cfRule>
  </conditionalFormatting>
  <conditionalFormatting sqref="E136:AE136">
    <cfRule type="cellIs" dxfId="3533" priority="1751" stopIfTrue="1" operator="notEqual">
      <formula>CF136</formula>
    </cfRule>
  </conditionalFormatting>
  <conditionalFormatting sqref="E137:AE137">
    <cfRule type="cellIs" dxfId="3532" priority="1752" stopIfTrue="1" operator="notEqual">
      <formula>CF137</formula>
    </cfRule>
  </conditionalFormatting>
  <conditionalFormatting sqref="E138:AE138">
    <cfRule type="cellIs" dxfId="3531" priority="1753" stopIfTrue="1" operator="notEqual">
      <formula>CF138</formula>
    </cfRule>
  </conditionalFormatting>
  <conditionalFormatting sqref="E139:AE139">
    <cfRule type="cellIs" dxfId="3530" priority="1754" stopIfTrue="1" operator="notEqual">
      <formula>CF139</formula>
    </cfRule>
  </conditionalFormatting>
  <conditionalFormatting sqref="E140:AE140">
    <cfRule type="cellIs" dxfId="3529" priority="1755" stopIfTrue="1" operator="notEqual">
      <formula>CF140</formula>
    </cfRule>
  </conditionalFormatting>
  <conditionalFormatting sqref="E141:AE141">
    <cfRule type="cellIs" dxfId="3528" priority="1756" stopIfTrue="1" operator="notEqual">
      <formula>CF141</formula>
    </cfRule>
  </conditionalFormatting>
  <conditionalFormatting sqref="E142:AE142">
    <cfRule type="cellIs" dxfId="3527" priority="1757" stopIfTrue="1" operator="notEqual">
      <formula>CF142</formula>
    </cfRule>
  </conditionalFormatting>
  <conditionalFormatting sqref="E143:AE143">
    <cfRule type="cellIs" dxfId="3526" priority="1758" stopIfTrue="1" operator="notEqual">
      <formula>CF143</formula>
    </cfRule>
  </conditionalFormatting>
  <conditionalFormatting sqref="E144:AE144">
    <cfRule type="cellIs" dxfId="3525" priority="1759" stopIfTrue="1" operator="notEqual">
      <formula>CF144</formula>
    </cfRule>
  </conditionalFormatting>
  <conditionalFormatting sqref="E145:AE145">
    <cfRule type="cellIs" dxfId="3524" priority="1760" stopIfTrue="1" operator="notEqual">
      <formula>CF145</formula>
    </cfRule>
  </conditionalFormatting>
  <conditionalFormatting sqref="E146:AE146">
    <cfRule type="cellIs" dxfId="3523" priority="1761" stopIfTrue="1" operator="notEqual">
      <formula>CF146</formula>
    </cfRule>
  </conditionalFormatting>
  <conditionalFormatting sqref="E147:AE147">
    <cfRule type="cellIs" dxfId="3522" priority="1762" stopIfTrue="1" operator="notEqual">
      <formula>CF147</formula>
    </cfRule>
  </conditionalFormatting>
  <conditionalFormatting sqref="E148:AE148">
    <cfRule type="cellIs" dxfId="3521" priority="1763" stopIfTrue="1" operator="notEqual">
      <formula>CF148</formula>
    </cfRule>
  </conditionalFormatting>
  <conditionalFormatting sqref="E149:AE149">
    <cfRule type="cellIs" dxfId="3520" priority="1764" stopIfTrue="1" operator="notEqual">
      <formula>CF149</formula>
    </cfRule>
  </conditionalFormatting>
  <conditionalFormatting sqref="E150:AE150">
    <cfRule type="cellIs" dxfId="3519" priority="1765" stopIfTrue="1" operator="notEqual">
      <formula>CF150</formula>
    </cfRule>
  </conditionalFormatting>
  <conditionalFormatting sqref="E151:AE151">
    <cfRule type="cellIs" dxfId="3518" priority="1766" stopIfTrue="1" operator="notEqual">
      <formula>CF151</formula>
    </cfRule>
  </conditionalFormatting>
  <conditionalFormatting sqref="E152:AE152">
    <cfRule type="cellIs" dxfId="3517" priority="1767" stopIfTrue="1" operator="notEqual">
      <formula>CF152</formula>
    </cfRule>
  </conditionalFormatting>
  <conditionalFormatting sqref="E153:AE153">
    <cfRule type="cellIs" dxfId="3516" priority="1768" stopIfTrue="1" operator="notEqual">
      <formula>CF153</formula>
    </cfRule>
  </conditionalFormatting>
  <conditionalFormatting sqref="E154:AE154">
    <cfRule type="cellIs" dxfId="3515" priority="1769" stopIfTrue="1" operator="notEqual">
      <formula>CF154</formula>
    </cfRule>
  </conditionalFormatting>
  <conditionalFormatting sqref="E155:AE155">
    <cfRule type="cellIs" dxfId="3514" priority="1770" stopIfTrue="1" operator="notEqual">
      <formula>CF155</formula>
    </cfRule>
  </conditionalFormatting>
  <conditionalFormatting sqref="E156:AE156">
    <cfRule type="cellIs" dxfId="3513" priority="1771" stopIfTrue="1" operator="notEqual">
      <formula>CF156</formula>
    </cfRule>
  </conditionalFormatting>
  <conditionalFormatting sqref="E157:AE157">
    <cfRule type="cellIs" dxfId="3512" priority="1772" stopIfTrue="1" operator="notEqual">
      <formula>CF157</formula>
    </cfRule>
  </conditionalFormatting>
  <conditionalFormatting sqref="E158:AE158">
    <cfRule type="cellIs" dxfId="3511" priority="1773" stopIfTrue="1" operator="notEqual">
      <formula>CF158</formula>
    </cfRule>
  </conditionalFormatting>
  <conditionalFormatting sqref="E159:AE159">
    <cfRule type="cellIs" dxfId="3510" priority="1774" stopIfTrue="1" operator="notEqual">
      <formula>CF159</formula>
    </cfRule>
  </conditionalFormatting>
  <conditionalFormatting sqref="E160:AE160">
    <cfRule type="cellIs" dxfId="3509" priority="1775" stopIfTrue="1" operator="notEqual">
      <formula>CF160</formula>
    </cfRule>
  </conditionalFormatting>
  <conditionalFormatting sqref="E161:AE161">
    <cfRule type="cellIs" dxfId="3508" priority="1776" stopIfTrue="1" operator="notEqual">
      <formula>CF161</formula>
    </cfRule>
  </conditionalFormatting>
  <conditionalFormatting sqref="E162:AE162">
    <cfRule type="cellIs" dxfId="3507" priority="1777" stopIfTrue="1" operator="notEqual">
      <formula>CF162</formula>
    </cfRule>
  </conditionalFormatting>
  <conditionalFormatting sqref="E163:AE163">
    <cfRule type="cellIs" dxfId="3506" priority="1778" stopIfTrue="1" operator="notEqual">
      <formula>CF163</formula>
    </cfRule>
  </conditionalFormatting>
  <conditionalFormatting sqref="E164:AE164">
    <cfRule type="cellIs" dxfId="3505" priority="1779" stopIfTrue="1" operator="notEqual">
      <formula>CF164</formula>
    </cfRule>
  </conditionalFormatting>
  <conditionalFormatting sqref="E165:AE165">
    <cfRule type="cellIs" dxfId="3504" priority="1780" stopIfTrue="1" operator="notEqual">
      <formula>CF165</formula>
    </cfRule>
  </conditionalFormatting>
  <conditionalFormatting sqref="E166:AE166">
    <cfRule type="cellIs" dxfId="3503" priority="1781" stopIfTrue="1" operator="notEqual">
      <formula>CF166</formula>
    </cfRule>
  </conditionalFormatting>
  <conditionalFormatting sqref="E167:AE167">
    <cfRule type="cellIs" dxfId="3502" priority="1782" stopIfTrue="1" operator="notEqual">
      <formula>CF167</formula>
    </cfRule>
  </conditionalFormatting>
  <conditionalFormatting sqref="E168:AE168">
    <cfRule type="cellIs" dxfId="3501" priority="1783" stopIfTrue="1" operator="notEqual">
      <formula>CF168</formula>
    </cfRule>
  </conditionalFormatting>
  <conditionalFormatting sqref="E169:AE169">
    <cfRule type="cellIs" dxfId="3500" priority="1784" stopIfTrue="1" operator="notEqual">
      <formula>CF169</formula>
    </cfRule>
  </conditionalFormatting>
  <conditionalFormatting sqref="E170:AE170">
    <cfRule type="cellIs" dxfId="3499" priority="1785" stopIfTrue="1" operator="notEqual">
      <formula>CF170</formula>
    </cfRule>
  </conditionalFormatting>
  <conditionalFormatting sqref="E171:AE171">
    <cfRule type="cellIs" dxfId="3498" priority="1786" stopIfTrue="1" operator="notEqual">
      <formula>CF171</formula>
    </cfRule>
  </conditionalFormatting>
  <conditionalFormatting sqref="E172:AE172">
    <cfRule type="cellIs" dxfId="3497" priority="1787" stopIfTrue="1" operator="notEqual">
      <formula>CF172</formula>
    </cfRule>
  </conditionalFormatting>
  <conditionalFormatting sqref="E173:AE173">
    <cfRule type="cellIs" dxfId="3496" priority="1788" stopIfTrue="1" operator="notEqual">
      <formula>CF173</formula>
    </cfRule>
  </conditionalFormatting>
  <conditionalFormatting sqref="E174:AE174">
    <cfRule type="cellIs" dxfId="3495" priority="1789" stopIfTrue="1" operator="notEqual">
      <formula>CF174</formula>
    </cfRule>
  </conditionalFormatting>
  <conditionalFormatting sqref="E175:AE175">
    <cfRule type="cellIs" dxfId="3494" priority="1790" stopIfTrue="1" operator="notEqual">
      <formula>CF175</formula>
    </cfRule>
  </conditionalFormatting>
  <conditionalFormatting sqref="E176:AE176">
    <cfRule type="cellIs" dxfId="3493" priority="1791" stopIfTrue="1" operator="notEqual">
      <formula>CF176</formula>
    </cfRule>
  </conditionalFormatting>
  <conditionalFormatting sqref="E177:AE177">
    <cfRule type="cellIs" dxfId="3492" priority="1792" stopIfTrue="1" operator="notEqual">
      <formula>CF177</formula>
    </cfRule>
  </conditionalFormatting>
  <conditionalFormatting sqref="E178:AE178">
    <cfRule type="cellIs" dxfId="3491" priority="1793" stopIfTrue="1" operator="notEqual">
      <formula>CF178</formula>
    </cfRule>
  </conditionalFormatting>
  <conditionalFormatting sqref="E179:AE179">
    <cfRule type="cellIs" dxfId="3490" priority="1794" stopIfTrue="1" operator="notEqual">
      <formula>CF179</formula>
    </cfRule>
  </conditionalFormatting>
  <conditionalFormatting sqref="E180:AE180">
    <cfRule type="cellIs" dxfId="3489" priority="1795" stopIfTrue="1" operator="notEqual">
      <formula>CF180</formula>
    </cfRule>
  </conditionalFormatting>
  <conditionalFormatting sqref="E181:AE181">
    <cfRule type="cellIs" dxfId="3488" priority="1796" stopIfTrue="1" operator="notEqual">
      <formula>CF181</formula>
    </cfRule>
  </conditionalFormatting>
  <conditionalFormatting sqref="E182:AE182">
    <cfRule type="cellIs" dxfId="3487" priority="1797" stopIfTrue="1" operator="notEqual">
      <formula>CF182</formula>
    </cfRule>
  </conditionalFormatting>
  <conditionalFormatting sqref="E183:AE183">
    <cfRule type="cellIs" dxfId="3486" priority="1798" stopIfTrue="1" operator="notEqual">
      <formula>CF183</formula>
    </cfRule>
  </conditionalFormatting>
  <conditionalFormatting sqref="E184:AE184">
    <cfRule type="cellIs" dxfId="3485" priority="1799" stopIfTrue="1" operator="notEqual">
      <formula>CF184</formula>
    </cfRule>
  </conditionalFormatting>
  <conditionalFormatting sqref="E185:AE185">
    <cfRule type="cellIs" dxfId="3484" priority="1800" stopIfTrue="1" operator="notEqual">
      <formula>CF185</formula>
    </cfRule>
  </conditionalFormatting>
  <conditionalFormatting sqref="E186:AE186">
    <cfRule type="cellIs" dxfId="3483" priority="1801" stopIfTrue="1" operator="notEqual">
      <formula>CF186</formula>
    </cfRule>
  </conditionalFormatting>
  <conditionalFormatting sqref="E187:AE187">
    <cfRule type="cellIs" dxfId="3482" priority="1802" stopIfTrue="1" operator="notEqual">
      <formula>CF187</formula>
    </cfRule>
  </conditionalFormatting>
  <conditionalFormatting sqref="E188:AE188">
    <cfRule type="cellIs" dxfId="3481" priority="1803" stopIfTrue="1" operator="notEqual">
      <formula>CF188</formula>
    </cfRule>
  </conditionalFormatting>
  <conditionalFormatting sqref="E189:AE189">
    <cfRule type="cellIs" dxfId="3480" priority="1804" stopIfTrue="1" operator="notEqual">
      <formula>CF189</formula>
    </cfRule>
  </conditionalFormatting>
  <conditionalFormatting sqref="E190:AE190">
    <cfRule type="cellIs" dxfId="3479" priority="1805" stopIfTrue="1" operator="notEqual">
      <formula>CF190</formula>
    </cfRule>
  </conditionalFormatting>
  <conditionalFormatting sqref="E191:AE191">
    <cfRule type="cellIs" dxfId="3478" priority="1806" stopIfTrue="1" operator="notEqual">
      <formula>CF191</formula>
    </cfRule>
  </conditionalFormatting>
  <conditionalFormatting sqref="E192:AE192">
    <cfRule type="cellIs" dxfId="3477" priority="1807" stopIfTrue="1" operator="notEqual">
      <formula>CF192</formula>
    </cfRule>
  </conditionalFormatting>
  <conditionalFormatting sqref="E193:AE193">
    <cfRule type="cellIs" dxfId="3476" priority="1808" stopIfTrue="1" operator="notEqual">
      <formula>CF193</formula>
    </cfRule>
  </conditionalFormatting>
  <conditionalFormatting sqref="E194:AE194">
    <cfRule type="cellIs" dxfId="3475" priority="1809" stopIfTrue="1" operator="notEqual">
      <formula>CF194</formula>
    </cfRule>
  </conditionalFormatting>
  <conditionalFormatting sqref="E195:AE195">
    <cfRule type="cellIs" dxfId="3474" priority="1810" stopIfTrue="1" operator="notEqual">
      <formula>CF195</formula>
    </cfRule>
  </conditionalFormatting>
  <conditionalFormatting sqref="E196:AE196">
    <cfRule type="cellIs" dxfId="3473" priority="1811" stopIfTrue="1" operator="notEqual">
      <formula>CF196</formula>
    </cfRule>
  </conditionalFormatting>
  <conditionalFormatting sqref="E197:AE197">
    <cfRule type="cellIs" dxfId="3472" priority="1812" stopIfTrue="1" operator="notEqual">
      <formula>CF197</formula>
    </cfRule>
  </conditionalFormatting>
  <conditionalFormatting sqref="E198:AE198">
    <cfRule type="cellIs" dxfId="3471" priority="1813" stopIfTrue="1" operator="notEqual">
      <formula>CF198</formula>
    </cfRule>
  </conditionalFormatting>
  <conditionalFormatting sqref="E199:AE199">
    <cfRule type="cellIs" dxfId="3470" priority="1814" stopIfTrue="1" operator="notEqual">
      <formula>CF199</formula>
    </cfRule>
  </conditionalFormatting>
  <conditionalFormatting sqref="E200:AE200">
    <cfRule type="cellIs" dxfId="3469" priority="1815" stopIfTrue="1" operator="notEqual">
      <formula>CF200</formula>
    </cfRule>
  </conditionalFormatting>
  <conditionalFormatting sqref="E201:AE201">
    <cfRule type="cellIs" dxfId="3468" priority="1816" stopIfTrue="1" operator="notEqual">
      <formula>CF201</formula>
    </cfRule>
  </conditionalFormatting>
  <conditionalFormatting sqref="E202:AE202">
    <cfRule type="cellIs" dxfId="3467" priority="1817" stopIfTrue="1" operator="notEqual">
      <formula>CF202</formula>
    </cfRule>
  </conditionalFormatting>
  <conditionalFormatting sqref="E203:AE203">
    <cfRule type="cellIs" dxfId="3466" priority="1818" stopIfTrue="1" operator="notEqual">
      <formula>CF203</formula>
    </cfRule>
  </conditionalFormatting>
  <conditionalFormatting sqref="E204:AE204">
    <cfRule type="cellIs" dxfId="3465" priority="1819" stopIfTrue="1" operator="notEqual">
      <formula>CF204</formula>
    </cfRule>
  </conditionalFormatting>
  <conditionalFormatting sqref="E205:AE205">
    <cfRule type="cellIs" dxfId="3464" priority="1820" stopIfTrue="1" operator="notEqual">
      <formula>CF205</formula>
    </cfRule>
  </conditionalFormatting>
  <conditionalFormatting sqref="E206:AE206">
    <cfRule type="cellIs" dxfId="3463" priority="1821" stopIfTrue="1" operator="notEqual">
      <formula>CF206</formula>
    </cfRule>
  </conditionalFormatting>
  <conditionalFormatting sqref="E207:AE207">
    <cfRule type="cellIs" dxfId="3462" priority="1822" stopIfTrue="1" operator="notEqual">
      <formula>CF207</formula>
    </cfRule>
  </conditionalFormatting>
  <conditionalFormatting sqref="E208:AE208">
    <cfRule type="cellIs" dxfId="3461" priority="1823" stopIfTrue="1" operator="notEqual">
      <formula>CF208</formula>
    </cfRule>
  </conditionalFormatting>
  <conditionalFormatting sqref="E209:AE209">
    <cfRule type="cellIs" dxfId="3460" priority="1824" stopIfTrue="1" operator="notEqual">
      <formula>CF209</formula>
    </cfRule>
  </conditionalFormatting>
  <conditionalFormatting sqref="E210:AE210">
    <cfRule type="cellIs" dxfId="3459" priority="1825" stopIfTrue="1" operator="notEqual">
      <formula>CF210</formula>
    </cfRule>
  </conditionalFormatting>
  <conditionalFormatting sqref="E211:AE211">
    <cfRule type="cellIs" dxfId="3458" priority="1826" stopIfTrue="1" operator="notEqual">
      <formula>CF211</formula>
    </cfRule>
  </conditionalFormatting>
  <conditionalFormatting sqref="E212:AE212">
    <cfRule type="cellIs" dxfId="3457" priority="1827" stopIfTrue="1" operator="notEqual">
      <formula>CF212</formula>
    </cfRule>
  </conditionalFormatting>
  <conditionalFormatting sqref="E213:AE213">
    <cfRule type="cellIs" dxfId="3456" priority="1828" stopIfTrue="1" operator="notEqual">
      <formula>CF213</formula>
    </cfRule>
  </conditionalFormatting>
  <conditionalFormatting sqref="E214:AE214">
    <cfRule type="cellIs" dxfId="3455" priority="1829" stopIfTrue="1" operator="notEqual">
      <formula>CF214</formula>
    </cfRule>
  </conditionalFormatting>
  <conditionalFormatting sqref="E215:AE215">
    <cfRule type="cellIs" dxfId="3454" priority="1830" stopIfTrue="1" operator="notEqual">
      <formula>CF215</formula>
    </cfRule>
  </conditionalFormatting>
  <conditionalFormatting sqref="E216:AE216">
    <cfRule type="cellIs" dxfId="3453" priority="1831" stopIfTrue="1" operator="notEqual">
      <formula>CF216</formula>
    </cfRule>
  </conditionalFormatting>
  <conditionalFormatting sqref="E217:AE217">
    <cfRule type="cellIs" dxfId="3452" priority="1832" stopIfTrue="1" operator="notEqual">
      <formula>CF217</formula>
    </cfRule>
  </conditionalFormatting>
  <conditionalFormatting sqref="E218:AE218">
    <cfRule type="cellIs" dxfId="3451" priority="1833" stopIfTrue="1" operator="notEqual">
      <formula>CF218</formula>
    </cfRule>
  </conditionalFormatting>
  <conditionalFormatting sqref="E219:AE219">
    <cfRule type="cellIs" dxfId="3450" priority="1834" stopIfTrue="1" operator="notEqual">
      <formula>CF219</formula>
    </cfRule>
  </conditionalFormatting>
  <conditionalFormatting sqref="E220:AE220">
    <cfRule type="cellIs" dxfId="3449" priority="1835" stopIfTrue="1" operator="notEqual">
      <formula>CF220</formula>
    </cfRule>
  </conditionalFormatting>
  <conditionalFormatting sqref="E221:AE221">
    <cfRule type="cellIs" dxfId="3448" priority="1836" stopIfTrue="1" operator="notEqual">
      <formula>CF221</formula>
    </cfRule>
  </conditionalFormatting>
  <conditionalFormatting sqref="E222:AE222">
    <cfRule type="cellIs" dxfId="3447" priority="1837" stopIfTrue="1" operator="notEqual">
      <formula>CF222</formula>
    </cfRule>
  </conditionalFormatting>
  <conditionalFormatting sqref="E223:AE223">
    <cfRule type="cellIs" dxfId="3446" priority="1838" stopIfTrue="1" operator="notEqual">
      <formula>CF223</formula>
    </cfRule>
  </conditionalFormatting>
  <conditionalFormatting sqref="E224:AE224">
    <cfRule type="cellIs" dxfId="3445" priority="1839" stopIfTrue="1" operator="notEqual">
      <formula>CF224</formula>
    </cfRule>
  </conditionalFormatting>
  <conditionalFormatting sqref="E225:AE225">
    <cfRule type="cellIs" dxfId="3444" priority="1840" stopIfTrue="1" operator="notEqual">
      <formula>CF225</formula>
    </cfRule>
  </conditionalFormatting>
  <conditionalFormatting sqref="E226:AE226">
    <cfRule type="cellIs" dxfId="3443" priority="1841" stopIfTrue="1" operator="notEqual">
      <formula>CF226</formula>
    </cfRule>
  </conditionalFormatting>
  <conditionalFormatting sqref="E227:AE227">
    <cfRule type="cellIs" dxfId="3442" priority="1842" stopIfTrue="1" operator="notEqual">
      <formula>CF227</formula>
    </cfRule>
  </conditionalFormatting>
  <conditionalFormatting sqref="E228:AE228">
    <cfRule type="cellIs" dxfId="3441" priority="1843" stopIfTrue="1" operator="notEqual">
      <formula>CF228</formula>
    </cfRule>
  </conditionalFormatting>
  <conditionalFormatting sqref="E229:AE229">
    <cfRule type="cellIs" dxfId="3440" priority="1844" stopIfTrue="1" operator="notEqual">
      <formula>CF229</formula>
    </cfRule>
  </conditionalFormatting>
  <conditionalFormatting sqref="E230:AE230">
    <cfRule type="cellIs" dxfId="3439" priority="1845" stopIfTrue="1" operator="notEqual">
      <formula>CF230</formula>
    </cfRule>
  </conditionalFormatting>
  <conditionalFormatting sqref="E231:AE231">
    <cfRule type="cellIs" dxfId="3438" priority="1846" stopIfTrue="1" operator="notEqual">
      <formula>CF231</formula>
    </cfRule>
  </conditionalFormatting>
  <conditionalFormatting sqref="E232:AE232">
    <cfRule type="cellIs" dxfId="3437" priority="1847" stopIfTrue="1" operator="notEqual">
      <formula>CF232</formula>
    </cfRule>
  </conditionalFormatting>
  <conditionalFormatting sqref="E233:AE233">
    <cfRule type="cellIs" dxfId="3436" priority="1848" stopIfTrue="1" operator="notEqual">
      <formula>CF233</formula>
    </cfRule>
  </conditionalFormatting>
  <conditionalFormatting sqref="E23:AE23">
    <cfRule type="cellIs" dxfId="3435" priority="1869" stopIfTrue="1" operator="notEqual">
      <formula>CF23</formula>
    </cfRule>
  </conditionalFormatting>
  <conditionalFormatting sqref="E24:AE24">
    <cfRule type="cellIs" dxfId="3434" priority="1870" stopIfTrue="1" operator="notEqual">
      <formula>CF24</formula>
    </cfRule>
  </conditionalFormatting>
  <conditionalFormatting sqref="E25:AE25">
    <cfRule type="cellIs" dxfId="3433" priority="1871" stopIfTrue="1" operator="notEqual">
      <formula>CF25</formula>
    </cfRule>
  </conditionalFormatting>
  <conditionalFormatting sqref="E26:AE26">
    <cfRule type="cellIs" dxfId="3432" priority="1872" stopIfTrue="1" operator="notEqual">
      <formula>CF26</formula>
    </cfRule>
  </conditionalFormatting>
  <conditionalFormatting sqref="E27:AE27">
    <cfRule type="cellIs" dxfId="3431" priority="1873" stopIfTrue="1" operator="notEqual">
      <formula>CF27</formula>
    </cfRule>
  </conditionalFormatting>
  <conditionalFormatting sqref="E28:AE28">
    <cfRule type="cellIs" dxfId="3430" priority="1874" stopIfTrue="1" operator="notEqual">
      <formula>CF28</formula>
    </cfRule>
  </conditionalFormatting>
  <conditionalFormatting sqref="E29:AE29">
    <cfRule type="cellIs" dxfId="3429" priority="1875" stopIfTrue="1" operator="notEqual">
      <formula>CF29</formula>
    </cfRule>
  </conditionalFormatting>
  <conditionalFormatting sqref="E30:AE30">
    <cfRule type="cellIs" dxfId="3428" priority="1876" stopIfTrue="1" operator="notEqual">
      <formula>CF30</formula>
    </cfRule>
  </conditionalFormatting>
  <conditionalFormatting sqref="E31:AE31">
    <cfRule type="cellIs" dxfId="3427" priority="1877" stopIfTrue="1" operator="notEqual">
      <formula>CF31</formula>
    </cfRule>
  </conditionalFormatting>
  <conditionalFormatting sqref="E32:AE32">
    <cfRule type="cellIs" dxfId="3426" priority="1878" stopIfTrue="1" operator="notEqual">
      <formula>CF32</formula>
    </cfRule>
  </conditionalFormatting>
  <conditionalFormatting sqref="E33:AE33">
    <cfRule type="cellIs" dxfId="3425" priority="1879" stopIfTrue="1" operator="notEqual">
      <formula>CF33</formula>
    </cfRule>
  </conditionalFormatting>
  <conditionalFormatting sqref="E34:AE34">
    <cfRule type="cellIs" dxfId="3424" priority="1880" stopIfTrue="1" operator="notEqual">
      <formula>CF34</formula>
    </cfRule>
  </conditionalFormatting>
  <conditionalFormatting sqref="E35:AE35">
    <cfRule type="cellIs" dxfId="3423" priority="1881" stopIfTrue="1" operator="notEqual">
      <formula>CF35</formula>
    </cfRule>
  </conditionalFormatting>
  <conditionalFormatting sqref="E36:AE36">
    <cfRule type="cellIs" dxfId="3422" priority="1882" stopIfTrue="1" operator="notEqual">
      <formula>CF36</formula>
    </cfRule>
  </conditionalFormatting>
  <conditionalFormatting sqref="E37:AE37">
    <cfRule type="cellIs" dxfId="3421" priority="1883" stopIfTrue="1" operator="notEqual">
      <formula>CF37</formula>
    </cfRule>
  </conditionalFormatting>
  <conditionalFormatting sqref="E38:AE38">
    <cfRule type="cellIs" dxfId="3420" priority="1884" stopIfTrue="1" operator="notEqual">
      <formula>CF38</formula>
    </cfRule>
  </conditionalFormatting>
  <conditionalFormatting sqref="E39:AE39">
    <cfRule type="cellIs" dxfId="3419" priority="1885" stopIfTrue="1" operator="notEqual">
      <formula>CF39</formula>
    </cfRule>
  </conditionalFormatting>
  <conditionalFormatting sqref="E40:AE40">
    <cfRule type="cellIs" dxfId="3418" priority="1886" stopIfTrue="1" operator="notEqual">
      <formula>CF40</formula>
    </cfRule>
  </conditionalFormatting>
  <conditionalFormatting sqref="E41:AE41">
    <cfRule type="cellIs" dxfId="3417" priority="1887" stopIfTrue="1" operator="notEqual">
      <formula>CF41</formula>
    </cfRule>
  </conditionalFormatting>
  <conditionalFormatting sqref="E42:AE42">
    <cfRule type="cellIs" dxfId="3416" priority="1888" stopIfTrue="1" operator="notEqual">
      <formula>CF42</formula>
    </cfRule>
  </conditionalFormatting>
  <conditionalFormatting sqref="E43:AE43">
    <cfRule type="cellIs" dxfId="3415" priority="1889" stopIfTrue="1" operator="notEqual">
      <formula>CF43</formula>
    </cfRule>
  </conditionalFormatting>
  <conditionalFormatting sqref="E44:AE44">
    <cfRule type="cellIs" dxfId="3414" priority="1890" stopIfTrue="1" operator="notEqual">
      <formula>CF44</formula>
    </cfRule>
  </conditionalFormatting>
  <conditionalFormatting sqref="E45:AE45">
    <cfRule type="cellIs" dxfId="3413" priority="1891" stopIfTrue="1" operator="notEqual">
      <formula>CF45</formula>
    </cfRule>
  </conditionalFormatting>
  <conditionalFormatting sqref="E46:AE46">
    <cfRule type="cellIs" dxfId="3412" priority="1892" stopIfTrue="1" operator="notEqual">
      <formula>CF46</formula>
    </cfRule>
  </conditionalFormatting>
  <conditionalFormatting sqref="E47:AE47">
    <cfRule type="cellIs" dxfId="3411" priority="1893" stopIfTrue="1" operator="notEqual">
      <formula>CF47</formula>
    </cfRule>
  </conditionalFormatting>
  <conditionalFormatting sqref="E48:AE48">
    <cfRule type="cellIs" dxfId="3410" priority="1894" stopIfTrue="1" operator="notEqual">
      <formula>CF48</formula>
    </cfRule>
  </conditionalFormatting>
  <conditionalFormatting sqref="E49:AE49">
    <cfRule type="cellIs" dxfId="3409" priority="1895" stopIfTrue="1" operator="notEqual">
      <formula>CF49</formula>
    </cfRule>
  </conditionalFormatting>
  <conditionalFormatting sqref="E50:AE50">
    <cfRule type="cellIs" dxfId="3408" priority="1896" stopIfTrue="1" operator="notEqual">
      <formula>CF50</formula>
    </cfRule>
  </conditionalFormatting>
  <conditionalFormatting sqref="E51:AE51">
    <cfRule type="cellIs" dxfId="3407" priority="1897" stopIfTrue="1" operator="notEqual">
      <formula>CF51</formula>
    </cfRule>
  </conditionalFormatting>
  <conditionalFormatting sqref="E52:AE52">
    <cfRule type="cellIs" dxfId="3406" priority="1898" stopIfTrue="1" operator="notEqual">
      <formula>CF52</formula>
    </cfRule>
  </conditionalFormatting>
  <conditionalFormatting sqref="E53:AE53">
    <cfRule type="cellIs" dxfId="3405" priority="1899" stopIfTrue="1" operator="notEqual">
      <formula>CF53</formula>
    </cfRule>
  </conditionalFormatting>
  <conditionalFormatting sqref="E54:AE54">
    <cfRule type="cellIs" dxfId="3404" priority="1900" stopIfTrue="1" operator="notEqual">
      <formula>CF54</formula>
    </cfRule>
  </conditionalFormatting>
  <conditionalFormatting sqref="E55:AE55">
    <cfRule type="cellIs" dxfId="3403" priority="1901" stopIfTrue="1" operator="notEqual">
      <formula>CF55</formula>
    </cfRule>
  </conditionalFormatting>
  <conditionalFormatting sqref="E56:AE56">
    <cfRule type="cellIs" dxfId="3402" priority="1902" stopIfTrue="1" operator="notEqual">
      <formula>CF56</formula>
    </cfRule>
  </conditionalFormatting>
  <conditionalFormatting sqref="E57:AE57">
    <cfRule type="cellIs" dxfId="3401" priority="1903" stopIfTrue="1" operator="notEqual">
      <formula>CF57</formula>
    </cfRule>
  </conditionalFormatting>
  <conditionalFormatting sqref="E58:AE58">
    <cfRule type="cellIs" dxfId="3400" priority="1904" stopIfTrue="1" operator="notEqual">
      <formula>CF58</formula>
    </cfRule>
  </conditionalFormatting>
  <conditionalFormatting sqref="E59:AE59">
    <cfRule type="cellIs" dxfId="3399" priority="1905" stopIfTrue="1" operator="notEqual">
      <formula>CF59</formula>
    </cfRule>
  </conditionalFormatting>
  <conditionalFormatting sqref="E60:AE60">
    <cfRule type="cellIs" dxfId="3398" priority="1906" stopIfTrue="1" operator="notEqual">
      <formula>CF60</formula>
    </cfRule>
  </conditionalFormatting>
  <conditionalFormatting sqref="E61:AE61">
    <cfRule type="cellIs" dxfId="3397" priority="1907" stopIfTrue="1" operator="notEqual">
      <formula>CF61</formula>
    </cfRule>
  </conditionalFormatting>
  <conditionalFormatting sqref="E62:AE62">
    <cfRule type="cellIs" dxfId="3396" priority="1908" stopIfTrue="1" operator="notEqual">
      <formula>CF62</formula>
    </cfRule>
  </conditionalFormatting>
  <conditionalFormatting sqref="E63:AE63">
    <cfRule type="cellIs" dxfId="3395" priority="1909" stopIfTrue="1" operator="notEqual">
      <formula>CF63</formula>
    </cfRule>
  </conditionalFormatting>
  <conditionalFormatting sqref="E64:AE64">
    <cfRule type="cellIs" dxfId="3394" priority="1910" stopIfTrue="1" operator="notEqual">
      <formula>CF64</formula>
    </cfRule>
  </conditionalFormatting>
  <conditionalFormatting sqref="E65:AE65">
    <cfRule type="cellIs" dxfId="3393" priority="1911" stopIfTrue="1" operator="notEqual">
      <formula>CF65</formula>
    </cfRule>
  </conditionalFormatting>
  <conditionalFormatting sqref="E66:AE66">
    <cfRule type="cellIs" dxfId="3392" priority="1912" stopIfTrue="1" operator="notEqual">
      <formula>CF66</formula>
    </cfRule>
  </conditionalFormatting>
  <conditionalFormatting sqref="E67:AE67">
    <cfRule type="cellIs" dxfId="3391" priority="1913" stopIfTrue="1" operator="notEqual">
      <formula>CF67</formula>
    </cfRule>
  </conditionalFormatting>
  <conditionalFormatting sqref="E68:AE68">
    <cfRule type="cellIs" dxfId="3390" priority="1914" stopIfTrue="1" operator="notEqual">
      <formula>CF68</formula>
    </cfRule>
  </conditionalFormatting>
  <conditionalFormatting sqref="E69:AE69">
    <cfRule type="cellIs" dxfId="3389" priority="1915" stopIfTrue="1" operator="notEqual">
      <formula>CF69</formula>
    </cfRule>
  </conditionalFormatting>
  <conditionalFormatting sqref="E70:AE70">
    <cfRule type="cellIs" dxfId="3388" priority="1916" stopIfTrue="1" operator="notEqual">
      <formula>CF70</formula>
    </cfRule>
  </conditionalFormatting>
  <conditionalFormatting sqref="E71:AE71">
    <cfRule type="cellIs" dxfId="3387" priority="1917" stopIfTrue="1" operator="notEqual">
      <formula>CF71</formula>
    </cfRule>
  </conditionalFormatting>
  <conditionalFormatting sqref="E72:AE72">
    <cfRule type="cellIs" dxfId="3386" priority="1918" stopIfTrue="1" operator="notEqual">
      <formula>CF72</formula>
    </cfRule>
  </conditionalFormatting>
  <conditionalFormatting sqref="E73:AE73">
    <cfRule type="cellIs" dxfId="3385" priority="1919" stopIfTrue="1" operator="notEqual">
      <formula>CF73</formula>
    </cfRule>
  </conditionalFormatting>
  <conditionalFormatting sqref="E74:AE74">
    <cfRule type="cellIs" dxfId="3384" priority="1920" stopIfTrue="1" operator="notEqual">
      <formula>CF74</formula>
    </cfRule>
  </conditionalFormatting>
  <conditionalFormatting sqref="E75:AE75">
    <cfRule type="cellIs" dxfId="3383" priority="1921" stopIfTrue="1" operator="notEqual">
      <formula>CF75</formula>
    </cfRule>
  </conditionalFormatting>
  <conditionalFormatting sqref="E76:AE76">
    <cfRule type="cellIs" dxfId="3382" priority="1922" stopIfTrue="1" operator="notEqual">
      <formula>CF76</formula>
    </cfRule>
  </conditionalFormatting>
  <conditionalFormatting sqref="E77:AE77">
    <cfRule type="cellIs" dxfId="3381" priority="1923" stopIfTrue="1" operator="notEqual">
      <formula>CF77</formula>
    </cfRule>
  </conditionalFormatting>
  <conditionalFormatting sqref="E78:AE78">
    <cfRule type="cellIs" dxfId="3380" priority="1924" stopIfTrue="1" operator="notEqual">
      <formula>CF78</formula>
    </cfRule>
  </conditionalFormatting>
  <conditionalFormatting sqref="E79:AE79">
    <cfRule type="cellIs" dxfId="3379" priority="1925" stopIfTrue="1" operator="notEqual">
      <formula>CF79</formula>
    </cfRule>
  </conditionalFormatting>
  <conditionalFormatting sqref="E80:AE80">
    <cfRule type="cellIs" dxfId="3378" priority="1926" stopIfTrue="1" operator="notEqual">
      <formula>CF80</formula>
    </cfRule>
  </conditionalFormatting>
  <conditionalFormatting sqref="E81:AE81">
    <cfRule type="cellIs" dxfId="3377" priority="1927" stopIfTrue="1" operator="notEqual">
      <formula>CF81</formula>
    </cfRule>
  </conditionalFormatting>
  <conditionalFormatting sqref="E82:AE82">
    <cfRule type="cellIs" dxfId="3376" priority="1928" stopIfTrue="1" operator="notEqual">
      <formula>CF82</formula>
    </cfRule>
  </conditionalFormatting>
  <conditionalFormatting sqref="E83:AE83">
    <cfRule type="cellIs" dxfId="3375" priority="1929" stopIfTrue="1" operator="notEqual">
      <formula>CF83</formula>
    </cfRule>
  </conditionalFormatting>
  <conditionalFormatting sqref="E84:AE84">
    <cfRule type="cellIs" dxfId="3374" priority="1930" stopIfTrue="1" operator="notEqual">
      <formula>CF84</formula>
    </cfRule>
  </conditionalFormatting>
  <conditionalFormatting sqref="E85:AE85">
    <cfRule type="cellIs" dxfId="3373" priority="1931" stopIfTrue="1" operator="notEqual">
      <formula>CF85</formula>
    </cfRule>
  </conditionalFormatting>
  <conditionalFormatting sqref="E86:AE86">
    <cfRule type="cellIs" dxfId="3372" priority="1932" stopIfTrue="1" operator="notEqual">
      <formula>CF86</formula>
    </cfRule>
  </conditionalFormatting>
  <conditionalFormatting sqref="E87:AE87">
    <cfRule type="cellIs" dxfId="3371" priority="1933" stopIfTrue="1" operator="notEqual">
      <formula>CF87</formula>
    </cfRule>
  </conditionalFormatting>
  <conditionalFormatting sqref="E88:AE88">
    <cfRule type="cellIs" dxfId="3370" priority="1934" stopIfTrue="1" operator="notEqual">
      <formula>CF88</formula>
    </cfRule>
  </conditionalFormatting>
  <conditionalFormatting sqref="E89:AE89">
    <cfRule type="cellIs" dxfId="3369" priority="1935" stopIfTrue="1" operator="notEqual">
      <formula>CF89</formula>
    </cfRule>
  </conditionalFormatting>
  <conditionalFormatting sqref="E90:AE90">
    <cfRule type="cellIs" dxfId="3368" priority="1936" stopIfTrue="1" operator="notEqual">
      <formula>CF90</formula>
    </cfRule>
  </conditionalFormatting>
  <conditionalFormatting sqref="E91:AE91">
    <cfRule type="cellIs" dxfId="3367" priority="1937" stopIfTrue="1" operator="notEqual">
      <formula>CF91</formula>
    </cfRule>
  </conditionalFormatting>
  <conditionalFormatting sqref="E92:AE92">
    <cfRule type="cellIs" dxfId="3366" priority="1938" stopIfTrue="1" operator="notEqual">
      <formula>CF92</formula>
    </cfRule>
  </conditionalFormatting>
  <conditionalFormatting sqref="E93:AE93">
    <cfRule type="cellIs" dxfId="3365" priority="1939" stopIfTrue="1" operator="notEqual">
      <formula>CF93</formula>
    </cfRule>
  </conditionalFormatting>
  <conditionalFormatting sqref="E94:AE94">
    <cfRule type="cellIs" dxfId="3364" priority="1940" stopIfTrue="1" operator="notEqual">
      <formula>CF94</formula>
    </cfRule>
  </conditionalFormatting>
  <conditionalFormatting sqref="E95:AE95">
    <cfRule type="cellIs" dxfId="3363" priority="1941" stopIfTrue="1" operator="notEqual">
      <formula>CF95</formula>
    </cfRule>
  </conditionalFormatting>
  <conditionalFormatting sqref="E96:AE96">
    <cfRule type="cellIs" dxfId="3362" priority="1942" stopIfTrue="1" operator="notEqual">
      <formula>CF96</formula>
    </cfRule>
  </conditionalFormatting>
  <conditionalFormatting sqref="E97:AE97">
    <cfRule type="cellIs" dxfId="3361" priority="1943" stopIfTrue="1" operator="notEqual">
      <formula>CF97</formula>
    </cfRule>
  </conditionalFormatting>
  <conditionalFormatting sqref="E98:AE98">
    <cfRule type="cellIs" dxfId="3360" priority="1944" stopIfTrue="1" operator="notEqual">
      <formula>CF98</formula>
    </cfRule>
  </conditionalFormatting>
  <conditionalFormatting sqref="E99:AE99">
    <cfRule type="cellIs" dxfId="3359" priority="1945" stopIfTrue="1" operator="notEqual">
      <formula>CF99</formula>
    </cfRule>
  </conditionalFormatting>
  <conditionalFormatting sqref="E100:AE100">
    <cfRule type="cellIs" dxfId="3358" priority="1946" stopIfTrue="1" operator="notEqual">
      <formula>CF100</formula>
    </cfRule>
  </conditionalFormatting>
  <conditionalFormatting sqref="E101:AE101">
    <cfRule type="cellIs" dxfId="3357" priority="1947" stopIfTrue="1" operator="notEqual">
      <formula>CF101</formula>
    </cfRule>
  </conditionalFormatting>
  <conditionalFormatting sqref="E102:AE102">
    <cfRule type="cellIs" dxfId="3356" priority="1948" stopIfTrue="1" operator="notEqual">
      <formula>CF102</formula>
    </cfRule>
  </conditionalFormatting>
  <conditionalFormatting sqref="E103:AE103">
    <cfRule type="cellIs" dxfId="3355" priority="1949" stopIfTrue="1" operator="notEqual">
      <formula>CF103</formula>
    </cfRule>
  </conditionalFormatting>
  <conditionalFormatting sqref="E104:AE104">
    <cfRule type="cellIs" dxfId="3354" priority="1950" stopIfTrue="1" operator="notEqual">
      <formula>CF104</formula>
    </cfRule>
  </conditionalFormatting>
  <conditionalFormatting sqref="E105:AE105">
    <cfRule type="cellIs" dxfId="3353" priority="1951" stopIfTrue="1" operator="notEqual">
      <formula>CF105</formula>
    </cfRule>
  </conditionalFormatting>
  <conditionalFormatting sqref="E106:AE106">
    <cfRule type="cellIs" dxfId="3352" priority="1952" stopIfTrue="1" operator="notEqual">
      <formula>CF106</formula>
    </cfRule>
  </conditionalFormatting>
  <conditionalFormatting sqref="E107:AE107">
    <cfRule type="cellIs" dxfId="3351" priority="1953" stopIfTrue="1" operator="notEqual">
      <formula>CF107</formula>
    </cfRule>
  </conditionalFormatting>
  <conditionalFormatting sqref="E108:AE108">
    <cfRule type="cellIs" dxfId="3350" priority="1954" stopIfTrue="1" operator="notEqual">
      <formula>CF108</formula>
    </cfRule>
  </conditionalFormatting>
  <conditionalFormatting sqref="E109:AE109">
    <cfRule type="cellIs" dxfId="3349" priority="1955" stopIfTrue="1" operator="notEqual">
      <formula>CF109</formula>
    </cfRule>
  </conditionalFormatting>
  <conditionalFormatting sqref="E110:AE110">
    <cfRule type="cellIs" dxfId="3348" priority="1956" stopIfTrue="1" operator="notEqual">
      <formula>CF110</formula>
    </cfRule>
  </conditionalFormatting>
  <conditionalFormatting sqref="E111:AE111">
    <cfRule type="cellIs" dxfId="3347" priority="1957" stopIfTrue="1" operator="notEqual">
      <formula>CF111</formula>
    </cfRule>
  </conditionalFormatting>
  <conditionalFormatting sqref="E112:AE112">
    <cfRule type="cellIs" dxfId="3346" priority="1958" stopIfTrue="1" operator="notEqual">
      <formula>CF112</formula>
    </cfRule>
  </conditionalFormatting>
  <conditionalFormatting sqref="E113:AE113">
    <cfRule type="cellIs" dxfId="3345" priority="1959" stopIfTrue="1" operator="notEqual">
      <formula>CF113</formula>
    </cfRule>
  </conditionalFormatting>
  <conditionalFormatting sqref="E114:AE114">
    <cfRule type="cellIs" dxfId="3344" priority="1960" stopIfTrue="1" operator="notEqual">
      <formula>CF114</formula>
    </cfRule>
  </conditionalFormatting>
  <conditionalFormatting sqref="E115:AE115">
    <cfRule type="cellIs" dxfId="3343" priority="1961" stopIfTrue="1" operator="notEqual">
      <formula>CF115</formula>
    </cfRule>
  </conditionalFormatting>
  <conditionalFormatting sqref="E116:AE116">
    <cfRule type="cellIs" dxfId="3342" priority="1962" stopIfTrue="1" operator="notEqual">
      <formula>CF116</formula>
    </cfRule>
  </conditionalFormatting>
  <conditionalFormatting sqref="E117:AE117">
    <cfRule type="cellIs" dxfId="3341" priority="1963" stopIfTrue="1" operator="notEqual">
      <formula>CF117</formula>
    </cfRule>
  </conditionalFormatting>
  <conditionalFormatting sqref="E118:AE118">
    <cfRule type="cellIs" dxfId="3340" priority="1964" stopIfTrue="1" operator="notEqual">
      <formula>CF118</formula>
    </cfRule>
  </conditionalFormatting>
  <conditionalFormatting sqref="E119:AE119">
    <cfRule type="cellIs" dxfId="3339" priority="1965" stopIfTrue="1" operator="notEqual">
      <formula>CF119</formula>
    </cfRule>
  </conditionalFormatting>
  <conditionalFormatting sqref="E120:AE120">
    <cfRule type="cellIs" dxfId="3338" priority="1966" stopIfTrue="1" operator="notEqual">
      <formula>CF120</formula>
    </cfRule>
  </conditionalFormatting>
  <conditionalFormatting sqref="E121:AE121">
    <cfRule type="cellIs" dxfId="3337" priority="1967" stopIfTrue="1" operator="notEqual">
      <formula>CF121</formula>
    </cfRule>
  </conditionalFormatting>
  <conditionalFormatting sqref="E122:AE122">
    <cfRule type="cellIs" dxfId="3336" priority="1968" stopIfTrue="1" operator="notEqual">
      <formula>CF122</formula>
    </cfRule>
  </conditionalFormatting>
  <conditionalFormatting sqref="E123:AE123">
    <cfRule type="cellIs" dxfId="3335" priority="1969" stopIfTrue="1" operator="notEqual">
      <formula>CF123</formula>
    </cfRule>
  </conditionalFormatting>
  <conditionalFormatting sqref="E124:AE124">
    <cfRule type="cellIs" dxfId="3334" priority="1970" stopIfTrue="1" operator="notEqual">
      <formula>CF124</formula>
    </cfRule>
  </conditionalFormatting>
  <conditionalFormatting sqref="E125:AE125">
    <cfRule type="cellIs" dxfId="3333" priority="1971" stopIfTrue="1" operator="notEqual">
      <formula>CF125</formula>
    </cfRule>
  </conditionalFormatting>
  <conditionalFormatting sqref="E126:AE126">
    <cfRule type="cellIs" dxfId="3332" priority="1972" stopIfTrue="1" operator="notEqual">
      <formula>CF126</formula>
    </cfRule>
  </conditionalFormatting>
  <conditionalFormatting sqref="E127:AE127">
    <cfRule type="cellIs" dxfId="3331" priority="1973" stopIfTrue="1" operator="notEqual">
      <formula>CF127</formula>
    </cfRule>
  </conditionalFormatting>
  <conditionalFormatting sqref="E128:AE128">
    <cfRule type="cellIs" dxfId="3330" priority="1974" stopIfTrue="1" operator="notEqual">
      <formula>CF128</formula>
    </cfRule>
  </conditionalFormatting>
  <conditionalFormatting sqref="E129:AE129">
    <cfRule type="cellIs" dxfId="3329" priority="1975" stopIfTrue="1" operator="notEqual">
      <formula>CF129</formula>
    </cfRule>
  </conditionalFormatting>
  <conditionalFormatting sqref="E130:AE130">
    <cfRule type="cellIs" dxfId="3328" priority="1976" stopIfTrue="1" operator="notEqual">
      <formula>CF130</formula>
    </cfRule>
  </conditionalFormatting>
  <conditionalFormatting sqref="E131:AE131">
    <cfRule type="cellIs" dxfId="3327" priority="1977" stopIfTrue="1" operator="notEqual">
      <formula>CF131</formula>
    </cfRule>
  </conditionalFormatting>
  <conditionalFormatting sqref="E132:AE132">
    <cfRule type="cellIs" dxfId="3326" priority="1978" stopIfTrue="1" operator="notEqual">
      <formula>CF132</formula>
    </cfRule>
  </conditionalFormatting>
  <conditionalFormatting sqref="E133:AE133">
    <cfRule type="cellIs" dxfId="3325" priority="1979" stopIfTrue="1" operator="notEqual">
      <formula>CF133</formula>
    </cfRule>
  </conditionalFormatting>
  <conditionalFormatting sqref="E134:AE134">
    <cfRule type="cellIs" dxfId="3324" priority="1980" stopIfTrue="1" operator="notEqual">
      <formula>CF134</formula>
    </cfRule>
  </conditionalFormatting>
  <conditionalFormatting sqref="E135:AE135">
    <cfRule type="cellIs" dxfId="3323" priority="1981" stopIfTrue="1" operator="notEqual">
      <formula>CF135</formula>
    </cfRule>
  </conditionalFormatting>
  <conditionalFormatting sqref="E136:AE136">
    <cfRule type="cellIs" dxfId="3322" priority="1982" stopIfTrue="1" operator="notEqual">
      <formula>CF136</formula>
    </cfRule>
  </conditionalFormatting>
  <conditionalFormatting sqref="E137:AE137">
    <cfRule type="cellIs" dxfId="3321" priority="1983" stopIfTrue="1" operator="notEqual">
      <formula>CF137</formula>
    </cfRule>
  </conditionalFormatting>
  <conditionalFormatting sqref="E138:AE138">
    <cfRule type="cellIs" dxfId="3320" priority="1984" stopIfTrue="1" operator="notEqual">
      <formula>CF138</formula>
    </cfRule>
  </conditionalFormatting>
  <conditionalFormatting sqref="E139:AE139">
    <cfRule type="cellIs" dxfId="3319" priority="1985" stopIfTrue="1" operator="notEqual">
      <formula>CF139</formula>
    </cfRule>
  </conditionalFormatting>
  <conditionalFormatting sqref="E140:AE140">
    <cfRule type="cellIs" dxfId="3318" priority="1986" stopIfTrue="1" operator="notEqual">
      <formula>CF140</formula>
    </cfRule>
  </conditionalFormatting>
  <conditionalFormatting sqref="E141:AE141">
    <cfRule type="cellIs" dxfId="3317" priority="1987" stopIfTrue="1" operator="notEqual">
      <formula>CF141</formula>
    </cfRule>
  </conditionalFormatting>
  <conditionalFormatting sqref="E142:AE142">
    <cfRule type="cellIs" dxfId="3316" priority="1988" stopIfTrue="1" operator="notEqual">
      <formula>CF142</formula>
    </cfRule>
  </conditionalFormatting>
  <conditionalFormatting sqref="E143:AE143">
    <cfRule type="cellIs" dxfId="3315" priority="1989" stopIfTrue="1" operator="notEqual">
      <formula>CF143</formula>
    </cfRule>
  </conditionalFormatting>
  <conditionalFormatting sqref="E144:AE144">
    <cfRule type="cellIs" dxfId="3314" priority="1990" stopIfTrue="1" operator="notEqual">
      <formula>CF144</formula>
    </cfRule>
  </conditionalFormatting>
  <conditionalFormatting sqref="E145:AE145">
    <cfRule type="cellIs" dxfId="3313" priority="1991" stopIfTrue="1" operator="notEqual">
      <formula>CF145</formula>
    </cfRule>
  </conditionalFormatting>
  <conditionalFormatting sqref="E146:AE146">
    <cfRule type="cellIs" dxfId="3312" priority="1992" stopIfTrue="1" operator="notEqual">
      <formula>CF146</formula>
    </cfRule>
  </conditionalFormatting>
  <conditionalFormatting sqref="E147:AE147">
    <cfRule type="cellIs" dxfId="3311" priority="1993" stopIfTrue="1" operator="notEqual">
      <formula>CF147</formula>
    </cfRule>
  </conditionalFormatting>
  <conditionalFormatting sqref="E148:AE148">
    <cfRule type="cellIs" dxfId="3310" priority="1994" stopIfTrue="1" operator="notEqual">
      <formula>CF148</formula>
    </cfRule>
  </conditionalFormatting>
  <conditionalFormatting sqref="E149:AE149">
    <cfRule type="cellIs" dxfId="3309" priority="1995" stopIfTrue="1" operator="notEqual">
      <formula>CF149</formula>
    </cfRule>
  </conditionalFormatting>
  <conditionalFormatting sqref="E150:AE150">
    <cfRule type="cellIs" dxfId="3308" priority="1996" stopIfTrue="1" operator="notEqual">
      <formula>CF150</formula>
    </cfRule>
  </conditionalFormatting>
  <conditionalFormatting sqref="E151:AE151">
    <cfRule type="cellIs" dxfId="3307" priority="1997" stopIfTrue="1" operator="notEqual">
      <formula>CF151</formula>
    </cfRule>
  </conditionalFormatting>
  <conditionalFormatting sqref="E152:AE152">
    <cfRule type="cellIs" dxfId="3306" priority="1998" stopIfTrue="1" operator="notEqual">
      <formula>CF152</formula>
    </cfRule>
  </conditionalFormatting>
  <conditionalFormatting sqref="E153:AE153">
    <cfRule type="cellIs" dxfId="3305" priority="1999" stopIfTrue="1" operator="notEqual">
      <formula>CF153</formula>
    </cfRule>
  </conditionalFormatting>
  <conditionalFormatting sqref="E154:AE154">
    <cfRule type="cellIs" dxfId="3304" priority="2000" stopIfTrue="1" operator="notEqual">
      <formula>CF154</formula>
    </cfRule>
  </conditionalFormatting>
  <conditionalFormatting sqref="E155:AE155">
    <cfRule type="cellIs" dxfId="3303" priority="2001" stopIfTrue="1" operator="notEqual">
      <formula>CF155</formula>
    </cfRule>
  </conditionalFormatting>
  <conditionalFormatting sqref="E156:AE156">
    <cfRule type="cellIs" dxfId="3302" priority="2002" stopIfTrue="1" operator="notEqual">
      <formula>CF156</formula>
    </cfRule>
  </conditionalFormatting>
  <conditionalFormatting sqref="E157:AE157">
    <cfRule type="cellIs" dxfId="3301" priority="2003" stopIfTrue="1" operator="notEqual">
      <formula>CF157</formula>
    </cfRule>
  </conditionalFormatting>
  <conditionalFormatting sqref="E158:AE158">
    <cfRule type="cellIs" dxfId="3300" priority="2004" stopIfTrue="1" operator="notEqual">
      <formula>CF158</formula>
    </cfRule>
  </conditionalFormatting>
  <conditionalFormatting sqref="E159:AE159">
    <cfRule type="cellIs" dxfId="3299" priority="2005" stopIfTrue="1" operator="notEqual">
      <formula>CF159</formula>
    </cfRule>
  </conditionalFormatting>
  <conditionalFormatting sqref="E160:AE160">
    <cfRule type="cellIs" dxfId="3298" priority="2006" stopIfTrue="1" operator="notEqual">
      <formula>CF160</formula>
    </cfRule>
  </conditionalFormatting>
  <conditionalFormatting sqref="E161:AE161">
    <cfRule type="cellIs" dxfId="3297" priority="2007" stopIfTrue="1" operator="notEqual">
      <formula>CF161</formula>
    </cfRule>
  </conditionalFormatting>
  <conditionalFormatting sqref="E162:AE162">
    <cfRule type="cellIs" dxfId="3296" priority="2008" stopIfTrue="1" operator="notEqual">
      <formula>CF162</formula>
    </cfRule>
  </conditionalFormatting>
  <conditionalFormatting sqref="E163:AE163">
    <cfRule type="cellIs" dxfId="3295" priority="2009" stopIfTrue="1" operator="notEqual">
      <formula>CF163</formula>
    </cfRule>
  </conditionalFormatting>
  <conditionalFormatting sqref="E164:AE164">
    <cfRule type="cellIs" dxfId="3294" priority="2010" stopIfTrue="1" operator="notEqual">
      <formula>CF164</formula>
    </cfRule>
  </conditionalFormatting>
  <conditionalFormatting sqref="E165:AE165">
    <cfRule type="cellIs" dxfId="3293" priority="2011" stopIfTrue="1" operator="notEqual">
      <formula>CF165</formula>
    </cfRule>
  </conditionalFormatting>
  <conditionalFormatting sqref="E166:AE166">
    <cfRule type="cellIs" dxfId="3292" priority="2012" stopIfTrue="1" operator="notEqual">
      <formula>CF166</formula>
    </cfRule>
  </conditionalFormatting>
  <conditionalFormatting sqref="E167:AE167">
    <cfRule type="cellIs" dxfId="3291" priority="2013" stopIfTrue="1" operator="notEqual">
      <formula>CF167</formula>
    </cfRule>
  </conditionalFormatting>
  <conditionalFormatting sqref="E168:AE168">
    <cfRule type="cellIs" dxfId="3290" priority="2014" stopIfTrue="1" operator="notEqual">
      <formula>CF168</formula>
    </cfRule>
  </conditionalFormatting>
  <conditionalFormatting sqref="E169:AE169">
    <cfRule type="cellIs" dxfId="3289" priority="2015" stopIfTrue="1" operator="notEqual">
      <formula>CF169</formula>
    </cfRule>
  </conditionalFormatting>
  <conditionalFormatting sqref="E170:AE170">
    <cfRule type="cellIs" dxfId="3288" priority="2016" stopIfTrue="1" operator="notEqual">
      <formula>CF170</formula>
    </cfRule>
  </conditionalFormatting>
  <conditionalFormatting sqref="E171:AE171">
    <cfRule type="cellIs" dxfId="3287" priority="2017" stopIfTrue="1" operator="notEqual">
      <formula>CF171</formula>
    </cfRule>
  </conditionalFormatting>
  <conditionalFormatting sqref="E172:AE172">
    <cfRule type="cellIs" dxfId="3286" priority="2018" stopIfTrue="1" operator="notEqual">
      <formula>CF172</formula>
    </cfRule>
  </conditionalFormatting>
  <conditionalFormatting sqref="E173:AE173">
    <cfRule type="cellIs" dxfId="3285" priority="2019" stopIfTrue="1" operator="notEqual">
      <formula>CF173</formula>
    </cfRule>
  </conditionalFormatting>
  <conditionalFormatting sqref="E174:AE174">
    <cfRule type="cellIs" dxfId="3284" priority="2020" stopIfTrue="1" operator="notEqual">
      <formula>CF174</formula>
    </cfRule>
  </conditionalFormatting>
  <conditionalFormatting sqref="E175:AE175">
    <cfRule type="cellIs" dxfId="3283" priority="2021" stopIfTrue="1" operator="notEqual">
      <formula>CF175</formula>
    </cfRule>
  </conditionalFormatting>
  <conditionalFormatting sqref="E176:AE176">
    <cfRule type="cellIs" dxfId="3282" priority="2022" stopIfTrue="1" operator="notEqual">
      <formula>CF176</formula>
    </cfRule>
  </conditionalFormatting>
  <conditionalFormatting sqref="E177:AE177">
    <cfRule type="cellIs" dxfId="3281" priority="2023" stopIfTrue="1" operator="notEqual">
      <formula>CF177</formula>
    </cfRule>
  </conditionalFormatting>
  <conditionalFormatting sqref="E178:AE178">
    <cfRule type="cellIs" dxfId="3280" priority="2024" stopIfTrue="1" operator="notEqual">
      <formula>CF178</formula>
    </cfRule>
  </conditionalFormatting>
  <conditionalFormatting sqref="E179:AE179">
    <cfRule type="cellIs" dxfId="3279" priority="2025" stopIfTrue="1" operator="notEqual">
      <formula>CF179</formula>
    </cfRule>
  </conditionalFormatting>
  <conditionalFormatting sqref="E180:AE180">
    <cfRule type="cellIs" dxfId="3278" priority="2026" stopIfTrue="1" operator="notEqual">
      <formula>CF180</formula>
    </cfRule>
  </conditionalFormatting>
  <conditionalFormatting sqref="E181:AE181">
    <cfRule type="cellIs" dxfId="3277" priority="2027" stopIfTrue="1" operator="notEqual">
      <formula>CF181</formula>
    </cfRule>
  </conditionalFormatting>
  <conditionalFormatting sqref="E182:AE182">
    <cfRule type="cellIs" dxfId="3276" priority="2028" stopIfTrue="1" operator="notEqual">
      <formula>CF182</formula>
    </cfRule>
  </conditionalFormatting>
  <conditionalFormatting sqref="E183:AE183">
    <cfRule type="cellIs" dxfId="3275" priority="2029" stopIfTrue="1" operator="notEqual">
      <formula>CF183</formula>
    </cfRule>
  </conditionalFormatting>
  <conditionalFormatting sqref="E184:AE184">
    <cfRule type="cellIs" dxfId="3274" priority="2030" stopIfTrue="1" operator="notEqual">
      <formula>CF184</formula>
    </cfRule>
  </conditionalFormatting>
  <conditionalFormatting sqref="E185:AE185">
    <cfRule type="cellIs" dxfId="3273" priority="2031" stopIfTrue="1" operator="notEqual">
      <formula>CF185</formula>
    </cfRule>
  </conditionalFormatting>
  <conditionalFormatting sqref="E186:AE186">
    <cfRule type="cellIs" dxfId="3272" priority="2032" stopIfTrue="1" operator="notEqual">
      <formula>CF186</formula>
    </cfRule>
  </conditionalFormatting>
  <conditionalFormatting sqref="E187:AE187">
    <cfRule type="cellIs" dxfId="3271" priority="2033" stopIfTrue="1" operator="notEqual">
      <formula>CF187</formula>
    </cfRule>
  </conditionalFormatting>
  <conditionalFormatting sqref="E188:AE188">
    <cfRule type="cellIs" dxfId="3270" priority="2034" stopIfTrue="1" operator="notEqual">
      <formula>CF188</formula>
    </cfRule>
  </conditionalFormatting>
  <conditionalFormatting sqref="E189:AE189">
    <cfRule type="cellIs" dxfId="3269" priority="2035" stopIfTrue="1" operator="notEqual">
      <formula>CF189</formula>
    </cfRule>
  </conditionalFormatting>
  <conditionalFormatting sqref="E190:AE190">
    <cfRule type="cellIs" dxfId="3268" priority="2036" stopIfTrue="1" operator="notEqual">
      <formula>CF190</formula>
    </cfRule>
  </conditionalFormatting>
  <conditionalFormatting sqref="E191:AE191">
    <cfRule type="cellIs" dxfId="3267" priority="2037" stopIfTrue="1" operator="notEqual">
      <formula>CF191</formula>
    </cfRule>
  </conditionalFormatting>
  <conditionalFormatting sqref="E192:AE192">
    <cfRule type="cellIs" dxfId="3266" priority="2038" stopIfTrue="1" operator="notEqual">
      <formula>CF192</formula>
    </cfRule>
  </conditionalFormatting>
  <conditionalFormatting sqref="E193:AE193">
    <cfRule type="cellIs" dxfId="3265" priority="2039" stopIfTrue="1" operator="notEqual">
      <formula>CF193</formula>
    </cfRule>
  </conditionalFormatting>
  <conditionalFormatting sqref="E194:AE194">
    <cfRule type="cellIs" dxfId="3264" priority="2040" stopIfTrue="1" operator="notEqual">
      <formula>CF194</formula>
    </cfRule>
  </conditionalFormatting>
  <conditionalFormatting sqref="E195:AE195">
    <cfRule type="cellIs" dxfId="3263" priority="2041" stopIfTrue="1" operator="notEqual">
      <formula>CF195</formula>
    </cfRule>
  </conditionalFormatting>
  <conditionalFormatting sqref="E196:AE196">
    <cfRule type="cellIs" dxfId="3262" priority="2042" stopIfTrue="1" operator="notEqual">
      <formula>CF196</formula>
    </cfRule>
  </conditionalFormatting>
  <conditionalFormatting sqref="E197:AE197">
    <cfRule type="cellIs" dxfId="3261" priority="2043" stopIfTrue="1" operator="notEqual">
      <formula>CF197</formula>
    </cfRule>
  </conditionalFormatting>
  <conditionalFormatting sqref="E198:AE198">
    <cfRule type="cellIs" dxfId="3260" priority="2044" stopIfTrue="1" operator="notEqual">
      <formula>CF198</formula>
    </cfRule>
  </conditionalFormatting>
  <conditionalFormatting sqref="E199:AE199">
    <cfRule type="cellIs" dxfId="3259" priority="2045" stopIfTrue="1" operator="notEqual">
      <formula>CF199</formula>
    </cfRule>
  </conditionalFormatting>
  <conditionalFormatting sqref="E200:AE200">
    <cfRule type="cellIs" dxfId="3258" priority="2046" stopIfTrue="1" operator="notEqual">
      <formula>CF200</formula>
    </cfRule>
  </conditionalFormatting>
  <conditionalFormatting sqref="E201:AE201">
    <cfRule type="cellIs" dxfId="3257" priority="2047" stopIfTrue="1" operator="notEqual">
      <formula>CF201</formula>
    </cfRule>
  </conditionalFormatting>
  <conditionalFormatting sqref="E202:AE202">
    <cfRule type="cellIs" dxfId="3256" priority="2048" stopIfTrue="1" operator="notEqual">
      <formula>CF202</formula>
    </cfRule>
  </conditionalFormatting>
  <conditionalFormatting sqref="E203:AE203">
    <cfRule type="cellIs" dxfId="3255" priority="2049" stopIfTrue="1" operator="notEqual">
      <formula>CF203</formula>
    </cfRule>
  </conditionalFormatting>
  <conditionalFormatting sqref="E204:AE204">
    <cfRule type="cellIs" dxfId="3254" priority="2050" stopIfTrue="1" operator="notEqual">
      <formula>CF204</formula>
    </cfRule>
  </conditionalFormatting>
  <conditionalFormatting sqref="E205:AE205">
    <cfRule type="cellIs" dxfId="3253" priority="2051" stopIfTrue="1" operator="notEqual">
      <formula>CF205</formula>
    </cfRule>
  </conditionalFormatting>
  <conditionalFormatting sqref="E206:AE206">
    <cfRule type="cellIs" dxfId="3252" priority="2052" stopIfTrue="1" operator="notEqual">
      <formula>CF206</formula>
    </cfRule>
  </conditionalFormatting>
  <conditionalFormatting sqref="E207:AE207">
    <cfRule type="cellIs" dxfId="3251" priority="2053" stopIfTrue="1" operator="notEqual">
      <formula>CF207</formula>
    </cfRule>
  </conditionalFormatting>
  <conditionalFormatting sqref="E208:AE208">
    <cfRule type="cellIs" dxfId="3250" priority="2054" stopIfTrue="1" operator="notEqual">
      <formula>CF208</formula>
    </cfRule>
  </conditionalFormatting>
  <conditionalFormatting sqref="E209:AE209">
    <cfRule type="cellIs" dxfId="3249" priority="2055" stopIfTrue="1" operator="notEqual">
      <formula>CF209</formula>
    </cfRule>
  </conditionalFormatting>
  <conditionalFormatting sqref="E210:AE210">
    <cfRule type="cellIs" dxfId="3248" priority="2056" stopIfTrue="1" operator="notEqual">
      <formula>CF210</formula>
    </cfRule>
  </conditionalFormatting>
  <conditionalFormatting sqref="E211:AE211">
    <cfRule type="cellIs" dxfId="3247" priority="2057" stopIfTrue="1" operator="notEqual">
      <formula>CF211</formula>
    </cfRule>
  </conditionalFormatting>
  <conditionalFormatting sqref="E212:AE212">
    <cfRule type="cellIs" dxfId="3246" priority="2058" stopIfTrue="1" operator="notEqual">
      <formula>CF212</formula>
    </cfRule>
  </conditionalFormatting>
  <conditionalFormatting sqref="E213:AE213">
    <cfRule type="cellIs" dxfId="3245" priority="2059" stopIfTrue="1" operator="notEqual">
      <formula>CF213</formula>
    </cfRule>
  </conditionalFormatting>
  <conditionalFormatting sqref="E214:AE214">
    <cfRule type="cellIs" dxfId="3244" priority="2060" stopIfTrue="1" operator="notEqual">
      <formula>CF214</formula>
    </cfRule>
  </conditionalFormatting>
  <conditionalFormatting sqref="E215:AE215">
    <cfRule type="cellIs" dxfId="3243" priority="2061" stopIfTrue="1" operator="notEqual">
      <formula>CF215</formula>
    </cfRule>
  </conditionalFormatting>
  <conditionalFormatting sqref="E216:AE216">
    <cfRule type="cellIs" dxfId="3242" priority="2062" stopIfTrue="1" operator="notEqual">
      <formula>CF216</formula>
    </cfRule>
  </conditionalFormatting>
  <conditionalFormatting sqref="E217:AE217">
    <cfRule type="cellIs" dxfId="3241" priority="2063" stopIfTrue="1" operator="notEqual">
      <formula>CF217</formula>
    </cfRule>
  </conditionalFormatting>
  <conditionalFormatting sqref="E218:AE218">
    <cfRule type="cellIs" dxfId="3240" priority="2064" stopIfTrue="1" operator="notEqual">
      <formula>CF218</formula>
    </cfRule>
  </conditionalFormatting>
  <conditionalFormatting sqref="E219:AE219">
    <cfRule type="cellIs" dxfId="3239" priority="2065" stopIfTrue="1" operator="notEqual">
      <formula>CF219</formula>
    </cfRule>
  </conditionalFormatting>
  <conditionalFormatting sqref="E220:AE220">
    <cfRule type="cellIs" dxfId="3238" priority="2066" stopIfTrue="1" operator="notEqual">
      <formula>CF220</formula>
    </cfRule>
  </conditionalFormatting>
  <conditionalFormatting sqref="E221:AE221">
    <cfRule type="cellIs" dxfId="3237" priority="2067" stopIfTrue="1" operator="notEqual">
      <formula>CF221</formula>
    </cfRule>
  </conditionalFormatting>
  <conditionalFormatting sqref="E222:AE222">
    <cfRule type="cellIs" dxfId="3236" priority="2068" stopIfTrue="1" operator="notEqual">
      <formula>CF222</formula>
    </cfRule>
  </conditionalFormatting>
  <conditionalFormatting sqref="E223:AE223">
    <cfRule type="cellIs" dxfId="3235" priority="2069" stopIfTrue="1" operator="notEqual">
      <formula>CF223</formula>
    </cfRule>
  </conditionalFormatting>
  <conditionalFormatting sqref="E224:AE224">
    <cfRule type="cellIs" dxfId="3234" priority="2070" stopIfTrue="1" operator="notEqual">
      <formula>CF224</formula>
    </cfRule>
  </conditionalFormatting>
  <conditionalFormatting sqref="E225:AE225">
    <cfRule type="cellIs" dxfId="3233" priority="2071" stopIfTrue="1" operator="notEqual">
      <formula>CF225</formula>
    </cfRule>
  </conditionalFormatting>
  <conditionalFormatting sqref="E226:AE226">
    <cfRule type="cellIs" dxfId="3232" priority="2072" stopIfTrue="1" operator="notEqual">
      <formula>CF226</formula>
    </cfRule>
  </conditionalFormatting>
  <conditionalFormatting sqref="E227:AE227">
    <cfRule type="cellIs" dxfId="3231" priority="2073" stopIfTrue="1" operator="notEqual">
      <formula>CF227</formula>
    </cfRule>
  </conditionalFormatting>
  <conditionalFormatting sqref="E228:AE228">
    <cfRule type="cellIs" dxfId="3230" priority="2074" stopIfTrue="1" operator="notEqual">
      <formula>CF228</formula>
    </cfRule>
  </conditionalFormatting>
  <conditionalFormatting sqref="E229:AE229">
    <cfRule type="cellIs" dxfId="3229" priority="2075" stopIfTrue="1" operator="notEqual">
      <formula>CF229</formula>
    </cfRule>
  </conditionalFormatting>
  <conditionalFormatting sqref="E230:AE230">
    <cfRule type="cellIs" dxfId="3228" priority="2076" stopIfTrue="1" operator="notEqual">
      <formula>CF230</formula>
    </cfRule>
  </conditionalFormatting>
  <conditionalFormatting sqref="E231:AE231">
    <cfRule type="cellIs" dxfId="3227" priority="2077" stopIfTrue="1" operator="notEqual">
      <formula>CF231</formula>
    </cfRule>
  </conditionalFormatting>
  <conditionalFormatting sqref="E232:AE232">
    <cfRule type="cellIs" dxfId="3226" priority="2078" stopIfTrue="1" operator="notEqual">
      <formula>CF232</formula>
    </cfRule>
  </conditionalFormatting>
  <conditionalFormatting sqref="E233:AE233">
    <cfRule type="cellIs" dxfId="3225" priority="2079" stopIfTrue="1" operator="notEqual">
      <formula>CF233</formula>
    </cfRule>
  </conditionalFormatting>
  <conditionalFormatting sqref="E23:AE23">
    <cfRule type="cellIs" dxfId="3224" priority="2100" stopIfTrue="1" operator="notEqual">
      <formula>CF23</formula>
    </cfRule>
  </conditionalFormatting>
  <conditionalFormatting sqref="E24:AE24">
    <cfRule type="cellIs" dxfId="3223" priority="2101" stopIfTrue="1" operator="notEqual">
      <formula>CF24</formula>
    </cfRule>
  </conditionalFormatting>
  <conditionalFormatting sqref="E25:AE25">
    <cfRule type="cellIs" dxfId="3222" priority="2102" stopIfTrue="1" operator="notEqual">
      <formula>CF25</formula>
    </cfRule>
  </conditionalFormatting>
  <conditionalFormatting sqref="E26:AE26">
    <cfRule type="cellIs" dxfId="3221" priority="2103" stopIfTrue="1" operator="notEqual">
      <formula>CF26</formula>
    </cfRule>
  </conditionalFormatting>
  <conditionalFormatting sqref="E27:AE27">
    <cfRule type="cellIs" dxfId="3220" priority="2104" stopIfTrue="1" operator="notEqual">
      <formula>CF27</formula>
    </cfRule>
  </conditionalFormatting>
  <conditionalFormatting sqref="E28:AE28">
    <cfRule type="cellIs" dxfId="3219" priority="2105" stopIfTrue="1" operator="notEqual">
      <formula>CF28</formula>
    </cfRule>
  </conditionalFormatting>
  <conditionalFormatting sqref="E29:AE29">
    <cfRule type="cellIs" dxfId="3218" priority="2106" stopIfTrue="1" operator="notEqual">
      <formula>CF29</formula>
    </cfRule>
  </conditionalFormatting>
  <conditionalFormatting sqref="E32:AE32">
    <cfRule type="cellIs" dxfId="3217" priority="2109" stopIfTrue="1" operator="notEqual">
      <formula>CF32</formula>
    </cfRule>
  </conditionalFormatting>
  <conditionalFormatting sqref="E33:AE33">
    <cfRule type="cellIs" dxfId="3216" priority="2110" stopIfTrue="1" operator="notEqual">
      <formula>CF33</formula>
    </cfRule>
  </conditionalFormatting>
  <conditionalFormatting sqref="E34:AE34">
    <cfRule type="cellIs" dxfId="3215" priority="2111" stopIfTrue="1" operator="notEqual">
      <formula>CF34</formula>
    </cfRule>
  </conditionalFormatting>
  <conditionalFormatting sqref="E35:AE35">
    <cfRule type="cellIs" dxfId="3214" priority="2112" stopIfTrue="1" operator="notEqual">
      <formula>CF35</formula>
    </cfRule>
  </conditionalFormatting>
  <conditionalFormatting sqref="E36:AE36">
    <cfRule type="cellIs" dxfId="3213" priority="2113" stopIfTrue="1" operator="notEqual">
      <formula>CF36</formula>
    </cfRule>
  </conditionalFormatting>
  <conditionalFormatting sqref="E37:AE37">
    <cfRule type="cellIs" dxfId="3212" priority="2114" stopIfTrue="1" operator="notEqual">
      <formula>CF37</formula>
    </cfRule>
  </conditionalFormatting>
  <conditionalFormatting sqref="E38:AE38">
    <cfRule type="cellIs" dxfId="3211" priority="2115" stopIfTrue="1" operator="notEqual">
      <formula>CF38</formula>
    </cfRule>
  </conditionalFormatting>
  <conditionalFormatting sqref="E39:AE39">
    <cfRule type="cellIs" dxfId="3210" priority="2116" stopIfTrue="1" operator="notEqual">
      <formula>CF39</formula>
    </cfRule>
  </conditionalFormatting>
  <conditionalFormatting sqref="E40:AE40">
    <cfRule type="cellIs" dxfId="3209" priority="2117" stopIfTrue="1" operator="notEqual">
      <formula>CF40</formula>
    </cfRule>
  </conditionalFormatting>
  <conditionalFormatting sqref="E41:AE41">
    <cfRule type="cellIs" dxfId="3208" priority="2118" stopIfTrue="1" operator="notEqual">
      <formula>CF41</formula>
    </cfRule>
  </conditionalFormatting>
  <conditionalFormatting sqref="E42:AE42">
    <cfRule type="cellIs" dxfId="3207" priority="2119" stopIfTrue="1" operator="notEqual">
      <formula>CF42</formula>
    </cfRule>
  </conditionalFormatting>
  <conditionalFormatting sqref="E43:AE43">
    <cfRule type="cellIs" dxfId="3206" priority="2120" stopIfTrue="1" operator="notEqual">
      <formula>CF43</formula>
    </cfRule>
  </conditionalFormatting>
  <conditionalFormatting sqref="E44:AE44">
    <cfRule type="cellIs" dxfId="3205" priority="2121" stopIfTrue="1" operator="notEqual">
      <formula>CF44</formula>
    </cfRule>
  </conditionalFormatting>
  <conditionalFormatting sqref="E45:AE45">
    <cfRule type="cellIs" dxfId="3204" priority="2122" stopIfTrue="1" operator="notEqual">
      <formula>CF45</formula>
    </cfRule>
  </conditionalFormatting>
  <conditionalFormatting sqref="E46:AE46">
    <cfRule type="cellIs" dxfId="3203" priority="2123" stopIfTrue="1" operator="notEqual">
      <formula>CF46</formula>
    </cfRule>
  </conditionalFormatting>
  <conditionalFormatting sqref="E47:AE47">
    <cfRule type="cellIs" dxfId="3202" priority="2124" stopIfTrue="1" operator="notEqual">
      <formula>CF47</formula>
    </cfRule>
  </conditionalFormatting>
  <conditionalFormatting sqref="E48:AE48">
    <cfRule type="cellIs" dxfId="3201" priority="2125" stopIfTrue="1" operator="notEqual">
      <formula>CF48</formula>
    </cfRule>
  </conditionalFormatting>
  <conditionalFormatting sqref="E49:AE49">
    <cfRule type="cellIs" dxfId="3200" priority="2126" stopIfTrue="1" operator="notEqual">
      <formula>CF49</formula>
    </cfRule>
  </conditionalFormatting>
  <conditionalFormatting sqref="E50:AE50">
    <cfRule type="cellIs" dxfId="3199" priority="2127" stopIfTrue="1" operator="notEqual">
      <formula>CF50</formula>
    </cfRule>
  </conditionalFormatting>
  <conditionalFormatting sqref="E51:AE51">
    <cfRule type="cellIs" dxfId="3198" priority="2128" stopIfTrue="1" operator="notEqual">
      <formula>CF51</formula>
    </cfRule>
  </conditionalFormatting>
  <conditionalFormatting sqref="E52:AE52">
    <cfRule type="cellIs" dxfId="3197" priority="2129" stopIfTrue="1" operator="notEqual">
      <formula>CF52</formula>
    </cfRule>
  </conditionalFormatting>
  <conditionalFormatting sqref="E53:AE53">
    <cfRule type="cellIs" dxfId="3196" priority="2130" stopIfTrue="1" operator="notEqual">
      <formula>CF53</formula>
    </cfRule>
  </conditionalFormatting>
  <conditionalFormatting sqref="E54:AE54">
    <cfRule type="cellIs" dxfId="3195" priority="2131" stopIfTrue="1" operator="notEqual">
      <formula>CF54</formula>
    </cfRule>
  </conditionalFormatting>
  <conditionalFormatting sqref="E55:AE55">
    <cfRule type="cellIs" dxfId="3194" priority="2132" stopIfTrue="1" operator="notEqual">
      <formula>CF55</formula>
    </cfRule>
  </conditionalFormatting>
  <conditionalFormatting sqref="E56:AE56">
    <cfRule type="cellIs" dxfId="3193" priority="2133" stopIfTrue="1" operator="notEqual">
      <formula>CF56</formula>
    </cfRule>
  </conditionalFormatting>
  <conditionalFormatting sqref="E57:AE57">
    <cfRule type="cellIs" dxfId="3192" priority="2134" stopIfTrue="1" operator="notEqual">
      <formula>CF57</formula>
    </cfRule>
  </conditionalFormatting>
  <conditionalFormatting sqref="E58:AE58">
    <cfRule type="cellIs" dxfId="3191" priority="2135" stopIfTrue="1" operator="notEqual">
      <formula>CF58</formula>
    </cfRule>
  </conditionalFormatting>
  <conditionalFormatting sqref="E59:AE59">
    <cfRule type="cellIs" dxfId="3190" priority="2136" stopIfTrue="1" operator="notEqual">
      <formula>CF59</formula>
    </cfRule>
  </conditionalFormatting>
  <conditionalFormatting sqref="E60:AE60">
    <cfRule type="cellIs" dxfId="3189" priority="2137" stopIfTrue="1" operator="notEqual">
      <formula>CF60</formula>
    </cfRule>
  </conditionalFormatting>
  <conditionalFormatting sqref="E61:AE61">
    <cfRule type="cellIs" dxfId="3188" priority="2138" stopIfTrue="1" operator="notEqual">
      <formula>CF61</formula>
    </cfRule>
  </conditionalFormatting>
  <conditionalFormatting sqref="E62:AE62">
    <cfRule type="cellIs" dxfId="3187" priority="2139" stopIfTrue="1" operator="notEqual">
      <formula>CF62</formula>
    </cfRule>
  </conditionalFormatting>
  <conditionalFormatting sqref="E63:AE63">
    <cfRule type="cellIs" dxfId="3186" priority="2140" stopIfTrue="1" operator="notEqual">
      <formula>CF63</formula>
    </cfRule>
  </conditionalFormatting>
  <conditionalFormatting sqref="E64:AE64">
    <cfRule type="cellIs" dxfId="3185" priority="2141" stopIfTrue="1" operator="notEqual">
      <formula>CF64</formula>
    </cfRule>
  </conditionalFormatting>
  <conditionalFormatting sqref="E65:AE65">
    <cfRule type="cellIs" dxfId="3184" priority="2142" stopIfTrue="1" operator="notEqual">
      <formula>CF65</formula>
    </cfRule>
  </conditionalFormatting>
  <conditionalFormatting sqref="E66:AE66">
    <cfRule type="cellIs" dxfId="3183" priority="2143" stopIfTrue="1" operator="notEqual">
      <formula>CF66</formula>
    </cfRule>
  </conditionalFormatting>
  <conditionalFormatting sqref="E67:AE67">
    <cfRule type="cellIs" dxfId="3182" priority="2144" stopIfTrue="1" operator="notEqual">
      <formula>CF67</formula>
    </cfRule>
  </conditionalFormatting>
  <conditionalFormatting sqref="E68:AE68">
    <cfRule type="cellIs" dxfId="3181" priority="2145" stopIfTrue="1" operator="notEqual">
      <formula>CF68</formula>
    </cfRule>
  </conditionalFormatting>
  <conditionalFormatting sqref="E69:AE69">
    <cfRule type="cellIs" dxfId="3180" priority="2146" stopIfTrue="1" operator="notEqual">
      <formula>CF69</formula>
    </cfRule>
  </conditionalFormatting>
  <conditionalFormatting sqref="E70:AE70">
    <cfRule type="cellIs" dxfId="3179" priority="2147" stopIfTrue="1" operator="notEqual">
      <formula>CF70</formula>
    </cfRule>
  </conditionalFormatting>
  <conditionalFormatting sqref="E71:AE71">
    <cfRule type="cellIs" dxfId="3178" priority="2148" stopIfTrue="1" operator="notEqual">
      <formula>CF71</formula>
    </cfRule>
  </conditionalFormatting>
  <conditionalFormatting sqref="E72:AE72">
    <cfRule type="cellIs" dxfId="3177" priority="2149" stopIfTrue="1" operator="notEqual">
      <formula>CF72</formula>
    </cfRule>
  </conditionalFormatting>
  <conditionalFormatting sqref="E73:AE73">
    <cfRule type="cellIs" dxfId="3176" priority="2150" stopIfTrue="1" operator="notEqual">
      <formula>CF73</formula>
    </cfRule>
  </conditionalFormatting>
  <conditionalFormatting sqref="E74:AE74">
    <cfRule type="cellIs" dxfId="3175" priority="2151" stopIfTrue="1" operator="notEqual">
      <formula>CF74</formula>
    </cfRule>
  </conditionalFormatting>
  <conditionalFormatting sqref="E75:AE75">
    <cfRule type="cellIs" dxfId="3174" priority="2152" stopIfTrue="1" operator="notEqual">
      <formula>CF75</formula>
    </cfRule>
  </conditionalFormatting>
  <conditionalFormatting sqref="E76:AE76">
    <cfRule type="cellIs" dxfId="3173" priority="2153" stopIfTrue="1" operator="notEqual">
      <formula>CF76</formula>
    </cfRule>
  </conditionalFormatting>
  <conditionalFormatting sqref="E77:AE77">
    <cfRule type="cellIs" dxfId="3172" priority="2154" stopIfTrue="1" operator="notEqual">
      <formula>CF77</formula>
    </cfRule>
  </conditionalFormatting>
  <conditionalFormatting sqref="E78:AE78">
    <cfRule type="cellIs" dxfId="3171" priority="2155" stopIfTrue="1" operator="notEqual">
      <formula>CF78</formula>
    </cfRule>
  </conditionalFormatting>
  <conditionalFormatting sqref="E79:AE79">
    <cfRule type="cellIs" dxfId="3170" priority="2156" stopIfTrue="1" operator="notEqual">
      <formula>CF79</formula>
    </cfRule>
  </conditionalFormatting>
  <conditionalFormatting sqref="E80:AE80">
    <cfRule type="cellIs" dxfId="3169" priority="2157" stopIfTrue="1" operator="notEqual">
      <formula>CF80</formula>
    </cfRule>
  </conditionalFormatting>
  <conditionalFormatting sqref="E81:AE81">
    <cfRule type="cellIs" dxfId="3168" priority="2158" stopIfTrue="1" operator="notEqual">
      <formula>CF81</formula>
    </cfRule>
  </conditionalFormatting>
  <conditionalFormatting sqref="E82:AE82">
    <cfRule type="cellIs" dxfId="3167" priority="2159" stopIfTrue="1" operator="notEqual">
      <formula>CF82</formula>
    </cfRule>
  </conditionalFormatting>
  <conditionalFormatting sqref="E83:AE83">
    <cfRule type="cellIs" dxfId="3166" priority="2160" stopIfTrue="1" operator="notEqual">
      <formula>CF83</formula>
    </cfRule>
  </conditionalFormatting>
  <conditionalFormatting sqref="E84:AE84">
    <cfRule type="cellIs" dxfId="3165" priority="2161" stopIfTrue="1" operator="notEqual">
      <formula>CF84</formula>
    </cfRule>
  </conditionalFormatting>
  <conditionalFormatting sqref="E85:AE85">
    <cfRule type="cellIs" dxfId="3164" priority="2162" stopIfTrue="1" operator="notEqual">
      <formula>CF85</formula>
    </cfRule>
  </conditionalFormatting>
  <conditionalFormatting sqref="E86:AE86">
    <cfRule type="cellIs" dxfId="3163" priority="2163" stopIfTrue="1" operator="notEqual">
      <formula>CF86</formula>
    </cfRule>
  </conditionalFormatting>
  <conditionalFormatting sqref="E87:AE87">
    <cfRule type="cellIs" dxfId="3162" priority="2164" stopIfTrue="1" operator="notEqual">
      <formula>CF87</formula>
    </cfRule>
  </conditionalFormatting>
  <conditionalFormatting sqref="E88:AE88">
    <cfRule type="cellIs" dxfId="3161" priority="2165" stopIfTrue="1" operator="notEqual">
      <formula>CF88</formula>
    </cfRule>
  </conditionalFormatting>
  <conditionalFormatting sqref="E89:AE89">
    <cfRule type="cellIs" dxfId="3160" priority="2166" stopIfTrue="1" operator="notEqual">
      <formula>CF89</formula>
    </cfRule>
  </conditionalFormatting>
  <conditionalFormatting sqref="E90:AE90">
    <cfRule type="cellIs" dxfId="3159" priority="2167" stopIfTrue="1" operator="notEqual">
      <formula>CF90</formula>
    </cfRule>
  </conditionalFormatting>
  <conditionalFormatting sqref="E91:AE91">
    <cfRule type="cellIs" dxfId="3158" priority="2168" stopIfTrue="1" operator="notEqual">
      <formula>CF91</formula>
    </cfRule>
  </conditionalFormatting>
  <conditionalFormatting sqref="E92:AE92">
    <cfRule type="cellIs" dxfId="3157" priority="2169" stopIfTrue="1" operator="notEqual">
      <formula>CF92</formula>
    </cfRule>
  </conditionalFormatting>
  <conditionalFormatting sqref="E93:AE93">
    <cfRule type="cellIs" dxfId="3156" priority="2170" stopIfTrue="1" operator="notEqual">
      <formula>CF93</formula>
    </cfRule>
  </conditionalFormatting>
  <conditionalFormatting sqref="E94:AE94">
    <cfRule type="cellIs" dxfId="3155" priority="2171" stopIfTrue="1" operator="notEqual">
      <formula>CF94</formula>
    </cfRule>
  </conditionalFormatting>
  <conditionalFormatting sqref="E95:AE95">
    <cfRule type="cellIs" dxfId="3154" priority="2172" stopIfTrue="1" operator="notEqual">
      <formula>CF95</formula>
    </cfRule>
  </conditionalFormatting>
  <conditionalFormatting sqref="E96:AE96">
    <cfRule type="cellIs" dxfId="3153" priority="2173" stopIfTrue="1" operator="notEqual">
      <formula>CF96</formula>
    </cfRule>
  </conditionalFormatting>
  <conditionalFormatting sqref="E97:AE97">
    <cfRule type="cellIs" dxfId="3152" priority="2174" stopIfTrue="1" operator="notEqual">
      <formula>CF97</formula>
    </cfRule>
  </conditionalFormatting>
  <conditionalFormatting sqref="E98:AE98">
    <cfRule type="cellIs" dxfId="3151" priority="2175" stopIfTrue="1" operator="notEqual">
      <formula>CF98</formula>
    </cfRule>
  </conditionalFormatting>
  <conditionalFormatting sqref="E99:AE99">
    <cfRule type="cellIs" dxfId="3150" priority="2176" stopIfTrue="1" operator="notEqual">
      <formula>CF99</formula>
    </cfRule>
  </conditionalFormatting>
  <conditionalFormatting sqref="E100:AE100">
    <cfRule type="cellIs" dxfId="3149" priority="2177" stopIfTrue="1" operator="notEqual">
      <formula>CF100</formula>
    </cfRule>
  </conditionalFormatting>
  <conditionalFormatting sqref="E101:AE101">
    <cfRule type="cellIs" dxfId="3148" priority="2178" stopIfTrue="1" operator="notEqual">
      <formula>CF101</formula>
    </cfRule>
  </conditionalFormatting>
  <conditionalFormatting sqref="E102:AE102">
    <cfRule type="cellIs" dxfId="3147" priority="2179" stopIfTrue="1" operator="notEqual">
      <formula>CF102</formula>
    </cfRule>
  </conditionalFormatting>
  <conditionalFormatting sqref="E103:AE103">
    <cfRule type="cellIs" dxfId="3146" priority="2180" stopIfTrue="1" operator="notEqual">
      <formula>CF103</formula>
    </cfRule>
  </conditionalFormatting>
  <conditionalFormatting sqref="E104:AE104">
    <cfRule type="cellIs" dxfId="3145" priority="2181" stopIfTrue="1" operator="notEqual">
      <formula>CF104</formula>
    </cfRule>
  </conditionalFormatting>
  <conditionalFormatting sqref="E105:AE105">
    <cfRule type="cellIs" dxfId="3144" priority="2182" stopIfTrue="1" operator="notEqual">
      <formula>CF105</formula>
    </cfRule>
  </conditionalFormatting>
  <conditionalFormatting sqref="E106:AE106">
    <cfRule type="cellIs" dxfId="3143" priority="2183" stopIfTrue="1" operator="notEqual">
      <formula>CF106</formula>
    </cfRule>
  </conditionalFormatting>
  <conditionalFormatting sqref="E107:AE107">
    <cfRule type="cellIs" dxfId="3142" priority="2184" stopIfTrue="1" operator="notEqual">
      <formula>CF107</formula>
    </cfRule>
  </conditionalFormatting>
  <conditionalFormatting sqref="E108:AE108">
    <cfRule type="cellIs" dxfId="3141" priority="2185" stopIfTrue="1" operator="notEqual">
      <formula>CF108</formula>
    </cfRule>
  </conditionalFormatting>
  <conditionalFormatting sqref="E109:AE109">
    <cfRule type="cellIs" dxfId="3140" priority="2186" stopIfTrue="1" operator="notEqual">
      <formula>CF109</formula>
    </cfRule>
  </conditionalFormatting>
  <conditionalFormatting sqref="E110:AE110">
    <cfRule type="cellIs" dxfId="3139" priority="2187" stopIfTrue="1" operator="notEqual">
      <formula>CF110</formula>
    </cfRule>
  </conditionalFormatting>
  <conditionalFormatting sqref="E111:AE111">
    <cfRule type="cellIs" dxfId="3138" priority="2188" stopIfTrue="1" operator="notEqual">
      <formula>CF111</formula>
    </cfRule>
  </conditionalFormatting>
  <conditionalFormatting sqref="E112:AE112">
    <cfRule type="cellIs" dxfId="3137" priority="2189" stopIfTrue="1" operator="notEqual">
      <formula>CF112</formula>
    </cfRule>
  </conditionalFormatting>
  <conditionalFormatting sqref="E113:AE113">
    <cfRule type="cellIs" dxfId="3136" priority="2190" stopIfTrue="1" operator="notEqual">
      <formula>CF113</formula>
    </cfRule>
  </conditionalFormatting>
  <conditionalFormatting sqref="E114:AE114">
    <cfRule type="cellIs" dxfId="3135" priority="2191" stopIfTrue="1" operator="notEqual">
      <formula>CF114</formula>
    </cfRule>
  </conditionalFormatting>
  <conditionalFormatting sqref="E115:AE115">
    <cfRule type="cellIs" dxfId="3134" priority="2192" stopIfTrue="1" operator="notEqual">
      <formula>CF115</formula>
    </cfRule>
  </conditionalFormatting>
  <conditionalFormatting sqref="E116:AE116">
    <cfRule type="cellIs" dxfId="3133" priority="2193" stopIfTrue="1" operator="notEqual">
      <formula>CF116</formula>
    </cfRule>
  </conditionalFormatting>
  <conditionalFormatting sqref="E117:AE117">
    <cfRule type="cellIs" dxfId="3132" priority="2194" stopIfTrue="1" operator="notEqual">
      <formula>CF117</formula>
    </cfRule>
  </conditionalFormatting>
  <conditionalFormatting sqref="E118:AE118">
    <cfRule type="cellIs" dxfId="3131" priority="2195" stopIfTrue="1" operator="notEqual">
      <formula>CF118</formula>
    </cfRule>
  </conditionalFormatting>
  <conditionalFormatting sqref="E119:AE119">
    <cfRule type="cellIs" dxfId="3130" priority="2196" stopIfTrue="1" operator="notEqual">
      <formula>CF119</formula>
    </cfRule>
  </conditionalFormatting>
  <conditionalFormatting sqref="E120:AE120">
    <cfRule type="cellIs" dxfId="3129" priority="2197" stopIfTrue="1" operator="notEqual">
      <formula>CF120</formula>
    </cfRule>
  </conditionalFormatting>
  <conditionalFormatting sqref="E121:AE121">
    <cfRule type="cellIs" dxfId="3128" priority="2198" stopIfTrue="1" operator="notEqual">
      <formula>CF121</formula>
    </cfRule>
  </conditionalFormatting>
  <conditionalFormatting sqref="E122:AE122">
    <cfRule type="cellIs" dxfId="3127" priority="2199" stopIfTrue="1" operator="notEqual">
      <formula>CF122</formula>
    </cfRule>
  </conditionalFormatting>
  <conditionalFormatting sqref="E123:AE123">
    <cfRule type="cellIs" dxfId="3126" priority="2200" stopIfTrue="1" operator="notEqual">
      <formula>CF123</formula>
    </cfRule>
  </conditionalFormatting>
  <conditionalFormatting sqref="E124:AE124">
    <cfRule type="cellIs" dxfId="3125" priority="2201" stopIfTrue="1" operator="notEqual">
      <formula>CF124</formula>
    </cfRule>
  </conditionalFormatting>
  <conditionalFormatting sqref="E125:AE125">
    <cfRule type="cellIs" dxfId="3124" priority="2202" stopIfTrue="1" operator="notEqual">
      <formula>CF125</formula>
    </cfRule>
  </conditionalFormatting>
  <conditionalFormatting sqref="E126:AE126">
    <cfRule type="cellIs" dxfId="3123" priority="2203" stopIfTrue="1" operator="notEqual">
      <formula>CF126</formula>
    </cfRule>
  </conditionalFormatting>
  <conditionalFormatting sqref="E127:AE127">
    <cfRule type="cellIs" dxfId="3122" priority="2204" stopIfTrue="1" operator="notEqual">
      <formula>CF127</formula>
    </cfRule>
  </conditionalFormatting>
  <conditionalFormatting sqref="E128:AE128">
    <cfRule type="cellIs" dxfId="3121" priority="2205" stopIfTrue="1" operator="notEqual">
      <formula>CF128</formula>
    </cfRule>
  </conditionalFormatting>
  <conditionalFormatting sqref="E129:AE129">
    <cfRule type="cellIs" dxfId="3120" priority="2206" stopIfTrue="1" operator="notEqual">
      <formula>CF129</formula>
    </cfRule>
  </conditionalFormatting>
  <conditionalFormatting sqref="E130:AE130">
    <cfRule type="cellIs" dxfId="3119" priority="2207" stopIfTrue="1" operator="notEqual">
      <formula>CF130</formula>
    </cfRule>
  </conditionalFormatting>
  <conditionalFormatting sqref="E131:AE131">
    <cfRule type="cellIs" dxfId="3118" priority="2208" stopIfTrue="1" operator="notEqual">
      <formula>CF131</formula>
    </cfRule>
  </conditionalFormatting>
  <conditionalFormatting sqref="E132:AE132">
    <cfRule type="cellIs" dxfId="3117" priority="2209" stopIfTrue="1" operator="notEqual">
      <formula>CF132</formula>
    </cfRule>
  </conditionalFormatting>
  <conditionalFormatting sqref="E133:AE133">
    <cfRule type="cellIs" dxfId="3116" priority="2210" stopIfTrue="1" operator="notEqual">
      <formula>CF133</formula>
    </cfRule>
  </conditionalFormatting>
  <conditionalFormatting sqref="E134:AE134">
    <cfRule type="cellIs" dxfId="3115" priority="2211" stopIfTrue="1" operator="notEqual">
      <formula>CF134</formula>
    </cfRule>
  </conditionalFormatting>
  <conditionalFormatting sqref="E135:AE135">
    <cfRule type="cellIs" dxfId="3114" priority="2212" stopIfTrue="1" operator="notEqual">
      <formula>CF135</formula>
    </cfRule>
  </conditionalFormatting>
  <conditionalFormatting sqref="E136:AE136">
    <cfRule type="cellIs" dxfId="3113" priority="2213" stopIfTrue="1" operator="notEqual">
      <formula>CF136</formula>
    </cfRule>
  </conditionalFormatting>
  <conditionalFormatting sqref="E137:AE137">
    <cfRule type="cellIs" dxfId="3112" priority="2214" stopIfTrue="1" operator="notEqual">
      <formula>CF137</formula>
    </cfRule>
  </conditionalFormatting>
  <conditionalFormatting sqref="E138:AE138">
    <cfRule type="cellIs" dxfId="3111" priority="2215" stopIfTrue="1" operator="notEqual">
      <formula>CF138</formula>
    </cfRule>
  </conditionalFormatting>
  <conditionalFormatting sqref="E139:AE139">
    <cfRule type="cellIs" dxfId="3110" priority="2216" stopIfTrue="1" operator="notEqual">
      <formula>CF139</formula>
    </cfRule>
  </conditionalFormatting>
  <conditionalFormatting sqref="E140:AE140">
    <cfRule type="cellIs" dxfId="3109" priority="2217" stopIfTrue="1" operator="notEqual">
      <formula>CF140</formula>
    </cfRule>
  </conditionalFormatting>
  <conditionalFormatting sqref="E141:AE141">
    <cfRule type="cellIs" dxfId="3108" priority="2218" stopIfTrue="1" operator="notEqual">
      <formula>CF141</formula>
    </cfRule>
  </conditionalFormatting>
  <conditionalFormatting sqref="E142:AE142">
    <cfRule type="cellIs" dxfId="3107" priority="2219" stopIfTrue="1" operator="notEqual">
      <formula>CF142</formula>
    </cfRule>
  </conditionalFormatting>
  <conditionalFormatting sqref="E143:AE143">
    <cfRule type="cellIs" dxfId="3106" priority="2220" stopIfTrue="1" operator="notEqual">
      <formula>CF143</formula>
    </cfRule>
  </conditionalFormatting>
  <conditionalFormatting sqref="E144:AE144">
    <cfRule type="cellIs" dxfId="3105" priority="2221" stopIfTrue="1" operator="notEqual">
      <formula>CF144</formula>
    </cfRule>
  </conditionalFormatting>
  <conditionalFormatting sqref="E145:AE145">
    <cfRule type="cellIs" dxfId="3104" priority="2222" stopIfTrue="1" operator="notEqual">
      <formula>CF145</formula>
    </cfRule>
  </conditionalFormatting>
  <conditionalFormatting sqref="E146:AE146">
    <cfRule type="cellIs" dxfId="3103" priority="2223" stopIfTrue="1" operator="notEqual">
      <formula>CF146</formula>
    </cfRule>
  </conditionalFormatting>
  <conditionalFormatting sqref="E147:AE147">
    <cfRule type="cellIs" dxfId="3102" priority="2224" stopIfTrue="1" operator="notEqual">
      <formula>CF147</formula>
    </cfRule>
  </conditionalFormatting>
  <conditionalFormatting sqref="E148:AE148">
    <cfRule type="cellIs" dxfId="3101" priority="2225" stopIfTrue="1" operator="notEqual">
      <formula>CF148</formula>
    </cfRule>
  </conditionalFormatting>
  <conditionalFormatting sqref="E149:AE149">
    <cfRule type="cellIs" dxfId="3100" priority="2226" stopIfTrue="1" operator="notEqual">
      <formula>CF149</formula>
    </cfRule>
  </conditionalFormatting>
  <conditionalFormatting sqref="E150:AE150">
    <cfRule type="cellIs" dxfId="3099" priority="2227" stopIfTrue="1" operator="notEqual">
      <formula>CF150</formula>
    </cfRule>
  </conditionalFormatting>
  <conditionalFormatting sqref="E151:AE151">
    <cfRule type="cellIs" dxfId="3098" priority="2228" stopIfTrue="1" operator="notEqual">
      <formula>CF151</formula>
    </cfRule>
  </conditionalFormatting>
  <conditionalFormatting sqref="E152:AE152">
    <cfRule type="cellIs" dxfId="3097" priority="2229" stopIfTrue="1" operator="notEqual">
      <formula>CF152</formula>
    </cfRule>
  </conditionalFormatting>
  <conditionalFormatting sqref="E153:AE153">
    <cfRule type="cellIs" dxfId="3096" priority="2230" stopIfTrue="1" operator="notEqual">
      <formula>CF153</formula>
    </cfRule>
  </conditionalFormatting>
  <conditionalFormatting sqref="E154:AE154">
    <cfRule type="cellIs" dxfId="3095" priority="2231" stopIfTrue="1" operator="notEqual">
      <formula>CF154</formula>
    </cfRule>
  </conditionalFormatting>
  <conditionalFormatting sqref="E155:AE155">
    <cfRule type="cellIs" dxfId="3094" priority="2232" stopIfTrue="1" operator="notEqual">
      <formula>CF155</formula>
    </cfRule>
  </conditionalFormatting>
  <conditionalFormatting sqref="E156:AE156">
    <cfRule type="cellIs" dxfId="3093" priority="2233" stopIfTrue="1" operator="notEqual">
      <formula>CF156</formula>
    </cfRule>
  </conditionalFormatting>
  <conditionalFormatting sqref="E157:AE157">
    <cfRule type="cellIs" dxfId="3092" priority="2234" stopIfTrue="1" operator="notEqual">
      <formula>CF157</formula>
    </cfRule>
  </conditionalFormatting>
  <conditionalFormatting sqref="E158:AE158">
    <cfRule type="cellIs" dxfId="3091" priority="2235" stopIfTrue="1" operator="notEqual">
      <formula>CF158</formula>
    </cfRule>
  </conditionalFormatting>
  <conditionalFormatting sqref="E159:AE159">
    <cfRule type="cellIs" dxfId="3090" priority="2236" stopIfTrue="1" operator="notEqual">
      <formula>CF159</formula>
    </cfRule>
  </conditionalFormatting>
  <conditionalFormatting sqref="E160:AE160">
    <cfRule type="cellIs" dxfId="3089" priority="2237" stopIfTrue="1" operator="notEqual">
      <formula>CF160</formula>
    </cfRule>
  </conditionalFormatting>
  <conditionalFormatting sqref="E161:AE161">
    <cfRule type="cellIs" dxfId="3088" priority="2238" stopIfTrue="1" operator="notEqual">
      <formula>CF161</formula>
    </cfRule>
  </conditionalFormatting>
  <conditionalFormatting sqref="E162:AE162">
    <cfRule type="cellIs" dxfId="3087" priority="2239" stopIfTrue="1" operator="notEqual">
      <formula>CF162</formula>
    </cfRule>
  </conditionalFormatting>
  <conditionalFormatting sqref="E163:AE163">
    <cfRule type="cellIs" dxfId="3086" priority="2240" stopIfTrue="1" operator="notEqual">
      <formula>CF163</formula>
    </cfRule>
  </conditionalFormatting>
  <conditionalFormatting sqref="E164:AE164">
    <cfRule type="cellIs" dxfId="3085" priority="2241" stopIfTrue="1" operator="notEqual">
      <formula>CF164</formula>
    </cfRule>
  </conditionalFormatting>
  <conditionalFormatting sqref="E165:AE165">
    <cfRule type="cellIs" dxfId="3084" priority="2242" stopIfTrue="1" operator="notEqual">
      <formula>CF165</formula>
    </cfRule>
  </conditionalFormatting>
  <conditionalFormatting sqref="E166:AE166">
    <cfRule type="cellIs" dxfId="3083" priority="2243" stopIfTrue="1" operator="notEqual">
      <formula>CF166</formula>
    </cfRule>
  </conditionalFormatting>
  <conditionalFormatting sqref="E167:AE167">
    <cfRule type="cellIs" dxfId="3082" priority="2244" stopIfTrue="1" operator="notEqual">
      <formula>CF167</formula>
    </cfRule>
  </conditionalFormatting>
  <conditionalFormatting sqref="E168:AE168">
    <cfRule type="cellIs" dxfId="3081" priority="2245" stopIfTrue="1" operator="notEqual">
      <formula>CF168</formula>
    </cfRule>
  </conditionalFormatting>
  <conditionalFormatting sqref="E169:AE169">
    <cfRule type="cellIs" dxfId="3080" priority="2246" stopIfTrue="1" operator="notEqual">
      <formula>CF169</formula>
    </cfRule>
  </conditionalFormatting>
  <conditionalFormatting sqref="E170:AE170">
    <cfRule type="cellIs" dxfId="3079" priority="2247" stopIfTrue="1" operator="notEqual">
      <formula>CF170</formula>
    </cfRule>
  </conditionalFormatting>
  <conditionalFormatting sqref="E171:AE171">
    <cfRule type="cellIs" dxfId="3078" priority="2248" stopIfTrue="1" operator="notEqual">
      <formula>CF171</formula>
    </cfRule>
  </conditionalFormatting>
  <conditionalFormatting sqref="E172:AE172">
    <cfRule type="cellIs" dxfId="3077" priority="2249" stopIfTrue="1" operator="notEqual">
      <formula>CF172</formula>
    </cfRule>
  </conditionalFormatting>
  <conditionalFormatting sqref="E173:AE173">
    <cfRule type="cellIs" dxfId="3076" priority="2250" stopIfTrue="1" operator="notEqual">
      <formula>CF173</formula>
    </cfRule>
  </conditionalFormatting>
  <conditionalFormatting sqref="E174:AE174">
    <cfRule type="cellIs" dxfId="3075" priority="2251" stopIfTrue="1" operator="notEqual">
      <formula>CF174</formula>
    </cfRule>
  </conditionalFormatting>
  <conditionalFormatting sqref="E175:AE175">
    <cfRule type="cellIs" dxfId="3074" priority="2252" stopIfTrue="1" operator="notEqual">
      <formula>CF175</formula>
    </cfRule>
  </conditionalFormatting>
  <conditionalFormatting sqref="E176:AE176">
    <cfRule type="cellIs" dxfId="3073" priority="2253" stopIfTrue="1" operator="notEqual">
      <formula>CF176</formula>
    </cfRule>
  </conditionalFormatting>
  <conditionalFormatting sqref="E177:AE177">
    <cfRule type="cellIs" dxfId="3072" priority="2254" stopIfTrue="1" operator="notEqual">
      <formula>CF177</formula>
    </cfRule>
  </conditionalFormatting>
  <conditionalFormatting sqref="E178:AE178">
    <cfRule type="cellIs" dxfId="3071" priority="2255" stopIfTrue="1" operator="notEqual">
      <formula>CF178</formula>
    </cfRule>
  </conditionalFormatting>
  <conditionalFormatting sqref="E179:AE179">
    <cfRule type="cellIs" dxfId="3070" priority="2256" stopIfTrue="1" operator="notEqual">
      <formula>CF179</formula>
    </cfRule>
  </conditionalFormatting>
  <conditionalFormatting sqref="E180:AE180">
    <cfRule type="cellIs" dxfId="3069" priority="2257" stopIfTrue="1" operator="notEqual">
      <formula>CF180</formula>
    </cfRule>
  </conditionalFormatting>
  <conditionalFormatting sqref="E181:AE181">
    <cfRule type="cellIs" dxfId="3068" priority="2258" stopIfTrue="1" operator="notEqual">
      <formula>CF181</formula>
    </cfRule>
  </conditionalFormatting>
  <conditionalFormatting sqref="E182:AE182">
    <cfRule type="cellIs" dxfId="3067" priority="2259" stopIfTrue="1" operator="notEqual">
      <formula>CF182</formula>
    </cfRule>
  </conditionalFormatting>
  <conditionalFormatting sqref="E183:AE183">
    <cfRule type="cellIs" dxfId="3066" priority="2260" stopIfTrue="1" operator="notEqual">
      <formula>CF183</formula>
    </cfRule>
  </conditionalFormatting>
  <conditionalFormatting sqref="E184:AE184">
    <cfRule type="cellIs" dxfId="3065" priority="2261" stopIfTrue="1" operator="notEqual">
      <formula>CF184</formula>
    </cfRule>
  </conditionalFormatting>
  <conditionalFormatting sqref="E185:AE185">
    <cfRule type="cellIs" dxfId="3064" priority="2262" stopIfTrue="1" operator="notEqual">
      <formula>CF185</formula>
    </cfRule>
  </conditionalFormatting>
  <conditionalFormatting sqref="E186:AE186">
    <cfRule type="cellIs" dxfId="3063" priority="2263" stopIfTrue="1" operator="notEqual">
      <formula>CF186</formula>
    </cfRule>
  </conditionalFormatting>
  <conditionalFormatting sqref="E187:AE187">
    <cfRule type="cellIs" dxfId="3062" priority="2264" stopIfTrue="1" operator="notEqual">
      <formula>CF187</formula>
    </cfRule>
  </conditionalFormatting>
  <conditionalFormatting sqref="E188:AE188">
    <cfRule type="cellIs" dxfId="3061" priority="2265" stopIfTrue="1" operator="notEqual">
      <formula>CF188</formula>
    </cfRule>
  </conditionalFormatting>
  <conditionalFormatting sqref="E189:AE189">
    <cfRule type="cellIs" dxfId="3060" priority="2266" stopIfTrue="1" operator="notEqual">
      <formula>CF189</formula>
    </cfRule>
  </conditionalFormatting>
  <conditionalFormatting sqref="E190:AE190">
    <cfRule type="cellIs" dxfId="3059" priority="2267" stopIfTrue="1" operator="notEqual">
      <formula>CF190</formula>
    </cfRule>
  </conditionalFormatting>
  <conditionalFormatting sqref="E191:AE191">
    <cfRule type="cellIs" dxfId="3058" priority="2268" stopIfTrue="1" operator="notEqual">
      <formula>CF191</formula>
    </cfRule>
  </conditionalFormatting>
  <conditionalFormatting sqref="E192:AE192">
    <cfRule type="cellIs" dxfId="3057" priority="2269" stopIfTrue="1" operator="notEqual">
      <formula>CF192</formula>
    </cfRule>
  </conditionalFormatting>
  <conditionalFormatting sqref="E193:AE193">
    <cfRule type="cellIs" dxfId="3056" priority="2270" stopIfTrue="1" operator="notEqual">
      <formula>CF193</formula>
    </cfRule>
  </conditionalFormatting>
  <conditionalFormatting sqref="E194:AE194">
    <cfRule type="cellIs" dxfId="3055" priority="2271" stopIfTrue="1" operator="notEqual">
      <formula>CF194</formula>
    </cfRule>
  </conditionalFormatting>
  <conditionalFormatting sqref="E195:AE195">
    <cfRule type="cellIs" dxfId="3054" priority="2272" stopIfTrue="1" operator="notEqual">
      <formula>CF195</formula>
    </cfRule>
  </conditionalFormatting>
  <conditionalFormatting sqref="E196:AE196">
    <cfRule type="cellIs" dxfId="3053" priority="2273" stopIfTrue="1" operator="notEqual">
      <formula>CF196</formula>
    </cfRule>
  </conditionalFormatting>
  <conditionalFormatting sqref="E197:AE197">
    <cfRule type="cellIs" dxfId="3052" priority="2274" stopIfTrue="1" operator="notEqual">
      <formula>CF197</formula>
    </cfRule>
  </conditionalFormatting>
  <conditionalFormatting sqref="E198:AE198">
    <cfRule type="cellIs" dxfId="3051" priority="2275" stopIfTrue="1" operator="notEqual">
      <formula>CF198</formula>
    </cfRule>
  </conditionalFormatting>
  <conditionalFormatting sqref="E199:AE199">
    <cfRule type="cellIs" dxfId="3050" priority="2276" stopIfTrue="1" operator="notEqual">
      <formula>CF199</formula>
    </cfRule>
  </conditionalFormatting>
  <conditionalFormatting sqref="E200:AE200">
    <cfRule type="cellIs" dxfId="3049" priority="2277" stopIfTrue="1" operator="notEqual">
      <formula>CF200</formula>
    </cfRule>
  </conditionalFormatting>
  <conditionalFormatting sqref="E201:AE201">
    <cfRule type="cellIs" dxfId="3048" priority="2278" stopIfTrue="1" operator="notEqual">
      <formula>CF201</formula>
    </cfRule>
  </conditionalFormatting>
  <conditionalFormatting sqref="E202:AE202">
    <cfRule type="cellIs" dxfId="3047" priority="2279" stopIfTrue="1" operator="notEqual">
      <formula>CF202</formula>
    </cfRule>
  </conditionalFormatting>
  <conditionalFormatting sqref="E203:AE203">
    <cfRule type="cellIs" dxfId="3046" priority="2280" stopIfTrue="1" operator="notEqual">
      <formula>CF203</formula>
    </cfRule>
  </conditionalFormatting>
  <conditionalFormatting sqref="E204:AE204">
    <cfRule type="cellIs" dxfId="3045" priority="2281" stopIfTrue="1" operator="notEqual">
      <formula>CF204</formula>
    </cfRule>
  </conditionalFormatting>
  <conditionalFormatting sqref="E205:AE205">
    <cfRule type="cellIs" dxfId="3044" priority="2282" stopIfTrue="1" operator="notEqual">
      <formula>CF205</formula>
    </cfRule>
  </conditionalFormatting>
  <conditionalFormatting sqref="E206:AE206">
    <cfRule type="cellIs" dxfId="3043" priority="2283" stopIfTrue="1" operator="notEqual">
      <formula>CF206</formula>
    </cfRule>
  </conditionalFormatting>
  <conditionalFormatting sqref="E207:AE207">
    <cfRule type="cellIs" dxfId="3042" priority="2284" stopIfTrue="1" operator="notEqual">
      <formula>CF207</formula>
    </cfRule>
  </conditionalFormatting>
  <conditionalFormatting sqref="E208:AE208">
    <cfRule type="cellIs" dxfId="3041" priority="2285" stopIfTrue="1" operator="notEqual">
      <formula>CF208</formula>
    </cfRule>
  </conditionalFormatting>
  <conditionalFormatting sqref="E209:AE209">
    <cfRule type="cellIs" dxfId="3040" priority="2286" stopIfTrue="1" operator="notEqual">
      <formula>CF209</formula>
    </cfRule>
  </conditionalFormatting>
  <conditionalFormatting sqref="E210:AE210">
    <cfRule type="cellIs" dxfId="3039" priority="2287" stopIfTrue="1" operator="notEqual">
      <formula>CF210</formula>
    </cfRule>
  </conditionalFormatting>
  <conditionalFormatting sqref="E211:AE211">
    <cfRule type="cellIs" dxfId="3038" priority="2288" stopIfTrue="1" operator="notEqual">
      <formula>CF211</formula>
    </cfRule>
  </conditionalFormatting>
  <conditionalFormatting sqref="E212:AE212">
    <cfRule type="cellIs" dxfId="3037" priority="2289" stopIfTrue="1" operator="notEqual">
      <formula>CF212</formula>
    </cfRule>
  </conditionalFormatting>
  <conditionalFormatting sqref="E213:AE213">
    <cfRule type="cellIs" dxfId="3036" priority="2290" stopIfTrue="1" operator="notEqual">
      <formula>CF213</formula>
    </cfRule>
  </conditionalFormatting>
  <conditionalFormatting sqref="E214:AE214">
    <cfRule type="cellIs" dxfId="3035" priority="2291" stopIfTrue="1" operator="notEqual">
      <formula>CF214</formula>
    </cfRule>
  </conditionalFormatting>
  <conditionalFormatting sqref="E215:AE215">
    <cfRule type="cellIs" dxfId="3034" priority="2292" stopIfTrue="1" operator="notEqual">
      <formula>CF215</formula>
    </cfRule>
  </conditionalFormatting>
  <conditionalFormatting sqref="E216:AE216">
    <cfRule type="cellIs" dxfId="3033" priority="2293" stopIfTrue="1" operator="notEqual">
      <formula>CF216</formula>
    </cfRule>
  </conditionalFormatting>
  <conditionalFormatting sqref="E217:AE217">
    <cfRule type="cellIs" dxfId="3032" priority="2294" stopIfTrue="1" operator="notEqual">
      <formula>CF217</formula>
    </cfRule>
  </conditionalFormatting>
  <conditionalFormatting sqref="E218:AE218">
    <cfRule type="cellIs" dxfId="3031" priority="2295" stopIfTrue="1" operator="notEqual">
      <formula>CF218</formula>
    </cfRule>
  </conditionalFormatting>
  <conditionalFormatting sqref="E219:AE219">
    <cfRule type="cellIs" dxfId="3030" priority="2296" stopIfTrue="1" operator="notEqual">
      <formula>CF219</formula>
    </cfRule>
  </conditionalFormatting>
  <conditionalFormatting sqref="E220:AE220">
    <cfRule type="cellIs" dxfId="3029" priority="2297" stopIfTrue="1" operator="notEqual">
      <formula>CF220</formula>
    </cfRule>
  </conditionalFormatting>
  <conditionalFormatting sqref="E221:AE221">
    <cfRule type="cellIs" dxfId="3028" priority="2298" stopIfTrue="1" operator="notEqual">
      <formula>CF221</formula>
    </cfRule>
  </conditionalFormatting>
  <conditionalFormatting sqref="E222:AE222">
    <cfRule type="cellIs" dxfId="3027" priority="2299" stopIfTrue="1" operator="notEqual">
      <formula>CF222</formula>
    </cfRule>
  </conditionalFormatting>
  <conditionalFormatting sqref="E223:AE223">
    <cfRule type="cellIs" dxfId="3026" priority="2300" stopIfTrue="1" operator="notEqual">
      <formula>CF223</formula>
    </cfRule>
  </conditionalFormatting>
  <conditionalFormatting sqref="E224:AE224">
    <cfRule type="cellIs" dxfId="3025" priority="2301" stopIfTrue="1" operator="notEqual">
      <formula>CF224</formula>
    </cfRule>
  </conditionalFormatting>
  <conditionalFormatting sqref="E225:AE225">
    <cfRule type="cellIs" dxfId="3024" priority="2302" stopIfTrue="1" operator="notEqual">
      <formula>CF225</formula>
    </cfRule>
  </conditionalFormatting>
  <conditionalFormatting sqref="E226:AE226">
    <cfRule type="cellIs" dxfId="3023" priority="2303" stopIfTrue="1" operator="notEqual">
      <formula>CF226</formula>
    </cfRule>
  </conditionalFormatting>
  <conditionalFormatting sqref="E227:AE227">
    <cfRule type="cellIs" dxfId="3022" priority="2304" stopIfTrue="1" operator="notEqual">
      <formula>CF227</formula>
    </cfRule>
  </conditionalFormatting>
  <conditionalFormatting sqref="E228:AE228">
    <cfRule type="cellIs" dxfId="3021" priority="2305" stopIfTrue="1" operator="notEqual">
      <formula>CF228</formula>
    </cfRule>
  </conditionalFormatting>
  <conditionalFormatting sqref="E229:AE229">
    <cfRule type="cellIs" dxfId="3020" priority="2306" stopIfTrue="1" operator="notEqual">
      <formula>CF229</formula>
    </cfRule>
  </conditionalFormatting>
  <conditionalFormatting sqref="E230:AE230">
    <cfRule type="cellIs" dxfId="3019" priority="2307" stopIfTrue="1" operator="notEqual">
      <formula>CF230</formula>
    </cfRule>
  </conditionalFormatting>
  <conditionalFormatting sqref="E231:AE231">
    <cfRule type="cellIs" dxfId="3018" priority="2308" stopIfTrue="1" operator="notEqual">
      <formula>CF231</formula>
    </cfRule>
  </conditionalFormatting>
  <conditionalFormatting sqref="E232:AE232">
    <cfRule type="cellIs" dxfId="3017" priority="2309" stopIfTrue="1" operator="notEqual">
      <formula>CF232</formula>
    </cfRule>
  </conditionalFormatting>
  <conditionalFormatting sqref="E233:AE233">
    <cfRule type="cellIs" dxfId="3016" priority="2310" stopIfTrue="1" operator="notEqual">
      <formula>CF233</formula>
    </cfRule>
  </conditionalFormatting>
  <printOptions horizontalCentered="1"/>
  <pageMargins left="0.35433070866141736" right="0.35433070866141736" top="0.39370078740157483" bottom="0.39370078740157483" header="0.39370078740157483" footer="0.39370078740157483"/>
  <pageSetup paperSize="9" scale="42" fitToHeight="0" pageOrder="overThenDown" orientation="landscape" r:id="rId1"/>
  <headerFooter scaleWithDoc="0" alignWithMargins="0">
    <oddFooter>&amp;R
Page &amp;P</oddFooter>
  </headerFooter>
  <rowBreaks count="1" manualBreakCount="1">
    <brk id="108" max="26" man="1"/>
  </rowBreaks>
  <ignoredErrors>
    <ignoredError sqref="D70 D79 D88 D97 D106 D115 D124 D133 D206:D213" numberStoredAsText="1"/>
  </ignoredErrors>
  <drawing r:id="rId2"/>
  <legacyDrawing r:id="rId3"/>
  <controls>
    <mc:AlternateContent xmlns:mc="http://schemas.openxmlformats.org/markup-compatibility/2006">
      <mc:Choice Requires="x14">
        <control shapeId="12547" r:id="rId4" name="CheckBox7">
          <controlPr autoFill="0" autoLine="0" linkedCell="A26" r:id="rId5">
            <anchor moveWithCells="1">
              <from>
                <xdr:col>0</xdr:col>
                <xdr:colOff>47625</xdr:colOff>
                <xdr:row>3</xdr:row>
                <xdr:rowOff>57150</xdr:rowOff>
              </from>
              <to>
                <xdr:col>0</xdr:col>
                <xdr:colOff>76200</xdr:colOff>
                <xdr:row>3</xdr:row>
                <xdr:rowOff>85725</xdr:rowOff>
              </to>
            </anchor>
          </controlPr>
        </control>
      </mc:Choice>
      <mc:Fallback>
        <control shapeId="12547" r:id="rId4" name="CheckBox7"/>
      </mc:Fallback>
    </mc:AlternateContent>
    <mc:AlternateContent xmlns:mc="http://schemas.openxmlformats.org/markup-compatibility/2006">
      <mc:Choice Requires="x14">
        <control shapeId="12548" r:id="rId6" name="CheckBox8">
          <controlPr autoFill="0" autoLine="0" linkedCell="A37" r:id="rId5">
            <anchor moveWithCells="1">
              <from>
                <xdr:col>0</xdr:col>
                <xdr:colOff>47625</xdr:colOff>
                <xdr:row>5</xdr:row>
                <xdr:rowOff>19050</xdr:rowOff>
              </from>
              <to>
                <xdr:col>0</xdr:col>
                <xdr:colOff>76200</xdr:colOff>
                <xdr:row>5</xdr:row>
                <xdr:rowOff>47625</xdr:rowOff>
              </to>
            </anchor>
          </controlPr>
        </control>
      </mc:Choice>
      <mc:Fallback>
        <control shapeId="12548" r:id="rId6" name="CheckBox8"/>
      </mc:Fallback>
    </mc:AlternateContent>
    <mc:AlternateContent xmlns:mc="http://schemas.openxmlformats.org/markup-compatibility/2006">
      <mc:Choice Requires="x14">
        <control shapeId="12549" r:id="rId7" name="CheckBox9">
          <controlPr autoFill="0" autoLine="0" linkedCell="A48" r:id="rId5">
            <anchor moveWithCells="1">
              <from>
                <xdr:col>0</xdr:col>
                <xdr:colOff>47625</xdr:colOff>
                <xdr:row>6</xdr:row>
                <xdr:rowOff>133350</xdr:rowOff>
              </from>
              <to>
                <xdr:col>0</xdr:col>
                <xdr:colOff>76200</xdr:colOff>
                <xdr:row>7</xdr:row>
                <xdr:rowOff>0</xdr:rowOff>
              </to>
            </anchor>
          </controlPr>
        </control>
      </mc:Choice>
      <mc:Fallback>
        <control shapeId="12549" r:id="rId7" name="CheckBox9"/>
      </mc:Fallback>
    </mc:AlternateContent>
    <mc:AlternateContent xmlns:mc="http://schemas.openxmlformats.org/markup-compatibility/2006">
      <mc:Choice Requires="x14">
        <control shapeId="12550" r:id="rId8" name="CheckBox10">
          <controlPr disabled="1" autoFill="0" autoLine="0" linkedCell="A58" r:id="rId9">
            <anchor moveWithCells="1">
              <from>
                <xdr:col>0</xdr:col>
                <xdr:colOff>47625</xdr:colOff>
                <xdr:row>8</xdr:row>
                <xdr:rowOff>95250</xdr:rowOff>
              </from>
              <to>
                <xdr:col>0</xdr:col>
                <xdr:colOff>76200</xdr:colOff>
                <xdr:row>8</xdr:row>
                <xdr:rowOff>133350</xdr:rowOff>
              </to>
            </anchor>
          </controlPr>
        </control>
      </mc:Choice>
      <mc:Fallback>
        <control shapeId="12550" r:id="rId8" name="CheckBox10"/>
      </mc:Fallback>
    </mc:AlternateContent>
    <mc:AlternateContent xmlns:mc="http://schemas.openxmlformats.org/markup-compatibility/2006">
      <mc:Choice Requires="x14">
        <control shapeId="12551" r:id="rId10" name="CheckBox11">
          <controlPr disabled="1" autoFill="0" autoLine="0" linkedCell="A63" r:id="rId11">
            <anchor moveWithCells="1">
              <from>
                <xdr:col>0</xdr:col>
                <xdr:colOff>47625</xdr:colOff>
                <xdr:row>9</xdr:row>
                <xdr:rowOff>76200</xdr:rowOff>
              </from>
              <to>
                <xdr:col>0</xdr:col>
                <xdr:colOff>76200</xdr:colOff>
                <xdr:row>9</xdr:row>
                <xdr:rowOff>104775</xdr:rowOff>
              </to>
            </anchor>
          </controlPr>
        </control>
      </mc:Choice>
      <mc:Fallback>
        <control shapeId="12551" r:id="rId10" name="CheckBox11"/>
      </mc:Fallback>
    </mc:AlternateContent>
    <mc:AlternateContent xmlns:mc="http://schemas.openxmlformats.org/markup-compatibility/2006">
      <mc:Choice Requires="x14">
        <control shapeId="12552" r:id="rId12" name="CheckBox12">
          <controlPr autoFill="0" autoLine="0" linkedCell="A68" r:id="rId5">
            <anchor moveWithCells="1">
              <from>
                <xdr:col>0</xdr:col>
                <xdr:colOff>47625</xdr:colOff>
                <xdr:row>10</xdr:row>
                <xdr:rowOff>57150</xdr:rowOff>
              </from>
              <to>
                <xdr:col>0</xdr:col>
                <xdr:colOff>76200</xdr:colOff>
                <xdr:row>10</xdr:row>
                <xdr:rowOff>85725</xdr:rowOff>
              </to>
            </anchor>
          </controlPr>
        </control>
      </mc:Choice>
      <mc:Fallback>
        <control shapeId="12552" r:id="rId12" name="CheckBox12"/>
      </mc:Fallback>
    </mc:AlternateContent>
    <mc:AlternateContent xmlns:mc="http://schemas.openxmlformats.org/markup-compatibility/2006">
      <mc:Choice Requires="x14">
        <control shapeId="12553" r:id="rId13" name="CheckBox13">
          <controlPr autoFill="0" autoLine="0" linkedCell="A77" r:id="rId5">
            <anchor moveWithCells="1">
              <from>
                <xdr:col>0</xdr:col>
                <xdr:colOff>47625</xdr:colOff>
                <xdr:row>11</xdr:row>
                <xdr:rowOff>38100</xdr:rowOff>
              </from>
              <to>
                <xdr:col>0</xdr:col>
                <xdr:colOff>76200</xdr:colOff>
                <xdr:row>11</xdr:row>
                <xdr:rowOff>66675</xdr:rowOff>
              </to>
            </anchor>
          </controlPr>
        </control>
      </mc:Choice>
      <mc:Fallback>
        <control shapeId="12553" r:id="rId13" name="CheckBox13"/>
      </mc:Fallback>
    </mc:AlternateContent>
    <mc:AlternateContent xmlns:mc="http://schemas.openxmlformats.org/markup-compatibility/2006">
      <mc:Choice Requires="x14">
        <control shapeId="12554" r:id="rId14" name="CheckBox14">
          <controlPr autoFill="0" autoLine="0" linkedCell="A86" r:id="rId5">
            <anchor moveWithCells="1">
              <from>
                <xdr:col>0</xdr:col>
                <xdr:colOff>47625</xdr:colOff>
                <xdr:row>12</xdr:row>
                <xdr:rowOff>9525</xdr:rowOff>
              </from>
              <to>
                <xdr:col>0</xdr:col>
                <xdr:colOff>76200</xdr:colOff>
                <xdr:row>12</xdr:row>
                <xdr:rowOff>38100</xdr:rowOff>
              </to>
            </anchor>
          </controlPr>
        </control>
      </mc:Choice>
      <mc:Fallback>
        <control shapeId="12554" r:id="rId14" name="CheckBox14"/>
      </mc:Fallback>
    </mc:AlternateContent>
    <mc:AlternateContent xmlns:mc="http://schemas.openxmlformats.org/markup-compatibility/2006">
      <mc:Choice Requires="x14">
        <control shapeId="12555" r:id="rId15" name="CheckBox15">
          <controlPr autoFill="0" autoLine="0" linkedCell="A95" r:id="rId5">
            <anchor moveWithCells="1">
              <from>
                <xdr:col>0</xdr:col>
                <xdr:colOff>47625</xdr:colOff>
                <xdr:row>12</xdr:row>
                <xdr:rowOff>152400</xdr:rowOff>
              </from>
              <to>
                <xdr:col>0</xdr:col>
                <xdr:colOff>76200</xdr:colOff>
                <xdr:row>16</xdr:row>
                <xdr:rowOff>19050</xdr:rowOff>
              </to>
            </anchor>
          </controlPr>
        </control>
      </mc:Choice>
      <mc:Fallback>
        <control shapeId="12555" r:id="rId15" name="CheckBox15"/>
      </mc:Fallback>
    </mc:AlternateContent>
    <mc:AlternateContent xmlns:mc="http://schemas.openxmlformats.org/markup-compatibility/2006">
      <mc:Choice Requires="x14">
        <control shapeId="12556" r:id="rId16" name="CheckBox16">
          <controlPr autoFill="0" autoLine="0" linkedCell="A104" r:id="rId5">
            <anchor moveWithCells="1">
              <from>
                <xdr:col>0</xdr:col>
                <xdr:colOff>47625</xdr:colOff>
                <xdr:row>16</xdr:row>
                <xdr:rowOff>133350</xdr:rowOff>
              </from>
              <to>
                <xdr:col>0</xdr:col>
                <xdr:colOff>76200</xdr:colOff>
                <xdr:row>17</xdr:row>
                <xdr:rowOff>0</xdr:rowOff>
              </to>
            </anchor>
          </controlPr>
        </control>
      </mc:Choice>
      <mc:Fallback>
        <control shapeId="12556" r:id="rId16" name="CheckBox16"/>
      </mc:Fallback>
    </mc:AlternateContent>
    <mc:AlternateContent xmlns:mc="http://schemas.openxmlformats.org/markup-compatibility/2006">
      <mc:Choice Requires="x14">
        <control shapeId="12557" r:id="rId17" name="CheckBox17">
          <controlPr autoFill="0" autoLine="0" linkedCell="A113" r:id="rId5">
            <anchor moveWithCells="1">
              <from>
                <xdr:col>0</xdr:col>
                <xdr:colOff>47625</xdr:colOff>
                <xdr:row>17</xdr:row>
                <xdr:rowOff>114300</xdr:rowOff>
              </from>
              <to>
                <xdr:col>0</xdr:col>
                <xdr:colOff>76200</xdr:colOff>
                <xdr:row>17</xdr:row>
                <xdr:rowOff>142875</xdr:rowOff>
              </to>
            </anchor>
          </controlPr>
        </control>
      </mc:Choice>
      <mc:Fallback>
        <control shapeId="12557" r:id="rId17" name="CheckBox17"/>
      </mc:Fallback>
    </mc:AlternateContent>
    <mc:AlternateContent xmlns:mc="http://schemas.openxmlformats.org/markup-compatibility/2006">
      <mc:Choice Requires="x14">
        <control shapeId="12558" r:id="rId18" name="CheckBox18">
          <controlPr disabled="1" autoFill="0" autoLine="0" linkedCell="A122" r:id="rId11">
            <anchor moveWithCells="1">
              <from>
                <xdr:col>0</xdr:col>
                <xdr:colOff>47625</xdr:colOff>
                <xdr:row>18</xdr:row>
                <xdr:rowOff>95250</xdr:rowOff>
              </from>
              <to>
                <xdr:col>0</xdr:col>
                <xdr:colOff>76200</xdr:colOff>
                <xdr:row>18</xdr:row>
                <xdr:rowOff>123825</xdr:rowOff>
              </to>
            </anchor>
          </controlPr>
        </control>
      </mc:Choice>
      <mc:Fallback>
        <control shapeId="12558" r:id="rId18" name="CheckBox18"/>
      </mc:Fallback>
    </mc:AlternateContent>
    <mc:AlternateContent xmlns:mc="http://schemas.openxmlformats.org/markup-compatibility/2006">
      <mc:Choice Requires="x14">
        <control shapeId="12559" r:id="rId19" name="CheckBox19">
          <controlPr disabled="1" autoFill="0" autoLine="0" linkedCell="A131" r:id="rId11">
            <anchor moveWithCells="1">
              <from>
                <xdr:col>0</xdr:col>
                <xdr:colOff>47625</xdr:colOff>
                <xdr:row>19</xdr:row>
                <xdr:rowOff>76200</xdr:rowOff>
              </from>
              <to>
                <xdr:col>0</xdr:col>
                <xdr:colOff>76200</xdr:colOff>
                <xdr:row>19</xdr:row>
                <xdr:rowOff>104775</xdr:rowOff>
              </to>
            </anchor>
          </controlPr>
        </control>
      </mc:Choice>
      <mc:Fallback>
        <control shapeId="12559" r:id="rId19" name="CheckBox19"/>
      </mc:Fallback>
    </mc:AlternateContent>
    <mc:AlternateContent xmlns:mc="http://schemas.openxmlformats.org/markup-compatibility/2006">
      <mc:Choice Requires="x14">
        <control shapeId="12560" r:id="rId20" name="CheckBox20">
          <controlPr autoFill="0" autoLine="0" linkedCell="A140" r:id="rId5">
            <anchor moveWithCells="1">
              <from>
                <xdr:col>0</xdr:col>
                <xdr:colOff>47625</xdr:colOff>
                <xdr:row>20</xdr:row>
                <xdr:rowOff>47625</xdr:rowOff>
              </from>
              <to>
                <xdr:col>0</xdr:col>
                <xdr:colOff>76200</xdr:colOff>
                <xdr:row>20</xdr:row>
                <xdr:rowOff>76200</xdr:rowOff>
              </to>
            </anchor>
          </controlPr>
        </control>
      </mc:Choice>
      <mc:Fallback>
        <control shapeId="12560" r:id="rId20" name="CheckBox20"/>
      </mc:Fallback>
    </mc:AlternateContent>
    <mc:AlternateContent xmlns:mc="http://schemas.openxmlformats.org/markup-compatibility/2006">
      <mc:Choice Requires="x14">
        <control shapeId="12561" r:id="rId21" name="CheckBox21">
          <controlPr autoFill="0" autoLine="0" linkedCell="A155" r:id="rId5">
            <anchor moveWithCells="1">
              <from>
                <xdr:col>0</xdr:col>
                <xdr:colOff>47625</xdr:colOff>
                <xdr:row>22</xdr:row>
                <xdr:rowOff>152400</xdr:rowOff>
              </from>
              <to>
                <xdr:col>0</xdr:col>
                <xdr:colOff>76200</xdr:colOff>
                <xdr:row>23</xdr:row>
                <xdr:rowOff>19050</xdr:rowOff>
              </to>
            </anchor>
          </controlPr>
        </control>
      </mc:Choice>
      <mc:Fallback>
        <control shapeId="12561" r:id="rId21" name="CheckBox21"/>
      </mc:Fallback>
    </mc:AlternateContent>
    <mc:AlternateContent xmlns:mc="http://schemas.openxmlformats.org/markup-compatibility/2006">
      <mc:Choice Requires="x14">
        <control shapeId="12562" r:id="rId22" name="CheckBox1">
          <controlPr autoFill="0" autoLine="0" linkedCell="A206" r:id="rId5">
            <anchor moveWithCells="1">
              <from>
                <xdr:col>0</xdr:col>
                <xdr:colOff>47625</xdr:colOff>
                <xdr:row>27</xdr:row>
                <xdr:rowOff>152400</xdr:rowOff>
              </from>
              <to>
                <xdr:col>0</xdr:col>
                <xdr:colOff>76200</xdr:colOff>
                <xdr:row>28</xdr:row>
                <xdr:rowOff>19050</xdr:rowOff>
              </to>
            </anchor>
          </controlPr>
        </control>
      </mc:Choice>
      <mc:Fallback>
        <control shapeId="12562" r:id="rId22" name="CheckBox1"/>
      </mc:Fallback>
    </mc:AlternateContent>
    <mc:AlternateContent xmlns:mc="http://schemas.openxmlformats.org/markup-compatibility/2006">
      <mc:Choice Requires="x14">
        <control shapeId="12563" r:id="rId23" name="CheckBox2">
          <controlPr autoFill="0" autoLine="0" linkedCell="A207" r:id="rId5">
            <anchor moveWithCells="1">
              <from>
                <xdr:col>0</xdr:col>
                <xdr:colOff>47625</xdr:colOff>
                <xdr:row>28</xdr:row>
                <xdr:rowOff>19050</xdr:rowOff>
              </from>
              <to>
                <xdr:col>0</xdr:col>
                <xdr:colOff>76200</xdr:colOff>
                <xdr:row>28</xdr:row>
                <xdr:rowOff>47625</xdr:rowOff>
              </to>
            </anchor>
          </controlPr>
        </control>
      </mc:Choice>
      <mc:Fallback>
        <control shapeId="12563" r:id="rId23" name="CheckBox2"/>
      </mc:Fallback>
    </mc:AlternateContent>
    <mc:AlternateContent xmlns:mc="http://schemas.openxmlformats.org/markup-compatibility/2006">
      <mc:Choice Requires="x14">
        <control shapeId="12564" r:id="rId24" name="CheckBox3">
          <controlPr autoFill="0" autoLine="0" linkedCell="A208" r:id="rId5">
            <anchor moveWithCells="1">
              <from>
                <xdr:col>0</xdr:col>
                <xdr:colOff>47625</xdr:colOff>
                <xdr:row>28</xdr:row>
                <xdr:rowOff>57150</xdr:rowOff>
              </from>
              <to>
                <xdr:col>0</xdr:col>
                <xdr:colOff>76200</xdr:colOff>
                <xdr:row>28</xdr:row>
                <xdr:rowOff>85725</xdr:rowOff>
              </to>
            </anchor>
          </controlPr>
        </control>
      </mc:Choice>
      <mc:Fallback>
        <control shapeId="12564" r:id="rId24" name="CheckBox3"/>
      </mc:Fallback>
    </mc:AlternateContent>
    <mc:AlternateContent xmlns:mc="http://schemas.openxmlformats.org/markup-compatibility/2006">
      <mc:Choice Requires="x14">
        <control shapeId="12565" r:id="rId25" name="CheckBox4">
          <controlPr autoFill="0" autoLine="0" linkedCell="A209" r:id="rId5">
            <anchor moveWithCells="1">
              <from>
                <xdr:col>0</xdr:col>
                <xdr:colOff>47625</xdr:colOff>
                <xdr:row>28</xdr:row>
                <xdr:rowOff>85725</xdr:rowOff>
              </from>
              <to>
                <xdr:col>0</xdr:col>
                <xdr:colOff>76200</xdr:colOff>
                <xdr:row>28</xdr:row>
                <xdr:rowOff>114300</xdr:rowOff>
              </to>
            </anchor>
          </controlPr>
        </control>
      </mc:Choice>
      <mc:Fallback>
        <control shapeId="12565" r:id="rId25" name="CheckBox4"/>
      </mc:Fallback>
    </mc:AlternateContent>
    <mc:AlternateContent xmlns:mc="http://schemas.openxmlformats.org/markup-compatibility/2006">
      <mc:Choice Requires="x14">
        <control shapeId="12566" r:id="rId26" name="CheckBox5">
          <controlPr autoFill="0" autoLine="0" linkedCell="A210" r:id="rId5">
            <anchor moveWithCells="1">
              <from>
                <xdr:col>0</xdr:col>
                <xdr:colOff>47625</xdr:colOff>
                <xdr:row>28</xdr:row>
                <xdr:rowOff>114300</xdr:rowOff>
              </from>
              <to>
                <xdr:col>0</xdr:col>
                <xdr:colOff>76200</xdr:colOff>
                <xdr:row>28</xdr:row>
                <xdr:rowOff>142875</xdr:rowOff>
              </to>
            </anchor>
          </controlPr>
        </control>
      </mc:Choice>
      <mc:Fallback>
        <control shapeId="12566" r:id="rId26" name="CheckBox5"/>
      </mc:Fallback>
    </mc:AlternateContent>
    <mc:AlternateContent xmlns:mc="http://schemas.openxmlformats.org/markup-compatibility/2006">
      <mc:Choice Requires="x14">
        <control shapeId="12567" r:id="rId27" name="CheckBox6">
          <controlPr autoFill="0" autoLine="0" linkedCell="A211" r:id="rId5">
            <anchor moveWithCells="1">
              <from>
                <xdr:col>0</xdr:col>
                <xdr:colOff>47625</xdr:colOff>
                <xdr:row>28</xdr:row>
                <xdr:rowOff>152400</xdr:rowOff>
              </from>
              <to>
                <xdr:col>0</xdr:col>
                <xdr:colOff>76200</xdr:colOff>
                <xdr:row>29</xdr:row>
                <xdr:rowOff>19050</xdr:rowOff>
              </to>
            </anchor>
          </controlPr>
        </control>
      </mc:Choice>
      <mc:Fallback>
        <control shapeId="12567" r:id="rId27" name="CheckBox6"/>
      </mc:Fallback>
    </mc:AlternateContent>
    <mc:AlternateContent xmlns:mc="http://schemas.openxmlformats.org/markup-compatibility/2006">
      <mc:Choice Requires="x14">
        <control shapeId="12568" r:id="rId28" name="CheckBox22">
          <controlPr disabled="1" autoFill="0" autoLine="0" linkedCell="A212" r:id="rId11">
            <anchor moveWithCells="1">
              <from>
                <xdr:col>0</xdr:col>
                <xdr:colOff>47625</xdr:colOff>
                <xdr:row>29</xdr:row>
                <xdr:rowOff>19050</xdr:rowOff>
              </from>
              <to>
                <xdr:col>0</xdr:col>
                <xdr:colOff>76200</xdr:colOff>
                <xdr:row>29</xdr:row>
                <xdr:rowOff>47625</xdr:rowOff>
              </to>
            </anchor>
          </controlPr>
        </control>
      </mc:Choice>
      <mc:Fallback>
        <control shapeId="12568" r:id="rId28" name="CheckBox22"/>
      </mc:Fallback>
    </mc:AlternateContent>
    <mc:AlternateContent xmlns:mc="http://schemas.openxmlformats.org/markup-compatibility/2006">
      <mc:Choice Requires="x14">
        <control shapeId="12569" r:id="rId29" name="CheckBox23">
          <controlPr disabled="1" autoFill="0" autoLine="0" linkedCell="A213" r:id="rId11">
            <anchor moveWithCells="1">
              <from>
                <xdr:col>0</xdr:col>
                <xdr:colOff>47625</xdr:colOff>
                <xdr:row>29</xdr:row>
                <xdr:rowOff>47625</xdr:rowOff>
              </from>
              <to>
                <xdr:col>0</xdr:col>
                <xdr:colOff>76200</xdr:colOff>
                <xdr:row>29</xdr:row>
                <xdr:rowOff>76200</xdr:rowOff>
              </to>
            </anchor>
          </controlPr>
        </control>
      </mc:Choice>
      <mc:Fallback>
        <control shapeId="12569" r:id="rId29" name="CheckBox23"/>
      </mc:Fallback>
    </mc:AlternateContent>
  </control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62"/>
    <pageSetUpPr fitToPage="1"/>
  </sheetPr>
  <dimension ref="A1:DE487"/>
  <sheetViews>
    <sheetView zoomScaleNormal="100" workbookViewId="0">
      <pane xSplit="4" ySplit="2" topLeftCell="W268" activePane="bottomRight" state="frozen"/>
      <selection pane="topRight"/>
      <selection pane="bottomLeft"/>
      <selection pane="bottomRight" activeCell="B194" sqref="B194"/>
    </sheetView>
  </sheetViews>
  <sheetFormatPr defaultRowHeight="12.75" outlineLevelRow="1" x14ac:dyDescent="0.2"/>
  <cols>
    <col min="1" max="1" width="10.140625" customWidth="1"/>
    <col min="2" max="2" width="45.7109375" style="55" customWidth="1"/>
    <col min="3" max="3" width="17.85546875" hidden="1" customWidth="1"/>
    <col min="4" max="4" width="12" style="55" bestFit="1" customWidth="1"/>
    <col min="5" max="28" width="8.7109375" style="99" customWidth="1"/>
    <col min="29" max="30" width="9.42578125" style="6" bestFit="1" customWidth="1"/>
    <col min="31" max="31" width="12.85546875" style="6" bestFit="1" customWidth="1"/>
    <col min="33" max="34" width="20.7109375" style="55" customWidth="1"/>
    <col min="80" max="109" width="0" hidden="1" customWidth="1"/>
  </cols>
  <sheetData>
    <row r="1" spans="1:109" ht="15" customHeight="1" x14ac:dyDescent="0.2">
      <c r="A1" s="109"/>
      <c r="B1" s="256" t="s">
        <v>365</v>
      </c>
      <c r="C1" t="s">
        <v>487</v>
      </c>
      <c r="D1" s="176" t="s">
        <v>88</v>
      </c>
      <c r="E1" s="174">
        <v>1990</v>
      </c>
      <c r="F1" s="174">
        <v>1991</v>
      </c>
      <c r="G1" s="174">
        <v>1992</v>
      </c>
      <c r="H1" s="174">
        <v>1993</v>
      </c>
      <c r="I1" s="174">
        <v>1994</v>
      </c>
      <c r="J1" s="174">
        <v>1995</v>
      </c>
      <c r="K1" s="174">
        <v>1996</v>
      </c>
      <c r="L1" s="174">
        <v>1997</v>
      </c>
      <c r="M1" s="174">
        <v>1998</v>
      </c>
      <c r="N1" s="174">
        <v>1999</v>
      </c>
      <c r="O1" s="174">
        <v>2000</v>
      </c>
      <c r="P1" s="174">
        <f t="shared" ref="P1:AB1" si="0">O1+1</f>
        <v>2001</v>
      </c>
      <c r="Q1" s="174">
        <f t="shared" si="0"/>
        <v>2002</v>
      </c>
      <c r="R1" s="174">
        <f t="shared" si="0"/>
        <v>2003</v>
      </c>
      <c r="S1" s="174">
        <f t="shared" si="0"/>
        <v>2004</v>
      </c>
      <c r="T1" s="174">
        <f t="shared" si="0"/>
        <v>2005</v>
      </c>
      <c r="U1" s="174">
        <f t="shared" si="0"/>
        <v>2006</v>
      </c>
      <c r="V1" s="174">
        <f t="shared" si="0"/>
        <v>2007</v>
      </c>
      <c r="W1" s="174">
        <f t="shared" si="0"/>
        <v>2008</v>
      </c>
      <c r="X1" s="174">
        <f t="shared" si="0"/>
        <v>2009</v>
      </c>
      <c r="Y1" s="174">
        <f t="shared" si="0"/>
        <v>2010</v>
      </c>
      <c r="Z1" s="174">
        <f t="shared" si="0"/>
        <v>2011</v>
      </c>
      <c r="AA1" s="174">
        <f t="shared" si="0"/>
        <v>2012</v>
      </c>
      <c r="AB1" s="174">
        <f t="shared" si="0"/>
        <v>2013</v>
      </c>
      <c r="AC1" s="174">
        <v>2014</v>
      </c>
      <c r="AD1" s="174">
        <v>2015</v>
      </c>
      <c r="AE1" s="174">
        <v>2016</v>
      </c>
      <c r="AF1" s="174"/>
      <c r="AG1" s="176" t="s">
        <v>382</v>
      </c>
      <c r="AH1" s="176" t="s">
        <v>1208</v>
      </c>
      <c r="CC1" t="s">
        <v>365</v>
      </c>
      <c r="CD1" t="s">
        <v>487</v>
      </c>
      <c r="CE1" t="s">
        <v>88</v>
      </c>
      <c r="CF1">
        <v>1990</v>
      </c>
      <c r="CG1">
        <v>1991</v>
      </c>
      <c r="CH1">
        <v>1992</v>
      </c>
      <c r="CI1">
        <v>1993</v>
      </c>
      <c r="CJ1">
        <v>1994</v>
      </c>
      <c r="CK1">
        <v>1995</v>
      </c>
      <c r="CL1">
        <v>1996</v>
      </c>
      <c r="CM1">
        <v>1997</v>
      </c>
      <c r="CN1">
        <v>1998</v>
      </c>
      <c r="CO1">
        <v>1999</v>
      </c>
      <c r="CP1">
        <v>2000</v>
      </c>
      <c r="CQ1">
        <v>2001</v>
      </c>
      <c r="CR1">
        <v>2002</v>
      </c>
      <c r="CS1">
        <v>2003</v>
      </c>
      <c r="CT1">
        <v>2004</v>
      </c>
      <c r="CU1">
        <v>2005</v>
      </c>
      <c r="CV1">
        <v>2006</v>
      </c>
      <c r="CW1">
        <v>2007</v>
      </c>
      <c r="CX1">
        <v>2008</v>
      </c>
      <c r="CY1">
        <v>2009</v>
      </c>
      <c r="CZ1">
        <v>2010</v>
      </c>
      <c r="DA1">
        <v>2011</v>
      </c>
      <c r="DB1">
        <v>2012</v>
      </c>
      <c r="DC1">
        <v>2013</v>
      </c>
      <c r="DD1">
        <v>2014</v>
      </c>
      <c r="DE1">
        <v>2015</v>
      </c>
    </row>
    <row r="2" spans="1:109" ht="18" customHeight="1" x14ac:dyDescent="0.2">
      <c r="A2" s="12"/>
      <c r="B2" s="23"/>
      <c r="D2" s="19"/>
      <c r="E2" s="28"/>
      <c r="F2" s="28"/>
      <c r="G2" s="28"/>
      <c r="H2" s="28"/>
      <c r="I2" s="28"/>
      <c r="J2" s="28"/>
      <c r="K2" s="28"/>
      <c r="L2" s="28"/>
      <c r="M2" s="28"/>
      <c r="N2" s="28"/>
      <c r="O2" s="28"/>
      <c r="P2" s="28"/>
      <c r="Q2" s="28"/>
      <c r="R2" s="28"/>
      <c r="S2" s="28"/>
      <c r="T2" s="28"/>
      <c r="U2" s="28"/>
      <c r="V2" s="28"/>
      <c r="W2" s="28"/>
      <c r="X2" s="28"/>
      <c r="Y2" s="28"/>
      <c r="Z2" s="28"/>
      <c r="AA2" s="28"/>
      <c r="AB2" s="28"/>
      <c r="AG2" s="23"/>
      <c r="AH2" s="23"/>
    </row>
    <row r="3" spans="1:109" ht="12.75" customHeight="1" x14ac:dyDescent="0.2">
      <c r="A3" s="59"/>
      <c r="B3" s="61" t="s">
        <v>93</v>
      </c>
      <c r="D3" s="60"/>
      <c r="E3" s="120"/>
      <c r="F3" s="120"/>
      <c r="G3" s="120"/>
      <c r="H3" s="120"/>
      <c r="I3" s="120"/>
      <c r="J3" s="120"/>
      <c r="K3" s="120"/>
      <c r="L3" s="120"/>
      <c r="M3" s="120"/>
      <c r="N3" s="120"/>
      <c r="O3" s="120"/>
      <c r="P3" s="120"/>
      <c r="Q3" s="120"/>
      <c r="R3" s="120"/>
      <c r="S3" s="120"/>
      <c r="T3" s="120"/>
      <c r="U3" s="120"/>
      <c r="V3" s="120"/>
      <c r="W3" s="120"/>
      <c r="X3" s="120"/>
      <c r="Y3" s="120"/>
      <c r="Z3" s="120"/>
      <c r="AA3" s="120"/>
      <c r="AB3" s="120"/>
      <c r="AC3" s="503"/>
      <c r="AD3" s="503"/>
      <c r="AE3" s="503"/>
      <c r="AG3" s="61"/>
      <c r="AH3" s="61"/>
      <c r="CC3" t="s">
        <v>93</v>
      </c>
    </row>
    <row r="4" spans="1:109" ht="12.75" customHeight="1" x14ac:dyDescent="0.2">
      <c r="A4" s="1"/>
      <c r="B4" s="53"/>
      <c r="D4" s="27"/>
      <c r="E4" s="92"/>
      <c r="F4" s="92"/>
      <c r="G4" s="92"/>
      <c r="H4" s="92"/>
      <c r="I4" s="92"/>
      <c r="J4" s="92"/>
      <c r="K4" s="92"/>
      <c r="L4" s="92"/>
      <c r="M4" s="92"/>
      <c r="N4" s="92"/>
      <c r="O4" s="92"/>
      <c r="P4" s="92"/>
      <c r="Q4" s="92"/>
      <c r="R4" s="92"/>
      <c r="S4" s="92"/>
      <c r="T4" s="92"/>
      <c r="U4" s="92"/>
      <c r="V4" s="92"/>
      <c r="W4" s="92"/>
      <c r="X4" s="92"/>
      <c r="Y4" s="92"/>
      <c r="Z4" s="92"/>
      <c r="AA4" s="92"/>
      <c r="AB4" s="92"/>
      <c r="AG4" s="53"/>
      <c r="AH4" s="53"/>
    </row>
    <row r="5" spans="1:109" ht="12.75" customHeight="1" x14ac:dyDescent="0.2">
      <c r="A5" s="56"/>
      <c r="B5" s="57" t="s">
        <v>219</v>
      </c>
      <c r="D5" s="58"/>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G5" s="57"/>
      <c r="AH5" s="57"/>
      <c r="CC5" t="s">
        <v>219</v>
      </c>
    </row>
    <row r="6" spans="1:109" ht="12.75" customHeight="1" x14ac:dyDescent="0.2">
      <c r="A6" s="272" t="b">
        <v>1</v>
      </c>
      <c r="B6" s="23" t="s">
        <v>131</v>
      </c>
      <c r="C6" t="s">
        <v>870</v>
      </c>
      <c r="D6" s="19" t="s">
        <v>154</v>
      </c>
      <c r="E6" s="402">
        <v>742.69</v>
      </c>
      <c r="F6" s="402">
        <v>761.12</v>
      </c>
      <c r="G6" s="402">
        <v>781.64</v>
      </c>
      <c r="H6" s="402">
        <v>786.96</v>
      </c>
      <c r="I6" s="402">
        <v>796.97</v>
      </c>
      <c r="J6" s="402">
        <v>820.13</v>
      </c>
      <c r="K6" s="402">
        <v>836.83</v>
      </c>
      <c r="L6" s="402">
        <v>852.07</v>
      </c>
      <c r="M6" s="402">
        <v>864.37</v>
      </c>
      <c r="N6" s="402">
        <v>866.87</v>
      </c>
      <c r="O6" s="402">
        <v>863.94</v>
      </c>
      <c r="P6" s="402">
        <v>867.94</v>
      </c>
      <c r="Q6" s="402">
        <v>869.23</v>
      </c>
      <c r="R6" s="402">
        <v>867.79</v>
      </c>
      <c r="S6" s="402">
        <v>861.28</v>
      </c>
      <c r="T6" s="402">
        <v>844.94</v>
      </c>
      <c r="U6" s="402">
        <v>829.24</v>
      </c>
      <c r="V6" s="402">
        <v>830.09</v>
      </c>
      <c r="W6" s="402">
        <v>815.99</v>
      </c>
      <c r="X6" s="402">
        <v>811.32</v>
      </c>
      <c r="Y6" s="402">
        <v>798.78309999999999</v>
      </c>
      <c r="Z6" s="402">
        <v>797.31709999999998</v>
      </c>
      <c r="AA6" s="402">
        <v>797.23440000000005</v>
      </c>
      <c r="AB6" s="402">
        <v>797.06910000000005</v>
      </c>
      <c r="AC6" s="402">
        <v>796.99199999999996</v>
      </c>
      <c r="AD6" s="402">
        <v>796.53250000000003</v>
      </c>
      <c r="AE6" s="402">
        <f>'[1]transport(エネ以外)'!$B$63*10^-6</f>
        <v>796.40624027583863</v>
      </c>
      <c r="AG6" s="548" t="s">
        <v>1383</v>
      </c>
      <c r="AH6" s="548" t="s">
        <v>1384</v>
      </c>
      <c r="CB6" t="b">
        <v>1</v>
      </c>
      <c r="CC6" t="s">
        <v>131</v>
      </c>
      <c r="CD6" t="s">
        <v>870</v>
      </c>
      <c r="CE6" t="s">
        <v>380</v>
      </c>
      <c r="CF6">
        <v>0</v>
      </c>
      <c r="CG6">
        <v>0</v>
      </c>
      <c r="CH6">
        <v>0</v>
      </c>
      <c r="CI6">
        <v>0</v>
      </c>
      <c r="CJ6">
        <v>0</v>
      </c>
      <c r="CK6">
        <v>0</v>
      </c>
      <c r="CL6">
        <v>0</v>
      </c>
      <c r="CM6">
        <v>0</v>
      </c>
      <c r="CN6">
        <v>0</v>
      </c>
      <c r="CO6">
        <v>0</v>
      </c>
      <c r="CP6">
        <v>0</v>
      </c>
      <c r="CQ6">
        <v>0</v>
      </c>
      <c r="CR6">
        <v>0</v>
      </c>
      <c r="CS6">
        <v>0</v>
      </c>
      <c r="CT6">
        <v>0</v>
      </c>
      <c r="CU6">
        <v>0</v>
      </c>
      <c r="CV6">
        <v>0</v>
      </c>
      <c r="CW6">
        <v>0</v>
      </c>
      <c r="CX6">
        <v>0</v>
      </c>
      <c r="CY6">
        <v>0</v>
      </c>
      <c r="CZ6">
        <v>0</v>
      </c>
      <c r="DA6">
        <v>0</v>
      </c>
      <c r="DB6">
        <v>0</v>
      </c>
      <c r="DC6">
        <v>0</v>
      </c>
      <c r="DD6">
        <v>0</v>
      </c>
      <c r="DE6">
        <v>0</v>
      </c>
    </row>
    <row r="7" spans="1:109" ht="12.75" customHeight="1" x14ac:dyDescent="0.2">
      <c r="A7" s="452" t="b">
        <v>1</v>
      </c>
      <c r="B7" s="23" t="s">
        <v>179</v>
      </c>
      <c r="C7" t="s">
        <v>871</v>
      </c>
      <c r="D7" s="19" t="s">
        <v>154</v>
      </c>
      <c r="E7" s="402">
        <v>0</v>
      </c>
      <c r="F7" s="402">
        <v>0</v>
      </c>
      <c r="G7" s="402">
        <v>0</v>
      </c>
      <c r="H7" s="402">
        <v>0</v>
      </c>
      <c r="I7" s="402">
        <v>0</v>
      </c>
      <c r="J7" s="402">
        <v>0</v>
      </c>
      <c r="K7" s="402">
        <v>0</v>
      </c>
      <c r="L7" s="402">
        <v>0</v>
      </c>
      <c r="M7" s="402">
        <v>0</v>
      </c>
      <c r="N7" s="402">
        <v>0</v>
      </c>
      <c r="O7" s="402">
        <v>0</v>
      </c>
      <c r="P7" s="402">
        <v>0</v>
      </c>
      <c r="Q7" s="402">
        <v>0</v>
      </c>
      <c r="R7" s="402">
        <v>0</v>
      </c>
      <c r="S7" s="402">
        <v>0</v>
      </c>
      <c r="T7" s="402">
        <v>0</v>
      </c>
      <c r="U7" s="402">
        <v>0</v>
      </c>
      <c r="V7" s="402">
        <v>0</v>
      </c>
      <c r="W7" s="402">
        <v>0</v>
      </c>
      <c r="X7" s="402">
        <v>0</v>
      </c>
      <c r="Y7" s="402">
        <v>0</v>
      </c>
      <c r="Z7" s="402">
        <v>0</v>
      </c>
      <c r="AA7" s="402">
        <v>0</v>
      </c>
      <c r="AB7" s="402">
        <v>0</v>
      </c>
      <c r="AC7" s="402">
        <v>0</v>
      </c>
      <c r="AD7" s="402">
        <v>0</v>
      </c>
      <c r="AE7" s="402">
        <v>0</v>
      </c>
      <c r="AG7" s="548"/>
      <c r="AH7" s="548"/>
      <c r="CB7" t="b">
        <v>1</v>
      </c>
      <c r="CC7" t="s">
        <v>179</v>
      </c>
      <c r="CD7" t="s">
        <v>871</v>
      </c>
      <c r="CE7" t="s">
        <v>380</v>
      </c>
      <c r="CF7">
        <v>0</v>
      </c>
      <c r="CG7">
        <v>0</v>
      </c>
      <c r="CH7">
        <v>0</v>
      </c>
      <c r="CI7">
        <v>0</v>
      </c>
      <c r="CJ7">
        <v>0</v>
      </c>
      <c r="CK7">
        <v>0</v>
      </c>
      <c r="CL7">
        <v>0</v>
      </c>
      <c r="CM7">
        <v>0</v>
      </c>
      <c r="CN7">
        <v>0</v>
      </c>
      <c r="CO7">
        <v>0</v>
      </c>
      <c r="CP7">
        <v>0</v>
      </c>
      <c r="CQ7">
        <v>0</v>
      </c>
      <c r="CR7">
        <v>0</v>
      </c>
      <c r="CS7">
        <v>0</v>
      </c>
      <c r="CT7">
        <v>0</v>
      </c>
      <c r="CU7">
        <v>0</v>
      </c>
      <c r="CV7">
        <v>0</v>
      </c>
      <c r="CW7">
        <v>0</v>
      </c>
      <c r="CX7">
        <v>0</v>
      </c>
      <c r="CY7">
        <v>0</v>
      </c>
      <c r="CZ7">
        <v>0</v>
      </c>
      <c r="DA7">
        <v>0</v>
      </c>
      <c r="DB7">
        <v>0</v>
      </c>
      <c r="DC7">
        <v>0</v>
      </c>
      <c r="DD7">
        <v>0</v>
      </c>
      <c r="DE7">
        <v>0</v>
      </c>
    </row>
    <row r="8" spans="1:109" ht="12.75" customHeight="1" x14ac:dyDescent="0.2">
      <c r="A8" s="452" t="b">
        <v>1</v>
      </c>
      <c r="B8" s="23" t="s">
        <v>178</v>
      </c>
      <c r="C8" t="s">
        <v>872</v>
      </c>
      <c r="D8" s="19" t="s">
        <v>154</v>
      </c>
      <c r="E8" s="402">
        <v>0</v>
      </c>
      <c r="F8" s="402">
        <v>0</v>
      </c>
      <c r="G8" s="402">
        <v>0</v>
      </c>
      <c r="H8" s="402">
        <v>0</v>
      </c>
      <c r="I8" s="402">
        <v>0</v>
      </c>
      <c r="J8" s="402">
        <v>0</v>
      </c>
      <c r="K8" s="402">
        <v>0</v>
      </c>
      <c r="L8" s="402">
        <v>0</v>
      </c>
      <c r="M8" s="402">
        <v>0</v>
      </c>
      <c r="N8" s="402">
        <v>0</v>
      </c>
      <c r="O8" s="402">
        <v>0</v>
      </c>
      <c r="P8" s="402">
        <v>0</v>
      </c>
      <c r="Q8" s="402">
        <v>0</v>
      </c>
      <c r="R8" s="402">
        <v>0</v>
      </c>
      <c r="S8" s="402">
        <v>0</v>
      </c>
      <c r="T8" s="402">
        <v>0</v>
      </c>
      <c r="U8" s="402">
        <v>0</v>
      </c>
      <c r="V8" s="402">
        <v>0</v>
      </c>
      <c r="W8" s="402">
        <v>0</v>
      </c>
      <c r="X8" s="402">
        <v>0</v>
      </c>
      <c r="Y8" s="402">
        <v>0</v>
      </c>
      <c r="Z8" s="402">
        <v>0</v>
      </c>
      <c r="AA8" s="402">
        <v>0</v>
      </c>
      <c r="AB8" s="402">
        <v>0</v>
      </c>
      <c r="AC8" s="402">
        <v>0</v>
      </c>
      <c r="AD8" s="402">
        <v>0</v>
      </c>
      <c r="AE8" s="402">
        <v>0</v>
      </c>
      <c r="AG8" s="548"/>
      <c r="AH8" s="548"/>
      <c r="CB8" t="b">
        <v>1</v>
      </c>
      <c r="CC8" t="s">
        <v>178</v>
      </c>
      <c r="CD8" t="s">
        <v>872</v>
      </c>
      <c r="CE8" t="s">
        <v>380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0</v>
      </c>
      <c r="DD8">
        <v>0</v>
      </c>
      <c r="DE8">
        <v>0</v>
      </c>
    </row>
    <row r="9" spans="1:109" ht="12.75" customHeight="1" x14ac:dyDescent="0.2">
      <c r="A9" s="272" t="b">
        <v>1</v>
      </c>
      <c r="B9" s="23" t="s">
        <v>132</v>
      </c>
      <c r="C9" t="s">
        <v>873</v>
      </c>
      <c r="D9" s="19" t="s">
        <v>154</v>
      </c>
      <c r="E9" s="402">
        <v>0</v>
      </c>
      <c r="F9" s="402">
        <v>0</v>
      </c>
      <c r="G9" s="402">
        <v>0</v>
      </c>
      <c r="H9" s="402">
        <v>0</v>
      </c>
      <c r="I9" s="402">
        <v>0</v>
      </c>
      <c r="J9" s="402">
        <v>0</v>
      </c>
      <c r="K9" s="402">
        <v>0</v>
      </c>
      <c r="L9" s="402">
        <v>0</v>
      </c>
      <c r="M9" s="402">
        <v>0</v>
      </c>
      <c r="N9" s="402">
        <v>0</v>
      </c>
      <c r="O9" s="402">
        <v>0</v>
      </c>
      <c r="P9" s="402">
        <v>0</v>
      </c>
      <c r="Q9" s="402">
        <v>0</v>
      </c>
      <c r="R9" s="402">
        <v>0</v>
      </c>
      <c r="S9" s="402">
        <v>0</v>
      </c>
      <c r="T9" s="402">
        <v>0</v>
      </c>
      <c r="U9" s="402">
        <v>0</v>
      </c>
      <c r="V9" s="402">
        <v>0</v>
      </c>
      <c r="W9" s="402">
        <v>0</v>
      </c>
      <c r="X9" s="402">
        <v>0</v>
      </c>
      <c r="Y9" s="402">
        <v>0</v>
      </c>
      <c r="Z9" s="402">
        <v>0</v>
      </c>
      <c r="AA9" s="402">
        <v>0</v>
      </c>
      <c r="AB9" s="402">
        <v>0</v>
      </c>
      <c r="AC9" s="402">
        <v>0</v>
      </c>
      <c r="AD9" s="402">
        <v>0</v>
      </c>
      <c r="AE9" s="402">
        <v>0</v>
      </c>
      <c r="AG9" s="548"/>
      <c r="AH9" s="548"/>
      <c r="CB9" t="b">
        <v>1</v>
      </c>
      <c r="CC9" t="s">
        <v>132</v>
      </c>
      <c r="CD9" t="s">
        <v>873</v>
      </c>
      <c r="CE9" t="s">
        <v>380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0</v>
      </c>
    </row>
    <row r="10" spans="1:109" ht="12.75" customHeight="1" x14ac:dyDescent="0.2">
      <c r="A10" s="272" t="b">
        <v>1</v>
      </c>
      <c r="B10" s="23" t="s">
        <v>94</v>
      </c>
      <c r="C10" t="s">
        <v>874</v>
      </c>
      <c r="D10" s="19" t="s">
        <v>154</v>
      </c>
      <c r="E10" s="402">
        <f t="array" ref="E10:AE10">TRANSPOSE('[1]transport(エネ以外)'!$F$37:$F$63)*10^-3</f>
        <v>110.37168799999999</v>
      </c>
      <c r="F10" s="402">
        <v>108.212399</v>
      </c>
      <c r="G10" s="402">
        <v>106.637466</v>
      </c>
      <c r="H10" s="402">
        <v>102.90884800000001</v>
      </c>
      <c r="I10" s="402">
        <v>99.655360617806565</v>
      </c>
      <c r="J10" s="402">
        <v>97.28706600000001</v>
      </c>
      <c r="K10" s="402">
        <v>94.891299000000004</v>
      </c>
      <c r="L10" s="402">
        <v>92.899850999999998</v>
      </c>
      <c r="M10" s="402">
        <v>90.433019999999999</v>
      </c>
      <c r="N10" s="402">
        <v>88.686357999999998</v>
      </c>
      <c r="O10" s="402">
        <v>87.306262000000004</v>
      </c>
      <c r="P10" s="402">
        <v>86.350486000000004</v>
      </c>
      <c r="Q10" s="402">
        <v>86.181255999999991</v>
      </c>
      <c r="R10" s="402">
        <v>86.390688999999995</v>
      </c>
      <c r="S10" s="402">
        <v>86.285747000000001</v>
      </c>
      <c r="T10" s="402">
        <v>88.065775000000002</v>
      </c>
      <c r="U10" s="402">
        <v>88.699366999999995</v>
      </c>
      <c r="V10" s="402">
        <v>88.968831999999992</v>
      </c>
      <c r="W10" s="402">
        <v>89.920709000000002</v>
      </c>
      <c r="X10" s="402">
        <v>87.402013000000011</v>
      </c>
      <c r="Y10" s="402">
        <v>85.653665026997189</v>
      </c>
      <c r="Z10" s="402">
        <v>82.35099356753669</v>
      </c>
      <c r="AA10" s="402">
        <v>84.363419393192615</v>
      </c>
      <c r="AB10" s="402">
        <v>83.190827932668569</v>
      </c>
      <c r="AC10" s="402">
        <v>80.767453912485635</v>
      </c>
      <c r="AD10" s="402">
        <v>79.750375328541438</v>
      </c>
      <c r="AE10" s="402">
        <v>79.077027972337106</v>
      </c>
      <c r="AG10" s="548" t="s">
        <v>1385</v>
      </c>
      <c r="AH10" s="548" t="s">
        <v>1384</v>
      </c>
      <c r="CB10" t="b">
        <v>1</v>
      </c>
      <c r="CC10" t="s">
        <v>94</v>
      </c>
      <c r="CD10" t="s">
        <v>874</v>
      </c>
      <c r="CE10" t="s">
        <v>380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0</v>
      </c>
    </row>
    <row r="11" spans="1:109" ht="12.75" customHeight="1" x14ac:dyDescent="0.2">
      <c r="A11" s="452" t="b">
        <v>1</v>
      </c>
      <c r="B11" s="23" t="s">
        <v>135</v>
      </c>
      <c r="C11" t="s">
        <v>875</v>
      </c>
      <c r="D11" s="19" t="s">
        <v>154</v>
      </c>
      <c r="E11" s="402">
        <f t="array" ref="E11:AE11">TRANSPOSE('[1]transport(エネ以外)'!$G$37:$G$63)/1000</f>
        <v>387.47768400000001</v>
      </c>
      <c r="F11" s="402">
        <v>400.08349300000003</v>
      </c>
      <c r="G11" s="402">
        <v>402.25838099999999</v>
      </c>
      <c r="H11" s="402">
        <v>402.72727100000003</v>
      </c>
      <c r="I11" s="402">
        <v>396.33240699999999</v>
      </c>
      <c r="J11" s="402">
        <v>400.05628899999999</v>
      </c>
      <c r="K11" s="402">
        <v>402.15631099999996</v>
      </c>
      <c r="L11" s="402">
        <v>395.23877599999997</v>
      </c>
      <c r="M11" s="402">
        <v>388.93827800000003</v>
      </c>
      <c r="N11" s="402">
        <v>385.10080299999993</v>
      </c>
      <c r="O11" s="402">
        <v>384.441463</v>
      </c>
      <c r="P11" s="402">
        <v>385.42064600000003</v>
      </c>
      <c r="Q11" s="402">
        <v>382.23615000000001</v>
      </c>
      <c r="R11" s="402">
        <v>384.95838099999997</v>
      </c>
      <c r="S11" s="402">
        <v>385.163298</v>
      </c>
      <c r="T11" s="402">
        <v>391.22821600000003</v>
      </c>
      <c r="U11" s="402">
        <v>395.90765700000003</v>
      </c>
      <c r="V11" s="402">
        <v>405.54350499999998</v>
      </c>
      <c r="W11" s="402">
        <v>404.58543799999995</v>
      </c>
      <c r="X11" s="402">
        <v>393.76513799999998</v>
      </c>
      <c r="Y11" s="402">
        <v>393.46622200000002</v>
      </c>
      <c r="Z11" s="402">
        <v>395.06660499999998</v>
      </c>
      <c r="AA11" s="402">
        <v>404.395826</v>
      </c>
      <c r="AB11" s="402">
        <v>414.38711099999995</v>
      </c>
      <c r="AC11" s="402">
        <v>413.96958900000004</v>
      </c>
      <c r="AD11" s="402">
        <v>427.48620199999999</v>
      </c>
      <c r="AE11" s="402">
        <v>431.79857199999998</v>
      </c>
      <c r="AG11" s="548" t="s">
        <v>1386</v>
      </c>
      <c r="AH11" s="548"/>
      <c r="CB11" t="b">
        <v>1</v>
      </c>
      <c r="CC11" t="s">
        <v>135</v>
      </c>
      <c r="CD11" t="s">
        <v>875</v>
      </c>
      <c r="CE11" t="s">
        <v>380</v>
      </c>
      <c r="CF11">
        <v>0</v>
      </c>
      <c r="CG11">
        <v>0</v>
      </c>
      <c r="CH11">
        <v>0</v>
      </c>
      <c r="CI11">
        <v>0</v>
      </c>
      <c r="CJ11">
        <v>0</v>
      </c>
      <c r="CK11">
        <v>0</v>
      </c>
      <c r="CL11">
        <v>0</v>
      </c>
      <c r="CM11">
        <v>0</v>
      </c>
      <c r="CN11">
        <v>0</v>
      </c>
      <c r="CO11">
        <v>0</v>
      </c>
      <c r="CP11">
        <v>0</v>
      </c>
      <c r="CQ11">
        <v>0</v>
      </c>
      <c r="CR11">
        <v>0</v>
      </c>
      <c r="CS11">
        <v>0</v>
      </c>
      <c r="CT11">
        <v>0</v>
      </c>
      <c r="CU11">
        <v>0</v>
      </c>
      <c r="CV11">
        <v>0</v>
      </c>
      <c r="CW11">
        <v>0</v>
      </c>
      <c r="CX11">
        <v>0</v>
      </c>
      <c r="CY11">
        <v>0</v>
      </c>
      <c r="CZ11">
        <v>0</v>
      </c>
      <c r="DA11">
        <v>0</v>
      </c>
      <c r="DB11">
        <v>0</v>
      </c>
      <c r="DC11">
        <v>0</v>
      </c>
      <c r="DD11">
        <v>0</v>
      </c>
      <c r="DE11">
        <v>0</v>
      </c>
    </row>
    <row r="12" spans="1:109" ht="12.75" customHeight="1" x14ac:dyDescent="0.2">
      <c r="A12" s="453" t="b">
        <v>1</v>
      </c>
      <c r="B12" s="23" t="s">
        <v>136</v>
      </c>
      <c r="C12" t="s">
        <v>876</v>
      </c>
      <c r="D12" s="19" t="s">
        <v>154</v>
      </c>
      <c r="E12" s="402">
        <f t="array" ref="E12:AE12">TRANSPOSE('[1]transport(エネ以外)'!$H$37:$H$63)*10^-3</f>
        <v>51.624432999999996</v>
      </c>
      <c r="F12" s="402">
        <v>55.349211000000004</v>
      </c>
      <c r="G12" s="402">
        <v>56.681311999999998</v>
      </c>
      <c r="H12" s="402">
        <v>57.118527</v>
      </c>
      <c r="I12" s="402">
        <v>61.290148000000002</v>
      </c>
      <c r="J12" s="402">
        <v>65.013980000000004</v>
      </c>
      <c r="K12" s="402">
        <v>69.052514000000002</v>
      </c>
      <c r="L12" s="402">
        <v>73.250292000000002</v>
      </c>
      <c r="M12" s="402">
        <v>75.991762000000008</v>
      </c>
      <c r="N12" s="402">
        <v>79.348804999999999</v>
      </c>
      <c r="O12" s="402">
        <v>79.700435999999996</v>
      </c>
      <c r="P12" s="402">
        <v>81.462782000000004</v>
      </c>
      <c r="Q12" s="402">
        <v>83.982472000000001</v>
      </c>
      <c r="R12" s="402">
        <v>83.382423000000003</v>
      </c>
      <c r="S12" s="402">
        <v>81.816395674000006</v>
      </c>
      <c r="T12" s="402">
        <v>83.242413107000004</v>
      </c>
      <c r="U12" s="402">
        <v>85.752170084999989</v>
      </c>
      <c r="V12" s="402">
        <v>84.34290412899999</v>
      </c>
      <c r="W12" s="402">
        <v>80.950451642000004</v>
      </c>
      <c r="X12" s="402">
        <v>75.235437261999991</v>
      </c>
      <c r="Y12" s="402">
        <v>73.779022357000002</v>
      </c>
      <c r="Z12" s="402">
        <v>71.225934788000004</v>
      </c>
      <c r="AA12" s="402">
        <v>77.931347879</v>
      </c>
      <c r="AB12" s="402">
        <v>84.168913567000004</v>
      </c>
      <c r="AC12" s="402">
        <v>86.806595527999988</v>
      </c>
      <c r="AD12" s="402">
        <v>88.280117333000007</v>
      </c>
      <c r="AE12" s="402">
        <v>89.694512028000005</v>
      </c>
      <c r="AG12" s="548" t="s">
        <v>1387</v>
      </c>
      <c r="AH12" s="548" t="s">
        <v>1388</v>
      </c>
      <c r="CB12" t="b">
        <v>1</v>
      </c>
      <c r="CC12" t="s">
        <v>136</v>
      </c>
      <c r="CD12" t="s">
        <v>876</v>
      </c>
      <c r="CE12" t="s">
        <v>380</v>
      </c>
      <c r="CF12">
        <v>0</v>
      </c>
      <c r="CG12">
        <v>0</v>
      </c>
      <c r="CH12">
        <v>0</v>
      </c>
      <c r="CI12">
        <v>0</v>
      </c>
      <c r="CJ12">
        <v>0</v>
      </c>
      <c r="CK12">
        <v>0</v>
      </c>
      <c r="CL12">
        <v>0</v>
      </c>
      <c r="CM12">
        <v>0</v>
      </c>
      <c r="CN12">
        <v>0</v>
      </c>
      <c r="CO12">
        <v>0</v>
      </c>
      <c r="CP12">
        <v>0</v>
      </c>
      <c r="CQ12">
        <v>0</v>
      </c>
      <c r="CR12">
        <v>0</v>
      </c>
      <c r="CS12">
        <v>0</v>
      </c>
      <c r="CT12">
        <v>0</v>
      </c>
      <c r="CU12">
        <v>0</v>
      </c>
      <c r="CV12">
        <v>0</v>
      </c>
      <c r="CW12">
        <v>0</v>
      </c>
      <c r="CX12">
        <v>0</v>
      </c>
      <c r="CY12">
        <v>0</v>
      </c>
      <c r="CZ12">
        <v>0</v>
      </c>
      <c r="DA12">
        <v>0</v>
      </c>
      <c r="DB12">
        <v>0</v>
      </c>
      <c r="DC12">
        <v>0</v>
      </c>
      <c r="DD12">
        <v>0</v>
      </c>
      <c r="DE12">
        <v>0</v>
      </c>
    </row>
    <row r="13" spans="1:109" ht="12.75" customHeight="1" x14ac:dyDescent="0.2">
      <c r="A13" s="453" t="b">
        <v>1</v>
      </c>
      <c r="B13" s="23" t="s">
        <v>137</v>
      </c>
      <c r="C13" t="s">
        <v>877</v>
      </c>
      <c r="D13" s="19" t="s">
        <v>154</v>
      </c>
      <c r="E13" s="402">
        <f t="array" ref="E13:AE13">TRANSPOSE('[1]transport(エネ以外)'!$I$37:$I$63)/1000</f>
        <v>6.2744600000000004</v>
      </c>
      <c r="F13" s="402">
        <v>6.1942960000000005</v>
      </c>
      <c r="G13" s="402">
        <v>6.0973410000000001</v>
      </c>
      <c r="H13" s="402">
        <v>6.0601419999999999</v>
      </c>
      <c r="I13" s="402">
        <v>5.9459650000000002</v>
      </c>
      <c r="J13" s="402">
        <v>5.6368799999999997</v>
      </c>
      <c r="K13" s="402">
        <v>5.6344210000000006</v>
      </c>
      <c r="L13" s="402">
        <v>5.3508379999999995</v>
      </c>
      <c r="M13" s="402">
        <v>4.6201800000000004</v>
      </c>
      <c r="N13" s="402">
        <v>4.4790659999999995</v>
      </c>
      <c r="O13" s="402">
        <v>4.3038149999999993</v>
      </c>
      <c r="P13" s="402">
        <v>4.0060000000000002</v>
      </c>
      <c r="Q13" s="402">
        <v>3.893113</v>
      </c>
      <c r="R13" s="402">
        <v>4.0242937676710007</v>
      </c>
      <c r="S13" s="402">
        <v>3.8690440798999997</v>
      </c>
      <c r="T13" s="402">
        <v>4.0250000000000004</v>
      </c>
      <c r="U13" s="402">
        <v>3.7829999999999999</v>
      </c>
      <c r="V13" s="402">
        <v>3.8340000000000001</v>
      </c>
      <c r="W13" s="402">
        <v>3.51</v>
      </c>
      <c r="X13" s="402">
        <v>3.073</v>
      </c>
      <c r="Y13" s="402">
        <v>3.004</v>
      </c>
      <c r="Z13" s="402">
        <v>3.0470000000000002</v>
      </c>
      <c r="AA13" s="402">
        <v>3.0920000000000001</v>
      </c>
      <c r="AB13" s="402">
        <v>3.2650000000000001</v>
      </c>
      <c r="AC13" s="402">
        <v>2.9860000000000002</v>
      </c>
      <c r="AD13" s="402">
        <v>3.1379999999999999</v>
      </c>
      <c r="AE13" s="402">
        <v>3.1379999999999999</v>
      </c>
      <c r="AG13" s="548" t="s">
        <v>1389</v>
      </c>
      <c r="AH13" s="548"/>
      <c r="CB13" t="b">
        <v>1</v>
      </c>
      <c r="CC13" t="s">
        <v>137</v>
      </c>
      <c r="CD13" t="s">
        <v>877</v>
      </c>
      <c r="CE13" t="s">
        <v>380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0</v>
      </c>
    </row>
    <row r="14" spans="1:109" ht="12.75" customHeight="1" x14ac:dyDescent="0.2">
      <c r="A14" s="453"/>
      <c r="B14" s="470" t="s">
        <v>51</v>
      </c>
      <c r="C14" s="6" t="s">
        <v>53</v>
      </c>
      <c r="D14" s="471" t="s">
        <v>52</v>
      </c>
      <c r="E14" s="472">
        <f>SUM(E6,E10:E13)</f>
        <v>1298.438265</v>
      </c>
      <c r="F14" s="472">
        <f t="shared" ref="F14:AE14" si="1">SUM(F6,F10:F13)</f>
        <v>1330.9593989999998</v>
      </c>
      <c r="G14" s="472">
        <f t="shared" si="1"/>
        <v>1353.3145</v>
      </c>
      <c r="H14" s="472">
        <f t="shared" si="1"/>
        <v>1355.7747880000002</v>
      </c>
      <c r="I14" s="472">
        <f t="shared" si="1"/>
        <v>1360.1938806178064</v>
      </c>
      <c r="J14" s="472">
        <f t="shared" si="1"/>
        <v>1388.124215</v>
      </c>
      <c r="K14" s="472">
        <f t="shared" si="1"/>
        <v>1408.564545</v>
      </c>
      <c r="L14" s="472">
        <f t="shared" si="1"/>
        <v>1418.809757</v>
      </c>
      <c r="M14" s="472">
        <f t="shared" si="1"/>
        <v>1424.3532400000001</v>
      </c>
      <c r="N14" s="472">
        <f t="shared" si="1"/>
        <v>1424.4850320000003</v>
      </c>
      <c r="O14" s="472">
        <f t="shared" si="1"/>
        <v>1419.6919760000003</v>
      </c>
      <c r="P14" s="472">
        <f t="shared" si="1"/>
        <v>1425.1799140000003</v>
      </c>
      <c r="Q14" s="472">
        <f t="shared" si="1"/>
        <v>1425.522991</v>
      </c>
      <c r="R14" s="472">
        <f t="shared" si="1"/>
        <v>1426.545786767671</v>
      </c>
      <c r="S14" s="472">
        <f t="shared" si="1"/>
        <v>1418.4144847539001</v>
      </c>
      <c r="T14" s="472">
        <f t="shared" si="1"/>
        <v>1411.5014041070001</v>
      </c>
      <c r="U14" s="472">
        <f t="shared" si="1"/>
        <v>1403.3821940849998</v>
      </c>
      <c r="V14" s="472">
        <f t="shared" si="1"/>
        <v>1412.7792411290002</v>
      </c>
      <c r="W14" s="472">
        <f t="shared" si="1"/>
        <v>1394.9565986419998</v>
      </c>
      <c r="X14" s="472">
        <f t="shared" si="1"/>
        <v>1370.7955882620001</v>
      </c>
      <c r="Y14" s="472">
        <f t="shared" si="1"/>
        <v>1354.6860093839971</v>
      </c>
      <c r="Z14" s="472">
        <f t="shared" si="1"/>
        <v>1349.0076333555367</v>
      </c>
      <c r="AA14" s="472">
        <f t="shared" si="1"/>
        <v>1367.0169932721928</v>
      </c>
      <c r="AB14" s="472">
        <f t="shared" si="1"/>
        <v>1382.0809524996687</v>
      </c>
      <c r="AC14" s="472">
        <f t="shared" si="1"/>
        <v>1381.5216384404855</v>
      </c>
      <c r="AD14" s="472">
        <f t="shared" si="1"/>
        <v>1395.1871946615413</v>
      </c>
      <c r="AE14" s="472">
        <f t="shared" si="1"/>
        <v>1400.1143522761756</v>
      </c>
      <c r="AG14" s="550"/>
      <c r="AH14" s="550"/>
      <c r="CC14" t="s">
        <v>51</v>
      </c>
      <c r="CD14" t="s">
        <v>53</v>
      </c>
      <c r="CE14" t="s">
        <v>380</v>
      </c>
      <c r="CF14">
        <v>0</v>
      </c>
      <c r="CG14">
        <v>0</v>
      </c>
      <c r="CH14">
        <v>0</v>
      </c>
      <c r="CI14">
        <v>0</v>
      </c>
      <c r="CJ14">
        <v>0</v>
      </c>
      <c r="CK14">
        <v>0</v>
      </c>
      <c r="CL14">
        <v>0</v>
      </c>
      <c r="CM14">
        <v>0</v>
      </c>
      <c r="CN14">
        <v>0</v>
      </c>
      <c r="CO14">
        <v>0</v>
      </c>
      <c r="CP14">
        <v>0</v>
      </c>
      <c r="CQ14">
        <v>0</v>
      </c>
      <c r="CR14">
        <v>0</v>
      </c>
      <c r="CS14">
        <v>0</v>
      </c>
      <c r="CT14">
        <v>0</v>
      </c>
      <c r="CU14">
        <v>0</v>
      </c>
      <c r="CV14">
        <v>0</v>
      </c>
      <c r="CW14">
        <v>0</v>
      </c>
      <c r="CX14">
        <v>0</v>
      </c>
      <c r="CY14">
        <v>0</v>
      </c>
      <c r="CZ14">
        <v>0</v>
      </c>
      <c r="DA14">
        <v>0</v>
      </c>
      <c r="DB14">
        <v>0</v>
      </c>
      <c r="DC14">
        <v>0</v>
      </c>
      <c r="DD14">
        <v>0</v>
      </c>
      <c r="DE14">
        <v>0</v>
      </c>
    </row>
    <row r="15" spans="1:109" ht="12.75" customHeight="1" x14ac:dyDescent="0.2">
      <c r="A15" s="11"/>
      <c r="B15" s="23"/>
      <c r="D15" s="19"/>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8"/>
      <c r="AE15" s="28"/>
      <c r="AG15" s="534"/>
      <c r="AH15" s="534"/>
    </row>
    <row r="16" spans="1:109" ht="12.75" customHeight="1" x14ac:dyDescent="0.2">
      <c r="A16" s="56"/>
      <c r="B16" s="57" t="s">
        <v>220</v>
      </c>
      <c r="D16" s="58"/>
      <c r="E16" s="121"/>
      <c r="F16" s="121"/>
      <c r="G16" s="121"/>
      <c r="H16" s="121"/>
      <c r="I16" s="121"/>
      <c r="J16" s="121"/>
      <c r="K16" s="121"/>
      <c r="L16" s="121"/>
      <c r="M16" s="121"/>
      <c r="N16" s="121"/>
      <c r="O16" s="121"/>
      <c r="P16" s="121"/>
      <c r="Q16" s="121"/>
      <c r="R16" s="121"/>
      <c r="S16" s="121"/>
      <c r="T16" s="121"/>
      <c r="U16" s="121"/>
      <c r="V16" s="121"/>
      <c r="W16" s="121"/>
      <c r="X16" s="121"/>
      <c r="Y16" s="121"/>
      <c r="Z16" s="121"/>
      <c r="AA16" s="121"/>
      <c r="AB16" s="121"/>
      <c r="AC16" s="121"/>
      <c r="AD16" s="121"/>
      <c r="AE16" s="121"/>
      <c r="AG16" s="538"/>
      <c r="AH16" s="538"/>
      <c r="CC16" t="s">
        <v>220</v>
      </c>
    </row>
    <row r="17" spans="1:109" ht="12.75" customHeight="1" x14ac:dyDescent="0.2">
      <c r="A17" s="272" t="b">
        <v>1</v>
      </c>
      <c r="B17" s="23" t="s">
        <v>130</v>
      </c>
      <c r="C17" t="s">
        <v>878</v>
      </c>
      <c r="D17" s="19" t="s">
        <v>155</v>
      </c>
      <c r="E17" s="402">
        <f t="array" ref="E17:AE17">TRANSPOSE('[1]transport(エネ以外)'!$L$37:$L$63)/1000</f>
        <v>188.586167848</v>
      </c>
      <c r="F17" s="402">
        <v>195.38372474700003</v>
      </c>
      <c r="G17" s="402">
        <v>193.83564890900004</v>
      </c>
      <c r="H17" s="402">
        <v>189.73275823200001</v>
      </c>
      <c r="I17" s="402">
        <v>195.08046436226203</v>
      </c>
      <c r="J17" s="402">
        <v>202.481925889</v>
      </c>
      <c r="K17" s="402">
        <v>209.92920804100001</v>
      </c>
      <c r="L17" s="402">
        <v>210.22643355300002</v>
      </c>
      <c r="M17" s="402">
        <v>206.24997632800003</v>
      </c>
      <c r="N17" s="402">
        <v>210.572040512</v>
      </c>
      <c r="O17" s="402">
        <v>214.189955376</v>
      </c>
      <c r="P17" s="402">
        <v>213.95372506000004</v>
      </c>
      <c r="Q17" s="402">
        <v>213.19046650400003</v>
      </c>
      <c r="R17" s="402">
        <v>219.64275703799998</v>
      </c>
      <c r="S17" s="402">
        <v>223.52478835600004</v>
      </c>
      <c r="T17" s="402">
        <v>228.35084688299997</v>
      </c>
      <c r="U17" s="402">
        <v>236.36251068600001</v>
      </c>
      <c r="V17" s="402">
        <v>241.75777656100004</v>
      </c>
      <c r="W17" s="402">
        <v>236.32418034099999</v>
      </c>
      <c r="X17" s="402">
        <v>228.293382522</v>
      </c>
      <c r="Y17" s="402">
        <v>247.82121731351262</v>
      </c>
      <c r="Z17" s="402">
        <v>235.59037499999999</v>
      </c>
      <c r="AA17" s="402">
        <v>211.64438268790829</v>
      </c>
      <c r="AB17" s="402">
        <v>215.82968875802885</v>
      </c>
      <c r="AC17" s="402">
        <v>211.75287601443827</v>
      </c>
      <c r="AD17" s="402">
        <v>206.02455660537782</v>
      </c>
      <c r="AE17" s="402">
        <v>212.03396518886692</v>
      </c>
      <c r="AG17" s="548" t="s">
        <v>1390</v>
      </c>
      <c r="AH17" s="548" t="s">
        <v>1384</v>
      </c>
      <c r="CB17" t="b">
        <v>1</v>
      </c>
      <c r="CC17" t="s">
        <v>130</v>
      </c>
      <c r="CD17" t="s">
        <v>878</v>
      </c>
      <c r="CE17" t="s">
        <v>381</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row>
    <row r="18" spans="1:109" ht="12.75" customHeight="1" x14ac:dyDescent="0.2">
      <c r="A18" s="452" t="b">
        <v>1</v>
      </c>
      <c r="B18" s="23" t="s">
        <v>179</v>
      </c>
      <c r="C18" t="s">
        <v>879</v>
      </c>
      <c r="D18" s="19" t="s">
        <v>155</v>
      </c>
      <c r="E18" s="402">
        <v>0</v>
      </c>
      <c r="F18" s="402">
        <v>0</v>
      </c>
      <c r="G18" s="402">
        <v>0</v>
      </c>
      <c r="H18" s="402">
        <v>0</v>
      </c>
      <c r="I18" s="402">
        <v>0</v>
      </c>
      <c r="J18" s="402">
        <v>0</v>
      </c>
      <c r="K18" s="402">
        <v>0</v>
      </c>
      <c r="L18" s="402">
        <v>0</v>
      </c>
      <c r="M18" s="402">
        <v>0</v>
      </c>
      <c r="N18" s="402">
        <v>0</v>
      </c>
      <c r="O18" s="402">
        <v>0</v>
      </c>
      <c r="P18" s="402">
        <v>0</v>
      </c>
      <c r="Q18" s="402">
        <v>0</v>
      </c>
      <c r="R18" s="402">
        <v>0</v>
      </c>
      <c r="S18" s="402">
        <v>0</v>
      </c>
      <c r="T18" s="402">
        <v>0</v>
      </c>
      <c r="U18" s="402">
        <v>0</v>
      </c>
      <c r="V18" s="402">
        <v>0</v>
      </c>
      <c r="W18" s="402">
        <v>0</v>
      </c>
      <c r="X18" s="402">
        <v>0</v>
      </c>
      <c r="Y18" s="402">
        <v>0</v>
      </c>
      <c r="Z18" s="402">
        <v>0</v>
      </c>
      <c r="AA18" s="402">
        <v>0</v>
      </c>
      <c r="AB18" s="402">
        <v>0</v>
      </c>
      <c r="AC18" s="402">
        <v>0</v>
      </c>
      <c r="AD18" s="402">
        <v>0</v>
      </c>
      <c r="AE18" s="402">
        <v>0</v>
      </c>
      <c r="AG18" s="548"/>
      <c r="AH18" s="548"/>
      <c r="CB18" t="b">
        <v>1</v>
      </c>
      <c r="CC18" t="s">
        <v>179</v>
      </c>
      <c r="CD18" t="s">
        <v>879</v>
      </c>
      <c r="CE18" t="s">
        <v>381</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row>
    <row r="19" spans="1:109" ht="12.75" customHeight="1" x14ac:dyDescent="0.2">
      <c r="A19" s="452" t="b">
        <v>1</v>
      </c>
      <c r="B19" s="23" t="s">
        <v>178</v>
      </c>
      <c r="C19" t="s">
        <v>880</v>
      </c>
      <c r="D19" s="19" t="s">
        <v>155</v>
      </c>
      <c r="E19" s="402">
        <v>0</v>
      </c>
      <c r="F19" s="402">
        <v>0</v>
      </c>
      <c r="G19" s="402">
        <v>0</v>
      </c>
      <c r="H19" s="402">
        <v>0</v>
      </c>
      <c r="I19" s="402">
        <v>0</v>
      </c>
      <c r="J19" s="402">
        <v>0</v>
      </c>
      <c r="K19" s="402">
        <v>0</v>
      </c>
      <c r="L19" s="402">
        <v>0</v>
      </c>
      <c r="M19" s="402">
        <v>0</v>
      </c>
      <c r="N19" s="402">
        <v>0</v>
      </c>
      <c r="O19" s="402">
        <v>0</v>
      </c>
      <c r="P19" s="402">
        <v>0</v>
      </c>
      <c r="Q19" s="402">
        <v>0</v>
      </c>
      <c r="R19" s="402">
        <v>0</v>
      </c>
      <c r="S19" s="402">
        <v>0</v>
      </c>
      <c r="T19" s="402">
        <v>0</v>
      </c>
      <c r="U19" s="402">
        <v>0</v>
      </c>
      <c r="V19" s="402">
        <v>0</v>
      </c>
      <c r="W19" s="402">
        <v>0</v>
      </c>
      <c r="X19" s="402">
        <v>0</v>
      </c>
      <c r="Y19" s="402">
        <v>0</v>
      </c>
      <c r="Z19" s="402">
        <v>0</v>
      </c>
      <c r="AA19" s="402">
        <v>0</v>
      </c>
      <c r="AB19" s="402">
        <v>0</v>
      </c>
      <c r="AC19" s="402">
        <v>0</v>
      </c>
      <c r="AD19" s="402">
        <v>0</v>
      </c>
      <c r="AE19" s="402">
        <v>0</v>
      </c>
      <c r="AG19" s="548"/>
      <c r="AH19" s="548"/>
      <c r="CB19" t="b">
        <v>1</v>
      </c>
      <c r="CC19" t="s">
        <v>178</v>
      </c>
      <c r="CD19" t="s">
        <v>880</v>
      </c>
      <c r="CE19" t="s">
        <v>381</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row>
    <row r="20" spans="1:109" ht="12.75" customHeight="1" x14ac:dyDescent="0.2">
      <c r="A20" s="452" t="b">
        <v>1</v>
      </c>
      <c r="B20" s="23" t="s">
        <v>95</v>
      </c>
      <c r="C20" t="s">
        <v>881</v>
      </c>
      <c r="D20" s="19" t="s">
        <v>155</v>
      </c>
      <c r="E20" s="402">
        <f t="array" ref="E20:AE20">TRANSPOSE('[1]transport(エネ以外)'!$N$37:$N$63)/1000</f>
        <v>27.196008000000003</v>
      </c>
      <c r="F20" s="402">
        <v>27.157124</v>
      </c>
      <c r="G20" s="402">
        <v>26.668251000000001</v>
      </c>
      <c r="H20" s="402">
        <v>25.433191999999998</v>
      </c>
      <c r="I20" s="402">
        <v>24.493295999999997</v>
      </c>
      <c r="J20" s="402">
        <v>25.101020000000002</v>
      </c>
      <c r="K20" s="402">
        <v>24.967621000000001</v>
      </c>
      <c r="L20" s="402">
        <v>24.618095999999998</v>
      </c>
      <c r="M20" s="402">
        <v>22.919635</v>
      </c>
      <c r="N20" s="402">
        <v>22.540766999999999</v>
      </c>
      <c r="O20" s="402">
        <v>22.135608000000001</v>
      </c>
      <c r="P20" s="402">
        <v>22.193351</v>
      </c>
      <c r="Q20" s="402">
        <v>22.131276000000003</v>
      </c>
      <c r="R20" s="402">
        <v>22.794117999999997</v>
      </c>
      <c r="S20" s="402">
        <v>22.475968999999996</v>
      </c>
      <c r="T20" s="402">
        <v>22.812581999999999</v>
      </c>
      <c r="U20" s="402">
        <v>23.191581999999997</v>
      </c>
      <c r="V20" s="402">
        <v>23.333738</v>
      </c>
      <c r="W20" s="402">
        <v>22.255721999999999</v>
      </c>
      <c r="X20" s="402">
        <v>20.561668999999998</v>
      </c>
      <c r="Y20" s="402">
        <v>20.398381999999998</v>
      </c>
      <c r="Z20" s="402">
        <v>19.998369000000004</v>
      </c>
      <c r="AA20" s="402">
        <v>20.471498000000004</v>
      </c>
      <c r="AB20" s="402">
        <v>21.070964</v>
      </c>
      <c r="AC20" s="402">
        <v>21.028775000000003</v>
      </c>
      <c r="AD20" s="402">
        <v>21.519284999999996</v>
      </c>
      <c r="AE20" s="402">
        <v>21.265472000000003</v>
      </c>
      <c r="AG20" s="548" t="s">
        <v>1391</v>
      </c>
      <c r="AH20" s="548"/>
      <c r="CB20" t="b">
        <v>1</v>
      </c>
      <c r="CC20" t="s">
        <v>95</v>
      </c>
      <c r="CD20" t="s">
        <v>881</v>
      </c>
      <c r="CE20" t="s">
        <v>381</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row>
    <row r="21" spans="1:109" ht="12.75" customHeight="1" x14ac:dyDescent="0.2">
      <c r="A21" s="452" t="b">
        <v>1</v>
      </c>
      <c r="B21" s="23" t="s">
        <v>138</v>
      </c>
      <c r="C21" t="s">
        <v>882</v>
      </c>
      <c r="D21" s="19" t="s">
        <v>155</v>
      </c>
      <c r="E21" s="402">
        <f t="array" ref="E21:AE21">TRANSPOSE('[1]transport(エネ以外)'!$O$37:$O$63)/1000</f>
        <v>0.79931400000000008</v>
      </c>
      <c r="F21" s="402">
        <v>0.81171300000000013</v>
      </c>
      <c r="G21" s="402">
        <v>0.80380199999999991</v>
      </c>
      <c r="H21" s="402">
        <v>0.81758500000000001</v>
      </c>
      <c r="I21" s="402">
        <v>0.87114199999999997</v>
      </c>
      <c r="J21" s="402">
        <v>0.92435</v>
      </c>
      <c r="K21" s="402">
        <v>0.96261300000000005</v>
      </c>
      <c r="L21" s="402">
        <v>0.98148400000000002</v>
      </c>
      <c r="M21" s="402">
        <v>0.98481099999999999</v>
      </c>
      <c r="N21" s="402">
        <v>1.0388409999999999</v>
      </c>
      <c r="O21" s="402">
        <v>1.07524</v>
      </c>
      <c r="P21" s="402">
        <v>0.99376200000000003</v>
      </c>
      <c r="Q21" s="402">
        <v>0.99101100000000009</v>
      </c>
      <c r="R21" s="402">
        <v>1.026913</v>
      </c>
      <c r="S21" s="402">
        <v>1.05854973</v>
      </c>
      <c r="T21" s="402">
        <v>1.0756893540000001</v>
      </c>
      <c r="U21" s="402">
        <v>1.0951088830000002</v>
      </c>
      <c r="V21" s="402">
        <v>1.1463434910000001</v>
      </c>
      <c r="W21" s="402">
        <v>1.0795177660000002</v>
      </c>
      <c r="X21" s="402">
        <v>1.043873633</v>
      </c>
      <c r="Y21" s="402">
        <v>1.0334118520000002</v>
      </c>
      <c r="Z21" s="402">
        <v>0.99345097299999996</v>
      </c>
      <c r="AA21" s="402">
        <v>1.01776891</v>
      </c>
      <c r="AB21" s="402">
        <v>1.100292458</v>
      </c>
      <c r="AC21" s="402">
        <v>1.1246471550000001</v>
      </c>
      <c r="AD21" s="402">
        <v>1.1199143339999997</v>
      </c>
      <c r="AE21" s="402">
        <v>1.0964580000000002</v>
      </c>
      <c r="AG21" s="548" t="s">
        <v>1392</v>
      </c>
      <c r="AH21" s="548"/>
      <c r="CB21" t="b">
        <v>1</v>
      </c>
      <c r="CC21" t="s">
        <v>138</v>
      </c>
      <c r="CD21" t="s">
        <v>882</v>
      </c>
      <c r="CE21" t="s">
        <v>381</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row>
    <row r="22" spans="1:109" ht="12.75" customHeight="1" x14ac:dyDescent="0.2">
      <c r="A22" s="452" t="b">
        <v>1</v>
      </c>
      <c r="B22" s="23" t="s">
        <v>139</v>
      </c>
      <c r="C22" t="s">
        <v>883</v>
      </c>
      <c r="D22" s="19" t="s">
        <v>155</v>
      </c>
      <c r="E22" s="402">
        <f t="array" ref="E22:AE22">TRANSPOSE('[1]transport(エネ以外)'!$P$37:$P$63)/1000</f>
        <v>244.545794</v>
      </c>
      <c r="F22" s="402">
        <v>248.20273</v>
      </c>
      <c r="G22" s="402">
        <v>248.00168500000001</v>
      </c>
      <c r="H22" s="402">
        <v>233.52602299999998</v>
      </c>
      <c r="I22" s="402">
        <v>238.540324</v>
      </c>
      <c r="J22" s="402">
        <v>238.32979600000002</v>
      </c>
      <c r="K22" s="402">
        <v>241.755934</v>
      </c>
      <c r="L22" s="402">
        <v>237.01771400000001</v>
      </c>
      <c r="M22" s="402">
        <v>226.97988699999999</v>
      </c>
      <c r="N22" s="402">
        <v>229.43235200000001</v>
      </c>
      <c r="O22" s="402">
        <v>241.67124699999999</v>
      </c>
      <c r="P22" s="402">
        <v>244.45110299999999</v>
      </c>
      <c r="Q22" s="402">
        <v>235.58223199999998</v>
      </c>
      <c r="R22" s="402">
        <v>218.190866</v>
      </c>
      <c r="S22" s="402">
        <v>218.83254199999999</v>
      </c>
      <c r="T22" s="402">
        <v>211.57567900000001</v>
      </c>
      <c r="U22" s="402">
        <v>207.84921525600004</v>
      </c>
      <c r="V22" s="402">
        <v>202.96205279800003</v>
      </c>
      <c r="W22" s="402">
        <v>187.85884186199999</v>
      </c>
      <c r="X22" s="402">
        <v>167.314808269</v>
      </c>
      <c r="Y22" s="402">
        <v>179.898463021</v>
      </c>
      <c r="Z22" s="402">
        <v>174.89992453100001</v>
      </c>
      <c r="AA22" s="402">
        <v>177.79148592300001</v>
      </c>
      <c r="AB22" s="402">
        <v>184.85982174599999</v>
      </c>
      <c r="AC22" s="402">
        <v>183.120176832</v>
      </c>
      <c r="AD22" s="402">
        <v>180.38062726800001</v>
      </c>
      <c r="AE22" s="402">
        <v>180.43799999999999</v>
      </c>
      <c r="AG22" s="548" t="s">
        <v>1393</v>
      </c>
      <c r="AH22" s="548"/>
      <c r="CB22" t="b">
        <v>1</v>
      </c>
      <c r="CC22" t="s">
        <v>139</v>
      </c>
      <c r="CD22" t="s">
        <v>883</v>
      </c>
      <c r="CE22" t="s">
        <v>381</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row>
    <row r="23" spans="1:109" ht="12.75" customHeight="1" x14ac:dyDescent="0.2">
      <c r="A23" s="453"/>
      <c r="B23" s="470" t="s">
        <v>54</v>
      </c>
      <c r="C23" s="6" t="s">
        <v>55</v>
      </c>
      <c r="D23" s="471" t="s">
        <v>1220</v>
      </c>
      <c r="E23" s="425">
        <f>SUM(E17,E20:E22)</f>
        <v>461.12728384800005</v>
      </c>
      <c r="F23" s="425">
        <f t="shared" ref="F23:AE23" si="2">SUM(F17,F20:F22)</f>
        <v>471.55529174700007</v>
      </c>
      <c r="G23" s="425">
        <f t="shared" si="2"/>
        <v>469.30938690900007</v>
      </c>
      <c r="H23" s="425">
        <f t="shared" si="2"/>
        <v>449.50955823200002</v>
      </c>
      <c r="I23" s="425">
        <f t="shared" si="2"/>
        <v>458.98522636226198</v>
      </c>
      <c r="J23" s="425">
        <f t="shared" si="2"/>
        <v>466.83709188900002</v>
      </c>
      <c r="K23" s="425">
        <f t="shared" si="2"/>
        <v>477.61537604099999</v>
      </c>
      <c r="L23" s="425">
        <f t="shared" si="2"/>
        <v>472.84372755300001</v>
      </c>
      <c r="M23" s="425">
        <f t="shared" si="2"/>
        <v>457.13430932800003</v>
      </c>
      <c r="N23" s="425">
        <f t="shared" si="2"/>
        <v>463.58400051199999</v>
      </c>
      <c r="O23" s="425">
        <f t="shared" si="2"/>
        <v>479.07205037599999</v>
      </c>
      <c r="P23" s="425">
        <f t="shared" si="2"/>
        <v>481.59194106000007</v>
      </c>
      <c r="Q23" s="425">
        <f t="shared" si="2"/>
        <v>471.89498550400003</v>
      </c>
      <c r="R23" s="425">
        <f t="shared" si="2"/>
        <v>461.65465403799999</v>
      </c>
      <c r="S23" s="425">
        <f t="shared" si="2"/>
        <v>465.89184908600004</v>
      </c>
      <c r="T23" s="425">
        <f t="shared" si="2"/>
        <v>463.81479723699999</v>
      </c>
      <c r="U23" s="425">
        <f t="shared" si="2"/>
        <v>468.49841682500005</v>
      </c>
      <c r="V23" s="425">
        <f t="shared" si="2"/>
        <v>469.19991085000004</v>
      </c>
      <c r="W23" s="425">
        <f t="shared" si="2"/>
        <v>447.51826196899992</v>
      </c>
      <c r="X23" s="425">
        <f t="shared" si="2"/>
        <v>417.213733424</v>
      </c>
      <c r="Y23" s="425">
        <f t="shared" si="2"/>
        <v>449.15147418651259</v>
      </c>
      <c r="Z23" s="425">
        <f t="shared" si="2"/>
        <v>431.48211950400002</v>
      </c>
      <c r="AA23" s="425">
        <f t="shared" si="2"/>
        <v>410.92513552090827</v>
      </c>
      <c r="AB23" s="425">
        <f t="shared" si="2"/>
        <v>422.86076696202883</v>
      </c>
      <c r="AC23" s="425">
        <f t="shared" si="2"/>
        <v>417.02647500143826</v>
      </c>
      <c r="AD23" s="425">
        <f t="shared" si="2"/>
        <v>409.04438320737779</v>
      </c>
      <c r="AE23" s="425">
        <f t="shared" si="2"/>
        <v>414.8338951888669</v>
      </c>
      <c r="AG23" s="550"/>
      <c r="AH23" s="550"/>
      <c r="CC23" t="s">
        <v>54</v>
      </c>
      <c r="CD23" t="s">
        <v>55</v>
      </c>
      <c r="CE23" t="s">
        <v>381</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row>
    <row r="24" spans="1:109" ht="12.75" customHeight="1" x14ac:dyDescent="0.2">
      <c r="A24" s="1"/>
      <c r="B24" s="53"/>
      <c r="D24" s="27"/>
      <c r="E24" s="92"/>
      <c r="F24" s="92"/>
      <c r="G24" s="92"/>
      <c r="H24" s="92"/>
      <c r="I24" s="92"/>
      <c r="J24" s="92"/>
      <c r="K24" s="92"/>
      <c r="L24" s="92"/>
      <c r="M24" s="92"/>
      <c r="N24" s="92"/>
      <c r="O24" s="92"/>
      <c r="P24" s="92"/>
      <c r="Q24" s="92"/>
      <c r="R24" s="92"/>
      <c r="S24" s="92"/>
      <c r="T24" s="92"/>
      <c r="U24" s="92"/>
      <c r="V24" s="92"/>
      <c r="W24" s="92"/>
      <c r="X24" s="92"/>
      <c r="Y24" s="92"/>
      <c r="Z24" s="92"/>
      <c r="AA24" s="92"/>
      <c r="AB24" s="92"/>
      <c r="AC24" s="490"/>
      <c r="AD24" s="490"/>
      <c r="AE24" s="490"/>
      <c r="AG24" s="537"/>
      <c r="AH24" s="537"/>
    </row>
    <row r="25" spans="1:109" ht="12.75" customHeight="1" x14ac:dyDescent="0.2">
      <c r="A25" s="56"/>
      <c r="B25" s="57" t="s">
        <v>156</v>
      </c>
      <c r="D25" s="58"/>
      <c r="E25" s="121"/>
      <c r="F25" s="121"/>
      <c r="G25" s="121"/>
      <c r="H25" s="121"/>
      <c r="I25" s="121"/>
      <c r="J25" s="121"/>
      <c r="K25" s="121"/>
      <c r="L25" s="121"/>
      <c r="M25" s="121"/>
      <c r="N25" s="121"/>
      <c r="O25" s="121"/>
      <c r="P25" s="121"/>
      <c r="Q25" s="121"/>
      <c r="R25" s="121"/>
      <c r="S25" s="121"/>
      <c r="T25" s="121"/>
      <c r="U25" s="121"/>
      <c r="V25" s="121"/>
      <c r="W25" s="121"/>
      <c r="X25" s="121"/>
      <c r="Y25" s="121"/>
      <c r="Z25" s="121"/>
      <c r="AA25" s="121"/>
      <c r="AB25" s="121"/>
      <c r="AC25" s="121"/>
      <c r="AD25" s="121"/>
      <c r="AE25" s="121"/>
      <c r="AG25" s="538"/>
      <c r="AH25" s="538"/>
      <c r="CC25" t="s">
        <v>156</v>
      </c>
    </row>
    <row r="26" spans="1:109" ht="12.75" customHeight="1" x14ac:dyDescent="0.2">
      <c r="A26" s="18"/>
      <c r="B26" s="23" t="s">
        <v>130</v>
      </c>
      <c r="C26" t="s">
        <v>884</v>
      </c>
      <c r="D26" s="19" t="s">
        <v>157</v>
      </c>
      <c r="E26" s="402">
        <v>6113.5649999999996</v>
      </c>
      <c r="F26" s="402">
        <v>6260.8109999999997</v>
      </c>
      <c r="G26" s="402">
        <v>6101.7060000000001</v>
      </c>
      <c r="H26" s="402">
        <v>5821.5370000000003</v>
      </c>
      <c r="I26" s="402">
        <v>5866.1313</v>
      </c>
      <c r="J26" s="402">
        <v>6016.5709999999999</v>
      </c>
      <c r="K26" s="402">
        <v>6177.2650000000003</v>
      </c>
      <c r="L26" s="402">
        <v>6065.384</v>
      </c>
      <c r="M26" s="402">
        <v>5819.8810000000003</v>
      </c>
      <c r="N26" s="402">
        <v>5863.259</v>
      </c>
      <c r="O26" s="402">
        <v>5773.6189999999997</v>
      </c>
      <c r="P26" s="402">
        <v>5578.2269999999999</v>
      </c>
      <c r="Q26" s="402">
        <v>5339.4870000000001</v>
      </c>
      <c r="R26" s="402">
        <v>5234.076</v>
      </c>
      <c r="S26" s="402">
        <v>5075.8770000000004</v>
      </c>
      <c r="T26" s="402">
        <v>4965.8739999999998</v>
      </c>
      <c r="U26" s="402">
        <v>4961.3249999999998</v>
      </c>
      <c r="V26" s="402">
        <v>4932.5389999999998</v>
      </c>
      <c r="W26" s="402">
        <v>4718.3180000000002</v>
      </c>
      <c r="X26" s="402">
        <v>4454.0280000000002</v>
      </c>
      <c r="Y26" s="402">
        <v>4461.2049999999999</v>
      </c>
      <c r="Z26" s="402">
        <v>4459.076</v>
      </c>
      <c r="AA26" s="402">
        <v>4276.6270000000004</v>
      </c>
      <c r="AB26" s="402">
        <v>4256.3559999999998</v>
      </c>
      <c r="AC26" s="402">
        <v>4240.0029999999997</v>
      </c>
      <c r="AD26" s="402">
        <v>4289.0005000000001</v>
      </c>
      <c r="AE26" s="402">
        <f>'[1]transport(エネ以外)'!$R$63</f>
        <v>4378.2680880000007</v>
      </c>
      <c r="AG26" s="548" t="s">
        <v>1390</v>
      </c>
      <c r="AH26" s="548" t="s">
        <v>1394</v>
      </c>
      <c r="CC26" t="s">
        <v>130</v>
      </c>
      <c r="CD26" t="s">
        <v>884</v>
      </c>
      <c r="CE26" t="s">
        <v>1319</v>
      </c>
      <c r="CF26">
        <v>0</v>
      </c>
      <c r="CG26">
        <v>0</v>
      </c>
      <c r="CH26">
        <v>0</v>
      </c>
      <c r="CI26">
        <v>0</v>
      </c>
      <c r="CJ26">
        <v>0</v>
      </c>
      <c r="CK26">
        <v>0</v>
      </c>
      <c r="CL26">
        <v>0</v>
      </c>
      <c r="CM26">
        <v>0</v>
      </c>
      <c r="CN26">
        <v>0</v>
      </c>
      <c r="CO26">
        <v>0</v>
      </c>
      <c r="CP26">
        <v>0</v>
      </c>
      <c r="CQ26">
        <v>0</v>
      </c>
      <c r="CR26">
        <v>0</v>
      </c>
      <c r="CS26">
        <v>0</v>
      </c>
      <c r="CT26">
        <v>0</v>
      </c>
      <c r="CU26">
        <v>0</v>
      </c>
      <c r="CV26">
        <v>0</v>
      </c>
      <c r="CW26">
        <v>0</v>
      </c>
      <c r="CX26">
        <v>0</v>
      </c>
      <c r="CY26">
        <v>0</v>
      </c>
      <c r="CZ26">
        <v>0</v>
      </c>
      <c r="DA26">
        <v>0</v>
      </c>
      <c r="DB26">
        <v>0</v>
      </c>
      <c r="DC26">
        <v>0</v>
      </c>
      <c r="DD26">
        <v>0</v>
      </c>
      <c r="DE26">
        <v>0</v>
      </c>
    </row>
    <row r="27" spans="1:109" ht="12.75" customHeight="1" x14ac:dyDescent="0.2">
      <c r="A27" s="18"/>
      <c r="B27" s="23" t="s">
        <v>179</v>
      </c>
      <c r="C27" t="s">
        <v>885</v>
      </c>
      <c r="D27" s="19" t="s">
        <v>157</v>
      </c>
      <c r="E27" s="402">
        <v>0</v>
      </c>
      <c r="F27" s="402">
        <v>0</v>
      </c>
      <c r="G27" s="402">
        <v>0</v>
      </c>
      <c r="H27" s="402">
        <v>0</v>
      </c>
      <c r="I27" s="402">
        <v>0</v>
      </c>
      <c r="J27" s="402">
        <v>0</v>
      </c>
      <c r="K27" s="402">
        <v>0</v>
      </c>
      <c r="L27" s="402">
        <v>0</v>
      </c>
      <c r="M27" s="402">
        <v>0</v>
      </c>
      <c r="N27" s="402">
        <v>0</v>
      </c>
      <c r="O27" s="402">
        <v>0</v>
      </c>
      <c r="P27" s="402">
        <v>0</v>
      </c>
      <c r="Q27" s="402">
        <v>0</v>
      </c>
      <c r="R27" s="402">
        <v>0</v>
      </c>
      <c r="S27" s="402">
        <v>0</v>
      </c>
      <c r="T27" s="402">
        <v>0</v>
      </c>
      <c r="U27" s="402">
        <v>0</v>
      </c>
      <c r="V27" s="402">
        <v>0</v>
      </c>
      <c r="W27" s="402">
        <v>0</v>
      </c>
      <c r="X27" s="402">
        <v>0</v>
      </c>
      <c r="Y27" s="402">
        <v>0</v>
      </c>
      <c r="Z27" s="402">
        <v>0</v>
      </c>
      <c r="AA27" s="402">
        <v>0</v>
      </c>
      <c r="AB27" s="402">
        <v>0</v>
      </c>
      <c r="AC27" s="402">
        <v>0</v>
      </c>
      <c r="AD27" s="402">
        <v>0</v>
      </c>
      <c r="AE27" s="402">
        <v>0</v>
      </c>
      <c r="AG27" s="548"/>
      <c r="AH27" s="548"/>
      <c r="CC27" t="s">
        <v>179</v>
      </c>
      <c r="CD27" t="s">
        <v>885</v>
      </c>
      <c r="CE27" t="s">
        <v>1319</v>
      </c>
      <c r="CF27">
        <v>0</v>
      </c>
      <c r="CG27">
        <v>0</v>
      </c>
      <c r="CH27">
        <v>0</v>
      </c>
      <c r="CI27">
        <v>0</v>
      </c>
      <c r="CJ27">
        <v>0</v>
      </c>
      <c r="CK27">
        <v>0</v>
      </c>
      <c r="CL27">
        <v>0</v>
      </c>
      <c r="CM27">
        <v>0</v>
      </c>
      <c r="CN27">
        <v>0</v>
      </c>
      <c r="CO27">
        <v>0</v>
      </c>
      <c r="CP27">
        <v>0</v>
      </c>
      <c r="CQ27">
        <v>0</v>
      </c>
      <c r="CR27">
        <v>0</v>
      </c>
      <c r="CS27">
        <v>0</v>
      </c>
      <c r="CT27">
        <v>0</v>
      </c>
      <c r="CU27">
        <v>0</v>
      </c>
      <c r="CV27">
        <v>0</v>
      </c>
      <c r="CW27">
        <v>0</v>
      </c>
      <c r="CX27">
        <v>0</v>
      </c>
      <c r="CY27">
        <v>0</v>
      </c>
      <c r="CZ27">
        <v>0</v>
      </c>
      <c r="DA27">
        <v>0</v>
      </c>
      <c r="DB27">
        <v>0</v>
      </c>
      <c r="DC27">
        <v>0</v>
      </c>
      <c r="DD27">
        <v>0</v>
      </c>
      <c r="DE27">
        <v>0</v>
      </c>
    </row>
    <row r="28" spans="1:109" ht="12.75" customHeight="1" x14ac:dyDescent="0.2">
      <c r="A28" s="18"/>
      <c r="B28" s="23" t="s">
        <v>178</v>
      </c>
      <c r="C28" t="s">
        <v>886</v>
      </c>
      <c r="D28" s="19" t="s">
        <v>157</v>
      </c>
      <c r="E28" s="402">
        <v>0</v>
      </c>
      <c r="F28" s="402">
        <v>0</v>
      </c>
      <c r="G28" s="402">
        <v>0</v>
      </c>
      <c r="H28" s="402">
        <v>0</v>
      </c>
      <c r="I28" s="402">
        <v>0</v>
      </c>
      <c r="J28" s="402">
        <v>0</v>
      </c>
      <c r="K28" s="402">
        <v>0</v>
      </c>
      <c r="L28" s="402">
        <v>0</v>
      </c>
      <c r="M28" s="402">
        <v>0</v>
      </c>
      <c r="N28" s="402">
        <v>0</v>
      </c>
      <c r="O28" s="402">
        <v>0</v>
      </c>
      <c r="P28" s="402">
        <v>0</v>
      </c>
      <c r="Q28" s="402">
        <v>0</v>
      </c>
      <c r="R28" s="402">
        <v>0</v>
      </c>
      <c r="S28" s="402">
        <v>0</v>
      </c>
      <c r="T28" s="402">
        <v>0</v>
      </c>
      <c r="U28" s="402">
        <v>0</v>
      </c>
      <c r="V28" s="402">
        <v>0</v>
      </c>
      <c r="W28" s="402">
        <v>0</v>
      </c>
      <c r="X28" s="402">
        <v>0</v>
      </c>
      <c r="Y28" s="402">
        <v>0</v>
      </c>
      <c r="Z28" s="402">
        <v>0</v>
      </c>
      <c r="AA28" s="402">
        <v>0</v>
      </c>
      <c r="AB28" s="402">
        <v>0</v>
      </c>
      <c r="AC28" s="402">
        <v>0</v>
      </c>
      <c r="AD28" s="402">
        <v>0</v>
      </c>
      <c r="AE28" s="402">
        <v>0</v>
      </c>
      <c r="AG28" s="548"/>
      <c r="AH28" s="548"/>
      <c r="CC28" t="s">
        <v>178</v>
      </c>
      <c r="CD28" t="s">
        <v>886</v>
      </c>
      <c r="CE28" t="s">
        <v>1319</v>
      </c>
      <c r="CF28">
        <v>0</v>
      </c>
      <c r="CG28">
        <v>0</v>
      </c>
      <c r="CH28">
        <v>0</v>
      </c>
      <c r="CI28">
        <v>0</v>
      </c>
      <c r="CJ28">
        <v>0</v>
      </c>
      <c r="CK28">
        <v>0</v>
      </c>
      <c r="CL28">
        <v>0</v>
      </c>
      <c r="CM28">
        <v>0</v>
      </c>
      <c r="CN28">
        <v>0</v>
      </c>
      <c r="CO28">
        <v>0</v>
      </c>
      <c r="CP28">
        <v>0</v>
      </c>
      <c r="CQ28">
        <v>0</v>
      </c>
      <c r="CR28">
        <v>0</v>
      </c>
      <c r="CS28">
        <v>0</v>
      </c>
      <c r="CT28">
        <v>0</v>
      </c>
      <c r="CU28">
        <v>0</v>
      </c>
      <c r="CV28">
        <v>0</v>
      </c>
      <c r="CW28">
        <v>0</v>
      </c>
      <c r="CX28">
        <v>0</v>
      </c>
      <c r="CY28">
        <v>0</v>
      </c>
      <c r="CZ28">
        <v>0</v>
      </c>
      <c r="DA28">
        <v>0</v>
      </c>
      <c r="DB28">
        <v>0</v>
      </c>
      <c r="DC28">
        <v>0</v>
      </c>
      <c r="DD28">
        <v>0</v>
      </c>
      <c r="DE28">
        <v>0</v>
      </c>
    </row>
    <row r="29" spans="1:109" ht="12.75" customHeight="1" x14ac:dyDescent="0.2">
      <c r="A29" s="12"/>
      <c r="B29" s="23" t="s">
        <v>95</v>
      </c>
      <c r="C29" t="s">
        <v>887</v>
      </c>
      <c r="D29" s="19" t="s">
        <v>157</v>
      </c>
      <c r="E29" s="402">
        <v>86.619200000000006</v>
      </c>
      <c r="F29" s="402">
        <v>85.696700000000007</v>
      </c>
      <c r="G29" s="402">
        <v>82.401700000000005</v>
      </c>
      <c r="H29" s="402">
        <v>79.259100000000004</v>
      </c>
      <c r="I29" s="402">
        <v>78.947900000000004</v>
      </c>
      <c r="J29" s="402">
        <v>76.932500000000005</v>
      </c>
      <c r="K29" s="402">
        <v>73.558199999999999</v>
      </c>
      <c r="L29" s="402">
        <v>69.227800000000002</v>
      </c>
      <c r="M29" s="402">
        <v>60.368699999999997</v>
      </c>
      <c r="N29" s="402">
        <v>58.685499999999998</v>
      </c>
      <c r="O29" s="402">
        <v>59.274099999999997</v>
      </c>
      <c r="P29" s="402">
        <v>58.667900000000003</v>
      </c>
      <c r="Q29" s="402">
        <v>56.592399999999998</v>
      </c>
      <c r="R29" s="402">
        <v>53.602499999999999</v>
      </c>
      <c r="S29" s="402">
        <v>52.219200000000001</v>
      </c>
      <c r="T29" s="402">
        <v>52.473500000000001</v>
      </c>
      <c r="U29" s="402">
        <v>50.850299999999997</v>
      </c>
      <c r="V29" s="402">
        <v>50.850299999999997</v>
      </c>
      <c r="W29" s="402">
        <v>46.225200000000001</v>
      </c>
      <c r="X29" s="402">
        <v>43.250500000000002</v>
      </c>
      <c r="Y29" s="402">
        <v>43.647100000000002</v>
      </c>
      <c r="Z29" s="402">
        <v>39.8857</v>
      </c>
      <c r="AA29" s="402">
        <v>42.339700000000001</v>
      </c>
      <c r="AB29" s="402">
        <v>44.101399999999998</v>
      </c>
      <c r="AC29" s="402">
        <v>43.423999999999999</v>
      </c>
      <c r="AD29" s="402">
        <v>43.209600000000002</v>
      </c>
      <c r="AE29" s="402">
        <f>'[1]transport(エネ以外)'!$U$63*10^-6</f>
        <v>44.088521999999998</v>
      </c>
      <c r="AG29" s="548" t="s">
        <v>1395</v>
      </c>
      <c r="AH29" s="548" t="s">
        <v>1396</v>
      </c>
      <c r="CC29" t="s">
        <v>95</v>
      </c>
      <c r="CD29" t="s">
        <v>887</v>
      </c>
      <c r="CE29" t="s">
        <v>1319</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0</v>
      </c>
    </row>
    <row r="30" spans="1:109" ht="12.75" customHeight="1" x14ac:dyDescent="0.2">
      <c r="A30" s="18"/>
      <c r="B30" s="23" t="s">
        <v>138</v>
      </c>
      <c r="C30" t="s">
        <v>888</v>
      </c>
      <c r="D30" s="19" t="s">
        <v>157</v>
      </c>
      <c r="E30" s="402">
        <f t="array" ref="E30:AE30">TRANSPOSE('[1]transport(エネ以外)'!$V$37:$V$63*10^-3)</f>
        <v>0.874475326</v>
      </c>
      <c r="F30" s="402">
        <v>0.87402220200000003</v>
      </c>
      <c r="G30" s="402">
        <v>0.85428358400000004</v>
      </c>
      <c r="H30" s="402">
        <v>0.859156264</v>
      </c>
      <c r="I30" s="402">
        <v>0.9104275810000001</v>
      </c>
      <c r="J30" s="402">
        <v>0.96037088500000012</v>
      </c>
      <c r="K30" s="402">
        <v>1.0018699200000001</v>
      </c>
      <c r="L30" s="402">
        <v>1.014040847</v>
      </c>
      <c r="M30" s="402">
        <v>1.0153738489999999</v>
      </c>
      <c r="N30" s="402">
        <v>1.0605813230000001</v>
      </c>
      <c r="O30" s="402">
        <v>1.1029361659999999</v>
      </c>
      <c r="P30" s="402">
        <v>1.015480272</v>
      </c>
      <c r="Q30" s="402">
        <v>1.001045588</v>
      </c>
      <c r="R30" s="402">
        <v>1.03322647</v>
      </c>
      <c r="S30" s="402">
        <v>1.0648176550000001</v>
      </c>
      <c r="T30" s="402">
        <v>1.083356811</v>
      </c>
      <c r="U30" s="402">
        <v>1.1356687429999999</v>
      </c>
      <c r="V30" s="402">
        <v>1.1455525210000002</v>
      </c>
      <c r="W30" s="402">
        <v>1.0747705140000001</v>
      </c>
      <c r="X30" s="402">
        <v>1.025462713</v>
      </c>
      <c r="Y30" s="402">
        <v>1.0050025650000001</v>
      </c>
      <c r="Z30" s="402">
        <v>0.96130146800000005</v>
      </c>
      <c r="AA30" s="402">
        <v>0.97767896300000001</v>
      </c>
      <c r="AB30" s="402">
        <v>1.0443031949999999</v>
      </c>
      <c r="AC30" s="402">
        <v>1.0588776479999999</v>
      </c>
      <c r="AD30" s="402">
        <v>1.014264579</v>
      </c>
      <c r="AE30" s="402">
        <v>1.004974646</v>
      </c>
      <c r="AG30" s="548" t="s">
        <v>1392</v>
      </c>
      <c r="AH30" s="548"/>
      <c r="CC30" t="s">
        <v>138</v>
      </c>
      <c r="CD30" t="s">
        <v>888</v>
      </c>
      <c r="CE30" t="s">
        <v>1319</v>
      </c>
      <c r="CF30">
        <v>0</v>
      </c>
      <c r="CG30">
        <v>0</v>
      </c>
      <c r="CH30">
        <v>0</v>
      </c>
      <c r="CI30">
        <v>0</v>
      </c>
      <c r="CJ30">
        <v>0</v>
      </c>
      <c r="CK30">
        <v>0</v>
      </c>
      <c r="CL30">
        <v>0</v>
      </c>
      <c r="CM30">
        <v>0</v>
      </c>
      <c r="CN30">
        <v>0</v>
      </c>
      <c r="CO30">
        <v>0</v>
      </c>
      <c r="CP30">
        <v>0</v>
      </c>
      <c r="CQ30">
        <v>0</v>
      </c>
      <c r="CR30">
        <v>0</v>
      </c>
      <c r="CS30">
        <v>0</v>
      </c>
      <c r="CT30">
        <v>0</v>
      </c>
      <c r="CU30">
        <v>0</v>
      </c>
      <c r="CV30">
        <v>0</v>
      </c>
      <c r="CW30">
        <v>0</v>
      </c>
      <c r="CX30">
        <v>0</v>
      </c>
      <c r="CY30">
        <v>0</v>
      </c>
      <c r="CZ30">
        <v>0</v>
      </c>
      <c r="DA30">
        <v>0</v>
      </c>
      <c r="DB30">
        <v>0</v>
      </c>
      <c r="DC30">
        <v>0</v>
      </c>
      <c r="DD30">
        <v>0</v>
      </c>
      <c r="DE30">
        <v>0</v>
      </c>
    </row>
    <row r="31" spans="1:109" ht="12.75" customHeight="1" x14ac:dyDescent="0.2">
      <c r="A31" s="18"/>
      <c r="B31" s="23" t="s">
        <v>139</v>
      </c>
      <c r="C31" t="s">
        <v>889</v>
      </c>
      <c r="D31" s="19" t="s">
        <v>157</v>
      </c>
      <c r="E31" s="402">
        <f t="array" ref="E31:AE31">TRANSPOSE('[1]transport(エネ以外)'!$W$37:$W$63)/1000</f>
        <v>575.19899999999996</v>
      </c>
      <c r="F31" s="402">
        <v>571.89099999999996</v>
      </c>
      <c r="G31" s="402">
        <v>540.41</v>
      </c>
      <c r="H31" s="402">
        <v>528.84100000000001</v>
      </c>
      <c r="I31" s="402">
        <v>555.76400000000001</v>
      </c>
      <c r="J31" s="402">
        <v>548.54200000000003</v>
      </c>
      <c r="K31" s="402">
        <v>546.90899999999999</v>
      </c>
      <c r="L31" s="402">
        <v>541.43700000000001</v>
      </c>
      <c r="M31" s="402">
        <v>516.64700000000005</v>
      </c>
      <c r="N31" s="402">
        <v>522.60199999999998</v>
      </c>
      <c r="O31" s="402">
        <v>537.02099999999996</v>
      </c>
      <c r="P31" s="402">
        <v>520.06700000000001</v>
      </c>
      <c r="Q31" s="402">
        <v>497.25099999999998</v>
      </c>
      <c r="R31" s="402">
        <v>445.54399999999998</v>
      </c>
      <c r="S31" s="402">
        <v>440.25200000000001</v>
      </c>
      <c r="T31" s="402">
        <v>426.14499999999998</v>
      </c>
      <c r="U31" s="402">
        <v>416.64400000000001</v>
      </c>
      <c r="V31" s="402">
        <v>409.69400000000002</v>
      </c>
      <c r="W31" s="402">
        <v>378.70499999999998</v>
      </c>
      <c r="X31" s="402">
        <v>332.17500000000001</v>
      </c>
      <c r="Y31" s="402">
        <v>366.73399999999998</v>
      </c>
      <c r="Z31" s="402">
        <v>360.983</v>
      </c>
      <c r="AA31" s="402">
        <v>365.99200000000002</v>
      </c>
      <c r="AB31" s="402">
        <v>378.334</v>
      </c>
      <c r="AC31" s="402">
        <v>369.30200000000002</v>
      </c>
      <c r="AD31" s="402">
        <v>365.48599999999999</v>
      </c>
      <c r="AE31" s="402">
        <v>364.48500000000001</v>
      </c>
      <c r="AG31" s="548" t="s">
        <v>1393</v>
      </c>
      <c r="AH31" s="548"/>
      <c r="CC31" t="s">
        <v>139</v>
      </c>
      <c r="CD31" t="s">
        <v>889</v>
      </c>
      <c r="CE31" t="s">
        <v>1319</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0</v>
      </c>
      <c r="DD31">
        <v>0</v>
      </c>
      <c r="DE31">
        <v>0</v>
      </c>
    </row>
    <row r="32" spans="1:109" ht="12.75" customHeight="1" x14ac:dyDescent="0.2">
      <c r="A32" s="1"/>
      <c r="B32" s="53"/>
      <c r="D32" s="27"/>
      <c r="E32" s="92"/>
      <c r="F32" s="92"/>
      <c r="G32" s="92"/>
      <c r="H32" s="92"/>
      <c r="I32" s="92"/>
      <c r="J32" s="92"/>
      <c r="K32" s="92"/>
      <c r="L32" s="92"/>
      <c r="M32" s="92"/>
      <c r="N32" s="92"/>
      <c r="O32" s="92"/>
      <c r="P32" s="92"/>
      <c r="Q32" s="92"/>
      <c r="R32" s="92"/>
      <c r="S32" s="92"/>
      <c r="T32" s="92"/>
      <c r="U32" s="92"/>
      <c r="V32" s="92"/>
      <c r="W32" s="92"/>
      <c r="X32" s="92"/>
      <c r="Y32" s="92"/>
      <c r="Z32" s="92"/>
      <c r="AA32" s="92"/>
      <c r="AB32" s="92"/>
      <c r="AC32" s="490"/>
      <c r="AD32" s="490"/>
      <c r="AE32" s="490"/>
      <c r="AG32" s="537"/>
      <c r="AH32" s="537"/>
    </row>
    <row r="33" spans="1:109" ht="12.75" customHeight="1" x14ac:dyDescent="0.2">
      <c r="A33" s="56"/>
      <c r="B33" s="57" t="s">
        <v>221</v>
      </c>
      <c r="D33" s="58"/>
      <c r="E33" s="121"/>
      <c r="F33" s="121"/>
      <c r="G33" s="121"/>
      <c r="H33" s="121"/>
      <c r="I33" s="121"/>
      <c r="J33" s="121"/>
      <c r="K33" s="121"/>
      <c r="L33" s="121"/>
      <c r="M33" s="121"/>
      <c r="N33" s="121"/>
      <c r="O33" s="121"/>
      <c r="P33" s="121"/>
      <c r="Q33" s="121"/>
      <c r="R33" s="121"/>
      <c r="S33" s="121"/>
      <c r="T33" s="121"/>
      <c r="U33" s="121"/>
      <c r="V33" s="121"/>
      <c r="W33" s="121"/>
      <c r="X33" s="121"/>
      <c r="Y33" s="121"/>
      <c r="Z33" s="121"/>
      <c r="AA33" s="121"/>
      <c r="AB33" s="121"/>
      <c r="AC33" s="121"/>
      <c r="AD33" s="121"/>
      <c r="AE33" s="121"/>
      <c r="AG33" s="538"/>
      <c r="AH33" s="538"/>
      <c r="CC33" t="s">
        <v>221</v>
      </c>
    </row>
    <row r="34" spans="1:109" ht="12.75" customHeight="1" x14ac:dyDescent="0.2">
      <c r="A34" s="272" t="b">
        <v>1</v>
      </c>
      <c r="B34" s="23" t="s">
        <v>131</v>
      </c>
      <c r="C34" t="s">
        <v>890</v>
      </c>
      <c r="D34" s="27" t="s">
        <v>158</v>
      </c>
      <c r="E34" s="402">
        <f t="array" ref="E34:AE34">TRANSPOSE('[1]transport(エネ以外)'!$Y$37:$Y$63)*10^-3</f>
        <v>346.53373058799997</v>
      </c>
      <c r="F34" s="402">
        <v>367.22546258200003</v>
      </c>
      <c r="G34" s="402">
        <v>385.28826353800002</v>
      </c>
      <c r="H34" s="402">
        <v>392.51281599399994</v>
      </c>
      <c r="I34" s="402">
        <v>408.57124991137601</v>
      </c>
      <c r="J34" s="402">
        <v>424.80506880599995</v>
      </c>
      <c r="K34" s="402">
        <v>442.02700626799992</v>
      </c>
      <c r="L34" s="402">
        <v>453.23129426199995</v>
      </c>
      <c r="M34" s="402">
        <v>460.24753143200002</v>
      </c>
      <c r="N34" s="402">
        <v>478.86237862600001</v>
      </c>
      <c r="O34" s="402">
        <v>485.84881609799999</v>
      </c>
      <c r="P34" s="402">
        <v>503.63779240600002</v>
      </c>
      <c r="Q34" s="402">
        <v>506.862976086</v>
      </c>
      <c r="R34" s="402">
        <v>507.97551786999992</v>
      </c>
      <c r="S34" s="402">
        <v>505.30679646599998</v>
      </c>
      <c r="T34" s="402">
        <v>499.98877922200006</v>
      </c>
      <c r="U34" s="402">
        <v>494.87061994200002</v>
      </c>
      <c r="V34" s="402">
        <v>496.42661252000005</v>
      </c>
      <c r="W34" s="402">
        <v>486.30810999000005</v>
      </c>
      <c r="X34" s="402">
        <v>494.02320608599996</v>
      </c>
      <c r="Y34" s="402">
        <v>496.69034348000002</v>
      </c>
      <c r="Z34" s="402">
        <v>500.09875773599998</v>
      </c>
      <c r="AA34" s="402">
        <v>515.89795682199997</v>
      </c>
      <c r="AB34" s="402">
        <v>513.861548255</v>
      </c>
      <c r="AC34" s="402">
        <v>508.49518890300004</v>
      </c>
      <c r="AD34" s="402">
        <v>513.77971399</v>
      </c>
      <c r="AE34" s="402">
        <v>525.47014340999999</v>
      </c>
      <c r="AG34" s="548" t="s">
        <v>1397</v>
      </c>
      <c r="AH34" s="548" t="s">
        <v>1398</v>
      </c>
      <c r="CB34" t="b">
        <v>1</v>
      </c>
      <c r="CC34" t="s">
        <v>131</v>
      </c>
      <c r="CD34" t="s">
        <v>890</v>
      </c>
      <c r="CE34" t="s">
        <v>1320</v>
      </c>
      <c r="CF34">
        <v>0</v>
      </c>
      <c r="CG34">
        <v>0</v>
      </c>
      <c r="CH34">
        <v>0</v>
      </c>
      <c r="CI34">
        <v>0</v>
      </c>
      <c r="CJ34">
        <v>0</v>
      </c>
      <c r="CK34">
        <v>0</v>
      </c>
      <c r="CL34">
        <v>0</v>
      </c>
      <c r="CM34">
        <v>0</v>
      </c>
      <c r="CN34">
        <v>0</v>
      </c>
      <c r="CO34">
        <v>0</v>
      </c>
      <c r="CP34">
        <v>0</v>
      </c>
      <c r="CQ34">
        <v>0</v>
      </c>
      <c r="CR34">
        <v>0</v>
      </c>
      <c r="CS34">
        <v>0</v>
      </c>
      <c r="CT34">
        <v>0</v>
      </c>
      <c r="CU34">
        <v>0</v>
      </c>
      <c r="CV34">
        <v>0</v>
      </c>
      <c r="CW34">
        <v>0</v>
      </c>
      <c r="CX34">
        <v>0</v>
      </c>
      <c r="CY34">
        <v>0</v>
      </c>
      <c r="CZ34">
        <v>0</v>
      </c>
      <c r="DA34">
        <v>0</v>
      </c>
      <c r="DB34">
        <v>0</v>
      </c>
      <c r="DC34">
        <v>0</v>
      </c>
      <c r="DD34">
        <v>0</v>
      </c>
      <c r="DE34">
        <v>0</v>
      </c>
    </row>
    <row r="35" spans="1:109" ht="12.75" customHeight="1" x14ac:dyDescent="0.2">
      <c r="A35" s="452" t="b">
        <v>1</v>
      </c>
      <c r="B35" s="23" t="s">
        <v>179</v>
      </c>
      <c r="C35" t="s">
        <v>891</v>
      </c>
      <c r="D35" s="27" t="s">
        <v>158</v>
      </c>
      <c r="E35" s="402">
        <v>0</v>
      </c>
      <c r="F35" s="402">
        <v>0</v>
      </c>
      <c r="G35" s="402">
        <v>0</v>
      </c>
      <c r="H35" s="402">
        <v>0</v>
      </c>
      <c r="I35" s="402">
        <v>0</v>
      </c>
      <c r="J35" s="402">
        <v>0</v>
      </c>
      <c r="K35" s="402">
        <v>0</v>
      </c>
      <c r="L35" s="402">
        <v>0</v>
      </c>
      <c r="M35" s="402">
        <v>0</v>
      </c>
      <c r="N35" s="402">
        <v>0</v>
      </c>
      <c r="O35" s="402">
        <v>0</v>
      </c>
      <c r="P35" s="402">
        <v>0</v>
      </c>
      <c r="Q35" s="402">
        <v>0</v>
      </c>
      <c r="R35" s="402">
        <v>0</v>
      </c>
      <c r="S35" s="402">
        <v>0</v>
      </c>
      <c r="T35" s="402">
        <v>0</v>
      </c>
      <c r="U35" s="402">
        <v>0</v>
      </c>
      <c r="V35" s="402">
        <v>0</v>
      </c>
      <c r="W35" s="402">
        <v>0</v>
      </c>
      <c r="X35" s="402">
        <v>0</v>
      </c>
      <c r="Y35" s="402">
        <v>0</v>
      </c>
      <c r="Z35" s="402">
        <v>0</v>
      </c>
      <c r="AA35" s="402">
        <v>0</v>
      </c>
      <c r="AB35" s="402">
        <v>0</v>
      </c>
      <c r="AC35" s="402">
        <v>0</v>
      </c>
      <c r="AD35" s="402">
        <v>0</v>
      </c>
      <c r="AE35" s="402">
        <v>0</v>
      </c>
      <c r="AG35" s="548"/>
      <c r="AH35" s="548"/>
      <c r="CB35" t="b">
        <v>1</v>
      </c>
      <c r="CC35" t="s">
        <v>179</v>
      </c>
      <c r="CD35" t="s">
        <v>891</v>
      </c>
      <c r="CE35" t="s">
        <v>1320</v>
      </c>
      <c r="CF35">
        <v>0</v>
      </c>
      <c r="CG35">
        <v>0</v>
      </c>
      <c r="CH35">
        <v>0</v>
      </c>
      <c r="CI35">
        <v>0</v>
      </c>
      <c r="CJ35">
        <v>0</v>
      </c>
      <c r="CK35">
        <v>0</v>
      </c>
      <c r="CL35">
        <v>0</v>
      </c>
      <c r="CM35">
        <v>0</v>
      </c>
      <c r="CN35">
        <v>0</v>
      </c>
      <c r="CO35">
        <v>0</v>
      </c>
      <c r="CP35">
        <v>0</v>
      </c>
      <c r="CQ35">
        <v>0</v>
      </c>
      <c r="CR35">
        <v>0</v>
      </c>
      <c r="CS35">
        <v>0</v>
      </c>
      <c r="CT35">
        <v>0</v>
      </c>
      <c r="CU35">
        <v>0</v>
      </c>
      <c r="CV35">
        <v>0</v>
      </c>
      <c r="CW35">
        <v>0</v>
      </c>
      <c r="CX35">
        <v>0</v>
      </c>
      <c r="CY35">
        <v>0</v>
      </c>
      <c r="CZ35">
        <v>0</v>
      </c>
      <c r="DA35">
        <v>0</v>
      </c>
      <c r="DB35">
        <v>0</v>
      </c>
      <c r="DC35">
        <v>0</v>
      </c>
      <c r="DD35">
        <v>0</v>
      </c>
      <c r="DE35">
        <v>0</v>
      </c>
    </row>
    <row r="36" spans="1:109" ht="12.75" customHeight="1" x14ac:dyDescent="0.2">
      <c r="A36" s="453" t="b">
        <v>1</v>
      </c>
      <c r="B36" s="23" t="s">
        <v>178</v>
      </c>
      <c r="C36" t="s">
        <v>892</v>
      </c>
      <c r="D36" s="27" t="s">
        <v>158</v>
      </c>
      <c r="E36" s="402">
        <v>0</v>
      </c>
      <c r="F36" s="402">
        <v>0</v>
      </c>
      <c r="G36" s="402">
        <v>0</v>
      </c>
      <c r="H36" s="402">
        <v>0</v>
      </c>
      <c r="I36" s="402">
        <v>0</v>
      </c>
      <c r="J36" s="402">
        <v>0</v>
      </c>
      <c r="K36" s="402">
        <v>0</v>
      </c>
      <c r="L36" s="402">
        <v>0</v>
      </c>
      <c r="M36" s="402">
        <v>0</v>
      </c>
      <c r="N36" s="402">
        <v>0</v>
      </c>
      <c r="O36" s="402">
        <v>0</v>
      </c>
      <c r="P36" s="402">
        <v>0</v>
      </c>
      <c r="Q36" s="402">
        <v>0</v>
      </c>
      <c r="R36" s="402">
        <v>0</v>
      </c>
      <c r="S36" s="402">
        <v>0</v>
      </c>
      <c r="T36" s="402">
        <v>0</v>
      </c>
      <c r="U36" s="402">
        <v>0</v>
      </c>
      <c r="V36" s="402">
        <v>0</v>
      </c>
      <c r="W36" s="402">
        <v>0</v>
      </c>
      <c r="X36" s="402">
        <v>0</v>
      </c>
      <c r="Y36" s="402">
        <v>0</v>
      </c>
      <c r="Z36" s="402">
        <v>0</v>
      </c>
      <c r="AA36" s="402">
        <v>0</v>
      </c>
      <c r="AB36" s="402">
        <v>0</v>
      </c>
      <c r="AC36" s="402">
        <v>0</v>
      </c>
      <c r="AD36" s="402">
        <v>0</v>
      </c>
      <c r="AE36" s="402">
        <v>0</v>
      </c>
      <c r="AG36" s="548"/>
      <c r="AH36" s="548"/>
      <c r="CB36" t="b">
        <v>1</v>
      </c>
      <c r="CC36" t="s">
        <v>178</v>
      </c>
      <c r="CD36" t="s">
        <v>892</v>
      </c>
      <c r="CE36" t="s">
        <v>1320</v>
      </c>
      <c r="CF36">
        <v>0</v>
      </c>
      <c r="CG36">
        <v>0</v>
      </c>
      <c r="CH36">
        <v>0</v>
      </c>
      <c r="CI36">
        <v>0</v>
      </c>
      <c r="CJ36">
        <v>0</v>
      </c>
      <c r="CK36">
        <v>0</v>
      </c>
      <c r="CL36">
        <v>0</v>
      </c>
      <c r="CM36">
        <v>0</v>
      </c>
      <c r="CN36">
        <v>0</v>
      </c>
      <c r="CO36">
        <v>0</v>
      </c>
      <c r="CP36">
        <v>0</v>
      </c>
      <c r="CQ36">
        <v>0</v>
      </c>
      <c r="CR36">
        <v>0</v>
      </c>
      <c r="CS36">
        <v>0</v>
      </c>
      <c r="CT36">
        <v>0</v>
      </c>
      <c r="CU36">
        <v>0</v>
      </c>
      <c r="CV36">
        <v>0</v>
      </c>
      <c r="CW36">
        <v>0</v>
      </c>
      <c r="CX36">
        <v>0</v>
      </c>
      <c r="CY36">
        <v>0</v>
      </c>
      <c r="CZ36">
        <v>0</v>
      </c>
      <c r="DA36">
        <v>0</v>
      </c>
      <c r="DB36">
        <v>0</v>
      </c>
      <c r="DC36">
        <v>0</v>
      </c>
      <c r="DD36">
        <v>0</v>
      </c>
      <c r="DE36">
        <v>0</v>
      </c>
    </row>
    <row r="37" spans="1:109" ht="12.75" customHeight="1" x14ac:dyDescent="0.2">
      <c r="A37" s="273" t="b">
        <v>1</v>
      </c>
      <c r="B37" s="23" t="s">
        <v>132</v>
      </c>
      <c r="C37" t="s">
        <v>893</v>
      </c>
      <c r="D37" s="27" t="s">
        <v>158</v>
      </c>
      <c r="E37" s="402">
        <v>0</v>
      </c>
      <c r="F37" s="402">
        <v>0</v>
      </c>
      <c r="G37" s="402">
        <v>0</v>
      </c>
      <c r="H37" s="402">
        <v>0</v>
      </c>
      <c r="I37" s="402">
        <v>0</v>
      </c>
      <c r="J37" s="402">
        <v>0</v>
      </c>
      <c r="K37" s="402">
        <v>0</v>
      </c>
      <c r="L37" s="402">
        <v>0</v>
      </c>
      <c r="M37" s="402">
        <v>0</v>
      </c>
      <c r="N37" s="402">
        <v>0</v>
      </c>
      <c r="O37" s="402">
        <v>0</v>
      </c>
      <c r="P37" s="402">
        <v>0</v>
      </c>
      <c r="Q37" s="402">
        <v>0</v>
      </c>
      <c r="R37" s="402">
        <v>0</v>
      </c>
      <c r="S37" s="402">
        <v>0</v>
      </c>
      <c r="T37" s="402">
        <v>0</v>
      </c>
      <c r="U37" s="402">
        <v>0</v>
      </c>
      <c r="V37" s="402">
        <v>0</v>
      </c>
      <c r="W37" s="402">
        <v>0</v>
      </c>
      <c r="X37" s="402">
        <v>0</v>
      </c>
      <c r="Y37" s="402">
        <v>0</v>
      </c>
      <c r="Z37" s="402">
        <v>0</v>
      </c>
      <c r="AA37" s="402">
        <v>0</v>
      </c>
      <c r="AB37" s="402">
        <v>0</v>
      </c>
      <c r="AC37" s="402">
        <v>0</v>
      </c>
      <c r="AD37" s="402">
        <v>0</v>
      </c>
      <c r="AE37" s="402">
        <v>0</v>
      </c>
      <c r="AG37" s="548"/>
      <c r="AH37" s="548"/>
      <c r="CB37" t="b">
        <v>1</v>
      </c>
      <c r="CC37" t="s">
        <v>132</v>
      </c>
      <c r="CD37" t="s">
        <v>893</v>
      </c>
      <c r="CE37" t="s">
        <v>1320</v>
      </c>
      <c r="CF37">
        <v>0</v>
      </c>
      <c r="CG37">
        <v>0</v>
      </c>
      <c r="CH37">
        <v>0</v>
      </c>
      <c r="CI37">
        <v>0</v>
      </c>
      <c r="CJ37">
        <v>0</v>
      </c>
      <c r="CK37">
        <v>0</v>
      </c>
      <c r="CL37">
        <v>0</v>
      </c>
      <c r="CM37">
        <v>0</v>
      </c>
      <c r="CN37">
        <v>0</v>
      </c>
      <c r="CO37">
        <v>0</v>
      </c>
      <c r="CP37">
        <v>0</v>
      </c>
      <c r="CQ37">
        <v>0</v>
      </c>
      <c r="CR37">
        <v>0</v>
      </c>
      <c r="CS37">
        <v>0</v>
      </c>
      <c r="CT37">
        <v>0</v>
      </c>
      <c r="CU37">
        <v>0</v>
      </c>
      <c r="CV37">
        <v>0</v>
      </c>
      <c r="CW37">
        <v>0</v>
      </c>
      <c r="CX37">
        <v>0</v>
      </c>
      <c r="CY37">
        <v>0</v>
      </c>
      <c r="CZ37">
        <v>0</v>
      </c>
      <c r="DA37">
        <v>0</v>
      </c>
      <c r="DB37">
        <v>0</v>
      </c>
      <c r="DC37">
        <v>0</v>
      </c>
      <c r="DD37">
        <v>0</v>
      </c>
      <c r="DE37">
        <v>0</v>
      </c>
    </row>
    <row r="38" spans="1:109" ht="12.75" customHeight="1" x14ac:dyDescent="0.2">
      <c r="A38" s="273" t="b">
        <v>1</v>
      </c>
      <c r="B38" s="23" t="s">
        <v>94</v>
      </c>
      <c r="C38" t="s">
        <v>894</v>
      </c>
      <c r="D38" s="27" t="s">
        <v>158</v>
      </c>
      <c r="E38" s="402">
        <f t="array" ref="E38:AE38">TRANSPOSE('[1]transport(エネ以外)'!$AC$37:$AC$63)*10^-3</f>
        <v>6.9793525839999999</v>
      </c>
      <c r="F38" s="402">
        <v>7.0492553660000006</v>
      </c>
      <c r="G38" s="402">
        <v>6.9353200099999999</v>
      </c>
      <c r="H38" s="402">
        <v>6.8062554650000004</v>
      </c>
      <c r="I38" s="402">
        <v>6.7011297890049999</v>
      </c>
      <c r="J38" s="402">
        <v>6.6493938019999996</v>
      </c>
      <c r="K38" s="402">
        <v>6.5901780630000006</v>
      </c>
      <c r="L38" s="402">
        <v>6.5275848230000006</v>
      </c>
      <c r="M38" s="402">
        <v>6.4127718800000002</v>
      </c>
      <c r="N38" s="402">
        <v>6.4902195160000007</v>
      </c>
      <c r="O38" s="402">
        <v>6.5081142199999995</v>
      </c>
      <c r="P38" s="402">
        <v>6.6463964039999999</v>
      </c>
      <c r="Q38" s="402">
        <v>6.5449931830000008</v>
      </c>
      <c r="R38" s="402">
        <v>6.5566790050000003</v>
      </c>
      <c r="S38" s="402">
        <v>6.5625827509999999</v>
      </c>
      <c r="T38" s="402">
        <v>6.5492152989999992</v>
      </c>
      <c r="U38" s="402">
        <v>6.5525666960000013</v>
      </c>
      <c r="V38" s="402">
        <v>6.6209963480000011</v>
      </c>
      <c r="W38" s="402">
        <v>6.4711877539999998</v>
      </c>
      <c r="X38" s="402">
        <v>6.452465396</v>
      </c>
      <c r="Y38" s="402">
        <v>6.3726242769999999</v>
      </c>
      <c r="Z38" s="402">
        <v>6.139938355</v>
      </c>
      <c r="AA38" s="402">
        <v>6.1988281059999997</v>
      </c>
      <c r="AB38" s="402">
        <v>6.179257218420612</v>
      </c>
      <c r="AC38" s="402">
        <v>6.1026762277081179</v>
      </c>
      <c r="AD38" s="402">
        <v>6.0448086536966441</v>
      </c>
      <c r="AE38" s="402">
        <v>5.916009325000001</v>
      </c>
      <c r="AG38" s="548" t="s">
        <v>1394</v>
      </c>
      <c r="AH38" s="548" t="s">
        <v>1398</v>
      </c>
      <c r="CB38" t="b">
        <v>1</v>
      </c>
      <c r="CC38" t="s">
        <v>94</v>
      </c>
      <c r="CD38" t="s">
        <v>894</v>
      </c>
      <c r="CE38" t="s">
        <v>1320</v>
      </c>
      <c r="CF38">
        <v>0</v>
      </c>
      <c r="CG38">
        <v>0</v>
      </c>
      <c r="CH38">
        <v>0</v>
      </c>
      <c r="CI38">
        <v>0</v>
      </c>
      <c r="CJ38">
        <v>0</v>
      </c>
      <c r="CK38">
        <v>0</v>
      </c>
      <c r="CL38">
        <v>0</v>
      </c>
      <c r="CM38">
        <v>0</v>
      </c>
      <c r="CN38">
        <v>0</v>
      </c>
      <c r="CO38">
        <v>0</v>
      </c>
      <c r="CP38">
        <v>0</v>
      </c>
      <c r="CQ38">
        <v>0</v>
      </c>
      <c r="CR38">
        <v>0</v>
      </c>
      <c r="CS38">
        <v>0</v>
      </c>
      <c r="CT38">
        <v>0</v>
      </c>
      <c r="CU38">
        <v>0</v>
      </c>
      <c r="CV38">
        <v>0</v>
      </c>
      <c r="CW38">
        <v>0</v>
      </c>
      <c r="CX38">
        <v>0</v>
      </c>
      <c r="CY38">
        <v>0</v>
      </c>
      <c r="CZ38">
        <v>0</v>
      </c>
      <c r="DA38">
        <v>0</v>
      </c>
      <c r="DB38">
        <v>0</v>
      </c>
      <c r="DC38">
        <v>0</v>
      </c>
      <c r="DD38">
        <v>0</v>
      </c>
      <c r="DE38">
        <v>0</v>
      </c>
    </row>
    <row r="39" spans="1:109" ht="12.75" customHeight="1" x14ac:dyDescent="0.2">
      <c r="A39" s="453" t="b">
        <v>1</v>
      </c>
      <c r="B39" s="23" t="s">
        <v>135</v>
      </c>
      <c r="C39" t="s">
        <v>895</v>
      </c>
      <c r="D39" s="27" t="s">
        <v>158</v>
      </c>
      <c r="E39" s="402">
        <f t="array" ref="E39:AE39">TRANSPOSE('[1]transport(エネ以外)'!$AD$37:$AD$63)*10^-6</f>
        <v>7.1763749999999993</v>
      </c>
      <c r="F39" s="402">
        <v>7.3214129999999997</v>
      </c>
      <c r="G39" s="402">
        <v>7.4672619999999998</v>
      </c>
      <c r="H39" s="402">
        <v>7.5497739999999993</v>
      </c>
      <c r="I39" s="402">
        <v>7.5389879999999998</v>
      </c>
      <c r="J39" s="402">
        <v>7.6789239999999994</v>
      </c>
      <c r="K39" s="402">
        <v>7.703919</v>
      </c>
      <c r="L39" s="402">
        <v>7.7685899999999997</v>
      </c>
      <c r="M39" s="402">
        <v>7.7992119999999998</v>
      </c>
      <c r="N39" s="402">
        <v>7.7864009999999997</v>
      </c>
      <c r="O39" s="402">
        <v>7.7606699999999993</v>
      </c>
      <c r="P39" s="402">
        <v>7.8374419999999994</v>
      </c>
      <c r="Q39" s="402">
        <v>7.7011779999999996</v>
      </c>
      <c r="R39" s="402">
        <v>7.9301269999999997</v>
      </c>
      <c r="S39" s="402">
        <v>7.958348</v>
      </c>
      <c r="T39" s="402">
        <v>8.149792999999999</v>
      </c>
      <c r="U39" s="402">
        <v>8.2500590000000003</v>
      </c>
      <c r="V39" s="402">
        <v>8.2837459999999989</v>
      </c>
      <c r="W39" s="402">
        <v>8.3761539999999997</v>
      </c>
      <c r="X39" s="402">
        <v>8.4342129999999997</v>
      </c>
      <c r="Y39" s="402">
        <v>8.307288999999999</v>
      </c>
      <c r="Z39" s="402">
        <v>8.3275310000000005</v>
      </c>
      <c r="AA39" s="402">
        <v>8.4052410000000002</v>
      </c>
      <c r="AB39" s="402">
        <v>8.3653009999999988</v>
      </c>
      <c r="AC39" s="402">
        <v>8.5335699999999992</v>
      </c>
      <c r="AD39" s="402">
        <v>8.5417550000000002</v>
      </c>
      <c r="AE39" s="402">
        <v>8.5558519999999998</v>
      </c>
      <c r="AG39" s="548" t="s">
        <v>1399</v>
      </c>
      <c r="AH39" s="548" t="s">
        <v>1400</v>
      </c>
      <c r="CB39" t="b">
        <v>1</v>
      </c>
      <c r="CC39" t="s">
        <v>135</v>
      </c>
      <c r="CD39" t="s">
        <v>895</v>
      </c>
      <c r="CE39" t="s">
        <v>1320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row>
    <row r="40" spans="1:109" ht="12.75" customHeight="1" x14ac:dyDescent="0.2">
      <c r="A40" s="453" t="b">
        <v>1</v>
      </c>
      <c r="B40" s="23" t="s">
        <v>136</v>
      </c>
      <c r="C40" t="s">
        <v>896</v>
      </c>
      <c r="D40" s="27" t="s">
        <v>158</v>
      </c>
      <c r="E40" s="402">
        <f t="array" ref="E40:AE40">TRANSPOSE('[1]transport(エネ以外)'!$AE$37:$AE$63)*10^-9</f>
        <v>0.27093202500000002</v>
      </c>
      <c r="F40" s="402">
        <v>0.29459670300000002</v>
      </c>
      <c r="G40" s="402">
        <v>0.31169478500000003</v>
      </c>
      <c r="H40" s="402">
        <v>0.32889028600000003</v>
      </c>
      <c r="I40" s="402">
        <v>0.35528504100000002</v>
      </c>
      <c r="J40" s="402">
        <v>0.38465855300000001</v>
      </c>
      <c r="K40" s="402">
        <v>0.40049125400000002</v>
      </c>
      <c r="L40" s="402">
        <v>0.42786878300000003</v>
      </c>
      <c r="M40" s="402">
        <v>0.45513246000000002</v>
      </c>
      <c r="N40" s="402">
        <v>0.46429661100000003</v>
      </c>
      <c r="O40" s="402">
        <v>0.48337639100000002</v>
      </c>
      <c r="P40" s="402">
        <v>0.49077718200000003</v>
      </c>
      <c r="Q40" s="402">
        <v>0.50474367500000006</v>
      </c>
      <c r="R40" s="402">
        <v>0.52190194000000001</v>
      </c>
      <c r="S40" s="402">
        <v>0.51754700100000006</v>
      </c>
      <c r="T40" s="402">
        <v>0.53212248800000006</v>
      </c>
      <c r="U40" s="402">
        <v>0.56022703699999998</v>
      </c>
      <c r="V40" s="402">
        <v>0.55949378100000002</v>
      </c>
      <c r="W40" s="402">
        <v>0.54932337200000003</v>
      </c>
      <c r="X40" s="402">
        <v>0.54658708200000006</v>
      </c>
      <c r="Y40" s="402">
        <v>0.546507242</v>
      </c>
      <c r="Z40" s="402">
        <v>0.56783276800000004</v>
      </c>
      <c r="AA40" s="402">
        <v>0.61676422800000008</v>
      </c>
      <c r="AB40" s="402">
        <v>0.66799502600000005</v>
      </c>
      <c r="AC40" s="402">
        <v>0.682871754</v>
      </c>
      <c r="AD40" s="402">
        <v>0.68486001200000002</v>
      </c>
      <c r="AE40" s="402">
        <v>0.68722606200000003</v>
      </c>
      <c r="AG40" s="548" t="s">
        <v>1401</v>
      </c>
      <c r="AH40" s="548"/>
      <c r="CB40" t="b">
        <v>1</v>
      </c>
      <c r="CC40" t="s">
        <v>136</v>
      </c>
      <c r="CD40" t="s">
        <v>896</v>
      </c>
      <c r="CE40" t="s">
        <v>1320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row>
    <row r="41" spans="1:109" ht="12.75" customHeight="1" x14ac:dyDescent="0.2">
      <c r="A41" s="453" t="b">
        <v>1</v>
      </c>
      <c r="B41" s="23" t="s">
        <v>137</v>
      </c>
      <c r="C41" t="s">
        <v>897</v>
      </c>
      <c r="D41" s="27" t="s">
        <v>158</v>
      </c>
      <c r="E41" s="402">
        <v>0</v>
      </c>
      <c r="F41" s="402">
        <v>0</v>
      </c>
      <c r="G41" s="402">
        <v>0</v>
      </c>
      <c r="H41" s="402">
        <v>0</v>
      </c>
      <c r="I41" s="402">
        <v>0</v>
      </c>
      <c r="J41" s="402">
        <v>0</v>
      </c>
      <c r="K41" s="402">
        <v>0</v>
      </c>
      <c r="L41" s="402">
        <v>0</v>
      </c>
      <c r="M41" s="402">
        <v>0</v>
      </c>
      <c r="N41" s="402">
        <v>0</v>
      </c>
      <c r="O41" s="402">
        <v>0</v>
      </c>
      <c r="P41" s="402">
        <v>0</v>
      </c>
      <c r="Q41" s="402">
        <v>0</v>
      </c>
      <c r="R41" s="402">
        <v>0</v>
      </c>
      <c r="S41" s="402">
        <v>0</v>
      </c>
      <c r="T41" s="402">
        <v>0</v>
      </c>
      <c r="U41" s="402">
        <v>0</v>
      </c>
      <c r="V41" s="402">
        <v>0</v>
      </c>
      <c r="W41" s="402">
        <v>0</v>
      </c>
      <c r="X41" s="402">
        <v>0</v>
      </c>
      <c r="Y41" s="402">
        <v>0</v>
      </c>
      <c r="Z41" s="402">
        <v>0</v>
      </c>
      <c r="AA41" s="402">
        <v>0</v>
      </c>
      <c r="AB41" s="402">
        <v>0</v>
      </c>
      <c r="AC41" s="402">
        <v>0</v>
      </c>
      <c r="AD41" s="402">
        <v>0</v>
      </c>
      <c r="AE41" s="402">
        <v>0</v>
      </c>
      <c r="AG41" s="548"/>
      <c r="AH41" s="548"/>
      <c r="CB41" t="b">
        <v>1</v>
      </c>
      <c r="CC41" t="s">
        <v>137</v>
      </c>
      <c r="CD41" t="s">
        <v>897</v>
      </c>
      <c r="CE41" t="s">
        <v>1320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row>
    <row r="42" spans="1:109" ht="12.75" customHeight="1" x14ac:dyDescent="0.2">
      <c r="A42" s="273"/>
      <c r="B42" s="53"/>
      <c r="D42" s="27"/>
      <c r="E42" s="92"/>
      <c r="F42" s="92"/>
      <c r="G42" s="92"/>
      <c r="H42" s="92"/>
      <c r="I42" s="92"/>
      <c r="J42" s="92"/>
      <c r="K42" s="92"/>
      <c r="L42" s="92"/>
      <c r="M42" s="92"/>
      <c r="N42" s="92"/>
      <c r="O42" s="92"/>
      <c r="P42" s="92"/>
      <c r="Q42" s="92"/>
      <c r="R42" s="92"/>
      <c r="S42" s="92"/>
      <c r="T42" s="92"/>
      <c r="U42" s="92"/>
      <c r="V42" s="92"/>
      <c r="W42" s="92"/>
      <c r="X42" s="92"/>
      <c r="Y42" s="92"/>
      <c r="Z42" s="92"/>
      <c r="AA42" s="92"/>
      <c r="AB42" s="92"/>
      <c r="AC42" s="490"/>
      <c r="AD42" s="490"/>
      <c r="AE42" s="490"/>
      <c r="AG42" s="537"/>
      <c r="AH42" s="537"/>
    </row>
    <row r="43" spans="1:109" ht="12.75" customHeight="1" x14ac:dyDescent="0.2">
      <c r="A43" s="272" t="b">
        <v>1</v>
      </c>
      <c r="B43" s="23" t="s">
        <v>130</v>
      </c>
      <c r="C43" t="s">
        <v>898</v>
      </c>
      <c r="D43" s="27" t="s">
        <v>158</v>
      </c>
      <c r="E43" s="402">
        <f t="array" ref="E43:AE43">TRANSPOSE('[1]transport(エネ以外)'!$AH$37:$AH$63)*10^-3</f>
        <v>226.06420093900002</v>
      </c>
      <c r="F43" s="402">
        <v>232.33478268800002</v>
      </c>
      <c r="G43" s="402">
        <v>234.63229932200002</v>
      </c>
      <c r="H43" s="402">
        <v>233.32049188800002</v>
      </c>
      <c r="I43" s="402">
        <v>234.09285121480204</v>
      </c>
      <c r="J43" s="402">
        <v>236.457555394</v>
      </c>
      <c r="K43" s="402">
        <v>236.261335922</v>
      </c>
      <c r="L43" s="402">
        <v>232.01330929700001</v>
      </c>
      <c r="M43" s="402">
        <v>227.37306625700003</v>
      </c>
      <c r="N43" s="402">
        <v>227.34597234499998</v>
      </c>
      <c r="O43" s="402">
        <v>230.712630338</v>
      </c>
      <c r="P43" s="402">
        <v>227.90077073599997</v>
      </c>
      <c r="Q43" s="402">
        <v>225.77109867999999</v>
      </c>
      <c r="R43" s="402">
        <v>227.93292870299999</v>
      </c>
      <c r="S43" s="402">
        <v>221.41871097799998</v>
      </c>
      <c r="T43" s="402">
        <v>215.97178815400002</v>
      </c>
      <c r="U43" s="402">
        <v>216.031567929</v>
      </c>
      <c r="V43" s="402">
        <v>216.22517601199999</v>
      </c>
      <c r="W43" s="402">
        <v>211.69716709200003</v>
      </c>
      <c r="X43" s="402">
        <v>204.57944701299999</v>
      </c>
      <c r="Y43" s="402">
        <v>204.922548245</v>
      </c>
      <c r="Z43" s="402">
        <v>200.287956202</v>
      </c>
      <c r="AA43" s="402">
        <v>201.62372652600001</v>
      </c>
      <c r="AB43" s="402">
        <v>203.55416065999998</v>
      </c>
      <c r="AC43" s="402">
        <v>203.41816889800003</v>
      </c>
      <c r="AD43" s="402">
        <v>201.29436750199997</v>
      </c>
      <c r="AE43" s="402">
        <v>198.14654777000001</v>
      </c>
      <c r="AG43" s="548" t="s">
        <v>1402</v>
      </c>
      <c r="AH43" s="548" t="s">
        <v>1398</v>
      </c>
      <c r="CB43" t="b">
        <v>1</v>
      </c>
      <c r="CC43" t="s">
        <v>130</v>
      </c>
      <c r="CD43" t="s">
        <v>898</v>
      </c>
      <c r="CE43" t="s">
        <v>1320</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row>
    <row r="44" spans="1:109" ht="12.75" customHeight="1" x14ac:dyDescent="0.2">
      <c r="A44" s="453" t="b">
        <v>1</v>
      </c>
      <c r="B44" s="23" t="s">
        <v>179</v>
      </c>
      <c r="C44" t="s">
        <v>899</v>
      </c>
      <c r="D44" s="27" t="s">
        <v>158</v>
      </c>
      <c r="E44" s="402">
        <v>0</v>
      </c>
      <c r="F44" s="402">
        <v>0</v>
      </c>
      <c r="G44" s="402">
        <v>0</v>
      </c>
      <c r="H44" s="402">
        <v>0</v>
      </c>
      <c r="I44" s="402">
        <v>0</v>
      </c>
      <c r="J44" s="402">
        <v>0</v>
      </c>
      <c r="K44" s="402">
        <v>0</v>
      </c>
      <c r="L44" s="402">
        <v>0</v>
      </c>
      <c r="M44" s="402">
        <v>0</v>
      </c>
      <c r="N44" s="402">
        <v>0</v>
      </c>
      <c r="O44" s="402">
        <v>0</v>
      </c>
      <c r="P44" s="402">
        <v>0</v>
      </c>
      <c r="Q44" s="402">
        <v>0</v>
      </c>
      <c r="R44" s="402">
        <v>0</v>
      </c>
      <c r="S44" s="402">
        <v>0</v>
      </c>
      <c r="T44" s="402">
        <v>0</v>
      </c>
      <c r="U44" s="402">
        <v>0</v>
      </c>
      <c r="V44" s="402">
        <v>0</v>
      </c>
      <c r="W44" s="402">
        <v>0</v>
      </c>
      <c r="X44" s="402">
        <v>0</v>
      </c>
      <c r="Y44" s="402">
        <v>0</v>
      </c>
      <c r="Z44" s="402">
        <v>0</v>
      </c>
      <c r="AA44" s="402">
        <v>0</v>
      </c>
      <c r="AB44" s="402">
        <v>0</v>
      </c>
      <c r="AC44" s="402">
        <v>0</v>
      </c>
      <c r="AD44" s="402">
        <v>0</v>
      </c>
      <c r="AE44" s="402">
        <v>0</v>
      </c>
      <c r="AG44" s="548"/>
      <c r="AH44" s="548"/>
      <c r="CB44" t="b">
        <v>1</v>
      </c>
      <c r="CC44" t="s">
        <v>179</v>
      </c>
      <c r="CD44" t="s">
        <v>899</v>
      </c>
      <c r="CE44" t="s">
        <v>1320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0</v>
      </c>
    </row>
    <row r="45" spans="1:109" ht="12.75" customHeight="1" x14ac:dyDescent="0.2">
      <c r="A45" s="453" t="b">
        <v>1</v>
      </c>
      <c r="B45" s="23" t="s">
        <v>178</v>
      </c>
      <c r="C45" t="s">
        <v>900</v>
      </c>
      <c r="D45" s="27" t="s">
        <v>158</v>
      </c>
      <c r="E45" s="402">
        <v>0</v>
      </c>
      <c r="F45" s="402">
        <v>0</v>
      </c>
      <c r="G45" s="402">
        <v>0</v>
      </c>
      <c r="H45" s="402">
        <v>0</v>
      </c>
      <c r="I45" s="402">
        <v>0</v>
      </c>
      <c r="J45" s="402">
        <v>0</v>
      </c>
      <c r="K45" s="402">
        <v>0</v>
      </c>
      <c r="L45" s="402">
        <v>0</v>
      </c>
      <c r="M45" s="402">
        <v>0</v>
      </c>
      <c r="N45" s="402">
        <v>0</v>
      </c>
      <c r="O45" s="402">
        <v>0</v>
      </c>
      <c r="P45" s="402">
        <v>0</v>
      </c>
      <c r="Q45" s="402">
        <v>0</v>
      </c>
      <c r="R45" s="402">
        <v>0</v>
      </c>
      <c r="S45" s="402">
        <v>0</v>
      </c>
      <c r="T45" s="402">
        <v>0</v>
      </c>
      <c r="U45" s="402">
        <v>0</v>
      </c>
      <c r="V45" s="402">
        <v>0</v>
      </c>
      <c r="W45" s="402">
        <v>0</v>
      </c>
      <c r="X45" s="402">
        <v>0</v>
      </c>
      <c r="Y45" s="402">
        <v>0</v>
      </c>
      <c r="Z45" s="402">
        <v>0</v>
      </c>
      <c r="AA45" s="402">
        <v>0</v>
      </c>
      <c r="AB45" s="402">
        <v>0</v>
      </c>
      <c r="AC45" s="402">
        <v>0</v>
      </c>
      <c r="AD45" s="402">
        <v>0</v>
      </c>
      <c r="AE45" s="402">
        <v>0</v>
      </c>
      <c r="AG45" s="548"/>
      <c r="AH45" s="548"/>
      <c r="CB45" t="b">
        <v>1</v>
      </c>
      <c r="CC45" t="s">
        <v>178</v>
      </c>
      <c r="CD45" t="s">
        <v>900</v>
      </c>
      <c r="CE45" t="s">
        <v>1320</v>
      </c>
      <c r="CF45">
        <v>0</v>
      </c>
      <c r="CG45">
        <v>0</v>
      </c>
      <c r="CH45">
        <v>0</v>
      </c>
      <c r="CI45">
        <v>0</v>
      </c>
      <c r="CJ45">
        <v>0</v>
      </c>
      <c r="CK45">
        <v>0</v>
      </c>
      <c r="CL45">
        <v>0</v>
      </c>
      <c r="CM45">
        <v>0</v>
      </c>
      <c r="CN45">
        <v>0</v>
      </c>
      <c r="CO45">
        <v>0</v>
      </c>
      <c r="CP45">
        <v>0</v>
      </c>
      <c r="CQ45">
        <v>0</v>
      </c>
      <c r="CR45">
        <v>0</v>
      </c>
      <c r="CS45">
        <v>0</v>
      </c>
      <c r="CT45">
        <v>0</v>
      </c>
      <c r="CU45">
        <v>0</v>
      </c>
      <c r="CV45">
        <v>0</v>
      </c>
      <c r="CW45">
        <v>0</v>
      </c>
      <c r="CX45">
        <v>0</v>
      </c>
      <c r="CY45">
        <v>0</v>
      </c>
      <c r="CZ45">
        <v>0</v>
      </c>
      <c r="DA45">
        <v>0</v>
      </c>
      <c r="DB45">
        <v>0</v>
      </c>
      <c r="DC45">
        <v>0</v>
      </c>
      <c r="DD45">
        <v>0</v>
      </c>
      <c r="DE45">
        <v>0</v>
      </c>
    </row>
    <row r="46" spans="1:109" ht="12.75" customHeight="1" x14ac:dyDescent="0.2">
      <c r="A46" s="453" t="b">
        <v>1</v>
      </c>
      <c r="B46" s="23" t="s">
        <v>95</v>
      </c>
      <c r="C46" t="s">
        <v>901</v>
      </c>
      <c r="D46" s="27" t="s">
        <v>158</v>
      </c>
      <c r="E46" s="402">
        <v>0</v>
      </c>
      <c r="F46" s="402">
        <v>0</v>
      </c>
      <c r="G46" s="402">
        <v>0</v>
      </c>
      <c r="H46" s="402">
        <v>0</v>
      </c>
      <c r="I46" s="402">
        <v>0</v>
      </c>
      <c r="J46" s="402">
        <v>0</v>
      </c>
      <c r="K46" s="402">
        <v>0</v>
      </c>
      <c r="L46" s="402">
        <v>0</v>
      </c>
      <c r="M46" s="402">
        <v>0</v>
      </c>
      <c r="N46" s="402">
        <v>0</v>
      </c>
      <c r="O46" s="402">
        <v>0</v>
      </c>
      <c r="P46" s="402">
        <v>0</v>
      </c>
      <c r="Q46" s="402">
        <v>0</v>
      </c>
      <c r="R46" s="402">
        <v>0</v>
      </c>
      <c r="S46" s="402">
        <v>0</v>
      </c>
      <c r="T46" s="402">
        <v>0</v>
      </c>
      <c r="U46" s="402">
        <v>0</v>
      </c>
      <c r="V46" s="402">
        <v>0</v>
      </c>
      <c r="W46" s="402">
        <v>0</v>
      </c>
      <c r="X46" s="402">
        <v>0</v>
      </c>
      <c r="Y46" s="402">
        <v>0</v>
      </c>
      <c r="Z46" s="402">
        <v>0</v>
      </c>
      <c r="AA46" s="402">
        <v>0</v>
      </c>
      <c r="AB46" s="402">
        <v>0</v>
      </c>
      <c r="AC46" s="402">
        <v>0</v>
      </c>
      <c r="AD46" s="402">
        <v>0</v>
      </c>
      <c r="AE46" s="402">
        <v>0</v>
      </c>
      <c r="AG46" s="548"/>
      <c r="AH46" s="548" t="s">
        <v>1403</v>
      </c>
      <c r="CB46" t="b">
        <v>1</v>
      </c>
      <c r="CC46" t="s">
        <v>95</v>
      </c>
      <c r="CD46" t="s">
        <v>901</v>
      </c>
      <c r="CE46" t="s">
        <v>1320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0</v>
      </c>
      <c r="DD46">
        <v>0</v>
      </c>
      <c r="DE46">
        <v>0</v>
      </c>
    </row>
    <row r="47" spans="1:109" ht="12.75" customHeight="1" x14ac:dyDescent="0.2">
      <c r="A47" s="453" t="b">
        <v>1</v>
      </c>
      <c r="B47" s="23" t="s">
        <v>138</v>
      </c>
      <c r="C47" t="s">
        <v>902</v>
      </c>
      <c r="D47" s="27" t="s">
        <v>158</v>
      </c>
      <c r="E47" s="402">
        <v>0</v>
      </c>
      <c r="F47" s="402">
        <v>0</v>
      </c>
      <c r="G47" s="402">
        <v>0</v>
      </c>
      <c r="H47" s="402">
        <v>0</v>
      </c>
      <c r="I47" s="402">
        <v>0</v>
      </c>
      <c r="J47" s="402">
        <v>0</v>
      </c>
      <c r="K47" s="402">
        <v>0</v>
      </c>
      <c r="L47" s="402">
        <v>0</v>
      </c>
      <c r="M47" s="402">
        <v>0</v>
      </c>
      <c r="N47" s="402">
        <v>0</v>
      </c>
      <c r="O47" s="402">
        <v>0</v>
      </c>
      <c r="P47" s="402">
        <v>0</v>
      </c>
      <c r="Q47" s="402">
        <v>0</v>
      </c>
      <c r="R47" s="402">
        <v>0</v>
      </c>
      <c r="S47" s="402">
        <v>0</v>
      </c>
      <c r="T47" s="402">
        <v>0</v>
      </c>
      <c r="U47" s="402">
        <v>0</v>
      </c>
      <c r="V47" s="402">
        <v>0</v>
      </c>
      <c r="W47" s="402">
        <v>0</v>
      </c>
      <c r="X47" s="402">
        <v>0</v>
      </c>
      <c r="Y47" s="402">
        <v>0</v>
      </c>
      <c r="Z47" s="402">
        <v>0</v>
      </c>
      <c r="AA47" s="402">
        <v>0</v>
      </c>
      <c r="AB47" s="402">
        <v>0</v>
      </c>
      <c r="AC47" s="402">
        <v>0</v>
      </c>
      <c r="AD47" s="402">
        <v>0</v>
      </c>
      <c r="AE47" s="402">
        <v>0</v>
      </c>
      <c r="AG47" s="548"/>
      <c r="AH47" s="548"/>
      <c r="CB47" t="b">
        <v>1</v>
      </c>
      <c r="CC47" t="s">
        <v>138</v>
      </c>
      <c r="CD47" t="s">
        <v>902</v>
      </c>
      <c r="CE47" t="s">
        <v>1320</v>
      </c>
      <c r="CF47">
        <v>0</v>
      </c>
      <c r="CG47">
        <v>0</v>
      </c>
      <c r="CH47">
        <v>0</v>
      </c>
      <c r="CI47">
        <v>0</v>
      </c>
      <c r="CJ47">
        <v>0</v>
      </c>
      <c r="CK47">
        <v>0</v>
      </c>
      <c r="CL47">
        <v>0</v>
      </c>
      <c r="CM47">
        <v>0</v>
      </c>
      <c r="CN47">
        <v>0</v>
      </c>
      <c r="CO47">
        <v>0</v>
      </c>
      <c r="CP47">
        <v>0</v>
      </c>
      <c r="CQ47">
        <v>0</v>
      </c>
      <c r="CR47">
        <v>0</v>
      </c>
      <c r="CS47">
        <v>0</v>
      </c>
      <c r="CT47">
        <v>0</v>
      </c>
      <c r="CU47">
        <v>0</v>
      </c>
      <c r="CV47">
        <v>0</v>
      </c>
      <c r="CW47">
        <v>0</v>
      </c>
      <c r="CX47">
        <v>0</v>
      </c>
      <c r="CY47">
        <v>0</v>
      </c>
      <c r="CZ47">
        <v>0</v>
      </c>
      <c r="DA47">
        <v>0</v>
      </c>
      <c r="DB47">
        <v>0</v>
      </c>
      <c r="DC47">
        <v>0</v>
      </c>
      <c r="DD47">
        <v>0</v>
      </c>
      <c r="DE47">
        <v>0</v>
      </c>
    </row>
    <row r="48" spans="1:109" ht="12.75" customHeight="1" x14ac:dyDescent="0.2">
      <c r="A48" s="453" t="b">
        <v>1</v>
      </c>
      <c r="B48" s="23" t="s">
        <v>139</v>
      </c>
      <c r="C48" t="s">
        <v>903</v>
      </c>
      <c r="D48" s="27" t="s">
        <v>158</v>
      </c>
      <c r="E48" s="402">
        <v>0</v>
      </c>
      <c r="F48" s="402">
        <v>0</v>
      </c>
      <c r="G48" s="402">
        <v>0</v>
      </c>
      <c r="H48" s="402">
        <v>0</v>
      </c>
      <c r="I48" s="402">
        <v>0</v>
      </c>
      <c r="J48" s="402">
        <v>0</v>
      </c>
      <c r="K48" s="402">
        <v>0</v>
      </c>
      <c r="L48" s="402">
        <v>0</v>
      </c>
      <c r="M48" s="402">
        <v>0</v>
      </c>
      <c r="N48" s="402">
        <v>0</v>
      </c>
      <c r="O48" s="402">
        <v>0</v>
      </c>
      <c r="P48" s="402">
        <v>0</v>
      </c>
      <c r="Q48" s="402">
        <v>0</v>
      </c>
      <c r="R48" s="402">
        <v>0</v>
      </c>
      <c r="S48" s="402">
        <v>0</v>
      </c>
      <c r="T48" s="402">
        <v>0</v>
      </c>
      <c r="U48" s="402">
        <v>0</v>
      </c>
      <c r="V48" s="402">
        <v>0</v>
      </c>
      <c r="W48" s="402">
        <v>0</v>
      </c>
      <c r="X48" s="402">
        <v>0</v>
      </c>
      <c r="Y48" s="402">
        <v>0</v>
      </c>
      <c r="Z48" s="402">
        <v>0</v>
      </c>
      <c r="AA48" s="402">
        <v>0</v>
      </c>
      <c r="AB48" s="402">
        <v>0</v>
      </c>
      <c r="AC48" s="402">
        <v>0</v>
      </c>
      <c r="AD48" s="402">
        <v>0</v>
      </c>
      <c r="AE48" s="402">
        <v>0</v>
      </c>
      <c r="AG48" s="548"/>
      <c r="AH48" s="548"/>
      <c r="CB48" t="b">
        <v>1</v>
      </c>
      <c r="CC48" t="s">
        <v>139</v>
      </c>
      <c r="CD48" t="s">
        <v>903</v>
      </c>
      <c r="CE48" t="s">
        <v>1320</v>
      </c>
      <c r="CF48">
        <v>0</v>
      </c>
      <c r="CG48">
        <v>0</v>
      </c>
      <c r="CH48">
        <v>0</v>
      </c>
      <c r="CI48">
        <v>0</v>
      </c>
      <c r="CJ48">
        <v>0</v>
      </c>
      <c r="CK48">
        <v>0</v>
      </c>
      <c r="CL48">
        <v>0</v>
      </c>
      <c r="CM48">
        <v>0</v>
      </c>
      <c r="CN48">
        <v>0</v>
      </c>
      <c r="CO48">
        <v>0</v>
      </c>
      <c r="CP48">
        <v>0</v>
      </c>
      <c r="CQ48">
        <v>0</v>
      </c>
      <c r="CR48">
        <v>0</v>
      </c>
      <c r="CS48">
        <v>0</v>
      </c>
      <c r="CT48">
        <v>0</v>
      </c>
      <c r="CU48">
        <v>0</v>
      </c>
      <c r="CV48">
        <v>0</v>
      </c>
      <c r="CW48">
        <v>0</v>
      </c>
      <c r="CX48">
        <v>0</v>
      </c>
      <c r="CY48">
        <v>0</v>
      </c>
      <c r="CZ48">
        <v>0</v>
      </c>
      <c r="DA48">
        <v>0</v>
      </c>
      <c r="DB48">
        <v>0</v>
      </c>
      <c r="DC48">
        <v>0</v>
      </c>
      <c r="DD48">
        <v>0</v>
      </c>
      <c r="DE48">
        <v>0</v>
      </c>
    </row>
    <row r="49" spans="1:109" ht="12.75" customHeight="1" x14ac:dyDescent="0.2">
      <c r="A49" s="2"/>
      <c r="B49" s="53"/>
      <c r="D49" s="54"/>
      <c r="E49" s="122"/>
      <c r="F49" s="122"/>
      <c r="G49" s="122"/>
      <c r="H49" s="122"/>
      <c r="I49" s="122"/>
      <c r="J49" s="122"/>
      <c r="K49" s="122"/>
      <c r="L49" s="122"/>
      <c r="M49" s="122"/>
      <c r="N49" s="122"/>
      <c r="O49" s="122"/>
      <c r="P49" s="122"/>
      <c r="Q49" s="122"/>
      <c r="R49" s="122"/>
      <c r="S49" s="122"/>
      <c r="T49" s="122"/>
      <c r="U49" s="122"/>
      <c r="V49" s="122"/>
      <c r="W49" s="122"/>
      <c r="X49" s="122"/>
      <c r="Y49" s="122"/>
      <c r="Z49" s="122"/>
      <c r="AA49" s="122"/>
      <c r="AB49" s="122"/>
      <c r="AC49" s="122"/>
      <c r="AD49" s="122"/>
      <c r="AE49" s="122"/>
      <c r="AG49" s="537"/>
      <c r="AH49" s="537"/>
    </row>
    <row r="50" spans="1:109" ht="12.75" customHeight="1" x14ac:dyDescent="0.2">
      <c r="A50" s="56"/>
      <c r="B50" s="57" t="s">
        <v>133</v>
      </c>
      <c r="D50" s="58"/>
      <c r="E50" s="121"/>
      <c r="F50" s="121"/>
      <c r="G50" s="121"/>
      <c r="H50" s="121"/>
      <c r="I50" s="121"/>
      <c r="J50" s="121"/>
      <c r="K50" s="121"/>
      <c r="L50" s="121"/>
      <c r="M50" s="121"/>
      <c r="N50" s="121"/>
      <c r="O50" s="121"/>
      <c r="P50" s="121"/>
      <c r="Q50" s="121"/>
      <c r="R50" s="121"/>
      <c r="S50" s="121"/>
      <c r="T50" s="121"/>
      <c r="U50" s="121"/>
      <c r="V50" s="121"/>
      <c r="W50" s="121"/>
      <c r="X50" s="121"/>
      <c r="Y50" s="121"/>
      <c r="Z50" s="121"/>
      <c r="AA50" s="121"/>
      <c r="AB50" s="121"/>
      <c r="AC50" s="121"/>
      <c r="AD50" s="121"/>
      <c r="AE50" s="121"/>
      <c r="AG50" s="538"/>
      <c r="AH50" s="538"/>
      <c r="CC50" t="s">
        <v>133</v>
      </c>
    </row>
    <row r="51" spans="1:109" ht="12.75" customHeight="1" x14ac:dyDescent="0.2">
      <c r="A51" s="272" t="b">
        <v>1</v>
      </c>
      <c r="B51" s="23" t="s">
        <v>131</v>
      </c>
      <c r="C51" t="s">
        <v>904</v>
      </c>
      <c r="D51" s="27" t="s">
        <v>151</v>
      </c>
      <c r="E51" s="402">
        <f t="array" ref="E51:AE51">TRANSPOSE('[1]transport(エネ以外)'!$AO$37:$AO$63)*10^-6</f>
        <v>35.151831000000001</v>
      </c>
      <c r="F51" s="402">
        <v>37.310631999999998</v>
      </c>
      <c r="G51" s="402">
        <v>39.164549999999998</v>
      </c>
      <c r="H51" s="402">
        <v>41.060611000000002</v>
      </c>
      <c r="I51" s="402">
        <v>42.956339</v>
      </c>
      <c r="J51" s="402">
        <v>45.068529999999996</v>
      </c>
      <c r="K51" s="402">
        <v>47.214825999999995</v>
      </c>
      <c r="L51" s="402">
        <v>48.684205999999996</v>
      </c>
      <c r="M51" s="402">
        <v>49.968148999999997</v>
      </c>
      <c r="N51" s="402">
        <v>51.222128999999995</v>
      </c>
      <c r="O51" s="402">
        <v>52.449354</v>
      </c>
      <c r="P51" s="402">
        <v>53.487293000000001</v>
      </c>
      <c r="Q51" s="402">
        <v>54.471375999999999</v>
      </c>
      <c r="R51" s="402">
        <v>55.288123999999996</v>
      </c>
      <c r="S51" s="402">
        <v>56.288255999999997</v>
      </c>
      <c r="T51" s="402">
        <v>57.097670000000001</v>
      </c>
      <c r="U51" s="402">
        <v>57.510359999999999</v>
      </c>
      <c r="V51" s="402">
        <v>57.551247999999994</v>
      </c>
      <c r="W51" s="402">
        <v>57.682474999999997</v>
      </c>
      <c r="X51" s="402">
        <v>57.902834999999996</v>
      </c>
      <c r="Y51" s="402">
        <v>58.139471</v>
      </c>
      <c r="Z51" s="402">
        <v>58.729343</v>
      </c>
      <c r="AA51" s="402">
        <v>59.357222999999998</v>
      </c>
      <c r="AB51" s="402">
        <v>60.051337999999994</v>
      </c>
      <c r="AC51" s="402">
        <v>60.517249</v>
      </c>
      <c r="AD51" s="402">
        <v>60.831891999999996</v>
      </c>
      <c r="AE51" s="402">
        <v>61.253299999999996</v>
      </c>
      <c r="AG51" s="548" t="s">
        <v>1404</v>
      </c>
      <c r="AH51" s="548" t="s">
        <v>1405</v>
      </c>
      <c r="CB51" t="b">
        <v>1</v>
      </c>
      <c r="CC51" t="s">
        <v>131</v>
      </c>
      <c r="CD51" t="s">
        <v>904</v>
      </c>
      <c r="CE51">
        <v>106</v>
      </c>
      <c r="CF51">
        <v>0</v>
      </c>
      <c r="CG51">
        <v>0</v>
      </c>
      <c r="CH51">
        <v>0</v>
      </c>
      <c r="CI51">
        <v>0</v>
      </c>
      <c r="CJ51">
        <v>0</v>
      </c>
      <c r="CK51">
        <v>0</v>
      </c>
      <c r="CL51">
        <v>0</v>
      </c>
      <c r="CM51">
        <v>0</v>
      </c>
      <c r="CN51">
        <v>0</v>
      </c>
      <c r="CO51">
        <v>0</v>
      </c>
      <c r="CP51">
        <v>0</v>
      </c>
      <c r="CQ51">
        <v>0</v>
      </c>
      <c r="CR51">
        <v>0</v>
      </c>
      <c r="CS51">
        <v>0</v>
      </c>
      <c r="CT51">
        <v>0</v>
      </c>
      <c r="CU51">
        <v>0</v>
      </c>
      <c r="CV51">
        <v>0</v>
      </c>
      <c r="CW51">
        <v>0</v>
      </c>
      <c r="CX51">
        <v>0</v>
      </c>
      <c r="CY51">
        <v>0</v>
      </c>
      <c r="CZ51">
        <v>0</v>
      </c>
      <c r="DA51">
        <v>0</v>
      </c>
      <c r="DB51">
        <v>0</v>
      </c>
      <c r="DC51">
        <v>0</v>
      </c>
      <c r="DD51">
        <v>0</v>
      </c>
      <c r="DE51">
        <v>0</v>
      </c>
    </row>
    <row r="52" spans="1:109" ht="12.75" customHeight="1" x14ac:dyDescent="0.2">
      <c r="A52" s="452" t="b">
        <v>1</v>
      </c>
      <c r="B52" s="23" t="s">
        <v>179</v>
      </c>
      <c r="C52" t="s">
        <v>905</v>
      </c>
      <c r="D52" s="27" t="s">
        <v>151</v>
      </c>
      <c r="E52" s="402">
        <f t="array" ref="E52:AE52">TRANSPOSE('[1]transport(エネ以外)'!$AP$37:$AP$63)*10^-6</f>
        <v>29.441685</v>
      </c>
      <c r="F52" s="402">
        <v>30.478828</v>
      </c>
      <c r="G52" s="402">
        <v>31.298020999999999</v>
      </c>
      <c r="H52" s="402">
        <v>32.206576999999996</v>
      </c>
      <c r="I52" s="402">
        <v>33.121839000000001</v>
      </c>
      <c r="J52" s="402">
        <v>34.178522000000001</v>
      </c>
      <c r="K52" s="402">
        <v>35.400815000000001</v>
      </c>
      <c r="L52" s="402">
        <v>36.274827999999999</v>
      </c>
      <c r="M52" s="402">
        <v>36.951246999999995</v>
      </c>
      <c r="N52" s="402">
        <v>37.453297999999997</v>
      </c>
      <c r="O52" s="402">
        <v>38.059728999999997</v>
      </c>
      <c r="P52" s="402">
        <v>38.556314</v>
      </c>
      <c r="Q52" s="402">
        <v>39.105882000000001</v>
      </c>
      <c r="R52" s="402">
        <v>39.490761999999997</v>
      </c>
      <c r="S52" s="402">
        <v>40.030493999999997</v>
      </c>
      <c r="T52" s="402">
        <v>40.366095999999999</v>
      </c>
      <c r="U52" s="402">
        <v>40.103166999999999</v>
      </c>
      <c r="V52" s="402">
        <v>39.555422</v>
      </c>
      <c r="W52" s="402">
        <v>38.995756999999998</v>
      </c>
      <c r="X52" s="402">
        <v>38.386001</v>
      </c>
      <c r="Y52" s="402">
        <v>37.818773</v>
      </c>
      <c r="Z52" s="402">
        <v>37.315869999999997</v>
      </c>
      <c r="AA52" s="402">
        <v>36.388193000000001</v>
      </c>
      <c r="AB52" s="402">
        <v>35.226886</v>
      </c>
      <c r="AC52" s="402">
        <v>33.990767999999996</v>
      </c>
      <c r="AD52" s="402">
        <v>32.876336000000002</v>
      </c>
      <c r="AE52" s="402">
        <v>31.91742</v>
      </c>
      <c r="AG52" s="548" t="s">
        <v>1404</v>
      </c>
      <c r="AH52" s="548" t="s">
        <v>1406</v>
      </c>
      <c r="CB52" t="b">
        <v>1</v>
      </c>
      <c r="CC52" t="s">
        <v>179</v>
      </c>
      <c r="CD52" t="s">
        <v>905</v>
      </c>
      <c r="CE52">
        <v>106</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row>
    <row r="53" spans="1:109" ht="12.75" customHeight="1" x14ac:dyDescent="0.2">
      <c r="A53" s="453" t="b">
        <v>1</v>
      </c>
      <c r="B53" s="23" t="s">
        <v>178</v>
      </c>
      <c r="C53" t="s">
        <v>906</v>
      </c>
      <c r="D53" s="27" t="s">
        <v>151</v>
      </c>
      <c r="E53" s="402">
        <f t="array" ref="E53:AE53">TRANSPOSE('[1]transport(エネ以外)'!$AQ$37:$AQ$63)*10^-6</f>
        <v>2.9944389999999999</v>
      </c>
      <c r="F53" s="402">
        <v>3.4713889999999998</v>
      </c>
      <c r="G53" s="402">
        <v>3.9360749999999998</v>
      </c>
      <c r="H53" s="402">
        <v>4.3018729999999996</v>
      </c>
      <c r="I53" s="402">
        <v>4.6322899999999994</v>
      </c>
      <c r="J53" s="402">
        <v>4.9237820000000001</v>
      </c>
      <c r="K53" s="402">
        <v>5.0752899999999999</v>
      </c>
      <c r="L53" s="402">
        <v>5.004105</v>
      </c>
      <c r="M53" s="402">
        <v>4.8086209999999996</v>
      </c>
      <c r="N53" s="402">
        <v>4.5640779999999994</v>
      </c>
      <c r="O53" s="402">
        <v>4.2539709999999999</v>
      </c>
      <c r="P53" s="402">
        <v>3.895537</v>
      </c>
      <c r="Q53" s="402">
        <v>3.4563699999999997</v>
      </c>
      <c r="R53" s="402">
        <v>2.9997029999999998</v>
      </c>
      <c r="S53" s="402">
        <v>2.5485989999999998</v>
      </c>
      <c r="T53" s="402">
        <v>2.1255449999999998</v>
      </c>
      <c r="U53" s="402">
        <v>1.7863059999999999</v>
      </c>
      <c r="V53" s="402">
        <v>1.4899529999999999</v>
      </c>
      <c r="W53" s="402">
        <v>1.2759419999999999</v>
      </c>
      <c r="X53" s="402">
        <v>1.0596719999999999</v>
      </c>
      <c r="Y53" s="402">
        <v>0.90535699999999997</v>
      </c>
      <c r="Z53" s="402">
        <v>0.79576099999999994</v>
      </c>
      <c r="AA53" s="402">
        <v>0.74362600000000001</v>
      </c>
      <c r="AB53" s="402">
        <v>0.73036699999999999</v>
      </c>
      <c r="AC53" s="402">
        <v>0.76082799999999995</v>
      </c>
      <c r="AD53" s="402">
        <v>0.85458499999999993</v>
      </c>
      <c r="AE53" s="402">
        <v>0.952511</v>
      </c>
      <c r="AG53" s="548" t="s">
        <v>1404</v>
      </c>
      <c r="AH53" s="548" t="s">
        <v>1407</v>
      </c>
      <c r="CB53" t="b">
        <v>1</v>
      </c>
      <c r="CC53" t="s">
        <v>178</v>
      </c>
      <c r="CD53" t="s">
        <v>906</v>
      </c>
      <c r="CE53">
        <v>106</v>
      </c>
      <c r="CF53">
        <v>0</v>
      </c>
      <c r="CG53">
        <v>0</v>
      </c>
      <c r="CH53">
        <v>0</v>
      </c>
      <c r="CI53">
        <v>0</v>
      </c>
      <c r="CJ53">
        <v>0</v>
      </c>
      <c r="CK53">
        <v>0</v>
      </c>
      <c r="CL53">
        <v>0</v>
      </c>
      <c r="CM53">
        <v>0</v>
      </c>
      <c r="CN53">
        <v>0</v>
      </c>
      <c r="CO53">
        <v>0</v>
      </c>
      <c r="CP53">
        <v>0</v>
      </c>
      <c r="CQ53">
        <v>0</v>
      </c>
      <c r="CR53">
        <v>0</v>
      </c>
      <c r="CS53">
        <v>0</v>
      </c>
      <c r="CT53">
        <v>0</v>
      </c>
      <c r="CU53">
        <v>0</v>
      </c>
      <c r="CV53">
        <v>0</v>
      </c>
      <c r="CW53">
        <v>0</v>
      </c>
      <c r="CX53">
        <v>0</v>
      </c>
      <c r="CY53">
        <v>0</v>
      </c>
      <c r="CZ53">
        <v>0</v>
      </c>
      <c r="DA53">
        <v>0</v>
      </c>
      <c r="DB53">
        <v>0</v>
      </c>
      <c r="DC53">
        <v>0</v>
      </c>
      <c r="DD53">
        <v>0</v>
      </c>
      <c r="DE53">
        <v>0</v>
      </c>
    </row>
    <row r="54" spans="1:109" ht="12.75" customHeight="1" x14ac:dyDescent="0.2">
      <c r="A54" s="273" t="b">
        <v>1</v>
      </c>
      <c r="B54" s="23" t="s">
        <v>132</v>
      </c>
      <c r="C54" t="s">
        <v>907</v>
      </c>
      <c r="D54" s="27" t="s">
        <v>151</v>
      </c>
      <c r="E54" s="402">
        <f t="array" ref="E54:AE54">TRANSPOSE('[1]transport(エネ以外)'!$AR$37:$AR$63)*10^-6</f>
        <v>2.7414019999999999</v>
      </c>
      <c r="F54" s="402">
        <v>2.8168869999999999</v>
      </c>
      <c r="G54" s="402">
        <v>2.8847809999999998</v>
      </c>
      <c r="H54" s="402">
        <v>2.9510190000000001</v>
      </c>
      <c r="I54" s="402">
        <v>3.0006749999999998</v>
      </c>
      <c r="J54" s="402">
        <v>3.0356429999999999</v>
      </c>
      <c r="K54" s="402">
        <v>3.0320320000000001</v>
      </c>
      <c r="L54" s="402">
        <v>3.008947</v>
      </c>
      <c r="M54" s="402">
        <v>2.996632</v>
      </c>
      <c r="N54" s="402">
        <v>2.9929209999999999</v>
      </c>
      <c r="O54" s="402">
        <v>3.0210139999999996</v>
      </c>
      <c r="P54" s="402">
        <v>3.0687489999999999</v>
      </c>
      <c r="Q54" s="402">
        <v>3.1247439999999997</v>
      </c>
      <c r="R54" s="402">
        <v>3.1809249999999998</v>
      </c>
      <c r="S54" s="402">
        <v>3.2548309999999998</v>
      </c>
      <c r="T54" s="402">
        <v>3.336551</v>
      </c>
      <c r="U54" s="402">
        <v>3.4034049999999998</v>
      </c>
      <c r="V54" s="402">
        <v>3.4555529999999997</v>
      </c>
      <c r="W54" s="402">
        <v>3.5016149999999997</v>
      </c>
      <c r="X54" s="402">
        <v>3.517115</v>
      </c>
      <c r="Y54" s="402">
        <v>3.5108039999999998</v>
      </c>
      <c r="Z54" s="402">
        <v>3.5027009999999996</v>
      </c>
      <c r="AA54" s="402">
        <v>3.5355279999999998</v>
      </c>
      <c r="AB54" s="402">
        <v>3.5757459999999996</v>
      </c>
      <c r="AC54" s="402">
        <v>3.5895509999999997</v>
      </c>
      <c r="AD54" s="402">
        <v>3.598932</v>
      </c>
      <c r="AE54" s="402">
        <v>3.6026889999999998</v>
      </c>
      <c r="AG54" s="548" t="s">
        <v>1404</v>
      </c>
      <c r="AH54" s="548" t="s">
        <v>1408</v>
      </c>
      <c r="CB54" t="b">
        <v>1</v>
      </c>
      <c r="CC54" t="s">
        <v>132</v>
      </c>
      <c r="CD54" t="s">
        <v>907</v>
      </c>
      <c r="CE54">
        <v>106</v>
      </c>
      <c r="CF54">
        <v>0</v>
      </c>
      <c r="CG54">
        <v>0</v>
      </c>
      <c r="CH54">
        <v>0</v>
      </c>
      <c r="CI54">
        <v>0</v>
      </c>
      <c r="CJ54">
        <v>0</v>
      </c>
      <c r="CK54">
        <v>0</v>
      </c>
      <c r="CL54">
        <v>0</v>
      </c>
      <c r="CM54">
        <v>0</v>
      </c>
      <c r="CN54">
        <v>0</v>
      </c>
      <c r="CO54">
        <v>0</v>
      </c>
      <c r="CP54">
        <v>0</v>
      </c>
      <c r="CQ54">
        <v>0</v>
      </c>
      <c r="CR54">
        <v>0</v>
      </c>
      <c r="CS54">
        <v>0</v>
      </c>
      <c r="CT54">
        <v>0</v>
      </c>
      <c r="CU54">
        <v>0</v>
      </c>
      <c r="CV54">
        <v>0</v>
      </c>
      <c r="CW54">
        <v>0</v>
      </c>
      <c r="CX54">
        <v>0</v>
      </c>
      <c r="CY54">
        <v>0</v>
      </c>
      <c r="CZ54">
        <v>0</v>
      </c>
      <c r="DA54">
        <v>0</v>
      </c>
      <c r="DB54">
        <v>0</v>
      </c>
      <c r="DC54">
        <v>0</v>
      </c>
      <c r="DD54">
        <v>0</v>
      </c>
      <c r="DE54">
        <v>0</v>
      </c>
    </row>
    <row r="55" spans="1:109" ht="12.75" customHeight="1" x14ac:dyDescent="0.2">
      <c r="A55" s="273" t="b">
        <v>1</v>
      </c>
      <c r="B55" s="23" t="s">
        <v>94</v>
      </c>
      <c r="C55" t="s">
        <v>908</v>
      </c>
      <c r="D55" s="27" t="s">
        <v>151</v>
      </c>
      <c r="E55" s="402">
        <f t="array" ref="E55:AE55">TRANSPOSE('[1]transport(エネ以外)'!$AS$37:$AS$63)*10^-6</f>
        <v>0.24584399999999998</v>
      </c>
      <c r="F55" s="402">
        <v>0.24796799999999999</v>
      </c>
      <c r="G55" s="402">
        <v>0.24841199999999999</v>
      </c>
      <c r="H55" s="402">
        <v>0.24711899999999998</v>
      </c>
      <c r="I55" s="402">
        <v>0.244611</v>
      </c>
      <c r="J55" s="402">
        <v>0.24290699999999998</v>
      </c>
      <c r="K55" s="402">
        <v>0.24184399999999998</v>
      </c>
      <c r="L55" s="402">
        <v>0.239866</v>
      </c>
      <c r="M55" s="402">
        <v>0.237146</v>
      </c>
      <c r="N55" s="402">
        <v>0.23572499999999999</v>
      </c>
      <c r="O55" s="402">
        <v>0.23554999999999998</v>
      </c>
      <c r="P55" s="402">
        <v>0.23424399999999998</v>
      </c>
      <c r="Q55" s="402">
        <v>0.23318</v>
      </c>
      <c r="R55" s="402">
        <v>0.231984</v>
      </c>
      <c r="S55" s="402">
        <v>0.23199999999999998</v>
      </c>
      <c r="T55" s="402">
        <v>0.23169599999999999</v>
      </c>
      <c r="U55" s="402">
        <v>0.23175799999999999</v>
      </c>
      <c r="V55" s="402">
        <v>0.23098099999999999</v>
      </c>
      <c r="W55" s="402">
        <v>0.22980399999999998</v>
      </c>
      <c r="X55" s="402">
        <v>0.228295</v>
      </c>
      <c r="Y55" s="402">
        <v>0.22683899999999999</v>
      </c>
      <c r="Z55" s="402">
        <v>0.22627</v>
      </c>
      <c r="AA55" s="402">
        <v>0.226047</v>
      </c>
      <c r="AB55" s="402">
        <v>0.22654199999999999</v>
      </c>
      <c r="AC55" s="402">
        <v>0.227579</v>
      </c>
      <c r="AD55" s="402">
        <v>0.230603</v>
      </c>
      <c r="AE55" s="402">
        <v>0.232793</v>
      </c>
      <c r="AG55" s="548" t="s">
        <v>1404</v>
      </c>
      <c r="AH55" s="548" t="s">
        <v>1409</v>
      </c>
      <c r="CB55" t="b">
        <v>1</v>
      </c>
      <c r="CC55" t="s">
        <v>94</v>
      </c>
      <c r="CD55" t="s">
        <v>908</v>
      </c>
      <c r="CE55">
        <v>106</v>
      </c>
      <c r="CF55">
        <v>0</v>
      </c>
      <c r="CG55">
        <v>0</v>
      </c>
      <c r="CH55">
        <v>0</v>
      </c>
      <c r="CI55">
        <v>0</v>
      </c>
      <c r="CJ55">
        <v>0</v>
      </c>
      <c r="CK55">
        <v>0</v>
      </c>
      <c r="CL55">
        <v>0</v>
      </c>
      <c r="CM55">
        <v>0</v>
      </c>
      <c r="CN55">
        <v>0</v>
      </c>
      <c r="CO55">
        <v>0</v>
      </c>
      <c r="CP55">
        <v>0</v>
      </c>
      <c r="CQ55">
        <v>0</v>
      </c>
      <c r="CR55">
        <v>0</v>
      </c>
      <c r="CS55">
        <v>0</v>
      </c>
      <c r="CT55">
        <v>0</v>
      </c>
      <c r="CU55">
        <v>0</v>
      </c>
      <c r="CV55">
        <v>0</v>
      </c>
      <c r="CW55">
        <v>0</v>
      </c>
      <c r="CX55">
        <v>0</v>
      </c>
      <c r="CY55">
        <v>0</v>
      </c>
      <c r="CZ55">
        <v>0</v>
      </c>
      <c r="DA55">
        <v>0</v>
      </c>
      <c r="DB55">
        <v>0</v>
      </c>
      <c r="DC55">
        <v>0</v>
      </c>
      <c r="DD55">
        <v>0</v>
      </c>
      <c r="DE55">
        <v>0</v>
      </c>
    </row>
    <row r="56" spans="1:109" ht="12.75" customHeight="1" x14ac:dyDescent="0.2">
      <c r="A56" s="2"/>
      <c r="B56" s="23" t="s">
        <v>135</v>
      </c>
      <c r="C56" t="s">
        <v>909</v>
      </c>
      <c r="D56" s="27" t="s">
        <v>151</v>
      </c>
      <c r="E56" s="402">
        <v>0</v>
      </c>
      <c r="F56" s="402">
        <v>0</v>
      </c>
      <c r="G56" s="402">
        <v>0</v>
      </c>
      <c r="H56" s="402">
        <v>0</v>
      </c>
      <c r="I56" s="402">
        <v>0</v>
      </c>
      <c r="J56" s="402">
        <v>0</v>
      </c>
      <c r="K56" s="402">
        <v>0</v>
      </c>
      <c r="L56" s="402">
        <v>0</v>
      </c>
      <c r="M56" s="402">
        <v>0</v>
      </c>
      <c r="N56" s="402">
        <v>0</v>
      </c>
      <c r="O56" s="402">
        <v>0</v>
      </c>
      <c r="P56" s="402">
        <v>0</v>
      </c>
      <c r="Q56" s="402">
        <v>0</v>
      </c>
      <c r="R56" s="402">
        <v>0</v>
      </c>
      <c r="S56" s="402">
        <v>0</v>
      </c>
      <c r="T56" s="402">
        <v>0</v>
      </c>
      <c r="U56" s="402">
        <v>0</v>
      </c>
      <c r="V56" s="402">
        <v>0</v>
      </c>
      <c r="W56" s="402">
        <v>0</v>
      </c>
      <c r="X56" s="402">
        <v>0</v>
      </c>
      <c r="Y56" s="402">
        <v>0</v>
      </c>
      <c r="Z56" s="402">
        <v>0</v>
      </c>
      <c r="AA56" s="402">
        <v>0</v>
      </c>
      <c r="AB56" s="402">
        <v>0</v>
      </c>
      <c r="AC56" s="402">
        <v>0</v>
      </c>
      <c r="AD56" s="402">
        <v>0</v>
      </c>
      <c r="AE56" s="402">
        <v>0</v>
      </c>
      <c r="AG56" s="548"/>
      <c r="AH56" s="548"/>
      <c r="CC56" t="s">
        <v>135</v>
      </c>
      <c r="CD56" t="s">
        <v>909</v>
      </c>
      <c r="CE56">
        <v>106</v>
      </c>
      <c r="CF56">
        <v>0</v>
      </c>
      <c r="CG56">
        <v>0</v>
      </c>
      <c r="CH56">
        <v>0</v>
      </c>
      <c r="CI56">
        <v>0</v>
      </c>
      <c r="CJ56">
        <v>0</v>
      </c>
      <c r="CK56">
        <v>0</v>
      </c>
      <c r="CL56">
        <v>0</v>
      </c>
      <c r="CM56">
        <v>0</v>
      </c>
      <c r="CN56">
        <v>0</v>
      </c>
      <c r="CO56">
        <v>0</v>
      </c>
      <c r="CP56">
        <v>0</v>
      </c>
      <c r="CQ56">
        <v>0</v>
      </c>
      <c r="CR56">
        <v>0</v>
      </c>
      <c r="CS56">
        <v>0</v>
      </c>
      <c r="CT56">
        <v>0</v>
      </c>
      <c r="CU56">
        <v>0</v>
      </c>
      <c r="CV56">
        <v>0</v>
      </c>
      <c r="CW56">
        <v>0</v>
      </c>
      <c r="CX56">
        <v>0</v>
      </c>
      <c r="CY56">
        <v>0</v>
      </c>
      <c r="CZ56">
        <v>0</v>
      </c>
      <c r="DA56">
        <v>0</v>
      </c>
      <c r="DB56">
        <v>0</v>
      </c>
      <c r="DC56">
        <v>0</v>
      </c>
      <c r="DD56">
        <v>0</v>
      </c>
      <c r="DE56">
        <v>0</v>
      </c>
    </row>
    <row r="57" spans="1:109" ht="12.75" customHeight="1" x14ac:dyDescent="0.2">
      <c r="A57" s="2"/>
      <c r="B57" s="23" t="s">
        <v>136</v>
      </c>
      <c r="C57" t="s">
        <v>910</v>
      </c>
      <c r="D57" s="27" t="s">
        <v>151</v>
      </c>
      <c r="E57" s="402">
        <v>0</v>
      </c>
      <c r="F57" s="402">
        <v>0</v>
      </c>
      <c r="G57" s="402">
        <v>0</v>
      </c>
      <c r="H57" s="402">
        <v>0</v>
      </c>
      <c r="I57" s="402">
        <v>0</v>
      </c>
      <c r="J57" s="402">
        <v>0</v>
      </c>
      <c r="K57" s="402">
        <v>0</v>
      </c>
      <c r="L57" s="402">
        <v>0</v>
      </c>
      <c r="M57" s="402">
        <v>0</v>
      </c>
      <c r="N57" s="402">
        <v>0</v>
      </c>
      <c r="O57" s="402">
        <v>0</v>
      </c>
      <c r="P57" s="402">
        <v>0</v>
      </c>
      <c r="Q57" s="402">
        <v>0</v>
      </c>
      <c r="R57" s="402">
        <v>0</v>
      </c>
      <c r="S57" s="402">
        <v>0</v>
      </c>
      <c r="T57" s="402">
        <v>0</v>
      </c>
      <c r="U57" s="402">
        <v>0</v>
      </c>
      <c r="V57" s="402">
        <v>0</v>
      </c>
      <c r="W57" s="402">
        <v>0</v>
      </c>
      <c r="X57" s="402">
        <v>0</v>
      </c>
      <c r="Y57" s="402">
        <v>0</v>
      </c>
      <c r="Z57" s="402">
        <v>0</v>
      </c>
      <c r="AA57" s="402">
        <v>0</v>
      </c>
      <c r="AB57" s="402">
        <v>0</v>
      </c>
      <c r="AC57" s="402">
        <v>0</v>
      </c>
      <c r="AD57" s="402">
        <v>0</v>
      </c>
      <c r="AE57" s="402">
        <v>0</v>
      </c>
      <c r="AG57" s="548"/>
      <c r="AH57" s="548"/>
      <c r="CC57" t="s">
        <v>136</v>
      </c>
      <c r="CD57" t="s">
        <v>910</v>
      </c>
      <c r="CE57">
        <v>106</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0</v>
      </c>
      <c r="DB57">
        <v>0</v>
      </c>
      <c r="DC57">
        <v>0</v>
      </c>
      <c r="DD57">
        <v>0</v>
      </c>
      <c r="DE57">
        <v>0</v>
      </c>
    </row>
    <row r="58" spans="1:109" ht="12.75" customHeight="1" x14ac:dyDescent="0.2">
      <c r="A58" s="2"/>
      <c r="B58" s="23" t="s">
        <v>137</v>
      </c>
      <c r="C58" t="s">
        <v>911</v>
      </c>
      <c r="D58" s="27" t="s">
        <v>151</v>
      </c>
      <c r="E58" s="402">
        <v>0</v>
      </c>
      <c r="F58" s="402">
        <v>0</v>
      </c>
      <c r="G58" s="402">
        <v>0</v>
      </c>
      <c r="H58" s="402">
        <v>0</v>
      </c>
      <c r="I58" s="402">
        <v>0</v>
      </c>
      <c r="J58" s="402">
        <v>0</v>
      </c>
      <c r="K58" s="402">
        <v>0</v>
      </c>
      <c r="L58" s="402">
        <v>0</v>
      </c>
      <c r="M58" s="402">
        <v>0</v>
      </c>
      <c r="N58" s="402">
        <v>0</v>
      </c>
      <c r="O58" s="402">
        <v>0</v>
      </c>
      <c r="P58" s="402">
        <v>0</v>
      </c>
      <c r="Q58" s="402">
        <v>0</v>
      </c>
      <c r="R58" s="402">
        <v>0</v>
      </c>
      <c r="S58" s="402">
        <v>0</v>
      </c>
      <c r="T58" s="402">
        <v>0</v>
      </c>
      <c r="U58" s="402">
        <v>0</v>
      </c>
      <c r="V58" s="402">
        <v>0</v>
      </c>
      <c r="W58" s="402">
        <v>0</v>
      </c>
      <c r="X58" s="402">
        <v>0</v>
      </c>
      <c r="Y58" s="402">
        <v>0</v>
      </c>
      <c r="Z58" s="402">
        <v>0</v>
      </c>
      <c r="AA58" s="402">
        <v>0</v>
      </c>
      <c r="AB58" s="402">
        <v>0</v>
      </c>
      <c r="AC58" s="402">
        <v>0</v>
      </c>
      <c r="AD58" s="402">
        <v>0</v>
      </c>
      <c r="AE58" s="402">
        <v>0</v>
      </c>
      <c r="AG58" s="548"/>
      <c r="AH58" s="548"/>
      <c r="CC58" t="s">
        <v>137</v>
      </c>
      <c r="CD58" t="s">
        <v>911</v>
      </c>
      <c r="CE58">
        <v>106</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0</v>
      </c>
      <c r="DD58">
        <v>0</v>
      </c>
      <c r="DE58">
        <v>0</v>
      </c>
    </row>
    <row r="59" spans="1:109" ht="12.75" customHeight="1" x14ac:dyDescent="0.2">
      <c r="A59" s="2"/>
      <c r="B59" s="53"/>
      <c r="D59" s="27"/>
      <c r="E59" s="92"/>
      <c r="F59" s="92"/>
      <c r="G59" s="92"/>
      <c r="H59" s="92"/>
      <c r="I59" s="92"/>
      <c r="J59" s="92"/>
      <c r="K59" s="92"/>
      <c r="L59" s="92"/>
      <c r="M59" s="92"/>
      <c r="N59" s="92"/>
      <c r="O59" s="92"/>
      <c r="P59" s="92"/>
      <c r="Q59" s="92"/>
      <c r="R59" s="92"/>
      <c r="S59" s="92"/>
      <c r="T59" s="92"/>
      <c r="U59" s="92"/>
      <c r="V59" s="92"/>
      <c r="W59" s="92"/>
      <c r="X59" s="92"/>
      <c r="Y59" s="92"/>
      <c r="Z59" s="92"/>
      <c r="AA59" s="92"/>
      <c r="AB59" s="92"/>
      <c r="AC59" s="490"/>
      <c r="AD59" s="490"/>
      <c r="AE59" s="490"/>
      <c r="AG59" s="537"/>
      <c r="AH59" s="537"/>
    </row>
    <row r="60" spans="1:109" ht="12.75" customHeight="1" x14ac:dyDescent="0.2">
      <c r="A60" s="272" t="b">
        <v>1</v>
      </c>
      <c r="B60" s="23" t="s">
        <v>130</v>
      </c>
      <c r="C60" t="s">
        <v>912</v>
      </c>
      <c r="D60" s="27" t="s">
        <v>151</v>
      </c>
      <c r="E60" s="402">
        <f t="array" ref="E60:AE60">TRANSPOSE('[1]transport(エネ以外)'!$AX$37:$AX$63)*10^-6</f>
        <v>22.359773000000001</v>
      </c>
      <c r="F60" s="402">
        <v>22.337966999999999</v>
      </c>
      <c r="G60" s="402">
        <v>22.200536</v>
      </c>
      <c r="H60" s="402">
        <v>22.020073</v>
      </c>
      <c r="I60" s="402">
        <v>21.902070999999999</v>
      </c>
      <c r="J60" s="402">
        <v>21.759456</v>
      </c>
      <c r="K60" s="402">
        <v>21.286944999999999</v>
      </c>
      <c r="L60" s="402">
        <v>20.923563999999999</v>
      </c>
      <c r="M60" s="402">
        <v>20.486462</v>
      </c>
      <c r="N60" s="402">
        <v>20.131836999999997</v>
      </c>
      <c r="O60" s="402">
        <v>19.819054999999999</v>
      </c>
      <c r="P60" s="402">
        <v>19.480526999999999</v>
      </c>
      <c r="Q60" s="402">
        <v>19.063216999999998</v>
      </c>
      <c r="R60" s="402">
        <v>18.689211999999998</v>
      </c>
      <c r="S60" s="402">
        <v>18.503792999999998</v>
      </c>
      <c r="T60" s="402">
        <v>18.326142999999998</v>
      </c>
      <c r="U60" s="402">
        <v>18.090571999999998</v>
      </c>
      <c r="V60" s="402">
        <v>17.842980000000001</v>
      </c>
      <c r="W60" s="402">
        <v>17.386647999999997</v>
      </c>
      <c r="X60" s="402">
        <v>17.045249999999999</v>
      </c>
      <c r="Y60" s="402">
        <v>16.783659</v>
      </c>
      <c r="Z60" s="402">
        <v>16.65427</v>
      </c>
      <c r="AA60" s="402">
        <v>16.506405000000001</v>
      </c>
      <c r="AB60" s="402">
        <v>16.418945000000001</v>
      </c>
      <c r="AC60" s="402">
        <v>16.336013999999999</v>
      </c>
      <c r="AD60" s="402">
        <v>16.239303</v>
      </c>
      <c r="AE60" s="402">
        <v>16.171423999999998</v>
      </c>
      <c r="AG60" s="548" t="s">
        <v>1404</v>
      </c>
      <c r="AH60" s="548" t="s">
        <v>1410</v>
      </c>
      <c r="CB60" t="b">
        <v>1</v>
      </c>
      <c r="CC60" t="s">
        <v>130</v>
      </c>
      <c r="CD60" t="s">
        <v>912</v>
      </c>
      <c r="CE60">
        <v>106</v>
      </c>
      <c r="CF60">
        <v>0</v>
      </c>
      <c r="CG60">
        <v>0</v>
      </c>
      <c r="CH60">
        <v>0</v>
      </c>
      <c r="CI60">
        <v>0</v>
      </c>
      <c r="CJ60">
        <v>0</v>
      </c>
      <c r="CK60">
        <v>0</v>
      </c>
      <c r="CL60">
        <v>0</v>
      </c>
      <c r="CM60">
        <v>0</v>
      </c>
      <c r="CN60">
        <v>0</v>
      </c>
      <c r="CO60">
        <v>0</v>
      </c>
      <c r="CP60">
        <v>0</v>
      </c>
      <c r="CQ60">
        <v>0</v>
      </c>
      <c r="CR60">
        <v>0</v>
      </c>
      <c r="CS60">
        <v>0</v>
      </c>
      <c r="CT60">
        <v>0</v>
      </c>
      <c r="CU60">
        <v>0</v>
      </c>
      <c r="CV60">
        <v>0</v>
      </c>
      <c r="CW60">
        <v>0</v>
      </c>
      <c r="CX60">
        <v>0</v>
      </c>
      <c r="CY60">
        <v>0</v>
      </c>
      <c r="CZ60">
        <v>0</v>
      </c>
      <c r="DA60">
        <v>0</v>
      </c>
      <c r="DB60">
        <v>0</v>
      </c>
      <c r="DC60">
        <v>0</v>
      </c>
      <c r="DD60">
        <v>0</v>
      </c>
      <c r="DE60">
        <v>0</v>
      </c>
    </row>
    <row r="61" spans="1:109" ht="12.75" customHeight="1" x14ac:dyDescent="0.2">
      <c r="A61" s="452" t="b">
        <v>1</v>
      </c>
      <c r="B61" s="23" t="s">
        <v>179</v>
      </c>
      <c r="C61" t="s">
        <v>913</v>
      </c>
      <c r="D61" s="27" t="s">
        <v>151</v>
      </c>
      <c r="E61" s="402">
        <f t="array" ref="E61:AE61">TRANSPOSE('[1]transport(エネ以外)'!$AY$37:$AY$63)*10^-6</f>
        <v>3.0316509999999997</v>
      </c>
      <c r="F61" s="402">
        <v>2.829097</v>
      </c>
      <c r="G61" s="402">
        <v>2.665985</v>
      </c>
      <c r="H61" s="402">
        <v>2.558541</v>
      </c>
      <c r="I61" s="402">
        <v>2.4713099999999999</v>
      </c>
      <c r="J61" s="402">
        <v>2.4094989999999998</v>
      </c>
      <c r="K61" s="402">
        <v>2.3852979999999997</v>
      </c>
      <c r="L61" s="402">
        <v>2.3811169999999997</v>
      </c>
      <c r="M61" s="402">
        <v>2.3757359999999998</v>
      </c>
      <c r="N61" s="402">
        <v>2.367388</v>
      </c>
      <c r="O61" s="402">
        <v>2.3672679999999997</v>
      </c>
      <c r="P61" s="402">
        <v>2.3480349999999999</v>
      </c>
      <c r="Q61" s="402">
        <v>2.346298</v>
      </c>
      <c r="R61" s="402">
        <v>2.4013249999999999</v>
      </c>
      <c r="S61" s="402">
        <v>2.4274969999999998</v>
      </c>
      <c r="T61" s="402">
        <v>2.453157</v>
      </c>
      <c r="U61" s="402">
        <v>2.4506389999999998</v>
      </c>
      <c r="V61" s="402">
        <v>2.4332149999999997</v>
      </c>
      <c r="W61" s="402">
        <v>2.3565209999999999</v>
      </c>
      <c r="X61" s="402">
        <v>2.3179029999999998</v>
      </c>
      <c r="Y61" s="402">
        <v>2.2865409999999997</v>
      </c>
      <c r="Z61" s="402">
        <v>2.2776160000000001</v>
      </c>
      <c r="AA61" s="402">
        <v>2.2581799999999999</v>
      </c>
      <c r="AB61" s="402">
        <v>2.2450229999999998</v>
      </c>
      <c r="AC61" s="402">
        <v>2.2384789999999999</v>
      </c>
      <c r="AD61" s="402">
        <v>2.234105</v>
      </c>
      <c r="AE61" s="402">
        <v>2.2374130000000001</v>
      </c>
      <c r="AG61" s="548" t="s">
        <v>1404</v>
      </c>
      <c r="AH61" s="548" t="s">
        <v>1411</v>
      </c>
      <c r="CB61" t="b">
        <v>1</v>
      </c>
      <c r="CC61" t="s">
        <v>179</v>
      </c>
      <c r="CD61" t="s">
        <v>913</v>
      </c>
      <c r="CE61">
        <v>106</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row>
    <row r="62" spans="1:109" ht="12.75" customHeight="1" x14ac:dyDescent="0.2">
      <c r="A62" s="453" t="b">
        <v>1</v>
      </c>
      <c r="B62" s="23" t="s">
        <v>178</v>
      </c>
      <c r="C62" t="s">
        <v>914</v>
      </c>
      <c r="D62" s="27" t="s">
        <v>151</v>
      </c>
      <c r="E62" s="402">
        <f t="array" ref="E62:AE62">TRANSPOSE('[1]transport(エネ以外)'!$AZ$37:$AZ$63)*10^-6</f>
        <v>6.9071899999999999</v>
      </c>
      <c r="F62" s="402">
        <v>7.2459689999999997</v>
      </c>
      <c r="G62" s="402">
        <v>7.4508229999999998</v>
      </c>
      <c r="H62" s="402">
        <v>7.5625729999999995</v>
      </c>
      <c r="I62" s="402">
        <v>7.6993769999999992</v>
      </c>
      <c r="J62" s="402">
        <v>7.8218889999999996</v>
      </c>
      <c r="K62" s="402">
        <v>7.7061459999999995</v>
      </c>
      <c r="L62" s="402">
        <v>7.6701519999999999</v>
      </c>
      <c r="M62" s="402">
        <v>7.5567880000000001</v>
      </c>
      <c r="N62" s="402">
        <v>7.4318179999999998</v>
      </c>
      <c r="O62" s="402">
        <v>7.3127399999999998</v>
      </c>
      <c r="P62" s="402">
        <v>7.1260469999999998</v>
      </c>
      <c r="Q62" s="402">
        <v>6.8462649999999998</v>
      </c>
      <c r="R62" s="402">
        <v>6.4866669999999997</v>
      </c>
      <c r="S62" s="402">
        <v>6.2853079999999997</v>
      </c>
      <c r="T62" s="402">
        <v>6.1047319999999994</v>
      </c>
      <c r="U62" s="402">
        <v>5.9341239999999997</v>
      </c>
      <c r="V62" s="402">
        <v>5.7917019999999999</v>
      </c>
      <c r="W62" s="402">
        <v>5.4983769999999996</v>
      </c>
      <c r="X62" s="402">
        <v>5.3167979999999995</v>
      </c>
      <c r="Y62" s="402">
        <v>5.1837999999999997</v>
      </c>
      <c r="Z62" s="402">
        <v>5.1067229999999997</v>
      </c>
      <c r="AA62" s="402">
        <v>5.0605440000000002</v>
      </c>
      <c r="AB62" s="402">
        <v>5.0545019999999994</v>
      </c>
      <c r="AC62" s="402">
        <v>5.0562209999999999</v>
      </c>
      <c r="AD62" s="402">
        <v>5.06067</v>
      </c>
      <c r="AE62" s="402">
        <v>5.0829759999999995</v>
      </c>
      <c r="AG62" s="548" t="s">
        <v>1404</v>
      </c>
      <c r="AH62" s="548" t="s">
        <v>1412</v>
      </c>
      <c r="CB62" t="b">
        <v>1</v>
      </c>
      <c r="CC62" t="s">
        <v>178</v>
      </c>
      <c r="CD62" t="s">
        <v>914</v>
      </c>
      <c r="CE62">
        <v>106</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row>
    <row r="63" spans="1:109" ht="12.75" customHeight="1" x14ac:dyDescent="0.2">
      <c r="A63" s="2"/>
      <c r="B63" s="23" t="s">
        <v>95</v>
      </c>
      <c r="C63" t="s">
        <v>915</v>
      </c>
      <c r="D63" s="27" t="s">
        <v>151</v>
      </c>
      <c r="E63" s="402">
        <f t="array" ref="E63:AE63">TRANSPOSE('[1]transport(エネ以外)'!$BG$37:$BG$63)*10^-6</f>
        <v>3.2708000000000001E-2</v>
      </c>
      <c r="F63" s="402">
        <v>3.2629999999999999E-2</v>
      </c>
      <c r="G63" s="402">
        <v>3.1168999999999999E-2</v>
      </c>
      <c r="H63" s="402">
        <v>2.9444999999999999E-2</v>
      </c>
      <c r="I63" s="402">
        <v>2.9444999999999999E-2</v>
      </c>
      <c r="J63" s="402">
        <v>2.4891E-2</v>
      </c>
      <c r="K63" s="402">
        <v>2.2924E-2</v>
      </c>
      <c r="L63" s="402">
        <v>2.2069999999999999E-2</v>
      </c>
      <c r="M63" s="402">
        <v>2.0746999999999998E-2</v>
      </c>
      <c r="N63" s="402">
        <v>1.9394999999999999E-2</v>
      </c>
      <c r="O63" s="402">
        <v>1.9026999999999999E-2</v>
      </c>
      <c r="P63" s="402">
        <v>1.7711999999999999E-2</v>
      </c>
      <c r="Q63" s="402">
        <v>1.6032999999999999E-2</v>
      </c>
      <c r="R63" s="402">
        <v>1.6468999999999998E-2</v>
      </c>
      <c r="S63" s="402">
        <v>1.6215E-2</v>
      </c>
      <c r="T63" s="402">
        <v>1.5909E-2</v>
      </c>
      <c r="U63" s="402">
        <v>1.4506E-2</v>
      </c>
      <c r="V63" s="402">
        <v>1.3956E-2</v>
      </c>
      <c r="W63" s="402">
        <v>1.3174999999999999E-2</v>
      </c>
      <c r="X63" s="402">
        <v>1.2534E-2</v>
      </c>
      <c r="Y63" s="402">
        <v>1.2159E-2</v>
      </c>
      <c r="Z63" s="402">
        <v>1.1724999999999999E-2</v>
      </c>
      <c r="AA63" s="402">
        <v>1.1089999999999999E-2</v>
      </c>
      <c r="AB63" s="402">
        <v>1.0938E-2</v>
      </c>
      <c r="AC63" s="402">
        <v>1.0586999999999999E-2</v>
      </c>
      <c r="AD63" s="402">
        <v>1.035E-2</v>
      </c>
      <c r="AE63" s="402">
        <v>1.035E-2</v>
      </c>
      <c r="AG63" s="548" t="s">
        <v>1413</v>
      </c>
      <c r="AH63" s="548" t="s">
        <v>1414</v>
      </c>
      <c r="CC63" t="s">
        <v>95</v>
      </c>
      <c r="CD63" t="s">
        <v>915</v>
      </c>
      <c r="CE63">
        <v>106</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row>
    <row r="64" spans="1:109" ht="12.75" customHeight="1" x14ac:dyDescent="0.2">
      <c r="A64" s="2"/>
      <c r="B64" s="23" t="s">
        <v>138</v>
      </c>
      <c r="C64" t="s">
        <v>916</v>
      </c>
      <c r="D64" s="27" t="s">
        <v>151</v>
      </c>
      <c r="E64" s="402">
        <v>0</v>
      </c>
      <c r="F64" s="402">
        <v>0</v>
      </c>
      <c r="G64" s="402">
        <v>0</v>
      </c>
      <c r="H64" s="402">
        <v>0</v>
      </c>
      <c r="I64" s="402">
        <v>0</v>
      </c>
      <c r="J64" s="402">
        <v>0</v>
      </c>
      <c r="K64" s="402">
        <v>0</v>
      </c>
      <c r="L64" s="402">
        <v>0</v>
      </c>
      <c r="M64" s="402">
        <v>0</v>
      </c>
      <c r="N64" s="402">
        <v>0</v>
      </c>
      <c r="O64" s="402">
        <v>0</v>
      </c>
      <c r="P64" s="402">
        <v>0</v>
      </c>
      <c r="Q64" s="402">
        <v>0</v>
      </c>
      <c r="R64" s="402">
        <v>0</v>
      </c>
      <c r="S64" s="402">
        <v>0</v>
      </c>
      <c r="T64" s="402">
        <v>0</v>
      </c>
      <c r="U64" s="402">
        <v>0</v>
      </c>
      <c r="V64" s="402">
        <v>0</v>
      </c>
      <c r="W64" s="402">
        <v>0</v>
      </c>
      <c r="X64" s="402">
        <v>0</v>
      </c>
      <c r="Y64" s="402">
        <v>0</v>
      </c>
      <c r="Z64" s="402">
        <v>0</v>
      </c>
      <c r="AA64" s="402">
        <v>0</v>
      </c>
      <c r="AB64" s="402">
        <v>0</v>
      </c>
      <c r="AC64" s="402">
        <v>0</v>
      </c>
      <c r="AD64" s="402">
        <v>0</v>
      </c>
      <c r="AE64" s="402">
        <v>0</v>
      </c>
      <c r="AG64" s="548"/>
      <c r="AH64" s="548"/>
      <c r="CC64" t="s">
        <v>138</v>
      </c>
      <c r="CD64" t="s">
        <v>916</v>
      </c>
      <c r="CE64">
        <v>106</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row>
    <row r="65" spans="1:109" ht="12.75" customHeight="1" x14ac:dyDescent="0.2">
      <c r="A65" s="2"/>
      <c r="B65" s="23" t="s">
        <v>139</v>
      </c>
      <c r="C65" t="s">
        <v>917</v>
      </c>
      <c r="D65" s="27" t="s">
        <v>151</v>
      </c>
      <c r="E65" s="402">
        <f t="array" ref="E65:AE65">TRANSPOSE('[1]transport(エネ以外)'!$BI$37:$BI$63)*10^-6</f>
        <v>9.2409999999999992E-3</v>
      </c>
      <c r="F65" s="402">
        <v>9.195E-3</v>
      </c>
      <c r="G65" s="402">
        <v>9.1009999999999997E-3</v>
      </c>
      <c r="H65" s="402">
        <v>8.9350000000000002E-3</v>
      </c>
      <c r="I65" s="402">
        <v>8.8389999999999996E-3</v>
      </c>
      <c r="J65" s="402">
        <v>8.7320000000000002E-3</v>
      </c>
      <c r="K65" s="402">
        <v>8.4460000000000004E-3</v>
      </c>
      <c r="L65" s="402">
        <v>8.2159999999999993E-3</v>
      </c>
      <c r="M65" s="402">
        <v>7.9249999999999998E-3</v>
      </c>
      <c r="N65" s="402">
        <v>7.2689999999999994E-3</v>
      </c>
      <c r="O65" s="402">
        <v>7.0849999999999993E-3</v>
      </c>
      <c r="P65" s="402">
        <v>7.0179999999999999E-3</v>
      </c>
      <c r="Q65" s="402">
        <v>6.5929999999999999E-3</v>
      </c>
      <c r="R65" s="402">
        <v>6.3639999999999999E-3</v>
      </c>
      <c r="S65" s="402">
        <v>6.254E-3</v>
      </c>
      <c r="T65" s="402">
        <v>6.117E-3</v>
      </c>
      <c r="U65" s="402">
        <v>6.0559999999999998E-3</v>
      </c>
      <c r="V65" s="402">
        <v>5.9559999999999995E-3</v>
      </c>
      <c r="W65" s="402">
        <v>5.8089999999999999E-3</v>
      </c>
      <c r="X65" s="402">
        <v>5.6089999999999994E-3</v>
      </c>
      <c r="Y65" s="402">
        <v>5.4689999999999999E-3</v>
      </c>
      <c r="Z65" s="402">
        <v>5.3569999999999998E-3</v>
      </c>
      <c r="AA65" s="402">
        <v>5.4689999999999999E-3</v>
      </c>
      <c r="AB65" s="402">
        <v>5.2490000000000002E-3</v>
      </c>
      <c r="AC65" s="402">
        <v>5.2350000000000001E-3</v>
      </c>
      <c r="AD65" s="402">
        <v>5.1630000000000001E-3</v>
      </c>
      <c r="AE65" s="402">
        <v>5.1630000000000001E-3</v>
      </c>
      <c r="AG65" s="564" t="s">
        <v>1430</v>
      </c>
      <c r="AH65" s="548" t="s">
        <v>1415</v>
      </c>
      <c r="CC65" t="s">
        <v>139</v>
      </c>
      <c r="CD65" t="s">
        <v>917</v>
      </c>
      <c r="CE65">
        <v>106</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row>
    <row r="66" spans="1:109" ht="12.75" customHeight="1" x14ac:dyDescent="0.2">
      <c r="A66" s="17"/>
      <c r="B66" s="17"/>
      <c r="D66" s="17"/>
      <c r="E66" s="92"/>
      <c r="F66" s="92"/>
      <c r="G66" s="92"/>
      <c r="H66" s="92"/>
      <c r="I66" s="92"/>
      <c r="J66" s="92"/>
      <c r="K66" s="92"/>
      <c r="L66" s="92"/>
      <c r="M66" s="92"/>
      <c r="N66" s="92"/>
      <c r="O66" s="92"/>
      <c r="P66" s="92"/>
      <c r="Q66" s="92"/>
      <c r="R66" s="92"/>
      <c r="S66" s="92"/>
      <c r="T66" s="92"/>
      <c r="U66" s="92"/>
      <c r="V66" s="92"/>
      <c r="W66" s="92"/>
      <c r="X66" s="92"/>
      <c r="Y66" s="92"/>
      <c r="Z66" s="92"/>
      <c r="AA66" s="92"/>
      <c r="AB66" s="92"/>
      <c r="AC66" s="490"/>
      <c r="AD66" s="490"/>
      <c r="AE66" s="490"/>
      <c r="AG66" s="533"/>
      <c r="AH66" s="533"/>
    </row>
    <row r="67" spans="1:109" ht="12.75" customHeight="1" x14ac:dyDescent="0.2">
      <c r="A67" s="62"/>
      <c r="B67" s="61" t="s">
        <v>134</v>
      </c>
      <c r="D67" s="6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c r="AC67" s="123"/>
      <c r="AD67" s="123"/>
      <c r="AE67" s="123"/>
      <c r="AG67" s="539"/>
      <c r="AH67" s="539"/>
      <c r="CC67" t="s">
        <v>134</v>
      </c>
    </row>
    <row r="68" spans="1:109" ht="12.75" customHeight="1" x14ac:dyDescent="0.2">
      <c r="A68" s="1"/>
      <c r="B68" s="53"/>
      <c r="D68" s="27"/>
      <c r="E68" s="92"/>
      <c r="F68" s="92"/>
      <c r="G68" s="92"/>
      <c r="H68" s="92"/>
      <c r="I68" s="92"/>
      <c r="J68" s="92"/>
      <c r="K68" s="92"/>
      <c r="L68" s="92"/>
      <c r="M68" s="92"/>
      <c r="N68" s="92"/>
      <c r="O68" s="92"/>
      <c r="P68" s="92"/>
      <c r="Q68" s="92"/>
      <c r="R68" s="92"/>
      <c r="S68" s="92"/>
      <c r="T68" s="92"/>
      <c r="U68" s="92"/>
      <c r="V68" s="92"/>
      <c r="W68" s="92"/>
      <c r="X68" s="92"/>
      <c r="Y68" s="92"/>
      <c r="Z68" s="92"/>
      <c r="AA68" s="92"/>
      <c r="AB68" s="92"/>
      <c r="AC68" s="490"/>
      <c r="AD68" s="490"/>
      <c r="AE68" s="490"/>
      <c r="AG68" s="537"/>
      <c r="AH68" s="537"/>
    </row>
    <row r="69" spans="1:109" ht="12.75" customHeight="1" x14ac:dyDescent="0.2">
      <c r="A69" s="64"/>
      <c r="B69" s="66" t="s">
        <v>452</v>
      </c>
      <c r="D69" s="138"/>
      <c r="E69" s="124"/>
      <c r="F69" s="124"/>
      <c r="G69" s="124"/>
      <c r="H69" s="124"/>
      <c r="I69" s="124"/>
      <c r="J69" s="124"/>
      <c r="K69" s="124"/>
      <c r="L69" s="124"/>
      <c r="M69" s="124"/>
      <c r="N69" s="124"/>
      <c r="O69" s="124"/>
      <c r="P69" s="124"/>
      <c r="Q69" s="124"/>
      <c r="R69" s="124"/>
      <c r="S69" s="124"/>
      <c r="T69" s="124"/>
      <c r="U69" s="124"/>
      <c r="V69" s="124"/>
      <c r="W69" s="124"/>
      <c r="X69" s="124"/>
      <c r="Y69" s="124"/>
      <c r="Z69" s="124"/>
      <c r="AA69" s="124"/>
      <c r="AB69" s="124"/>
      <c r="AC69" s="124"/>
      <c r="AD69" s="124"/>
      <c r="AE69" s="124"/>
      <c r="AG69" s="541"/>
      <c r="AH69" s="541"/>
      <c r="CC69" t="s">
        <v>452</v>
      </c>
    </row>
    <row r="70" spans="1:109" ht="12.75" customHeight="1" x14ac:dyDescent="0.2">
      <c r="A70" s="18"/>
      <c r="B70" s="194" t="s">
        <v>159</v>
      </c>
      <c r="C70" t="s">
        <v>918</v>
      </c>
      <c r="D70" s="186" t="s">
        <v>96</v>
      </c>
      <c r="E70" s="187">
        <v>1305.1297999999999</v>
      </c>
      <c r="F70" s="187">
        <v>1370.558</v>
      </c>
      <c r="G70" s="187">
        <v>1430.5896</v>
      </c>
      <c r="H70" s="187">
        <v>1448.4742000000001</v>
      </c>
      <c r="I70" s="187">
        <v>1477.1074000000001</v>
      </c>
      <c r="J70" s="187">
        <v>1539.0121999999999</v>
      </c>
      <c r="K70" s="187">
        <v>1596.7692</v>
      </c>
      <c r="L70" s="187">
        <v>1628.6135999999999</v>
      </c>
      <c r="M70" s="187">
        <v>1661.4838</v>
      </c>
      <c r="N70" s="187">
        <v>1733.2898</v>
      </c>
      <c r="O70" s="187">
        <v>1768.39</v>
      </c>
      <c r="P70" s="187">
        <v>1837.2077999999999</v>
      </c>
      <c r="Q70" s="187">
        <v>1858.3036</v>
      </c>
      <c r="R70" s="187">
        <v>1856.4749999999999</v>
      </c>
      <c r="S70" s="187">
        <v>1810.6708000000001</v>
      </c>
      <c r="T70" s="187">
        <v>1768.9698000000001</v>
      </c>
      <c r="U70" s="187">
        <v>1752.78</v>
      </c>
      <c r="V70" s="187">
        <v>1765.0003999999999</v>
      </c>
      <c r="W70" s="187">
        <v>1734.5832</v>
      </c>
      <c r="X70" s="187">
        <v>1776.9086</v>
      </c>
      <c r="Y70" s="187">
        <v>1782.3498</v>
      </c>
      <c r="Z70" s="187">
        <v>1767.4534000000001</v>
      </c>
      <c r="AA70" s="187">
        <v>1825.3442</v>
      </c>
      <c r="AB70" s="187">
        <v>1821.5978</v>
      </c>
      <c r="AC70" s="187">
        <v>1739.5784000000001</v>
      </c>
      <c r="AD70" s="187">
        <v>1692.8822</v>
      </c>
      <c r="AE70" s="187">
        <v>0</v>
      </c>
      <c r="AG70" s="542"/>
      <c r="AH70" s="542"/>
      <c r="CC70" t="s">
        <v>159</v>
      </c>
      <c r="CD70" t="s">
        <v>918</v>
      </c>
      <c r="CE70" t="s">
        <v>96</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row>
    <row r="71" spans="1:109" ht="12.75" customHeight="1" x14ac:dyDescent="0.2">
      <c r="A71" s="18"/>
      <c r="B71" s="194" t="s">
        <v>164</v>
      </c>
      <c r="C71" t="s">
        <v>919</v>
      </c>
      <c r="D71" s="186" t="s">
        <v>96</v>
      </c>
      <c r="E71" s="187">
        <v>1191.9480000000001</v>
      </c>
      <c r="F71" s="187">
        <v>1282.9416000000001</v>
      </c>
      <c r="G71" s="187">
        <v>1303.9860000000001</v>
      </c>
      <c r="H71" s="187">
        <v>1332.4854</v>
      </c>
      <c r="I71" s="187">
        <v>1421.1786</v>
      </c>
      <c r="J71" s="187">
        <v>1463.4377999999999</v>
      </c>
      <c r="K71" s="187">
        <v>1488.1884</v>
      </c>
      <c r="L71" s="187">
        <v>1465.4826</v>
      </c>
      <c r="M71" s="187">
        <v>1417.2167999999999</v>
      </c>
      <c r="N71" s="187">
        <v>1402.9032</v>
      </c>
      <c r="O71" s="187">
        <v>1351.7406000000001</v>
      </c>
      <c r="P71" s="187">
        <v>1336.7028</v>
      </c>
      <c r="Q71" s="187">
        <v>1261.5989999999999</v>
      </c>
      <c r="R71" s="187">
        <v>1211.0328</v>
      </c>
      <c r="S71" s="187">
        <v>1198.9344000000001</v>
      </c>
      <c r="T71" s="187">
        <v>1157.6124</v>
      </c>
      <c r="U71" s="187">
        <v>1119.9965999999999</v>
      </c>
      <c r="V71" s="187">
        <v>1078.7598</v>
      </c>
      <c r="W71" s="187">
        <v>1011.324</v>
      </c>
      <c r="X71" s="187">
        <v>938.81880000000001</v>
      </c>
      <c r="Y71" s="187">
        <v>945.50699999999995</v>
      </c>
      <c r="Z71" s="187">
        <v>933.2808</v>
      </c>
      <c r="AA71" s="187">
        <v>936.68880000000001</v>
      </c>
      <c r="AB71" s="187">
        <v>923.4828</v>
      </c>
      <c r="AC71" s="187">
        <v>900.09540000000004</v>
      </c>
      <c r="AD71" s="187">
        <v>949.42619999999999</v>
      </c>
      <c r="AE71" s="187">
        <v>0</v>
      </c>
      <c r="AG71" s="542"/>
      <c r="AH71" s="542"/>
      <c r="CC71" t="s">
        <v>164</v>
      </c>
      <c r="CD71" t="s">
        <v>919</v>
      </c>
      <c r="CE71" t="s">
        <v>96</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row>
    <row r="72" spans="1:109" ht="12.75" customHeight="1" x14ac:dyDescent="0.2">
      <c r="A72" s="18"/>
      <c r="B72" s="194" t="s">
        <v>218</v>
      </c>
      <c r="C72" t="s">
        <v>920</v>
      </c>
      <c r="D72" s="186" t="s">
        <v>96</v>
      </c>
      <c r="E72" s="187">
        <v>77.464799999999997</v>
      </c>
      <c r="F72" s="187">
        <v>79.6113</v>
      </c>
      <c r="G72" s="187">
        <v>78.704999999999998</v>
      </c>
      <c r="H72" s="187">
        <v>77.751000000000005</v>
      </c>
      <c r="I72" s="187">
        <v>77.607900000000001</v>
      </c>
      <c r="J72" s="187">
        <v>78.132599999999996</v>
      </c>
      <c r="K72" s="187">
        <v>77.226299999999995</v>
      </c>
      <c r="L72" s="187">
        <v>76.272300000000001</v>
      </c>
      <c r="M72" s="187">
        <v>75.0321</v>
      </c>
      <c r="N72" s="187">
        <v>74.0304</v>
      </c>
      <c r="O72" s="187">
        <v>74.125799999999998</v>
      </c>
      <c r="P72" s="187">
        <v>72.694800000000001</v>
      </c>
      <c r="Q72" s="187">
        <v>73.3626</v>
      </c>
      <c r="R72" s="187">
        <v>71.645399999999995</v>
      </c>
      <c r="S72" s="187">
        <v>66.875399999999999</v>
      </c>
      <c r="T72" s="187">
        <v>65.349000000000004</v>
      </c>
      <c r="U72" s="187">
        <v>64.490399999999994</v>
      </c>
      <c r="V72" s="187">
        <v>62.391599999999997</v>
      </c>
      <c r="W72" s="187">
        <v>59.529600000000002</v>
      </c>
      <c r="X72" s="187">
        <v>58.098599999999998</v>
      </c>
      <c r="Y72" s="187">
        <v>58.527900000000002</v>
      </c>
      <c r="Z72" s="187">
        <v>54.0441</v>
      </c>
      <c r="AA72" s="187">
        <v>52.899299999999997</v>
      </c>
      <c r="AB72" s="187">
        <v>51.611400000000003</v>
      </c>
      <c r="AC72" s="187">
        <v>47.7</v>
      </c>
      <c r="AD72" s="187">
        <v>44.122500000000002</v>
      </c>
      <c r="AE72" s="187">
        <v>0</v>
      </c>
      <c r="AG72" s="542"/>
      <c r="AH72" s="542"/>
      <c r="CC72" t="s">
        <v>218</v>
      </c>
      <c r="CD72" t="s">
        <v>920</v>
      </c>
      <c r="CE72" t="s">
        <v>96</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row>
    <row r="73" spans="1:109" ht="12.75" customHeight="1" x14ac:dyDescent="0.2">
      <c r="A73" s="18"/>
      <c r="B73" s="194" t="s">
        <v>152</v>
      </c>
      <c r="C73" t="s">
        <v>921</v>
      </c>
      <c r="D73" s="186" t="s">
        <v>96</v>
      </c>
      <c r="E73" s="187">
        <v>113.955</v>
      </c>
      <c r="F73" s="187">
        <v>118.98180000000001</v>
      </c>
      <c r="G73" s="187">
        <v>118.89660000000001</v>
      </c>
      <c r="H73" s="187">
        <v>117.4482</v>
      </c>
      <c r="I73" s="187">
        <v>118.81140000000001</v>
      </c>
      <c r="J73" s="187">
        <v>123.327</v>
      </c>
      <c r="K73" s="187">
        <v>133.16759999999999</v>
      </c>
      <c r="L73" s="187">
        <v>131.7192</v>
      </c>
      <c r="M73" s="187">
        <v>125.883</v>
      </c>
      <c r="N73" s="187">
        <v>126.096</v>
      </c>
      <c r="O73" s="187">
        <v>122.9436</v>
      </c>
      <c r="P73" s="187">
        <v>125.9682</v>
      </c>
      <c r="Q73" s="187">
        <v>122.8584</v>
      </c>
      <c r="R73" s="187">
        <v>118.428</v>
      </c>
      <c r="S73" s="187">
        <v>111.9954</v>
      </c>
      <c r="T73" s="187">
        <v>112.5492</v>
      </c>
      <c r="U73" s="187">
        <v>112.33620000000001</v>
      </c>
      <c r="V73" s="187">
        <v>108.6726</v>
      </c>
      <c r="W73" s="187">
        <v>100.3656</v>
      </c>
      <c r="X73" s="187">
        <v>93.549599999999998</v>
      </c>
      <c r="Y73" s="187">
        <v>95.85</v>
      </c>
      <c r="Z73" s="187">
        <v>94.912800000000004</v>
      </c>
      <c r="AA73" s="187">
        <v>97.085400000000007</v>
      </c>
      <c r="AB73" s="187">
        <v>96.531599999999997</v>
      </c>
      <c r="AC73" s="187">
        <v>96.574200000000005</v>
      </c>
      <c r="AD73" s="187">
        <v>93.208799999999997</v>
      </c>
      <c r="AE73" s="187">
        <v>0</v>
      </c>
      <c r="AG73" s="542"/>
      <c r="AH73" s="542"/>
      <c r="CC73" t="s">
        <v>152</v>
      </c>
      <c r="CD73" t="s">
        <v>921</v>
      </c>
      <c r="CE73" t="s">
        <v>96</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row>
    <row r="74" spans="1:109" ht="12.75" customHeight="1" x14ac:dyDescent="0.2">
      <c r="A74" s="18"/>
      <c r="B74" s="194" t="s">
        <v>153</v>
      </c>
      <c r="C74" t="s">
        <v>922</v>
      </c>
      <c r="D74" s="186" t="s">
        <v>96</v>
      </c>
      <c r="E74" s="187">
        <v>102.1279</v>
      </c>
      <c r="F74" s="187">
        <v>110.6721</v>
      </c>
      <c r="G74" s="187">
        <v>118.19240000000001</v>
      </c>
      <c r="H74" s="187">
        <v>123.8884</v>
      </c>
      <c r="I74" s="187">
        <v>130.5189</v>
      </c>
      <c r="J74" s="187">
        <v>146.53890000000001</v>
      </c>
      <c r="K74" s="187">
        <v>143.8245</v>
      </c>
      <c r="L74" s="187">
        <v>153.16990000000001</v>
      </c>
      <c r="M74" s="187">
        <v>152.6798</v>
      </c>
      <c r="N74" s="187">
        <v>150.14330000000001</v>
      </c>
      <c r="O74" s="187">
        <v>151.0778</v>
      </c>
      <c r="P74" s="187">
        <v>151.70099999999999</v>
      </c>
      <c r="Q74" s="187">
        <v>154.68289999999999</v>
      </c>
      <c r="R74" s="187">
        <v>156.5077</v>
      </c>
      <c r="S74" s="187">
        <v>150.90029999999999</v>
      </c>
      <c r="T74" s="187">
        <v>152.81360000000001</v>
      </c>
      <c r="U74" s="187">
        <v>158.15360000000001</v>
      </c>
      <c r="V74" s="187">
        <v>153.88130000000001</v>
      </c>
      <c r="W74" s="187">
        <v>145.42619999999999</v>
      </c>
      <c r="X74" s="187">
        <v>138.39519999999999</v>
      </c>
      <c r="Y74" s="187">
        <v>130.0736</v>
      </c>
      <c r="Z74" s="187">
        <v>127.3591</v>
      </c>
      <c r="AA74" s="187">
        <v>134.74610000000001</v>
      </c>
      <c r="AB74" s="187">
        <v>142.8006</v>
      </c>
      <c r="AC74" s="187">
        <v>143.37909999999999</v>
      </c>
      <c r="AD74" s="187">
        <v>139.95259999999999</v>
      </c>
      <c r="AE74" s="187">
        <v>0</v>
      </c>
      <c r="AG74" s="542"/>
      <c r="AH74" s="542"/>
      <c r="CC74" t="s">
        <v>153</v>
      </c>
      <c r="CD74" t="s">
        <v>922</v>
      </c>
      <c r="CE74" t="s">
        <v>96</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row>
    <row r="75" spans="1:109" ht="12.75" customHeight="1" x14ac:dyDescent="0.2">
      <c r="A75" s="18"/>
      <c r="B75" s="194" t="s">
        <v>87</v>
      </c>
      <c r="C75" t="s">
        <v>923</v>
      </c>
      <c r="D75" s="186" t="s">
        <v>96</v>
      </c>
      <c r="E75" s="187">
        <v>2.7000000000000001E-3</v>
      </c>
      <c r="F75" s="187">
        <v>7.1999999999999998E-3</v>
      </c>
      <c r="G75" s="187">
        <v>1.7999999999999999E-2</v>
      </c>
      <c r="H75" s="187">
        <v>3.6900000000000002E-2</v>
      </c>
      <c r="I75" s="187">
        <v>6.5699999999999995E-2</v>
      </c>
      <c r="J75" s="187">
        <v>0.12690000000000001</v>
      </c>
      <c r="K75" s="187">
        <v>0.20780000000000001</v>
      </c>
      <c r="L75" s="187">
        <v>0.30499999999999999</v>
      </c>
      <c r="M75" s="187">
        <v>0.49399999999999999</v>
      </c>
      <c r="N75" s="187">
        <v>0.70809999999999995</v>
      </c>
      <c r="O75" s="187">
        <v>1.0266</v>
      </c>
      <c r="P75" s="187">
        <v>1.5827</v>
      </c>
      <c r="Q75" s="187">
        <v>2.2052999999999998</v>
      </c>
      <c r="R75" s="187">
        <v>2.7847</v>
      </c>
      <c r="S75" s="187">
        <v>3.0348000000000002</v>
      </c>
      <c r="T75" s="187">
        <v>3.5756000000000001</v>
      </c>
      <c r="U75" s="187">
        <v>3.9517000000000002</v>
      </c>
      <c r="V75" s="187">
        <v>4.1792999999999996</v>
      </c>
      <c r="W75" s="187">
        <v>4.4284999999999997</v>
      </c>
      <c r="X75" s="187">
        <v>4.3178999999999998</v>
      </c>
      <c r="Y75" s="187">
        <v>4.1990999999999996</v>
      </c>
      <c r="Z75" s="187">
        <v>4.1271000000000004</v>
      </c>
      <c r="AA75" s="187">
        <v>3.8932000000000002</v>
      </c>
      <c r="AB75" s="187">
        <v>3.5611999999999999</v>
      </c>
      <c r="AC75" s="187">
        <v>3.4739</v>
      </c>
      <c r="AD75" s="187">
        <v>3.0528</v>
      </c>
      <c r="AE75" s="187">
        <v>0</v>
      </c>
      <c r="AG75" s="542"/>
      <c r="AH75" s="542"/>
      <c r="CC75" t="s">
        <v>87</v>
      </c>
      <c r="CD75" t="s">
        <v>923</v>
      </c>
      <c r="CE75" t="s">
        <v>96</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row>
    <row r="76" spans="1:109" ht="12.75" customHeight="1" x14ac:dyDescent="0.2">
      <c r="A76" s="18"/>
      <c r="B76" s="194" t="s">
        <v>89</v>
      </c>
      <c r="C76" t="s">
        <v>924</v>
      </c>
      <c r="D76" s="186" t="s">
        <v>96</v>
      </c>
      <c r="E76" s="187">
        <v>58.928199999999997</v>
      </c>
      <c r="F76" s="187">
        <v>60.3613</v>
      </c>
      <c r="G76" s="187">
        <v>61.592700000000001</v>
      </c>
      <c r="H76" s="187">
        <v>62.226399999999998</v>
      </c>
      <c r="I76" s="187">
        <v>63.569400000000002</v>
      </c>
      <c r="J76" s="187">
        <v>64.322000000000003</v>
      </c>
      <c r="K76" s="187">
        <v>63.828699999999998</v>
      </c>
      <c r="L76" s="187">
        <v>64.811700000000002</v>
      </c>
      <c r="M76" s="187">
        <v>65.232900000000001</v>
      </c>
      <c r="N76" s="187">
        <v>65.358999999999995</v>
      </c>
      <c r="O76" s="187">
        <v>65.384200000000007</v>
      </c>
      <c r="P76" s="187">
        <v>65.575000000000003</v>
      </c>
      <c r="Q76" s="187">
        <v>66.752399999999994</v>
      </c>
      <c r="R76" s="187">
        <v>66.219499999999996</v>
      </c>
      <c r="S76" s="187">
        <v>67.562600000000003</v>
      </c>
      <c r="T76" s="187">
        <v>68.617500000000007</v>
      </c>
      <c r="U76" s="187">
        <v>67.587800000000001</v>
      </c>
      <c r="V76" s="187">
        <v>67.886600000000001</v>
      </c>
      <c r="W76" s="187">
        <v>67.796599999999998</v>
      </c>
      <c r="X76" s="187">
        <v>67.746200000000002</v>
      </c>
      <c r="Y76" s="187">
        <v>67.562600000000003</v>
      </c>
      <c r="Z76" s="187">
        <v>63.6126</v>
      </c>
      <c r="AA76" s="187">
        <v>63.7819</v>
      </c>
      <c r="AB76" s="187">
        <v>64.311199999999999</v>
      </c>
      <c r="AC76" s="187">
        <v>64.185199999999995</v>
      </c>
      <c r="AD76" s="187">
        <v>64.573999999999998</v>
      </c>
      <c r="AE76" s="187">
        <v>0</v>
      </c>
      <c r="AG76" s="542"/>
      <c r="AH76" s="542"/>
      <c r="CC76" t="s">
        <v>89</v>
      </c>
      <c r="CD76" t="s">
        <v>924</v>
      </c>
      <c r="CE76" t="s">
        <v>96</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row>
    <row r="77" spans="1:109" ht="12.75" customHeight="1" x14ac:dyDescent="0.2">
      <c r="A77" s="18"/>
      <c r="B77" s="194" t="s">
        <v>116</v>
      </c>
      <c r="C77" t="s">
        <v>925</v>
      </c>
      <c r="D77" s="186" t="s">
        <v>96</v>
      </c>
      <c r="E77" s="187">
        <v>2.5000000000000001E-2</v>
      </c>
      <c r="F77" s="187">
        <v>2.5000000000000001E-2</v>
      </c>
      <c r="G77" s="187">
        <v>2.5000000000000001E-2</v>
      </c>
      <c r="H77" s="187">
        <v>2.5000000000000001E-2</v>
      </c>
      <c r="I77" s="187">
        <v>2.5000000000000001E-2</v>
      </c>
      <c r="J77" s="187">
        <v>2.5000000000000001E-2</v>
      </c>
      <c r="K77" s="187">
        <v>2.5000000000000001E-2</v>
      </c>
      <c r="L77" s="187">
        <v>2.5000000000000001E-2</v>
      </c>
      <c r="M77" s="187">
        <v>2.5000000000000001E-2</v>
      </c>
      <c r="N77" s="187">
        <v>5.0099999999999999E-2</v>
      </c>
      <c r="O77" s="187">
        <v>5.1299999999999998E-2</v>
      </c>
      <c r="P77" s="187">
        <v>5.1299999999999998E-2</v>
      </c>
      <c r="Q77" s="187">
        <v>5.1299999999999998E-2</v>
      </c>
      <c r="R77" s="187">
        <v>5.1299999999999998E-2</v>
      </c>
      <c r="S77" s="187">
        <v>5.1299999999999998E-2</v>
      </c>
      <c r="T77" s="187">
        <v>2.4799999999999999E-2</v>
      </c>
      <c r="U77" s="187">
        <v>2.4799999999999999E-2</v>
      </c>
      <c r="V77" s="187">
        <v>2.4799999999999999E-2</v>
      </c>
      <c r="W77" s="187">
        <v>2.4799999999999999E-2</v>
      </c>
      <c r="X77" s="187">
        <v>4.9599999999999998E-2</v>
      </c>
      <c r="Y77" s="187">
        <v>4.9599999999999998E-2</v>
      </c>
      <c r="Z77" s="187">
        <v>4.9599999999999998E-2</v>
      </c>
      <c r="AA77" s="187">
        <v>4.9599999999999998E-2</v>
      </c>
      <c r="AB77" s="187">
        <v>5.0099999999999999E-2</v>
      </c>
      <c r="AC77" s="187">
        <v>5.0099999999999999E-2</v>
      </c>
      <c r="AD77" s="187">
        <v>5.0099999999999999E-2</v>
      </c>
      <c r="AE77" s="187">
        <v>0</v>
      </c>
      <c r="AG77" s="542"/>
      <c r="AH77" s="542"/>
      <c r="CC77" t="s">
        <v>116</v>
      </c>
      <c r="CD77" t="s">
        <v>925</v>
      </c>
      <c r="CE77" t="s">
        <v>96</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row>
    <row r="78" spans="1:109" ht="12.75" customHeight="1" x14ac:dyDescent="0.2">
      <c r="A78" s="18"/>
      <c r="B78" s="195" t="s">
        <v>90</v>
      </c>
      <c r="C78" t="s">
        <v>926</v>
      </c>
      <c r="D78" s="186" t="s">
        <v>96</v>
      </c>
      <c r="E78" s="187">
        <v>0</v>
      </c>
      <c r="F78" s="187">
        <v>0</v>
      </c>
      <c r="G78" s="187">
        <v>0</v>
      </c>
      <c r="H78" s="187">
        <v>0</v>
      </c>
      <c r="I78" s="187">
        <v>0</v>
      </c>
      <c r="J78" s="187">
        <v>0</v>
      </c>
      <c r="K78" s="187">
        <v>0</v>
      </c>
      <c r="L78" s="187">
        <v>0</v>
      </c>
      <c r="M78" s="187">
        <v>0</v>
      </c>
      <c r="N78" s="187">
        <v>0</v>
      </c>
      <c r="O78" s="187">
        <v>0</v>
      </c>
      <c r="P78" s="187">
        <v>0</v>
      </c>
      <c r="Q78" s="187">
        <v>0</v>
      </c>
      <c r="R78" s="187">
        <v>0</v>
      </c>
      <c r="S78" s="187">
        <v>0</v>
      </c>
      <c r="T78" s="187">
        <v>0</v>
      </c>
      <c r="U78" s="187">
        <v>0</v>
      </c>
      <c r="V78" s="187">
        <v>0</v>
      </c>
      <c r="W78" s="187">
        <v>0</v>
      </c>
      <c r="X78" s="187">
        <v>0</v>
      </c>
      <c r="Y78" s="187">
        <v>0</v>
      </c>
      <c r="Z78" s="187">
        <v>0</v>
      </c>
      <c r="AA78" s="187">
        <v>0</v>
      </c>
      <c r="AB78" s="187">
        <v>0</v>
      </c>
      <c r="AC78" s="187">
        <v>0</v>
      </c>
      <c r="AD78" s="187">
        <v>0</v>
      </c>
      <c r="AE78" s="187">
        <v>0</v>
      </c>
      <c r="AG78" s="543"/>
      <c r="AH78" s="543"/>
      <c r="CC78" t="s">
        <v>90</v>
      </c>
      <c r="CD78" t="s">
        <v>926</v>
      </c>
      <c r="CE78" t="s">
        <v>96</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row>
    <row r="79" spans="1:109" ht="12.75" customHeight="1" x14ac:dyDescent="0.2">
      <c r="A79" s="18"/>
      <c r="B79" s="194" t="s">
        <v>117</v>
      </c>
      <c r="C79" t="s">
        <v>7</v>
      </c>
      <c r="D79" s="186" t="s">
        <v>96</v>
      </c>
      <c r="E79" s="187">
        <v>2849.5814</v>
      </c>
      <c r="F79" s="187">
        <v>3023.1583000000001</v>
      </c>
      <c r="G79" s="187">
        <v>3112.0052999999998</v>
      </c>
      <c r="H79" s="187">
        <v>3162.3355000000001</v>
      </c>
      <c r="I79" s="187">
        <v>3288.8843000000002</v>
      </c>
      <c r="J79" s="187">
        <v>3414.9223999999999</v>
      </c>
      <c r="K79" s="187">
        <v>3503.2375000000002</v>
      </c>
      <c r="L79" s="187">
        <v>3520.3993</v>
      </c>
      <c r="M79" s="187">
        <v>3498.0473999999999</v>
      </c>
      <c r="N79" s="187">
        <v>3552.5799000000002</v>
      </c>
      <c r="O79" s="187">
        <v>3534.7399</v>
      </c>
      <c r="P79" s="187">
        <v>3591.4836</v>
      </c>
      <c r="Q79" s="187">
        <v>3539.8155000000002</v>
      </c>
      <c r="R79" s="187">
        <v>3483.1444000000001</v>
      </c>
      <c r="S79" s="187">
        <v>3410.0250000000001</v>
      </c>
      <c r="T79" s="187">
        <v>3329.5119</v>
      </c>
      <c r="U79" s="187">
        <v>3279.3211000000001</v>
      </c>
      <c r="V79" s="187">
        <v>3240.7964000000002</v>
      </c>
      <c r="W79" s="187">
        <v>3123.4785000000002</v>
      </c>
      <c r="X79" s="187">
        <v>3077.8845000000001</v>
      </c>
      <c r="Y79" s="187">
        <v>3084.1196</v>
      </c>
      <c r="Z79" s="187">
        <v>3044.8395</v>
      </c>
      <c r="AA79" s="187">
        <v>3114.4884999999999</v>
      </c>
      <c r="AB79" s="187">
        <v>3103.9467</v>
      </c>
      <c r="AC79" s="187">
        <v>2995.0363000000002</v>
      </c>
      <c r="AD79" s="187">
        <v>2987.2692000000002</v>
      </c>
      <c r="AE79" s="187">
        <v>0</v>
      </c>
      <c r="AG79" s="542"/>
      <c r="AH79" s="542"/>
      <c r="CC79" t="s">
        <v>117</v>
      </c>
      <c r="CD79" t="s">
        <v>7</v>
      </c>
      <c r="CE79" t="s">
        <v>96</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row>
    <row r="80" spans="1:109" ht="12.75" customHeight="1" x14ac:dyDescent="0.2">
      <c r="E80"/>
      <c r="F80"/>
      <c r="G80"/>
      <c r="H80"/>
      <c r="I80"/>
      <c r="J80"/>
      <c r="K80"/>
      <c r="L80"/>
      <c r="M80"/>
      <c r="N80"/>
      <c r="O80"/>
      <c r="P80"/>
      <c r="Q80"/>
      <c r="R80"/>
      <c r="S80"/>
      <c r="T80"/>
      <c r="V80"/>
      <c r="W80"/>
      <c r="Y80"/>
      <c r="Z80"/>
      <c r="AA80"/>
      <c r="AB80"/>
      <c r="AG80" s="512"/>
      <c r="AH80" s="512"/>
    </row>
    <row r="81" spans="1:109" ht="12.75" customHeight="1" x14ac:dyDescent="0.2">
      <c r="A81" s="67"/>
      <c r="B81" s="66" t="s">
        <v>131</v>
      </c>
      <c r="D81" s="68"/>
      <c r="E81" s="124"/>
      <c r="F81" s="124"/>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G81" s="541"/>
      <c r="AH81" s="541"/>
      <c r="CC81" t="s">
        <v>131</v>
      </c>
    </row>
    <row r="82" spans="1:109" ht="12.75" customHeight="1" x14ac:dyDescent="0.2">
      <c r="A82" s="18"/>
      <c r="B82" s="72" t="s">
        <v>177</v>
      </c>
      <c r="C82" t="s">
        <v>927</v>
      </c>
      <c r="D82" s="27" t="s">
        <v>96</v>
      </c>
      <c r="E82" s="426">
        <f t="array" ref="E82:AE82">TRANSPOSE([1]transport!$B$38:$B$64)</f>
        <v>937.18599528601874</v>
      </c>
      <c r="F82" s="426">
        <v>1004.2999261752698</v>
      </c>
      <c r="G82" s="426">
        <v>1065.0468679882347</v>
      </c>
      <c r="H82" s="426">
        <v>1086.9112238424959</v>
      </c>
      <c r="I82" s="426">
        <v>1125.103419270114</v>
      </c>
      <c r="J82" s="426">
        <v>1186.2054073091442</v>
      </c>
      <c r="K82" s="426">
        <v>1249.6326611785955</v>
      </c>
      <c r="L82" s="426">
        <v>1293.1709774705703</v>
      </c>
      <c r="M82" s="426">
        <v>1334.2724613041901</v>
      </c>
      <c r="N82" s="426">
        <v>1410.222192187299</v>
      </c>
      <c r="O82" s="426">
        <v>1443.5843504979757</v>
      </c>
      <c r="P82" s="426">
        <v>1518.1810355270995</v>
      </c>
      <c r="Q82" s="426">
        <v>1540.6769213568484</v>
      </c>
      <c r="R82" s="426">
        <v>1537.3457756516229</v>
      </c>
      <c r="S82" s="426">
        <v>1495.5260372758348</v>
      </c>
      <c r="T82" s="426">
        <v>1455.8438815491934</v>
      </c>
      <c r="U82" s="426">
        <v>1440.1736212880919</v>
      </c>
      <c r="V82" s="426">
        <v>1454.8233028385425</v>
      </c>
      <c r="W82" s="426">
        <v>1425.9487551644104</v>
      </c>
      <c r="X82" s="426">
        <v>1471.3312166428682</v>
      </c>
      <c r="Y82" s="426">
        <v>1482.3705289304812</v>
      </c>
      <c r="Z82" s="426">
        <v>1471.7223945015437</v>
      </c>
      <c r="AA82" s="426">
        <v>1482.697200632683</v>
      </c>
      <c r="AB82" s="426">
        <v>1401.7861731283649</v>
      </c>
      <c r="AC82" s="504">
        <v>1340.1133293802557</v>
      </c>
      <c r="AD82" s="504">
        <v>1335.9034205261332</v>
      </c>
      <c r="AE82" s="504">
        <v>1335.4992058317132</v>
      </c>
      <c r="AG82" s="549" t="s">
        <v>1416</v>
      </c>
      <c r="AH82" s="549" t="s">
        <v>1417</v>
      </c>
      <c r="CC82" t="s">
        <v>177</v>
      </c>
      <c r="CD82" t="s">
        <v>927</v>
      </c>
      <c r="CE82" t="s">
        <v>96</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row>
    <row r="83" spans="1:109" ht="12.75" customHeight="1" x14ac:dyDescent="0.2">
      <c r="A83" s="18"/>
      <c r="B83" s="72" t="s">
        <v>217</v>
      </c>
      <c r="C83" t="s">
        <v>928</v>
      </c>
      <c r="D83" s="27" t="s">
        <v>96</v>
      </c>
      <c r="E83" s="426">
        <f t="array" ref="E83:AE83">TRANSPOSE([1]transport!$D$38:$D$64)</f>
        <v>146.83756091184839</v>
      </c>
      <c r="F83" s="426">
        <v>174.69399526259565</v>
      </c>
      <c r="G83" s="426">
        <v>199.73058596353056</v>
      </c>
      <c r="H83" s="426">
        <v>224.28044988053239</v>
      </c>
      <c r="I83" s="426">
        <v>253.52653711553688</v>
      </c>
      <c r="J83" s="426">
        <v>277.69706585916271</v>
      </c>
      <c r="K83" s="426">
        <v>294.25775259539103</v>
      </c>
      <c r="L83" s="426">
        <v>293.38781236802657</v>
      </c>
      <c r="M83" s="426">
        <v>285.84379889217399</v>
      </c>
      <c r="N83" s="426">
        <v>281.1364657441971</v>
      </c>
      <c r="O83" s="426">
        <v>254.27100720137057</v>
      </c>
      <c r="P83" s="426">
        <v>249.81673191234256</v>
      </c>
      <c r="Q83" s="426">
        <v>219.62480963254507</v>
      </c>
      <c r="R83" s="426">
        <v>192.63776141958994</v>
      </c>
      <c r="S83" s="426">
        <v>174.30347461919013</v>
      </c>
      <c r="T83" s="426">
        <v>148.1099295556871</v>
      </c>
      <c r="U83" s="426">
        <v>116.60040337934285</v>
      </c>
      <c r="V83" s="426">
        <v>100.7097814236277</v>
      </c>
      <c r="W83" s="426">
        <v>82.202443445807958</v>
      </c>
      <c r="X83" s="426">
        <v>69.032307723999622</v>
      </c>
      <c r="Y83" s="426">
        <v>63.92197881934041</v>
      </c>
      <c r="Z83" s="426">
        <v>61.829093035782677</v>
      </c>
      <c r="AA83" s="426">
        <v>56.80108575360525</v>
      </c>
      <c r="AB83" s="426">
        <v>57.18982287193019</v>
      </c>
      <c r="AC83" s="504">
        <v>55.274297714334146</v>
      </c>
      <c r="AD83" s="504">
        <v>57.96942679959286</v>
      </c>
      <c r="AE83" s="504">
        <v>58.402006288571314</v>
      </c>
      <c r="AG83" s="549" t="s">
        <v>1416</v>
      </c>
      <c r="AH83" s="549" t="s">
        <v>1417</v>
      </c>
      <c r="CC83" t="s">
        <v>217</v>
      </c>
      <c r="CD83" t="s">
        <v>928</v>
      </c>
      <c r="CE83" t="s">
        <v>96</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row>
    <row r="84" spans="1:109" ht="12.75" customHeight="1" x14ac:dyDescent="0.2">
      <c r="A84" s="18"/>
      <c r="B84" s="72" t="s">
        <v>218</v>
      </c>
      <c r="C84" t="s">
        <v>929</v>
      </c>
      <c r="D84" s="27" t="s">
        <v>96</v>
      </c>
      <c r="E84" s="426">
        <f t="array" ref="E84:AE84">TRANSPOSE([1]transport!$F$38:$F$64)</f>
        <v>77.961402628196893</v>
      </c>
      <c r="F84" s="426">
        <v>80.167302914204271</v>
      </c>
      <c r="G84" s="426">
        <v>79.24198763987846</v>
      </c>
      <c r="H84" s="426">
        <v>78.343438539071613</v>
      </c>
      <c r="I84" s="426">
        <v>78.183963548165366</v>
      </c>
      <c r="J84" s="426">
        <v>78.772960329370918</v>
      </c>
      <c r="K84" s="426">
        <v>77.882850868611953</v>
      </c>
      <c r="L84" s="426">
        <v>76.958045603862075</v>
      </c>
      <c r="M84" s="426">
        <v>75.729284629032591</v>
      </c>
      <c r="N84" s="426">
        <v>74.755453764202741</v>
      </c>
      <c r="O84" s="426">
        <v>74.869609666631803</v>
      </c>
      <c r="P84" s="426">
        <v>73.434401348654617</v>
      </c>
      <c r="Q84" s="426">
        <v>74.114669494334819</v>
      </c>
      <c r="R84" s="426">
        <v>72.430298582277274</v>
      </c>
      <c r="S84" s="426">
        <v>67.573459238359121</v>
      </c>
      <c r="T84" s="426">
        <v>66.047950064017527</v>
      </c>
      <c r="U84" s="426">
        <v>65.159671832175718</v>
      </c>
      <c r="V84" s="426">
        <v>63.054626167637764</v>
      </c>
      <c r="W84" s="426">
        <v>60.141933110215426</v>
      </c>
      <c r="X84" s="426">
        <v>58.695385284369785</v>
      </c>
      <c r="Y84" s="426">
        <v>55.063754437910127</v>
      </c>
      <c r="Z84" s="426">
        <v>50.86775942049497</v>
      </c>
      <c r="AA84" s="426">
        <v>48.71114740516947</v>
      </c>
      <c r="AB84" s="426">
        <v>46.474459627218849</v>
      </c>
      <c r="AC84" s="504">
        <v>44.092239167483648</v>
      </c>
      <c r="AD84" s="504">
        <v>41.399383631369979</v>
      </c>
      <c r="AE84" s="504">
        <v>37.878819907334844</v>
      </c>
      <c r="AG84" s="549" t="s">
        <v>1416</v>
      </c>
      <c r="AH84" s="549" t="s">
        <v>1417</v>
      </c>
      <c r="CC84" t="s">
        <v>218</v>
      </c>
      <c r="CD84" t="s">
        <v>929</v>
      </c>
      <c r="CE84" t="s">
        <v>96</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row>
    <row r="85" spans="1:109" ht="12.75" customHeight="1" x14ac:dyDescent="0.2">
      <c r="A85" s="18"/>
      <c r="B85" s="72" t="s">
        <v>87</v>
      </c>
      <c r="C85" t="s">
        <v>930</v>
      </c>
      <c r="D85" s="27" t="s">
        <v>96</v>
      </c>
      <c r="E85" s="426">
        <f t="array" ref="E85:AE85">TRANSPOSE([1]transport!$G$38:$G$64)</f>
        <v>4.9456980350029444E-4</v>
      </c>
      <c r="F85" s="426">
        <v>4.9405717795916141E-4</v>
      </c>
      <c r="G85" s="426">
        <v>7.9041216375629801E-4</v>
      </c>
      <c r="H85" s="426">
        <v>1.1540285676744739E-3</v>
      </c>
      <c r="I85" s="426">
        <v>1.1399471625445231E-3</v>
      </c>
      <c r="J85" s="426">
        <v>9.5327801332245035E-4</v>
      </c>
      <c r="K85" s="426">
        <v>2.3700674052919081E-3</v>
      </c>
      <c r="L85" s="426">
        <v>5.734747345982177E-3</v>
      </c>
      <c r="M85" s="426">
        <v>9.1470099340569596E-3</v>
      </c>
      <c r="N85" s="426">
        <v>1.3153408973852322E-2</v>
      </c>
      <c r="O85" s="426">
        <v>1.8373511277058292E-2</v>
      </c>
      <c r="P85" s="426">
        <v>2.8431451156623218E-2</v>
      </c>
      <c r="Q85" s="426">
        <v>3.8713089436406597E-2</v>
      </c>
      <c r="R85" s="426">
        <v>4.705717611703162E-2</v>
      </c>
      <c r="S85" s="426">
        <v>5.2294821683121162E-2</v>
      </c>
      <c r="T85" s="426">
        <v>6.1452453088657148E-2</v>
      </c>
      <c r="U85" s="426">
        <v>6.6814571437119163E-2</v>
      </c>
      <c r="V85" s="426">
        <v>7.0199513213290765E-2</v>
      </c>
      <c r="W85" s="426">
        <v>7.1544719205101678E-2</v>
      </c>
      <c r="X85" s="426">
        <v>7.1561220976875409E-2</v>
      </c>
      <c r="Y85" s="426">
        <v>6.2744123953501083E-2</v>
      </c>
      <c r="Z85" s="426">
        <v>4.8866456592918425E-2</v>
      </c>
      <c r="AA85" s="426">
        <v>3.8894884034552261E-2</v>
      </c>
      <c r="AB85" s="426">
        <v>2.9799096543717422E-2</v>
      </c>
      <c r="AC85" s="504">
        <v>2.1695421778918936E-2</v>
      </c>
      <c r="AD85" s="504">
        <v>1.5559487633942054E-2</v>
      </c>
      <c r="AE85" s="504">
        <v>1.3210595958090571E-2</v>
      </c>
      <c r="AG85" s="549" t="s">
        <v>1416</v>
      </c>
      <c r="AH85" s="549" t="s">
        <v>1418</v>
      </c>
      <c r="CC85" t="s">
        <v>87</v>
      </c>
      <c r="CD85" t="s">
        <v>930</v>
      </c>
      <c r="CE85" t="s">
        <v>96</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row>
    <row r="86" spans="1:109" ht="12.75" customHeight="1" x14ac:dyDescent="0.2">
      <c r="A86" s="18"/>
      <c r="B86" s="72" t="s">
        <v>89</v>
      </c>
      <c r="C86" t="s">
        <v>931</v>
      </c>
      <c r="D86" s="27" t="s">
        <v>96</v>
      </c>
      <c r="E86" s="426">
        <v>0</v>
      </c>
      <c r="F86" s="426">
        <v>0</v>
      </c>
      <c r="G86" s="426">
        <v>0</v>
      </c>
      <c r="H86" s="426">
        <v>0</v>
      </c>
      <c r="I86" s="426">
        <v>0</v>
      </c>
      <c r="J86" s="426">
        <v>0</v>
      </c>
      <c r="K86" s="426">
        <v>0</v>
      </c>
      <c r="L86" s="426">
        <v>0</v>
      </c>
      <c r="M86" s="426">
        <v>0</v>
      </c>
      <c r="N86" s="426">
        <v>0</v>
      </c>
      <c r="O86" s="426">
        <v>0</v>
      </c>
      <c r="P86" s="426">
        <v>0</v>
      </c>
      <c r="Q86" s="426">
        <v>0</v>
      </c>
      <c r="R86" s="426">
        <v>0</v>
      </c>
      <c r="S86" s="426">
        <v>0</v>
      </c>
      <c r="T86" s="426">
        <v>0</v>
      </c>
      <c r="U86" s="426">
        <v>0</v>
      </c>
      <c r="V86" s="426">
        <v>0</v>
      </c>
      <c r="W86" s="426">
        <v>0</v>
      </c>
      <c r="X86" s="426">
        <v>0</v>
      </c>
      <c r="Y86" s="426">
        <v>0</v>
      </c>
      <c r="Z86" s="426">
        <v>0</v>
      </c>
      <c r="AA86" s="426">
        <v>0</v>
      </c>
      <c r="AB86" s="426">
        <v>0</v>
      </c>
      <c r="AC86" s="504">
        <v>0</v>
      </c>
      <c r="AD86" s="504">
        <v>0</v>
      </c>
      <c r="AE86" s="504">
        <v>0</v>
      </c>
      <c r="AG86" s="549"/>
      <c r="AH86" s="549"/>
      <c r="CC86" t="s">
        <v>89</v>
      </c>
      <c r="CD86" t="s">
        <v>931</v>
      </c>
      <c r="CE86" t="s">
        <v>96</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row>
    <row r="87" spans="1:109" ht="12.75" customHeight="1" x14ac:dyDescent="0.2">
      <c r="A87" s="18"/>
      <c r="B87" s="139" t="s">
        <v>90</v>
      </c>
      <c r="C87" t="s">
        <v>932</v>
      </c>
      <c r="D87" s="27" t="s">
        <v>96</v>
      </c>
      <c r="E87" s="426">
        <v>0</v>
      </c>
      <c r="F87" s="426">
        <v>0</v>
      </c>
      <c r="G87" s="426">
        <v>0</v>
      </c>
      <c r="H87" s="426">
        <v>0</v>
      </c>
      <c r="I87" s="426">
        <v>0</v>
      </c>
      <c r="J87" s="426">
        <v>0</v>
      </c>
      <c r="K87" s="426">
        <v>0</v>
      </c>
      <c r="L87" s="426">
        <v>0</v>
      </c>
      <c r="M87" s="426">
        <v>0</v>
      </c>
      <c r="N87" s="426">
        <v>0</v>
      </c>
      <c r="O87" s="426">
        <v>0</v>
      </c>
      <c r="P87" s="426">
        <v>0</v>
      </c>
      <c r="Q87" s="426">
        <v>0</v>
      </c>
      <c r="R87" s="426">
        <v>0</v>
      </c>
      <c r="S87" s="426">
        <v>0</v>
      </c>
      <c r="T87" s="426">
        <v>0</v>
      </c>
      <c r="U87" s="426">
        <v>0</v>
      </c>
      <c r="V87" s="426">
        <v>0</v>
      </c>
      <c r="W87" s="426">
        <v>0</v>
      </c>
      <c r="X87" s="426">
        <v>0</v>
      </c>
      <c r="Y87" s="426">
        <v>0</v>
      </c>
      <c r="Z87" s="426">
        <v>0</v>
      </c>
      <c r="AA87" s="426">
        <v>0</v>
      </c>
      <c r="AB87" s="426">
        <v>0</v>
      </c>
      <c r="AC87" s="504">
        <v>0</v>
      </c>
      <c r="AD87" s="504">
        <v>0</v>
      </c>
      <c r="AE87" s="504">
        <v>0</v>
      </c>
      <c r="AG87" s="520"/>
      <c r="AH87" s="520"/>
      <c r="CC87" t="s">
        <v>90</v>
      </c>
      <c r="CD87" t="s">
        <v>932</v>
      </c>
      <c r="CE87" t="s">
        <v>96</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row>
    <row r="88" spans="1:109" ht="12.75" customHeight="1" x14ac:dyDescent="0.2">
      <c r="A88" s="273" t="b">
        <v>1</v>
      </c>
      <c r="B88" s="197" t="s">
        <v>117</v>
      </c>
      <c r="C88" t="s">
        <v>933</v>
      </c>
      <c r="D88" s="189" t="s">
        <v>96</v>
      </c>
      <c r="E88" s="190">
        <f t="shared" ref="E88:W88" si="3">SUM(E82:E87)</f>
        <v>1161.9854533958676</v>
      </c>
      <c r="F88" s="190">
        <f t="shared" si="3"/>
        <v>1259.1617184092479</v>
      </c>
      <c r="G88" s="190">
        <f t="shared" si="3"/>
        <v>1344.0202320038075</v>
      </c>
      <c r="H88" s="190">
        <f t="shared" si="3"/>
        <v>1389.5362662906678</v>
      </c>
      <c r="I88" s="190">
        <f t="shared" si="3"/>
        <v>1456.8150598809789</v>
      </c>
      <c r="J88" s="190">
        <f t="shared" si="3"/>
        <v>1542.6763867756913</v>
      </c>
      <c r="K88" s="190">
        <f t="shared" si="3"/>
        <v>1621.7756347100037</v>
      </c>
      <c r="L88" s="190">
        <f t="shared" si="3"/>
        <v>1663.5225701898048</v>
      </c>
      <c r="M88" s="190">
        <f t="shared" si="3"/>
        <v>1695.8546918353309</v>
      </c>
      <c r="N88" s="190">
        <f t="shared" si="3"/>
        <v>1766.1272651046727</v>
      </c>
      <c r="O88" s="190">
        <f t="shared" si="3"/>
        <v>1772.7433408772552</v>
      </c>
      <c r="P88" s="190">
        <f t="shared" si="3"/>
        <v>1841.4606002392534</v>
      </c>
      <c r="Q88" s="190">
        <f t="shared" si="3"/>
        <v>1834.4551135731647</v>
      </c>
      <c r="R88" s="190">
        <f t="shared" si="3"/>
        <v>1802.4608928296072</v>
      </c>
      <c r="S88" s="190">
        <f t="shared" si="3"/>
        <v>1737.4552659550673</v>
      </c>
      <c r="T88" s="190">
        <f t="shared" si="3"/>
        <v>1670.0632136219867</v>
      </c>
      <c r="U88" s="190">
        <f t="shared" si="3"/>
        <v>1622.0005110710476</v>
      </c>
      <c r="V88" s="190">
        <f t="shared" si="3"/>
        <v>1618.6579099430212</v>
      </c>
      <c r="W88" s="190">
        <f t="shared" si="3"/>
        <v>1568.364676439639</v>
      </c>
      <c r="X88" s="190">
        <f t="shared" ref="X88:AC88" si="4">SUM(X82:X87)</f>
        <v>1599.1304708722146</v>
      </c>
      <c r="Y88" s="190">
        <f t="shared" si="4"/>
        <v>1601.4190063116853</v>
      </c>
      <c r="Z88" s="190">
        <f t="shared" si="4"/>
        <v>1584.4681134144143</v>
      </c>
      <c r="AA88" s="190">
        <f t="shared" si="4"/>
        <v>1588.2483286754923</v>
      </c>
      <c r="AB88" s="190">
        <f t="shared" si="4"/>
        <v>1505.4802547240577</v>
      </c>
      <c r="AC88" s="190">
        <f t="shared" si="4"/>
        <v>1439.5015616838525</v>
      </c>
      <c r="AD88" s="190">
        <f>SUM(AD82:AD87)</f>
        <v>1435.28779044473</v>
      </c>
      <c r="AE88" s="190">
        <f>SUM(AE82:AE87)</f>
        <v>1431.7932426235775</v>
      </c>
      <c r="AG88" s="545"/>
      <c r="AH88" s="545"/>
      <c r="CB88" t="b">
        <v>1</v>
      </c>
      <c r="CC88" t="s">
        <v>117</v>
      </c>
      <c r="CD88" t="s">
        <v>933</v>
      </c>
      <c r="CE88" t="s">
        <v>96</v>
      </c>
      <c r="CF88">
        <v>0</v>
      </c>
      <c r="CG88">
        <v>0</v>
      </c>
      <c r="CH88">
        <v>0</v>
      </c>
      <c r="CI88">
        <v>0</v>
      </c>
      <c r="CJ88">
        <v>0</v>
      </c>
      <c r="CK88">
        <v>0</v>
      </c>
      <c r="CL88">
        <v>0</v>
      </c>
      <c r="CM88">
        <v>0</v>
      </c>
      <c r="CN88">
        <v>0</v>
      </c>
      <c r="CO88">
        <v>0</v>
      </c>
      <c r="CP88">
        <v>0</v>
      </c>
      <c r="CQ88">
        <v>0</v>
      </c>
      <c r="CR88">
        <v>0</v>
      </c>
      <c r="CS88">
        <v>0</v>
      </c>
      <c r="CT88">
        <v>0</v>
      </c>
      <c r="CU88">
        <v>0</v>
      </c>
      <c r="CV88">
        <v>0</v>
      </c>
      <c r="CW88">
        <v>0</v>
      </c>
      <c r="CX88">
        <v>0</v>
      </c>
      <c r="CY88">
        <v>0</v>
      </c>
      <c r="CZ88">
        <v>0</v>
      </c>
      <c r="DA88">
        <v>0</v>
      </c>
      <c r="DB88">
        <v>0</v>
      </c>
      <c r="DC88">
        <v>0</v>
      </c>
      <c r="DD88">
        <v>0</v>
      </c>
      <c r="DE88">
        <v>0</v>
      </c>
    </row>
    <row r="89" spans="1:109" ht="12.75" hidden="1" customHeight="1" outlineLevel="1" x14ac:dyDescent="0.2">
      <c r="A89" s="18"/>
      <c r="B89" s="196" t="s">
        <v>229</v>
      </c>
      <c r="D89" s="183" t="s">
        <v>236</v>
      </c>
      <c r="E89" s="184">
        <f t="shared" ref="E89:W89" si="5">IF(E6*E88&lt;&gt;0,E88/E6,NA())</f>
        <v>1.5645632139868149</v>
      </c>
      <c r="F89" s="184">
        <f t="shared" si="5"/>
        <v>1.6543537397640948</v>
      </c>
      <c r="G89" s="184">
        <f t="shared" si="5"/>
        <v>1.7194875287905014</v>
      </c>
      <c r="H89" s="184">
        <f t="shared" si="5"/>
        <v>1.765701263457695</v>
      </c>
      <c r="I89" s="184">
        <f t="shared" si="5"/>
        <v>1.8279421557661879</v>
      </c>
      <c r="J89" s="184">
        <f t="shared" si="5"/>
        <v>1.8810144571905567</v>
      </c>
      <c r="K89" s="184">
        <f t="shared" si="5"/>
        <v>1.9379989181912738</v>
      </c>
      <c r="L89" s="184">
        <f t="shared" si="5"/>
        <v>1.9523308767939309</v>
      </c>
      <c r="M89" s="184">
        <f t="shared" si="5"/>
        <v>1.9619545933284714</v>
      </c>
      <c r="N89" s="184">
        <f t="shared" si="5"/>
        <v>2.0373611557726909</v>
      </c>
      <c r="O89" s="184">
        <f t="shared" si="5"/>
        <v>2.0519287692169073</v>
      </c>
      <c r="P89" s="184">
        <f t="shared" si="5"/>
        <v>2.1216450448639921</v>
      </c>
      <c r="Q89" s="184">
        <f t="shared" si="5"/>
        <v>2.1104369540549275</v>
      </c>
      <c r="R89" s="184">
        <f t="shared" si="5"/>
        <v>2.0770703659060454</v>
      </c>
      <c r="S89" s="184">
        <f t="shared" si="5"/>
        <v>2.0172943362844458</v>
      </c>
      <c r="T89" s="184">
        <f t="shared" si="5"/>
        <v>1.9765465164650586</v>
      </c>
      <c r="U89" s="184">
        <f t="shared" si="5"/>
        <v>1.9560085271707197</v>
      </c>
      <c r="V89" s="184">
        <f t="shared" si="5"/>
        <v>1.9499788094580361</v>
      </c>
      <c r="W89" s="184">
        <f t="shared" si="5"/>
        <v>1.9220390892531023</v>
      </c>
      <c r="X89" s="184">
        <f t="shared" ref="X89:AD89" si="6">IF(X6*X88&lt;&gt;0,X88/X6,NA())</f>
        <v>1.9710231115616705</v>
      </c>
      <c r="Y89" s="184">
        <f t="shared" si="6"/>
        <v>2.0048233447999655</v>
      </c>
      <c r="Z89" s="184">
        <f t="shared" si="6"/>
        <v>1.9872496318145119</v>
      </c>
      <c r="AA89" s="184">
        <f t="shared" si="6"/>
        <v>1.9921974373854066</v>
      </c>
      <c r="AB89" s="184">
        <f t="shared" si="6"/>
        <v>1.8887700636294364</v>
      </c>
      <c r="AC89" s="184">
        <f t="shared" si="6"/>
        <v>1.8061681443274871</v>
      </c>
      <c r="AD89" s="184">
        <f t="shared" si="6"/>
        <v>1.8019199347731951</v>
      </c>
      <c r="AE89" s="184">
        <f>IF(AE6*AE88&lt;&gt;0,AE88/AE6,NA())</f>
        <v>1.7978177093736356</v>
      </c>
      <c r="AG89" s="544"/>
      <c r="AH89" s="544"/>
      <c r="CC89" t="s">
        <v>229</v>
      </c>
      <c r="CE89" t="s">
        <v>236</v>
      </c>
      <c r="CF89" t="e">
        <v>#N/A</v>
      </c>
      <c r="CG89" t="e">
        <v>#N/A</v>
      </c>
      <c r="CH89" t="e">
        <v>#N/A</v>
      </c>
      <c r="CI89" t="e">
        <v>#N/A</v>
      </c>
      <c r="CJ89" t="e">
        <v>#N/A</v>
      </c>
      <c r="CK89" t="e">
        <v>#N/A</v>
      </c>
      <c r="CL89" t="e">
        <v>#N/A</v>
      </c>
      <c r="CM89" t="e">
        <v>#N/A</v>
      </c>
      <c r="CN89" t="e">
        <v>#N/A</v>
      </c>
      <c r="CO89" t="e">
        <v>#N/A</v>
      </c>
      <c r="CP89" t="e">
        <v>#N/A</v>
      </c>
      <c r="CQ89" t="e">
        <v>#N/A</v>
      </c>
      <c r="CR89" t="e">
        <v>#N/A</v>
      </c>
      <c r="CS89" t="e">
        <v>#N/A</v>
      </c>
      <c r="CT89" t="e">
        <v>#N/A</v>
      </c>
      <c r="CU89" t="e">
        <v>#N/A</v>
      </c>
      <c r="CV89" t="e">
        <v>#N/A</v>
      </c>
      <c r="CW89" t="e">
        <v>#N/A</v>
      </c>
      <c r="CX89" t="e">
        <v>#N/A</v>
      </c>
      <c r="CY89" t="e">
        <v>#N/A</v>
      </c>
      <c r="CZ89" t="e">
        <v>#N/A</v>
      </c>
      <c r="DA89" t="e">
        <v>#N/A</v>
      </c>
      <c r="DB89" t="e">
        <v>#N/A</v>
      </c>
      <c r="DC89" t="e">
        <v>#N/A</v>
      </c>
      <c r="DD89" t="e">
        <v>#N/A</v>
      </c>
      <c r="DE89" t="e">
        <v>#N/A</v>
      </c>
    </row>
    <row r="90" spans="1:109" ht="12.75" customHeight="1" collapsed="1" x14ac:dyDescent="0.2">
      <c r="A90" s="18"/>
      <c r="B90" s="65"/>
      <c r="D90" s="19"/>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28"/>
      <c r="AG90" s="540"/>
      <c r="AH90" s="540"/>
    </row>
    <row r="91" spans="1:109" ht="12.75" customHeight="1" x14ac:dyDescent="0.2">
      <c r="A91" s="64"/>
      <c r="B91" s="66" t="s">
        <v>132</v>
      </c>
      <c r="D91" s="68"/>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G91" s="541"/>
      <c r="AH91" s="541"/>
      <c r="CC91" t="s">
        <v>132</v>
      </c>
    </row>
    <row r="92" spans="1:109" ht="12.75" customHeight="1" x14ac:dyDescent="0.2">
      <c r="A92" s="18"/>
      <c r="B92" s="72" t="s">
        <v>177</v>
      </c>
      <c r="C92" t="s">
        <v>934</v>
      </c>
      <c r="D92" s="27" t="s">
        <v>96</v>
      </c>
      <c r="E92" s="426">
        <f t="array" ref="E92:AE92">TRANSPOSE([1]transport!$K$38:$K$64)</f>
        <v>19.464150157624641</v>
      </c>
      <c r="F92" s="426">
        <v>18.493713850636507</v>
      </c>
      <c r="G92" s="426">
        <v>17.987904037726423</v>
      </c>
      <c r="H92" s="426">
        <v>15.39772703920725</v>
      </c>
      <c r="I92" s="426">
        <v>15.026099923407568</v>
      </c>
      <c r="J92" s="426">
        <v>13.348219246677594</v>
      </c>
      <c r="K92" s="426">
        <v>12.976499846105837</v>
      </c>
      <c r="L92" s="426">
        <v>12.010476598208033</v>
      </c>
      <c r="M92" s="426">
        <v>11.72789468726754</v>
      </c>
      <c r="N92" s="426">
        <v>11.55892909010243</v>
      </c>
      <c r="O92" s="426">
        <v>11.272075175003629</v>
      </c>
      <c r="P92" s="426">
        <v>11.538358456605055</v>
      </c>
      <c r="Q92" s="426">
        <v>11.52243037283691</v>
      </c>
      <c r="R92" s="426">
        <v>12.034809533665667</v>
      </c>
      <c r="S92" s="426">
        <v>12.151766021930742</v>
      </c>
      <c r="T92" s="426">
        <v>12.5392859898797</v>
      </c>
      <c r="U92" s="426">
        <v>12.791058287016597</v>
      </c>
      <c r="V92" s="426">
        <v>12.801681836737187</v>
      </c>
      <c r="W92" s="426">
        <v>12.776844805584503</v>
      </c>
      <c r="X92" s="426">
        <v>12.679633353573518</v>
      </c>
      <c r="Y92" s="426">
        <v>12.350963341004606</v>
      </c>
      <c r="Z92" s="426">
        <v>11.936242610077732</v>
      </c>
      <c r="AA92" s="426">
        <v>12.04224207227168</v>
      </c>
      <c r="AB92" s="426">
        <v>11.651608321292668</v>
      </c>
      <c r="AC92" s="504">
        <v>11.816535676517843</v>
      </c>
      <c r="AD92" s="504">
        <v>12.153949005539996</v>
      </c>
      <c r="AE92" s="504">
        <v>12.157610515696835</v>
      </c>
      <c r="AG92" s="549"/>
      <c r="AH92" s="549"/>
      <c r="CC92" t="s">
        <v>177</v>
      </c>
      <c r="CD92" t="s">
        <v>934</v>
      </c>
      <c r="CE92" t="s">
        <v>96</v>
      </c>
      <c r="CF92">
        <v>0</v>
      </c>
      <c r="CG92">
        <v>0</v>
      </c>
      <c r="CH92">
        <v>0</v>
      </c>
      <c r="CI92">
        <v>0</v>
      </c>
      <c r="CJ92">
        <v>0</v>
      </c>
      <c r="CK92">
        <v>0</v>
      </c>
      <c r="CL92">
        <v>0</v>
      </c>
      <c r="CM92">
        <v>0</v>
      </c>
      <c r="CN92">
        <v>0</v>
      </c>
      <c r="CO92">
        <v>0</v>
      </c>
      <c r="CP92">
        <v>0</v>
      </c>
      <c r="CQ92">
        <v>0</v>
      </c>
      <c r="CR92">
        <v>0</v>
      </c>
      <c r="CS92">
        <v>0</v>
      </c>
      <c r="CT92">
        <v>0</v>
      </c>
      <c r="CU92">
        <v>0</v>
      </c>
      <c r="CV92">
        <v>0</v>
      </c>
      <c r="CW92">
        <v>0</v>
      </c>
      <c r="CX92">
        <v>0</v>
      </c>
      <c r="CY92">
        <v>0</v>
      </c>
      <c r="CZ92">
        <v>0</v>
      </c>
      <c r="DA92">
        <v>0</v>
      </c>
      <c r="DB92">
        <v>0</v>
      </c>
      <c r="DC92">
        <v>0</v>
      </c>
      <c r="DD92">
        <v>0</v>
      </c>
      <c r="DE92">
        <v>0</v>
      </c>
    </row>
    <row r="93" spans="1:109" ht="12.75" customHeight="1" x14ac:dyDescent="0.2">
      <c r="A93" s="18"/>
      <c r="B93" s="72" t="s">
        <v>218</v>
      </c>
      <c r="C93" t="s">
        <v>935</v>
      </c>
      <c r="D93" s="27" t="s">
        <v>96</v>
      </c>
      <c r="E93" s="426">
        <v>0</v>
      </c>
      <c r="F93" s="426">
        <v>0</v>
      </c>
      <c r="G93" s="426">
        <v>0</v>
      </c>
      <c r="H93" s="426">
        <v>0</v>
      </c>
      <c r="I93" s="426">
        <v>0</v>
      </c>
      <c r="J93" s="426">
        <v>0</v>
      </c>
      <c r="K93" s="426">
        <v>0</v>
      </c>
      <c r="L93" s="426">
        <v>0</v>
      </c>
      <c r="M93" s="426">
        <v>0</v>
      </c>
      <c r="N93" s="426">
        <v>0</v>
      </c>
      <c r="O93" s="426">
        <v>0</v>
      </c>
      <c r="P93" s="426">
        <v>0</v>
      </c>
      <c r="Q93" s="426">
        <v>0</v>
      </c>
      <c r="R93" s="426">
        <v>0</v>
      </c>
      <c r="S93" s="426">
        <v>0</v>
      </c>
      <c r="T93" s="426">
        <v>0</v>
      </c>
      <c r="U93" s="426">
        <v>0</v>
      </c>
      <c r="V93" s="426">
        <v>0</v>
      </c>
      <c r="W93" s="426">
        <v>0</v>
      </c>
      <c r="X93" s="426">
        <v>0</v>
      </c>
      <c r="Y93" s="426">
        <v>0</v>
      </c>
      <c r="Z93" s="426">
        <v>0</v>
      </c>
      <c r="AA93" s="426">
        <v>0</v>
      </c>
      <c r="AB93" s="426">
        <v>0</v>
      </c>
      <c r="AC93" s="504">
        <v>0</v>
      </c>
      <c r="AD93" s="504">
        <v>0</v>
      </c>
      <c r="AE93" s="504">
        <v>0</v>
      </c>
      <c r="AG93" s="549"/>
      <c r="AH93" s="549"/>
      <c r="CC93" t="s">
        <v>218</v>
      </c>
      <c r="CD93" t="s">
        <v>935</v>
      </c>
      <c r="CE93" t="s">
        <v>96</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row>
    <row r="94" spans="1:109" ht="12.75" customHeight="1" x14ac:dyDescent="0.2">
      <c r="A94" s="18"/>
      <c r="B94" s="72" t="s">
        <v>89</v>
      </c>
      <c r="C94" t="s">
        <v>936</v>
      </c>
      <c r="D94" s="27" t="s">
        <v>96</v>
      </c>
      <c r="E94" s="426">
        <v>0</v>
      </c>
      <c r="F94" s="426">
        <v>0</v>
      </c>
      <c r="G94" s="426">
        <v>0</v>
      </c>
      <c r="H94" s="426">
        <v>0</v>
      </c>
      <c r="I94" s="426">
        <v>0</v>
      </c>
      <c r="J94" s="426">
        <v>0</v>
      </c>
      <c r="K94" s="426">
        <v>0</v>
      </c>
      <c r="L94" s="426">
        <v>0</v>
      </c>
      <c r="M94" s="426">
        <v>0</v>
      </c>
      <c r="N94" s="426">
        <v>0</v>
      </c>
      <c r="O94" s="426">
        <v>0</v>
      </c>
      <c r="P94" s="426">
        <v>0</v>
      </c>
      <c r="Q94" s="426">
        <v>0</v>
      </c>
      <c r="R94" s="426">
        <v>0</v>
      </c>
      <c r="S94" s="426">
        <v>0</v>
      </c>
      <c r="T94" s="426">
        <v>0</v>
      </c>
      <c r="U94" s="426">
        <v>0</v>
      </c>
      <c r="V94" s="426">
        <v>0</v>
      </c>
      <c r="W94" s="426">
        <v>0</v>
      </c>
      <c r="X94" s="426">
        <v>0</v>
      </c>
      <c r="Y94" s="426">
        <v>0</v>
      </c>
      <c r="Z94" s="426">
        <v>0</v>
      </c>
      <c r="AA94" s="426">
        <v>0</v>
      </c>
      <c r="AB94" s="426">
        <v>0</v>
      </c>
      <c r="AC94" s="504">
        <v>0</v>
      </c>
      <c r="AD94" s="504">
        <v>0</v>
      </c>
      <c r="AE94" s="504">
        <v>0</v>
      </c>
      <c r="AG94" s="549"/>
      <c r="AH94" s="549"/>
      <c r="CC94" t="s">
        <v>89</v>
      </c>
      <c r="CD94" t="s">
        <v>936</v>
      </c>
      <c r="CE94" t="s">
        <v>96</v>
      </c>
      <c r="CF94">
        <v>0</v>
      </c>
      <c r="CG94">
        <v>0</v>
      </c>
      <c r="CH94">
        <v>0</v>
      </c>
      <c r="CI94">
        <v>0</v>
      </c>
      <c r="CJ94">
        <v>0</v>
      </c>
      <c r="CK94">
        <v>0</v>
      </c>
      <c r="CL94">
        <v>0</v>
      </c>
      <c r="CM94">
        <v>0</v>
      </c>
      <c r="CN94">
        <v>0</v>
      </c>
      <c r="CO94">
        <v>0</v>
      </c>
      <c r="CP94">
        <v>0</v>
      </c>
      <c r="CQ94">
        <v>0</v>
      </c>
      <c r="CR94">
        <v>0</v>
      </c>
      <c r="CS94">
        <v>0</v>
      </c>
      <c r="CT94">
        <v>0</v>
      </c>
      <c r="CU94">
        <v>0</v>
      </c>
      <c r="CV94">
        <v>0</v>
      </c>
      <c r="CW94">
        <v>0</v>
      </c>
      <c r="CX94">
        <v>0</v>
      </c>
      <c r="CY94">
        <v>0</v>
      </c>
      <c r="CZ94">
        <v>0</v>
      </c>
      <c r="DA94">
        <v>0</v>
      </c>
      <c r="DB94">
        <v>0</v>
      </c>
      <c r="DC94">
        <v>0</v>
      </c>
      <c r="DD94">
        <v>0</v>
      </c>
      <c r="DE94">
        <v>0</v>
      </c>
    </row>
    <row r="95" spans="1:109" ht="12.75" customHeight="1" x14ac:dyDescent="0.2">
      <c r="A95" s="18"/>
      <c r="B95" s="139" t="s">
        <v>90</v>
      </c>
      <c r="C95" t="s">
        <v>937</v>
      </c>
      <c r="D95" s="27" t="s">
        <v>96</v>
      </c>
      <c r="E95" s="426">
        <v>0</v>
      </c>
      <c r="F95" s="426">
        <v>0</v>
      </c>
      <c r="G95" s="426">
        <v>0</v>
      </c>
      <c r="H95" s="426">
        <v>0</v>
      </c>
      <c r="I95" s="426">
        <v>0</v>
      </c>
      <c r="J95" s="426">
        <v>0</v>
      </c>
      <c r="K95" s="426">
        <v>0</v>
      </c>
      <c r="L95" s="426">
        <v>0</v>
      </c>
      <c r="M95" s="426">
        <v>0</v>
      </c>
      <c r="N95" s="426">
        <v>0</v>
      </c>
      <c r="O95" s="426">
        <v>0</v>
      </c>
      <c r="P95" s="426">
        <v>0</v>
      </c>
      <c r="Q95" s="426">
        <v>0</v>
      </c>
      <c r="R95" s="426">
        <v>0</v>
      </c>
      <c r="S95" s="426">
        <v>0</v>
      </c>
      <c r="T95" s="426">
        <v>0</v>
      </c>
      <c r="U95" s="426">
        <v>0</v>
      </c>
      <c r="V95" s="426">
        <v>0</v>
      </c>
      <c r="W95" s="426">
        <v>0</v>
      </c>
      <c r="X95" s="426">
        <v>0</v>
      </c>
      <c r="Y95" s="426">
        <v>0</v>
      </c>
      <c r="Z95" s="426">
        <v>0</v>
      </c>
      <c r="AA95" s="426">
        <v>0</v>
      </c>
      <c r="AB95" s="426">
        <v>0</v>
      </c>
      <c r="AC95" s="504">
        <v>0</v>
      </c>
      <c r="AD95" s="504">
        <v>0</v>
      </c>
      <c r="AE95" s="504">
        <v>0</v>
      </c>
      <c r="AG95" s="520"/>
      <c r="AH95" s="520"/>
      <c r="CC95" t="s">
        <v>90</v>
      </c>
      <c r="CD95" t="s">
        <v>937</v>
      </c>
      <c r="CE95" t="s">
        <v>96</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row>
    <row r="96" spans="1:109" ht="12.75" customHeight="1" x14ac:dyDescent="0.2">
      <c r="A96" s="273" t="b">
        <v>1</v>
      </c>
      <c r="B96" s="197" t="s">
        <v>117</v>
      </c>
      <c r="C96" t="s">
        <v>938</v>
      </c>
      <c r="D96" s="189" t="s">
        <v>96</v>
      </c>
      <c r="E96" s="190">
        <f t="shared" ref="E96:W96" si="7">SUM(E92:E95)</f>
        <v>19.464150157624641</v>
      </c>
      <c r="F96" s="190">
        <f t="shared" si="7"/>
        <v>18.493713850636507</v>
      </c>
      <c r="G96" s="190">
        <f t="shared" si="7"/>
        <v>17.987904037726423</v>
      </c>
      <c r="H96" s="190">
        <f t="shared" si="7"/>
        <v>15.39772703920725</v>
      </c>
      <c r="I96" s="190">
        <f t="shared" si="7"/>
        <v>15.026099923407568</v>
      </c>
      <c r="J96" s="190">
        <f t="shared" si="7"/>
        <v>13.348219246677594</v>
      </c>
      <c r="K96" s="190">
        <f t="shared" si="7"/>
        <v>12.976499846105837</v>
      </c>
      <c r="L96" s="190">
        <f t="shared" si="7"/>
        <v>12.010476598208033</v>
      </c>
      <c r="M96" s="190">
        <f t="shared" si="7"/>
        <v>11.72789468726754</v>
      </c>
      <c r="N96" s="190">
        <f t="shared" si="7"/>
        <v>11.55892909010243</v>
      </c>
      <c r="O96" s="190">
        <f t="shared" si="7"/>
        <v>11.272075175003629</v>
      </c>
      <c r="P96" s="190">
        <f t="shared" si="7"/>
        <v>11.538358456605055</v>
      </c>
      <c r="Q96" s="190">
        <f t="shared" si="7"/>
        <v>11.52243037283691</v>
      </c>
      <c r="R96" s="190">
        <f t="shared" si="7"/>
        <v>12.034809533665667</v>
      </c>
      <c r="S96" s="190">
        <f t="shared" si="7"/>
        <v>12.151766021930742</v>
      </c>
      <c r="T96" s="190">
        <f t="shared" si="7"/>
        <v>12.5392859898797</v>
      </c>
      <c r="U96" s="190">
        <f t="shared" si="7"/>
        <v>12.791058287016597</v>
      </c>
      <c r="V96" s="190">
        <f t="shared" si="7"/>
        <v>12.801681836737187</v>
      </c>
      <c r="W96" s="190">
        <f t="shared" si="7"/>
        <v>12.776844805584503</v>
      </c>
      <c r="X96" s="190">
        <f t="shared" ref="X96:AC96" si="8">SUM(X92:X95)</f>
        <v>12.679633353573518</v>
      </c>
      <c r="Y96" s="190">
        <f t="shared" si="8"/>
        <v>12.350963341004606</v>
      </c>
      <c r="Z96" s="190">
        <f t="shared" si="8"/>
        <v>11.936242610077732</v>
      </c>
      <c r="AA96" s="190">
        <f t="shared" si="8"/>
        <v>12.04224207227168</v>
      </c>
      <c r="AB96" s="190">
        <f t="shared" si="8"/>
        <v>11.651608321292668</v>
      </c>
      <c r="AC96" s="190">
        <f t="shared" si="8"/>
        <v>11.816535676517843</v>
      </c>
      <c r="AD96" s="190">
        <f>SUM(AD92:AD95)</f>
        <v>12.153949005539996</v>
      </c>
      <c r="AE96" s="190">
        <f>SUM(AE92:AE95)</f>
        <v>12.157610515696835</v>
      </c>
      <c r="AG96" s="545"/>
      <c r="AH96" s="545"/>
      <c r="CB96" t="b">
        <v>1</v>
      </c>
      <c r="CC96" t="s">
        <v>117</v>
      </c>
      <c r="CD96" t="s">
        <v>938</v>
      </c>
      <c r="CE96" t="s">
        <v>96</v>
      </c>
      <c r="CF96">
        <v>0</v>
      </c>
      <c r="CG96">
        <v>0</v>
      </c>
      <c r="CH96">
        <v>0</v>
      </c>
      <c r="CI96">
        <v>0</v>
      </c>
      <c r="CJ96">
        <v>0</v>
      </c>
      <c r="CK96">
        <v>0</v>
      </c>
      <c r="CL96">
        <v>0</v>
      </c>
      <c r="CM96">
        <v>0</v>
      </c>
      <c r="CN96">
        <v>0</v>
      </c>
      <c r="CO96">
        <v>0</v>
      </c>
      <c r="CP96">
        <v>0</v>
      </c>
      <c r="CQ96">
        <v>0</v>
      </c>
      <c r="CR96">
        <v>0</v>
      </c>
      <c r="CS96">
        <v>0</v>
      </c>
      <c r="CT96">
        <v>0</v>
      </c>
      <c r="CU96">
        <v>0</v>
      </c>
      <c r="CV96">
        <v>0</v>
      </c>
      <c r="CW96">
        <v>0</v>
      </c>
      <c r="CX96">
        <v>0</v>
      </c>
      <c r="CY96">
        <v>0</v>
      </c>
      <c r="CZ96">
        <v>0</v>
      </c>
      <c r="DA96">
        <v>0</v>
      </c>
      <c r="DB96">
        <v>0</v>
      </c>
      <c r="DC96">
        <v>0</v>
      </c>
      <c r="DD96">
        <v>0</v>
      </c>
      <c r="DE96">
        <v>0</v>
      </c>
    </row>
    <row r="97" spans="1:109" ht="12.75" hidden="1" customHeight="1" outlineLevel="1" x14ac:dyDescent="0.2">
      <c r="A97" s="18"/>
      <c r="B97" s="196" t="s">
        <v>229</v>
      </c>
      <c r="D97" s="183" t="s">
        <v>236</v>
      </c>
      <c r="E97" s="184" t="e">
        <f t="shared" ref="E97:W97" si="9">IF(E9*E96&lt;&gt;0,E96/E9,NA())</f>
        <v>#N/A</v>
      </c>
      <c r="F97" s="184" t="e">
        <f t="shared" si="9"/>
        <v>#N/A</v>
      </c>
      <c r="G97" s="184" t="e">
        <f t="shared" si="9"/>
        <v>#N/A</v>
      </c>
      <c r="H97" s="184" t="e">
        <f t="shared" si="9"/>
        <v>#N/A</v>
      </c>
      <c r="I97" s="184" t="e">
        <f t="shared" si="9"/>
        <v>#N/A</v>
      </c>
      <c r="J97" s="184" t="e">
        <f t="shared" si="9"/>
        <v>#N/A</v>
      </c>
      <c r="K97" s="184" t="e">
        <f t="shared" si="9"/>
        <v>#N/A</v>
      </c>
      <c r="L97" s="184" t="e">
        <f t="shared" si="9"/>
        <v>#N/A</v>
      </c>
      <c r="M97" s="184" t="e">
        <f t="shared" si="9"/>
        <v>#N/A</v>
      </c>
      <c r="N97" s="184" t="e">
        <f t="shared" si="9"/>
        <v>#N/A</v>
      </c>
      <c r="O97" s="184" t="e">
        <f t="shared" si="9"/>
        <v>#N/A</v>
      </c>
      <c r="P97" s="184" t="e">
        <f t="shared" si="9"/>
        <v>#N/A</v>
      </c>
      <c r="Q97" s="184" t="e">
        <f t="shared" si="9"/>
        <v>#N/A</v>
      </c>
      <c r="R97" s="184" t="e">
        <f t="shared" si="9"/>
        <v>#N/A</v>
      </c>
      <c r="S97" s="184" t="e">
        <f t="shared" si="9"/>
        <v>#N/A</v>
      </c>
      <c r="T97" s="184" t="e">
        <f t="shared" si="9"/>
        <v>#N/A</v>
      </c>
      <c r="U97" s="184" t="e">
        <f t="shared" si="9"/>
        <v>#N/A</v>
      </c>
      <c r="V97" s="184" t="e">
        <f t="shared" si="9"/>
        <v>#N/A</v>
      </c>
      <c r="W97" s="184" t="e">
        <f t="shared" si="9"/>
        <v>#N/A</v>
      </c>
      <c r="X97" s="184" t="e">
        <f t="shared" ref="X97:AD97" si="10">IF(X9*X96&lt;&gt;0,X96/X9,NA())</f>
        <v>#N/A</v>
      </c>
      <c r="Y97" s="184" t="e">
        <f t="shared" si="10"/>
        <v>#N/A</v>
      </c>
      <c r="Z97" s="184" t="e">
        <f t="shared" si="10"/>
        <v>#N/A</v>
      </c>
      <c r="AA97" s="184" t="e">
        <f t="shared" si="10"/>
        <v>#N/A</v>
      </c>
      <c r="AB97" s="184" t="e">
        <f t="shared" si="10"/>
        <v>#N/A</v>
      </c>
      <c r="AC97" s="184" t="e">
        <f t="shared" si="10"/>
        <v>#N/A</v>
      </c>
      <c r="AD97" s="184" t="e">
        <f t="shared" si="10"/>
        <v>#N/A</v>
      </c>
      <c r="AE97" s="184" t="e">
        <f>IF(AE9*AE96&lt;&gt;0,AE96/AE9,NA())</f>
        <v>#N/A</v>
      </c>
      <c r="AG97" s="544"/>
      <c r="AH97" s="544"/>
      <c r="CC97" t="s">
        <v>229</v>
      </c>
      <c r="CE97" t="s">
        <v>236</v>
      </c>
      <c r="CF97" t="e">
        <v>#N/A</v>
      </c>
      <c r="CG97" t="e">
        <v>#N/A</v>
      </c>
      <c r="CH97" t="e">
        <v>#N/A</v>
      </c>
      <c r="CI97" t="e">
        <v>#N/A</v>
      </c>
      <c r="CJ97" t="e">
        <v>#N/A</v>
      </c>
      <c r="CK97" t="e">
        <v>#N/A</v>
      </c>
      <c r="CL97" t="e">
        <v>#N/A</v>
      </c>
      <c r="CM97" t="e">
        <v>#N/A</v>
      </c>
      <c r="CN97" t="e">
        <v>#N/A</v>
      </c>
      <c r="CO97" t="e">
        <v>#N/A</v>
      </c>
      <c r="CP97" t="e">
        <v>#N/A</v>
      </c>
      <c r="CQ97" t="e">
        <v>#N/A</v>
      </c>
      <c r="CR97" t="e">
        <v>#N/A</v>
      </c>
      <c r="CS97" t="e">
        <v>#N/A</v>
      </c>
      <c r="CT97" t="e">
        <v>#N/A</v>
      </c>
      <c r="CU97" t="e">
        <v>#N/A</v>
      </c>
      <c r="CV97" t="e">
        <v>#N/A</v>
      </c>
      <c r="CW97" t="e">
        <v>#N/A</v>
      </c>
      <c r="CX97" t="e">
        <v>#N/A</v>
      </c>
      <c r="CY97" t="e">
        <v>#N/A</v>
      </c>
      <c r="CZ97" t="e">
        <v>#N/A</v>
      </c>
      <c r="DA97" t="e">
        <v>#N/A</v>
      </c>
      <c r="DB97" t="e">
        <v>#N/A</v>
      </c>
      <c r="DC97" t="e">
        <v>#N/A</v>
      </c>
      <c r="DD97" t="e">
        <v>#N/A</v>
      </c>
      <c r="DE97" t="e">
        <v>#N/A</v>
      </c>
    </row>
    <row r="98" spans="1:109" ht="12.75" customHeight="1" collapsed="1" x14ac:dyDescent="0.2">
      <c r="A98" s="18"/>
      <c r="B98" s="10"/>
      <c r="D98" s="19"/>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28"/>
      <c r="AG98" s="532"/>
      <c r="AH98" s="532"/>
    </row>
    <row r="99" spans="1:109" ht="12.75" customHeight="1" x14ac:dyDescent="0.2">
      <c r="A99" s="64"/>
      <c r="B99" s="66" t="s">
        <v>94</v>
      </c>
      <c r="D99" s="68"/>
      <c r="E99" s="124"/>
      <c r="F99" s="124"/>
      <c r="G99" s="124"/>
      <c r="H99" s="124"/>
      <c r="I99" s="124"/>
      <c r="J99" s="124"/>
      <c r="K99" s="124"/>
      <c r="L99" s="124"/>
      <c r="M99" s="124"/>
      <c r="N99" s="124"/>
      <c r="O99" s="124"/>
      <c r="P99" s="124"/>
      <c r="Q99" s="124"/>
      <c r="R99" s="124"/>
      <c r="S99" s="124"/>
      <c r="T99" s="124"/>
      <c r="U99" s="124"/>
      <c r="V99" s="124"/>
      <c r="W99" s="124"/>
      <c r="X99" s="124"/>
      <c r="Y99" s="124"/>
      <c r="Z99" s="124"/>
      <c r="AA99" s="124"/>
      <c r="AB99" s="124"/>
      <c r="AC99" s="124"/>
      <c r="AD99" s="124"/>
      <c r="AE99" s="124"/>
      <c r="AG99" s="541"/>
      <c r="AH99" s="541"/>
      <c r="CC99" t="s">
        <v>94</v>
      </c>
    </row>
    <row r="100" spans="1:109" ht="12.75" customHeight="1" x14ac:dyDescent="0.2">
      <c r="A100" s="18"/>
      <c r="B100" s="72" t="s">
        <v>177</v>
      </c>
      <c r="C100" t="s">
        <v>939</v>
      </c>
      <c r="D100" s="27" t="s">
        <v>96</v>
      </c>
      <c r="E100" s="426">
        <f t="array" ref="E100:AE100">TRANSPOSE([1]transport!$P$38:$P$64)</f>
        <v>0.73286715055007245</v>
      </c>
      <c r="F100" s="426">
        <v>0.57672028122457242</v>
      </c>
      <c r="G100" s="426">
        <v>0.46838079729295706</v>
      </c>
      <c r="H100" s="426">
        <v>0.37547948295729294</v>
      </c>
      <c r="I100" s="426">
        <v>0.30414986730547489</v>
      </c>
      <c r="J100" s="426">
        <v>0.2529806154528092</v>
      </c>
      <c r="K100" s="426">
        <v>0.21813066146976678</v>
      </c>
      <c r="L100" s="426">
        <v>0.19207435392010538</v>
      </c>
      <c r="M100" s="426">
        <v>0.16701913919262215</v>
      </c>
      <c r="N100" s="426">
        <v>0.1742483722802754</v>
      </c>
      <c r="O100" s="426">
        <v>0.16246136710033132</v>
      </c>
      <c r="P100" s="426">
        <v>0.16773500642669864</v>
      </c>
      <c r="Q100" s="426">
        <v>0.16747142934357021</v>
      </c>
      <c r="R100" s="426">
        <v>0.1992450653315368</v>
      </c>
      <c r="S100" s="426">
        <v>0.24637410331633675</v>
      </c>
      <c r="T100" s="426">
        <v>0.32628820715367202</v>
      </c>
      <c r="U100" s="426">
        <v>0.41198183936929894</v>
      </c>
      <c r="V100" s="426">
        <v>0.47485563254075186</v>
      </c>
      <c r="W100" s="426">
        <v>0.52931814117668341</v>
      </c>
      <c r="X100" s="426">
        <v>0.59688151479265161</v>
      </c>
      <c r="Y100" s="426">
        <v>0.66801461720401567</v>
      </c>
      <c r="Z100" s="426">
        <v>0.66702507517137821</v>
      </c>
      <c r="AA100" s="426">
        <v>0.73136985679242272</v>
      </c>
      <c r="AB100" s="426">
        <v>0.75701678215606294</v>
      </c>
      <c r="AC100" s="504">
        <v>0.78358327031898678</v>
      </c>
      <c r="AD100" s="504">
        <v>0.8740112335194743</v>
      </c>
      <c r="AE100" s="504">
        <v>0.89213789948758992</v>
      </c>
      <c r="AG100" s="549" t="s">
        <v>1416</v>
      </c>
      <c r="AH100" s="549" t="s">
        <v>1417</v>
      </c>
      <c r="CC100" t="s">
        <v>177</v>
      </c>
      <c r="CD100" t="s">
        <v>939</v>
      </c>
      <c r="CE100" t="s">
        <v>96</v>
      </c>
      <c r="CF100">
        <v>0</v>
      </c>
      <c r="CG100">
        <v>0</v>
      </c>
      <c r="CH100">
        <v>0</v>
      </c>
      <c r="CI100">
        <v>0</v>
      </c>
      <c r="CJ100">
        <v>0</v>
      </c>
      <c r="CK100">
        <v>0</v>
      </c>
      <c r="CL100">
        <v>0</v>
      </c>
      <c r="CM100">
        <v>0</v>
      </c>
      <c r="CN100">
        <v>0</v>
      </c>
      <c r="CO100">
        <v>0</v>
      </c>
      <c r="CP100">
        <v>0</v>
      </c>
      <c r="CQ100">
        <v>0</v>
      </c>
      <c r="CR100">
        <v>0</v>
      </c>
      <c r="CS100">
        <v>0</v>
      </c>
      <c r="CT100">
        <v>0</v>
      </c>
      <c r="CU100">
        <v>0</v>
      </c>
      <c r="CV100">
        <v>0</v>
      </c>
      <c r="CW100">
        <v>0</v>
      </c>
      <c r="CX100">
        <v>0</v>
      </c>
      <c r="CY100">
        <v>0</v>
      </c>
      <c r="CZ100">
        <v>0</v>
      </c>
      <c r="DA100">
        <v>0</v>
      </c>
      <c r="DB100">
        <v>0</v>
      </c>
      <c r="DC100">
        <v>0</v>
      </c>
      <c r="DD100">
        <v>0</v>
      </c>
      <c r="DE100">
        <v>0</v>
      </c>
    </row>
    <row r="101" spans="1:109" ht="12.75" customHeight="1" x14ac:dyDescent="0.2">
      <c r="A101" s="18"/>
      <c r="B101" s="72" t="s">
        <v>217</v>
      </c>
      <c r="C101" t="s">
        <v>940</v>
      </c>
      <c r="D101" s="27" t="s">
        <v>96</v>
      </c>
      <c r="E101" s="426">
        <f t="array" ref="E101:AE101">TRANSPOSE([1]transport!$Q$38:$Q$64)</f>
        <v>69.125119071184756</v>
      </c>
      <c r="F101" s="426">
        <v>67.015238934681321</v>
      </c>
      <c r="G101" s="426">
        <v>66.001528358529498</v>
      </c>
      <c r="H101" s="426">
        <v>66.803749706234129</v>
      </c>
      <c r="I101" s="426">
        <v>68.922046120979417</v>
      </c>
      <c r="J101" s="426">
        <v>68.108965541598664</v>
      </c>
      <c r="K101" s="426">
        <v>66.670142446517758</v>
      </c>
      <c r="L101" s="426">
        <v>65.407324469367182</v>
      </c>
      <c r="M101" s="426">
        <v>64.688711798791516</v>
      </c>
      <c r="N101" s="426">
        <v>64.855441718057051</v>
      </c>
      <c r="O101" s="426">
        <v>62.039706830563631</v>
      </c>
      <c r="P101" s="426">
        <v>63.251853365016068</v>
      </c>
      <c r="Q101" s="426">
        <v>60.213350883111367</v>
      </c>
      <c r="R101" s="426">
        <v>61.08578419128721</v>
      </c>
      <c r="S101" s="426">
        <v>63.752048914834781</v>
      </c>
      <c r="T101" s="426">
        <v>64.093703725958122</v>
      </c>
      <c r="U101" s="426">
        <v>63.50721166642527</v>
      </c>
      <c r="V101" s="426">
        <v>64.225907424630677</v>
      </c>
      <c r="W101" s="426">
        <v>61.714759236100662</v>
      </c>
      <c r="X101" s="426">
        <v>59.633582334301778</v>
      </c>
      <c r="Y101" s="426">
        <v>62.139226658374085</v>
      </c>
      <c r="Z101" s="426">
        <v>60.466732214625921</v>
      </c>
      <c r="AA101" s="426">
        <v>61.368945885084877</v>
      </c>
      <c r="AB101" s="426">
        <v>61.048160887748644</v>
      </c>
      <c r="AC101" s="504">
        <v>60.387913678072159</v>
      </c>
      <c r="AD101" s="504">
        <v>59.400042860420804</v>
      </c>
      <c r="AE101" s="504">
        <v>58.281209278793511</v>
      </c>
      <c r="AG101" s="549" t="s">
        <v>1416</v>
      </c>
      <c r="AH101" s="549" t="s">
        <v>1417</v>
      </c>
      <c r="CC101" t="s">
        <v>217</v>
      </c>
      <c r="CD101" t="s">
        <v>940</v>
      </c>
      <c r="CE101" t="s">
        <v>96</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row>
    <row r="102" spans="1:109" ht="12.75" customHeight="1" x14ac:dyDescent="0.2">
      <c r="A102" s="18"/>
      <c r="B102" s="72" t="s">
        <v>218</v>
      </c>
      <c r="C102" t="s">
        <v>941</v>
      </c>
      <c r="D102" s="27" t="s">
        <v>96</v>
      </c>
      <c r="E102" s="426">
        <v>0</v>
      </c>
      <c r="F102" s="426">
        <v>0</v>
      </c>
      <c r="G102" s="426">
        <v>0</v>
      </c>
      <c r="H102" s="426">
        <v>0</v>
      </c>
      <c r="I102" s="426">
        <v>0</v>
      </c>
      <c r="J102" s="426">
        <v>0</v>
      </c>
      <c r="K102" s="426">
        <v>0</v>
      </c>
      <c r="L102" s="426">
        <v>0</v>
      </c>
      <c r="M102" s="426">
        <v>0</v>
      </c>
      <c r="N102" s="426">
        <v>0</v>
      </c>
      <c r="O102" s="426">
        <v>0</v>
      </c>
      <c r="P102" s="426">
        <v>0</v>
      </c>
      <c r="Q102" s="426">
        <v>0</v>
      </c>
      <c r="R102" s="426">
        <v>0</v>
      </c>
      <c r="S102" s="426">
        <v>0</v>
      </c>
      <c r="T102" s="426">
        <v>0</v>
      </c>
      <c r="U102" s="426">
        <v>0</v>
      </c>
      <c r="V102" s="426">
        <v>0</v>
      </c>
      <c r="W102" s="426">
        <v>0</v>
      </c>
      <c r="X102" s="426">
        <v>0</v>
      </c>
      <c r="Y102" s="426">
        <v>0</v>
      </c>
      <c r="Z102" s="426">
        <v>0</v>
      </c>
      <c r="AA102" s="426">
        <v>0</v>
      </c>
      <c r="AB102" s="426">
        <v>0</v>
      </c>
      <c r="AC102" s="504">
        <v>0</v>
      </c>
      <c r="AD102" s="504">
        <v>0</v>
      </c>
      <c r="AE102" s="504">
        <v>0</v>
      </c>
      <c r="AG102" s="549"/>
      <c r="AH102" s="549"/>
      <c r="CC102" t="s">
        <v>218</v>
      </c>
      <c r="CD102" t="s">
        <v>941</v>
      </c>
      <c r="CE102" t="s">
        <v>96</v>
      </c>
      <c r="CF102">
        <v>0</v>
      </c>
      <c r="CG102">
        <v>0</v>
      </c>
      <c r="CH102">
        <v>0</v>
      </c>
      <c r="CI102">
        <v>0</v>
      </c>
      <c r="CJ102">
        <v>0</v>
      </c>
      <c r="CK102">
        <v>0</v>
      </c>
      <c r="CL102">
        <v>0</v>
      </c>
      <c r="CM102">
        <v>0</v>
      </c>
      <c r="CN102">
        <v>0</v>
      </c>
      <c r="CO102">
        <v>0</v>
      </c>
      <c r="CP102">
        <v>0</v>
      </c>
      <c r="CQ102">
        <v>0</v>
      </c>
      <c r="CR102">
        <v>0</v>
      </c>
      <c r="CS102">
        <v>0</v>
      </c>
      <c r="CT102">
        <v>0</v>
      </c>
      <c r="CU102">
        <v>0</v>
      </c>
      <c r="CV102">
        <v>0</v>
      </c>
      <c r="CW102">
        <v>0</v>
      </c>
      <c r="CX102">
        <v>0</v>
      </c>
      <c r="CY102">
        <v>0</v>
      </c>
      <c r="CZ102">
        <v>0</v>
      </c>
      <c r="DA102">
        <v>0</v>
      </c>
      <c r="DB102">
        <v>0</v>
      </c>
      <c r="DC102">
        <v>0</v>
      </c>
      <c r="DD102">
        <v>0</v>
      </c>
      <c r="DE102">
        <v>0</v>
      </c>
    </row>
    <row r="103" spans="1:109" ht="12.75" customHeight="1" x14ac:dyDescent="0.2">
      <c r="A103" s="18"/>
      <c r="B103" s="72" t="s">
        <v>87</v>
      </c>
      <c r="C103" t="s">
        <v>942</v>
      </c>
      <c r="D103" s="27" t="s">
        <v>96</v>
      </c>
      <c r="E103" s="426">
        <f t="array" ref="E103:AE103">TRANSPOSE([1]transport!$S$38:$S$64)</f>
        <v>0</v>
      </c>
      <c r="F103" s="426">
        <v>0</v>
      </c>
      <c r="G103" s="426">
        <v>4.3430022205205024E-4</v>
      </c>
      <c r="H103" s="426">
        <v>1.2927569190342083E-3</v>
      </c>
      <c r="I103" s="426">
        <v>5.6187589254044785E-3</v>
      </c>
      <c r="J103" s="426">
        <v>1.6996882457215385E-2</v>
      </c>
      <c r="K103" s="426">
        <v>3.7486725911245154E-2</v>
      </c>
      <c r="L103" s="426">
        <v>4.3598894375215178E-2</v>
      </c>
      <c r="M103" s="426">
        <v>6.9824403775057817E-2</v>
      </c>
      <c r="N103" s="426">
        <v>9.8585334460756791E-2</v>
      </c>
      <c r="O103" s="426">
        <v>0.13606852775675141</v>
      </c>
      <c r="P103" s="426">
        <v>0.20443228959294998</v>
      </c>
      <c r="Q103" s="426">
        <v>0.28080663118279525</v>
      </c>
      <c r="R103" s="426">
        <v>0.34639968641572788</v>
      </c>
      <c r="S103" s="426">
        <v>0.39167520049662313</v>
      </c>
      <c r="T103" s="426">
        <v>0.47073505423102485</v>
      </c>
      <c r="U103" s="426">
        <v>0.51245233348910313</v>
      </c>
      <c r="V103" s="426">
        <v>0.53503176186396395</v>
      </c>
      <c r="W103" s="426">
        <v>0.55940191764407776</v>
      </c>
      <c r="X103" s="426">
        <v>0.55156123704737858</v>
      </c>
      <c r="Y103" s="426">
        <v>0.51352293961378259</v>
      </c>
      <c r="Z103" s="426">
        <v>0.47607487410533217</v>
      </c>
      <c r="AA103" s="426">
        <v>0.45436157430048618</v>
      </c>
      <c r="AB103" s="426">
        <v>0.3898567529363185</v>
      </c>
      <c r="AC103" s="504">
        <v>0.34326635557590446</v>
      </c>
      <c r="AD103" s="504">
        <v>0.2799482395407672</v>
      </c>
      <c r="AE103" s="504">
        <v>0.23768668793979147</v>
      </c>
      <c r="AG103" s="549" t="s">
        <v>1416</v>
      </c>
      <c r="AH103" s="549" t="s">
        <v>1418</v>
      </c>
      <c r="CC103" t="s">
        <v>87</v>
      </c>
      <c r="CD103" t="s">
        <v>942</v>
      </c>
      <c r="CE103" t="s">
        <v>96</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row>
    <row r="104" spans="1:109" ht="12.75" customHeight="1" x14ac:dyDescent="0.2">
      <c r="A104" s="18"/>
      <c r="B104" s="72" t="s">
        <v>89</v>
      </c>
      <c r="C104" t="s">
        <v>943</v>
      </c>
      <c r="D104" s="27" t="s">
        <v>96</v>
      </c>
      <c r="E104" s="426">
        <v>0</v>
      </c>
      <c r="F104" s="426">
        <v>0</v>
      </c>
      <c r="G104" s="426">
        <v>0</v>
      </c>
      <c r="H104" s="426">
        <v>0</v>
      </c>
      <c r="I104" s="426">
        <v>0</v>
      </c>
      <c r="J104" s="426">
        <v>0</v>
      </c>
      <c r="K104" s="426">
        <v>0</v>
      </c>
      <c r="L104" s="426">
        <v>0</v>
      </c>
      <c r="M104" s="426">
        <v>0</v>
      </c>
      <c r="N104" s="426">
        <v>0</v>
      </c>
      <c r="O104" s="426">
        <v>0</v>
      </c>
      <c r="P104" s="426">
        <v>0</v>
      </c>
      <c r="Q104" s="426">
        <v>0</v>
      </c>
      <c r="R104" s="426">
        <v>0</v>
      </c>
      <c r="S104" s="426">
        <v>0</v>
      </c>
      <c r="T104" s="426">
        <v>0</v>
      </c>
      <c r="U104" s="426">
        <v>0</v>
      </c>
      <c r="V104" s="426">
        <v>0</v>
      </c>
      <c r="W104" s="426">
        <v>0</v>
      </c>
      <c r="X104" s="426">
        <v>0</v>
      </c>
      <c r="Y104" s="426">
        <v>0</v>
      </c>
      <c r="Z104" s="426">
        <v>0</v>
      </c>
      <c r="AA104" s="426">
        <v>0</v>
      </c>
      <c r="AB104" s="426">
        <v>0</v>
      </c>
      <c r="AC104" s="504">
        <v>0</v>
      </c>
      <c r="AD104" s="504">
        <v>0</v>
      </c>
      <c r="AE104" s="504">
        <v>0</v>
      </c>
      <c r="AG104" s="549"/>
      <c r="AH104" s="549"/>
      <c r="CC104" t="s">
        <v>89</v>
      </c>
      <c r="CD104" t="s">
        <v>943</v>
      </c>
      <c r="CE104" t="s">
        <v>96</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row>
    <row r="105" spans="1:109" ht="12.75" customHeight="1" x14ac:dyDescent="0.2">
      <c r="A105" s="18"/>
      <c r="B105" s="139" t="s">
        <v>90</v>
      </c>
      <c r="C105" t="s">
        <v>944</v>
      </c>
      <c r="D105" s="27" t="s">
        <v>96</v>
      </c>
      <c r="E105" s="426">
        <v>0</v>
      </c>
      <c r="F105" s="426">
        <v>0</v>
      </c>
      <c r="G105" s="426">
        <v>0</v>
      </c>
      <c r="H105" s="426">
        <v>0</v>
      </c>
      <c r="I105" s="426">
        <v>0</v>
      </c>
      <c r="J105" s="426">
        <v>0</v>
      </c>
      <c r="K105" s="426">
        <v>0</v>
      </c>
      <c r="L105" s="426">
        <v>0</v>
      </c>
      <c r="M105" s="426">
        <v>0</v>
      </c>
      <c r="N105" s="426">
        <v>0</v>
      </c>
      <c r="O105" s="426">
        <v>0</v>
      </c>
      <c r="P105" s="426">
        <v>0</v>
      </c>
      <c r="Q105" s="426">
        <v>0</v>
      </c>
      <c r="R105" s="426">
        <v>0</v>
      </c>
      <c r="S105" s="426">
        <v>0</v>
      </c>
      <c r="T105" s="426">
        <v>0</v>
      </c>
      <c r="U105" s="426">
        <v>0</v>
      </c>
      <c r="V105" s="426">
        <v>0</v>
      </c>
      <c r="W105" s="426">
        <v>0</v>
      </c>
      <c r="X105" s="426">
        <v>0</v>
      </c>
      <c r="Y105" s="426">
        <v>0</v>
      </c>
      <c r="Z105" s="426">
        <v>0</v>
      </c>
      <c r="AA105" s="426">
        <v>0</v>
      </c>
      <c r="AB105" s="426">
        <v>0</v>
      </c>
      <c r="AC105" s="504">
        <v>0</v>
      </c>
      <c r="AD105" s="504">
        <v>0</v>
      </c>
      <c r="AE105" s="504">
        <v>0</v>
      </c>
      <c r="AG105" s="520"/>
      <c r="AH105" s="520"/>
      <c r="CC105" t="s">
        <v>90</v>
      </c>
      <c r="CD105" t="s">
        <v>944</v>
      </c>
      <c r="CE105" t="s">
        <v>96</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row>
    <row r="106" spans="1:109" ht="12.75" customHeight="1" x14ac:dyDescent="0.2">
      <c r="A106" s="273" t="b">
        <v>1</v>
      </c>
      <c r="B106" s="197" t="s">
        <v>117</v>
      </c>
      <c r="C106" t="s">
        <v>945</v>
      </c>
      <c r="D106" s="189" t="s">
        <v>96</v>
      </c>
      <c r="E106" s="190">
        <f t="shared" ref="E106:W106" si="11">SUM(E100:E105)</f>
        <v>69.857986221734834</v>
      </c>
      <c r="F106" s="190">
        <f t="shared" si="11"/>
        <v>67.591959215905888</v>
      </c>
      <c r="G106" s="190">
        <f t="shared" si="11"/>
        <v>66.470343456044503</v>
      </c>
      <c r="H106" s="190">
        <f t="shared" si="11"/>
        <v>67.180521946110446</v>
      </c>
      <c r="I106" s="190">
        <f t="shared" si="11"/>
        <v>69.231814747210294</v>
      </c>
      <c r="J106" s="190">
        <f t="shared" si="11"/>
        <v>68.378943039508698</v>
      </c>
      <c r="K106" s="190">
        <f t="shared" si="11"/>
        <v>66.92575983389878</v>
      </c>
      <c r="L106" s="190">
        <f t="shared" si="11"/>
        <v>65.64299771766251</v>
      </c>
      <c r="M106" s="190">
        <f t="shared" si="11"/>
        <v>64.925555341759193</v>
      </c>
      <c r="N106" s="190">
        <f t="shared" si="11"/>
        <v>65.128275424798076</v>
      </c>
      <c r="O106" s="190">
        <f t="shared" si="11"/>
        <v>62.338236725420714</v>
      </c>
      <c r="P106" s="190">
        <f t="shared" si="11"/>
        <v>63.624020661035715</v>
      </c>
      <c r="Q106" s="190">
        <f t="shared" si="11"/>
        <v>60.661628943637737</v>
      </c>
      <c r="R106" s="190">
        <f t="shared" si="11"/>
        <v>61.631428943034479</v>
      </c>
      <c r="S106" s="190">
        <f t="shared" si="11"/>
        <v>64.390098218647736</v>
      </c>
      <c r="T106" s="190">
        <f t="shared" si="11"/>
        <v>64.890726987342816</v>
      </c>
      <c r="U106" s="190">
        <f t="shared" si="11"/>
        <v>64.431645839283675</v>
      </c>
      <c r="V106" s="190">
        <f t="shared" si="11"/>
        <v>65.235794819035391</v>
      </c>
      <c r="W106" s="190">
        <f t="shared" si="11"/>
        <v>62.803479294921424</v>
      </c>
      <c r="X106" s="190">
        <f t="shared" ref="X106:AC106" si="12">SUM(X100:X105)</f>
        <v>60.782025086141807</v>
      </c>
      <c r="Y106" s="190">
        <f t="shared" si="12"/>
        <v>63.320764215191886</v>
      </c>
      <c r="Z106" s="190">
        <f t="shared" si="12"/>
        <v>61.609832163902631</v>
      </c>
      <c r="AA106" s="190">
        <f t="shared" si="12"/>
        <v>62.554677316177781</v>
      </c>
      <c r="AB106" s="190">
        <f t="shared" si="12"/>
        <v>62.195034422841026</v>
      </c>
      <c r="AC106" s="190">
        <f t="shared" si="12"/>
        <v>61.514763303967051</v>
      </c>
      <c r="AD106" s="190">
        <f>SUM(AD100:AD105)</f>
        <v>60.554002333481044</v>
      </c>
      <c r="AE106" s="190">
        <f>SUM(AE100:AE105)</f>
        <v>59.41103386622089</v>
      </c>
      <c r="AG106" s="545"/>
      <c r="AH106" s="545"/>
      <c r="CB106" t="b">
        <v>1</v>
      </c>
      <c r="CC106" t="s">
        <v>117</v>
      </c>
      <c r="CD106" t="s">
        <v>945</v>
      </c>
      <c r="CE106" t="s">
        <v>96</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row>
    <row r="107" spans="1:109" ht="12.75" hidden="1" customHeight="1" outlineLevel="1" x14ac:dyDescent="0.2">
      <c r="A107" s="18"/>
      <c r="B107" s="196" t="s">
        <v>229</v>
      </c>
      <c r="D107" s="183" t="s">
        <v>236</v>
      </c>
      <c r="E107" s="184">
        <f t="shared" ref="E107:W107" si="13">IF(E10*E106&lt;&gt;0,E106/E10,NA())</f>
        <v>0.63293392977495133</v>
      </c>
      <c r="F107" s="184">
        <f t="shared" si="13"/>
        <v>0.62462305466405832</v>
      </c>
      <c r="G107" s="184">
        <f t="shared" si="13"/>
        <v>0.62333011041395625</v>
      </c>
      <c r="H107" s="184">
        <f t="shared" si="13"/>
        <v>0.65281580011575335</v>
      </c>
      <c r="I107" s="184">
        <f t="shared" si="13"/>
        <v>0.69471239999546852</v>
      </c>
      <c r="J107" s="184">
        <f t="shared" si="13"/>
        <v>0.70285749021877886</v>
      </c>
      <c r="K107" s="184">
        <f t="shared" si="13"/>
        <v>0.70528868862780325</v>
      </c>
      <c r="L107" s="184">
        <f t="shared" si="13"/>
        <v>0.70659960173308045</v>
      </c>
      <c r="M107" s="184">
        <f t="shared" si="13"/>
        <v>0.7179408068176778</v>
      </c>
      <c r="N107" s="184">
        <f t="shared" si="13"/>
        <v>0.73436633202141499</v>
      </c>
      <c r="O107" s="184">
        <f t="shared" si="13"/>
        <v>0.71401793293384508</v>
      </c>
      <c r="P107" s="184">
        <f t="shared" si="13"/>
        <v>0.73681137893115867</v>
      </c>
      <c r="Q107" s="184">
        <f t="shared" si="13"/>
        <v>0.70388425232091933</v>
      </c>
      <c r="R107" s="184">
        <f t="shared" si="13"/>
        <v>0.71340360467589836</v>
      </c>
      <c r="S107" s="184">
        <f t="shared" si="13"/>
        <v>0.74624257722017218</v>
      </c>
      <c r="T107" s="184">
        <f t="shared" si="13"/>
        <v>0.73684387592504375</v>
      </c>
      <c r="U107" s="184">
        <f t="shared" si="13"/>
        <v>0.72640479879956388</v>
      </c>
      <c r="V107" s="184">
        <f t="shared" si="13"/>
        <v>0.73324324207195835</v>
      </c>
      <c r="W107" s="184">
        <f t="shared" si="13"/>
        <v>0.69843176275357688</v>
      </c>
      <c r="X107" s="184">
        <f t="shared" ref="X107:AD107" si="14">IF(X10*X106&lt;&gt;0,X106/X10,NA())</f>
        <v>0.69543049410248481</v>
      </c>
      <c r="Y107" s="184">
        <f t="shared" si="14"/>
        <v>0.73926508801735225</v>
      </c>
      <c r="Z107" s="184">
        <f t="shared" si="14"/>
        <v>0.74813708365735654</v>
      </c>
      <c r="AA107" s="184">
        <f t="shared" si="14"/>
        <v>0.74149053898146511</v>
      </c>
      <c r="AB107" s="184">
        <f t="shared" si="14"/>
        <v>0.74761888982736502</v>
      </c>
      <c r="AC107" s="184">
        <f t="shared" si="14"/>
        <v>0.76162811038491385</v>
      </c>
      <c r="AD107" s="184">
        <f t="shared" si="14"/>
        <v>0.7592942614253716</v>
      </c>
      <c r="AE107" s="184">
        <f>IF(AE10*AE106&lt;&gt;0,AE106/AE10,NA())</f>
        <v>0.75130585189676302</v>
      </c>
      <c r="AG107" s="544"/>
      <c r="AH107" s="544"/>
      <c r="CC107" t="s">
        <v>229</v>
      </c>
      <c r="CE107" t="s">
        <v>236</v>
      </c>
      <c r="CF107" t="e">
        <v>#N/A</v>
      </c>
      <c r="CG107" t="e">
        <v>#N/A</v>
      </c>
      <c r="CH107" t="e">
        <v>#N/A</v>
      </c>
      <c r="CI107" t="e">
        <v>#N/A</v>
      </c>
      <c r="CJ107" t="e">
        <v>#N/A</v>
      </c>
      <c r="CK107" t="e">
        <v>#N/A</v>
      </c>
      <c r="CL107" t="e">
        <v>#N/A</v>
      </c>
      <c r="CM107" t="e">
        <v>#N/A</v>
      </c>
      <c r="CN107" t="e">
        <v>#N/A</v>
      </c>
      <c r="CO107" t="e">
        <v>#N/A</v>
      </c>
      <c r="CP107" t="e">
        <v>#N/A</v>
      </c>
      <c r="CQ107" t="e">
        <v>#N/A</v>
      </c>
      <c r="CR107" t="e">
        <v>#N/A</v>
      </c>
      <c r="CS107" t="e">
        <v>#N/A</v>
      </c>
      <c r="CT107" t="e">
        <v>#N/A</v>
      </c>
      <c r="CU107" t="e">
        <v>#N/A</v>
      </c>
      <c r="CV107" t="e">
        <v>#N/A</v>
      </c>
      <c r="CW107" t="e">
        <v>#N/A</v>
      </c>
      <c r="CX107" t="e">
        <v>#N/A</v>
      </c>
      <c r="CY107" t="e">
        <v>#N/A</v>
      </c>
      <c r="CZ107" t="e">
        <v>#N/A</v>
      </c>
      <c r="DA107" t="e">
        <v>#N/A</v>
      </c>
      <c r="DB107" t="e">
        <v>#N/A</v>
      </c>
      <c r="DC107" t="e">
        <v>#N/A</v>
      </c>
      <c r="DD107" t="e">
        <v>#N/A</v>
      </c>
      <c r="DE107" t="e">
        <v>#N/A</v>
      </c>
    </row>
    <row r="108" spans="1:109" ht="12.75" customHeight="1" collapsed="1" x14ac:dyDescent="0.2">
      <c r="A108" s="18"/>
      <c r="B108" s="65"/>
      <c r="D108" s="19"/>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28"/>
      <c r="AG108" s="540"/>
      <c r="AH108" s="540"/>
    </row>
    <row r="109" spans="1:109" ht="12.75" customHeight="1" x14ac:dyDescent="0.2">
      <c r="A109" s="64"/>
      <c r="B109" s="66" t="s">
        <v>135</v>
      </c>
      <c r="D109" s="68"/>
      <c r="E109" s="124"/>
      <c r="F109" s="124"/>
      <c r="G109" s="124"/>
      <c r="H109" s="124"/>
      <c r="I109" s="124"/>
      <c r="J109" s="124"/>
      <c r="K109" s="124"/>
      <c r="L109" s="124"/>
      <c r="M109" s="124"/>
      <c r="N109" s="124"/>
      <c r="O109" s="124"/>
      <c r="P109" s="124"/>
      <c r="Q109" s="124"/>
      <c r="R109" s="124"/>
      <c r="S109" s="124"/>
      <c r="T109" s="124"/>
      <c r="U109" s="124"/>
      <c r="V109" s="124"/>
      <c r="W109" s="124"/>
      <c r="X109" s="124"/>
      <c r="Y109" s="124"/>
      <c r="Z109" s="124"/>
      <c r="AA109" s="124"/>
      <c r="AB109" s="124"/>
      <c r="AC109" s="124"/>
      <c r="AD109" s="124"/>
      <c r="AE109" s="124"/>
      <c r="AG109" s="541"/>
      <c r="AH109" s="541"/>
      <c r="CC109" t="s">
        <v>135</v>
      </c>
    </row>
    <row r="110" spans="1:109" ht="12.75" customHeight="1" x14ac:dyDescent="0.2">
      <c r="A110" s="18"/>
      <c r="B110" s="72" t="s">
        <v>160</v>
      </c>
      <c r="C110" t="s">
        <v>946</v>
      </c>
      <c r="D110" s="27" t="s">
        <v>96</v>
      </c>
      <c r="E110" s="426">
        <f t="array" ref="E110:AE110">TRANSPOSE([1]transport!$W$38:$W$64)</f>
        <v>10.55261575984915</v>
      </c>
      <c r="F110" s="426">
        <v>10.360396390989051</v>
      </c>
      <c r="G110" s="426">
        <v>10.027643490287369</v>
      </c>
      <c r="H110" s="426">
        <v>9.4432033238684383</v>
      </c>
      <c r="I110" s="426">
        <v>9.419310736802796</v>
      </c>
      <c r="J110" s="426">
        <v>9.1605102171386168</v>
      </c>
      <c r="K110" s="426">
        <v>9.1010868300900345</v>
      </c>
      <c r="L110" s="426">
        <v>8.774399917556627</v>
      </c>
      <c r="M110" s="426">
        <v>8.7919140006222278</v>
      </c>
      <c r="N110" s="426">
        <v>8.2449450036777758</v>
      </c>
      <c r="O110" s="426">
        <v>8.0786500505418601</v>
      </c>
      <c r="P110" s="426">
        <v>7.6691291890963855</v>
      </c>
      <c r="Q110" s="426">
        <v>7.5798248500000005</v>
      </c>
      <c r="R110" s="426">
        <v>7.0597292024177181</v>
      </c>
      <c r="S110" s="426">
        <v>7.386053560625033</v>
      </c>
      <c r="T110" s="426">
        <v>7.352382072506038</v>
      </c>
      <c r="U110" s="426">
        <v>6.9627527838311698</v>
      </c>
      <c r="V110" s="426">
        <v>7.1474014887077608</v>
      </c>
      <c r="W110" s="426">
        <v>6.8943494367385103</v>
      </c>
      <c r="X110" s="426">
        <v>6.7651455028331355</v>
      </c>
      <c r="Y110" s="426">
        <v>6.5792948094551456</v>
      </c>
      <c r="Z110" s="426">
        <v>6.3797384240158266</v>
      </c>
      <c r="AA110" s="426">
        <v>6.3663525701653931</v>
      </c>
      <c r="AB110" s="426">
        <v>6.1923421471478859</v>
      </c>
      <c r="AC110" s="504">
        <v>6.0703766291627765</v>
      </c>
      <c r="AD110" s="504">
        <v>6.0703585759972691</v>
      </c>
      <c r="AE110" s="504">
        <v>6.0703533348051719</v>
      </c>
      <c r="AG110" s="549" t="s">
        <v>1416</v>
      </c>
      <c r="AH110" s="549" t="s">
        <v>1417</v>
      </c>
      <c r="CC110" t="s">
        <v>160</v>
      </c>
      <c r="CD110" t="s">
        <v>946</v>
      </c>
      <c r="CE110" t="s">
        <v>96</v>
      </c>
      <c r="CF110">
        <v>0</v>
      </c>
      <c r="CG110">
        <v>0</v>
      </c>
      <c r="CH110">
        <v>0</v>
      </c>
      <c r="CI110">
        <v>0</v>
      </c>
      <c r="CJ110">
        <v>0</v>
      </c>
      <c r="CK110">
        <v>0</v>
      </c>
      <c r="CL110">
        <v>0</v>
      </c>
      <c r="CM110">
        <v>0</v>
      </c>
      <c r="CN110">
        <v>0</v>
      </c>
      <c r="CO110">
        <v>0</v>
      </c>
      <c r="CP110">
        <v>0</v>
      </c>
      <c r="CQ110">
        <v>0</v>
      </c>
      <c r="CR110">
        <v>0</v>
      </c>
      <c r="CS110">
        <v>0</v>
      </c>
      <c r="CT110">
        <v>0</v>
      </c>
      <c r="CU110">
        <v>0</v>
      </c>
      <c r="CV110">
        <v>0</v>
      </c>
      <c r="CW110">
        <v>0</v>
      </c>
      <c r="CX110">
        <v>0</v>
      </c>
      <c r="CY110">
        <v>0</v>
      </c>
      <c r="CZ110">
        <v>0</v>
      </c>
      <c r="DA110">
        <v>0</v>
      </c>
      <c r="DB110">
        <v>0</v>
      </c>
      <c r="DC110">
        <v>0</v>
      </c>
      <c r="DD110">
        <v>0</v>
      </c>
      <c r="DE110">
        <v>0</v>
      </c>
    </row>
    <row r="111" spans="1:109" ht="12.75" customHeight="1" x14ac:dyDescent="0.2">
      <c r="A111" s="18"/>
      <c r="B111" s="72" t="s">
        <v>152</v>
      </c>
      <c r="C111" t="s">
        <v>947</v>
      </c>
      <c r="D111" s="27" t="s">
        <v>96</v>
      </c>
      <c r="E111" s="426">
        <v>0</v>
      </c>
      <c r="F111" s="426">
        <v>0</v>
      </c>
      <c r="G111" s="426">
        <v>0</v>
      </c>
      <c r="H111" s="426">
        <v>0</v>
      </c>
      <c r="I111" s="426">
        <v>0</v>
      </c>
      <c r="J111" s="426">
        <v>0</v>
      </c>
      <c r="K111" s="426">
        <v>0</v>
      </c>
      <c r="L111" s="426">
        <v>0</v>
      </c>
      <c r="M111" s="426">
        <v>0</v>
      </c>
      <c r="N111" s="426">
        <v>0</v>
      </c>
      <c r="O111" s="426">
        <v>0</v>
      </c>
      <c r="P111" s="426">
        <v>0</v>
      </c>
      <c r="Q111" s="426">
        <v>0</v>
      </c>
      <c r="R111" s="426">
        <v>0</v>
      </c>
      <c r="S111" s="426">
        <v>0</v>
      </c>
      <c r="T111" s="426">
        <v>0</v>
      </c>
      <c r="U111" s="426">
        <v>0</v>
      </c>
      <c r="V111" s="426">
        <v>0</v>
      </c>
      <c r="W111" s="426">
        <v>0</v>
      </c>
      <c r="X111" s="426">
        <v>0</v>
      </c>
      <c r="Y111" s="426">
        <v>0</v>
      </c>
      <c r="Z111" s="426">
        <v>0</v>
      </c>
      <c r="AA111" s="426">
        <v>0</v>
      </c>
      <c r="AB111" s="426">
        <v>0</v>
      </c>
      <c r="AC111" s="504">
        <v>0</v>
      </c>
      <c r="AD111" s="504">
        <v>0</v>
      </c>
      <c r="AE111" s="504">
        <v>0</v>
      </c>
      <c r="AG111" s="549"/>
      <c r="AH111" s="549"/>
      <c r="CC111" t="s">
        <v>152</v>
      </c>
      <c r="CD111" t="s">
        <v>947</v>
      </c>
      <c r="CE111" t="s">
        <v>96</v>
      </c>
      <c r="CF111">
        <v>0</v>
      </c>
      <c r="CG111">
        <v>0</v>
      </c>
      <c r="CH111">
        <v>0</v>
      </c>
      <c r="CI111">
        <v>0</v>
      </c>
      <c r="CJ111">
        <v>0</v>
      </c>
      <c r="CK111">
        <v>0</v>
      </c>
      <c r="CL111">
        <v>0</v>
      </c>
      <c r="CM111">
        <v>0</v>
      </c>
      <c r="CN111">
        <v>0</v>
      </c>
      <c r="CO111">
        <v>0</v>
      </c>
      <c r="CP111">
        <v>0</v>
      </c>
      <c r="CQ111">
        <v>0</v>
      </c>
      <c r="CR111">
        <v>0</v>
      </c>
      <c r="CS111">
        <v>0</v>
      </c>
      <c r="CT111">
        <v>0</v>
      </c>
      <c r="CU111">
        <v>0</v>
      </c>
      <c r="CV111">
        <v>0</v>
      </c>
      <c r="CW111">
        <v>0</v>
      </c>
      <c r="CX111">
        <v>0</v>
      </c>
      <c r="CY111">
        <v>0</v>
      </c>
      <c r="CZ111">
        <v>0</v>
      </c>
      <c r="DA111">
        <v>0</v>
      </c>
      <c r="DB111">
        <v>0</v>
      </c>
      <c r="DC111">
        <v>0</v>
      </c>
      <c r="DD111">
        <v>0</v>
      </c>
      <c r="DE111">
        <v>0</v>
      </c>
    </row>
    <row r="112" spans="1:109" ht="12.75" customHeight="1" x14ac:dyDescent="0.2">
      <c r="A112" s="18"/>
      <c r="B112" s="72" t="s">
        <v>87</v>
      </c>
      <c r="C112" t="s">
        <v>948</v>
      </c>
      <c r="D112" s="27" t="s">
        <v>96</v>
      </c>
      <c r="E112" s="426">
        <v>0</v>
      </c>
      <c r="F112" s="426">
        <v>0</v>
      </c>
      <c r="G112" s="426">
        <v>0</v>
      </c>
      <c r="H112" s="426">
        <v>0</v>
      </c>
      <c r="I112" s="426">
        <v>0</v>
      </c>
      <c r="J112" s="426">
        <v>0</v>
      </c>
      <c r="K112" s="426">
        <v>0</v>
      </c>
      <c r="L112" s="426">
        <v>0</v>
      </c>
      <c r="M112" s="426">
        <v>0</v>
      </c>
      <c r="N112" s="426">
        <v>0</v>
      </c>
      <c r="O112" s="426">
        <v>0</v>
      </c>
      <c r="P112" s="426">
        <v>0</v>
      </c>
      <c r="Q112" s="426">
        <v>0</v>
      </c>
      <c r="R112" s="426">
        <v>0</v>
      </c>
      <c r="S112" s="426">
        <v>0</v>
      </c>
      <c r="T112" s="426">
        <v>0</v>
      </c>
      <c r="U112" s="426">
        <v>0</v>
      </c>
      <c r="V112" s="426">
        <v>0</v>
      </c>
      <c r="W112" s="426">
        <v>0</v>
      </c>
      <c r="X112" s="426">
        <v>0</v>
      </c>
      <c r="Y112" s="426">
        <v>0</v>
      </c>
      <c r="Z112" s="426">
        <v>0</v>
      </c>
      <c r="AA112" s="426">
        <v>0</v>
      </c>
      <c r="AB112" s="426">
        <v>0</v>
      </c>
      <c r="AC112" s="504">
        <v>0</v>
      </c>
      <c r="AD112" s="504">
        <v>0</v>
      </c>
      <c r="AE112" s="504">
        <v>0</v>
      </c>
      <c r="AG112" s="549"/>
      <c r="AH112" s="549"/>
      <c r="CC112" t="s">
        <v>87</v>
      </c>
      <c r="CD112" t="s">
        <v>948</v>
      </c>
      <c r="CE112" t="s">
        <v>96</v>
      </c>
      <c r="CF112">
        <v>0</v>
      </c>
      <c r="CG112">
        <v>0</v>
      </c>
      <c r="CH112">
        <v>0</v>
      </c>
      <c r="CI112">
        <v>0</v>
      </c>
      <c r="CJ112">
        <v>0</v>
      </c>
      <c r="CK112">
        <v>0</v>
      </c>
      <c r="CL112">
        <v>0</v>
      </c>
      <c r="CM112">
        <v>0</v>
      </c>
      <c r="CN112">
        <v>0</v>
      </c>
      <c r="CO112">
        <v>0</v>
      </c>
      <c r="CP112">
        <v>0</v>
      </c>
      <c r="CQ112">
        <v>0</v>
      </c>
      <c r="CR112">
        <v>0</v>
      </c>
      <c r="CS112">
        <v>0</v>
      </c>
      <c r="CT112">
        <v>0</v>
      </c>
      <c r="CU112">
        <v>0</v>
      </c>
      <c r="CV112">
        <v>0</v>
      </c>
      <c r="CW112">
        <v>0</v>
      </c>
      <c r="CX112">
        <v>0</v>
      </c>
      <c r="CY112">
        <v>0</v>
      </c>
      <c r="CZ112">
        <v>0</v>
      </c>
      <c r="DA112">
        <v>0</v>
      </c>
      <c r="DB112">
        <v>0</v>
      </c>
      <c r="DC112">
        <v>0</v>
      </c>
      <c r="DD112">
        <v>0</v>
      </c>
      <c r="DE112">
        <v>0</v>
      </c>
    </row>
    <row r="113" spans="1:109" ht="12.75" customHeight="1" x14ac:dyDescent="0.2">
      <c r="A113" s="18"/>
      <c r="B113" s="72" t="s">
        <v>89</v>
      </c>
      <c r="C113" t="s">
        <v>949</v>
      </c>
      <c r="D113" s="27" t="s">
        <v>96</v>
      </c>
      <c r="E113" s="426">
        <f t="array" ref="E113:AE113">TRANSPOSE([1]transport!$Z$38:$Z$64)</f>
        <v>56.609755200000009</v>
      </c>
      <c r="F113" s="426">
        <v>60.204628800000009</v>
      </c>
      <c r="G113" s="426">
        <v>60.011046</v>
      </c>
      <c r="H113" s="426">
        <v>61.492986000000002</v>
      </c>
      <c r="I113" s="426">
        <v>62.394548399999998</v>
      </c>
      <c r="J113" s="426">
        <v>63.676346400000007</v>
      </c>
      <c r="K113" s="426">
        <v>63.557812800000001</v>
      </c>
      <c r="L113" s="426">
        <v>63.665960400000003</v>
      </c>
      <c r="M113" s="426">
        <v>63.799365600000002</v>
      </c>
      <c r="N113" s="426">
        <v>63.760514400000005</v>
      </c>
      <c r="O113" s="426">
        <v>63.384897600000002</v>
      </c>
      <c r="P113" s="426">
        <v>62.797903200000007</v>
      </c>
      <c r="Q113" s="426">
        <v>63.027234</v>
      </c>
      <c r="R113" s="426">
        <v>62.374229999999997</v>
      </c>
      <c r="S113" s="426">
        <v>63.448293600000007</v>
      </c>
      <c r="T113" s="426">
        <v>64.483113599999996</v>
      </c>
      <c r="U113" s="426">
        <v>63.476625600000006</v>
      </c>
      <c r="V113" s="426">
        <v>64.030141825199991</v>
      </c>
      <c r="W113" s="426">
        <v>63.653472000000001</v>
      </c>
      <c r="X113" s="426">
        <v>61.915727437200005</v>
      </c>
      <c r="Y113" s="426">
        <v>62.567773200000012</v>
      </c>
      <c r="Z113" s="426">
        <v>60.90474600000001</v>
      </c>
      <c r="AA113" s="426">
        <v>60.606356399999996</v>
      </c>
      <c r="AB113" s="426">
        <v>60.725163600000002</v>
      </c>
      <c r="AC113" s="504">
        <v>60.330142800000004</v>
      </c>
      <c r="AD113" s="504">
        <v>60.330142800000004</v>
      </c>
      <c r="AE113" s="504">
        <v>60.330142800000004</v>
      </c>
      <c r="AG113" s="549" t="s">
        <v>1416</v>
      </c>
      <c r="AH113" s="549" t="s">
        <v>1417</v>
      </c>
      <c r="CC113" t="s">
        <v>89</v>
      </c>
      <c r="CD113" t="s">
        <v>949</v>
      </c>
      <c r="CE113" t="s">
        <v>96</v>
      </c>
      <c r="CF113">
        <v>0</v>
      </c>
      <c r="CG113">
        <v>0</v>
      </c>
      <c r="CH113">
        <v>0</v>
      </c>
      <c r="CI113">
        <v>0</v>
      </c>
      <c r="CJ113">
        <v>0</v>
      </c>
      <c r="CK113">
        <v>0</v>
      </c>
      <c r="CL113">
        <v>0</v>
      </c>
      <c r="CM113">
        <v>0</v>
      </c>
      <c r="CN113">
        <v>0</v>
      </c>
      <c r="CO113">
        <v>0</v>
      </c>
      <c r="CP113">
        <v>0</v>
      </c>
      <c r="CQ113">
        <v>0</v>
      </c>
      <c r="CR113">
        <v>0</v>
      </c>
      <c r="CS113">
        <v>0</v>
      </c>
      <c r="CT113">
        <v>0</v>
      </c>
      <c r="CU113">
        <v>0</v>
      </c>
      <c r="CV113">
        <v>0</v>
      </c>
      <c r="CW113">
        <v>0</v>
      </c>
      <c r="CX113">
        <v>0</v>
      </c>
      <c r="CY113">
        <v>0</v>
      </c>
      <c r="CZ113">
        <v>0</v>
      </c>
      <c r="DA113">
        <v>0</v>
      </c>
      <c r="DB113">
        <v>0</v>
      </c>
      <c r="DC113">
        <v>0</v>
      </c>
      <c r="DD113">
        <v>0</v>
      </c>
      <c r="DE113">
        <v>0</v>
      </c>
    </row>
    <row r="114" spans="1:109" ht="12.75" customHeight="1" x14ac:dyDescent="0.2">
      <c r="A114" s="18"/>
      <c r="B114" s="72" t="s">
        <v>116</v>
      </c>
      <c r="C114" t="s">
        <v>950</v>
      </c>
      <c r="D114" s="27" t="s">
        <v>96</v>
      </c>
      <c r="E114" s="426">
        <f t="array" ref="E114:AE114">TRANSPOSE([1]transport!$AA$38:$AA$64)</f>
        <v>3.0919402696380004E-2</v>
      </c>
      <c r="F114" s="426">
        <v>2.8896638034E-2</v>
      </c>
      <c r="G114" s="426">
        <v>2.8896638034E-2</v>
      </c>
      <c r="H114" s="426">
        <v>2.7162839751959999E-2</v>
      </c>
      <c r="I114" s="426">
        <v>2.3984209568220002E-2</v>
      </c>
      <c r="J114" s="426">
        <v>2.9474570794680001E-2</v>
      </c>
      <c r="K114" s="426">
        <v>2.9185604414340004E-2</v>
      </c>
      <c r="L114" s="426">
        <v>3.1208369076720002E-2</v>
      </c>
      <c r="M114" s="426">
        <v>3.0919402696380004E-2</v>
      </c>
      <c r="N114" s="426">
        <v>4.0455293247600013E-2</v>
      </c>
      <c r="O114" s="426">
        <v>4.3240002400000005E-2</v>
      </c>
      <c r="P114" s="426">
        <v>4.5016988800000005E-2</v>
      </c>
      <c r="Q114" s="426">
        <v>4.3240002400000005E-2</v>
      </c>
      <c r="R114" s="426">
        <v>3.8797536400000006E-2</v>
      </c>
      <c r="S114" s="426">
        <v>3.8501371999999999E-2</v>
      </c>
      <c r="T114" s="426">
        <v>3.5195687400000002E-2</v>
      </c>
      <c r="U114" s="426">
        <v>3.11896742E-2</v>
      </c>
      <c r="V114" s="426">
        <v>3.2334249400000001E-2</v>
      </c>
      <c r="W114" s="426">
        <v>3.5767975E-2</v>
      </c>
      <c r="X114" s="426">
        <v>4.1776994800000002E-2</v>
      </c>
      <c r="Y114" s="426">
        <v>4.1204707199999996E-2</v>
      </c>
      <c r="Z114" s="426">
        <v>4.1204707199999996E-2</v>
      </c>
      <c r="AA114" s="426">
        <v>3.8343269200000002E-2</v>
      </c>
      <c r="AB114" s="426">
        <v>3.7293349739405401E-2</v>
      </c>
      <c r="AC114" s="504">
        <v>3.7004254004991403E-2</v>
      </c>
      <c r="AD114" s="504">
        <v>3.7004254004991403E-2</v>
      </c>
      <c r="AE114" s="504">
        <v>3.7004254004991403E-2</v>
      </c>
      <c r="AG114" s="549" t="s">
        <v>1416</v>
      </c>
      <c r="AH114" s="549" t="s">
        <v>1419</v>
      </c>
      <c r="CC114" t="s">
        <v>116</v>
      </c>
      <c r="CD114" t="s">
        <v>950</v>
      </c>
      <c r="CE114" t="s">
        <v>96</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row>
    <row r="115" spans="1:109" ht="12.75" customHeight="1" x14ac:dyDescent="0.2">
      <c r="A115" s="18"/>
      <c r="B115" s="139" t="s">
        <v>90</v>
      </c>
      <c r="C115" t="s">
        <v>951</v>
      </c>
      <c r="D115" s="27" t="s">
        <v>96</v>
      </c>
      <c r="E115" s="426">
        <v>0</v>
      </c>
      <c r="F115" s="426">
        <v>0</v>
      </c>
      <c r="G115" s="426">
        <v>0</v>
      </c>
      <c r="H115" s="426">
        <v>0</v>
      </c>
      <c r="I115" s="426">
        <v>0</v>
      </c>
      <c r="J115" s="426">
        <v>0</v>
      </c>
      <c r="K115" s="426">
        <v>0</v>
      </c>
      <c r="L115" s="426">
        <v>0</v>
      </c>
      <c r="M115" s="426">
        <v>0</v>
      </c>
      <c r="N115" s="426">
        <v>0</v>
      </c>
      <c r="O115" s="426">
        <v>0</v>
      </c>
      <c r="P115" s="426">
        <v>0</v>
      </c>
      <c r="Q115" s="426">
        <v>0</v>
      </c>
      <c r="R115" s="426">
        <v>0</v>
      </c>
      <c r="S115" s="426">
        <v>0</v>
      </c>
      <c r="T115" s="426">
        <v>0</v>
      </c>
      <c r="U115" s="426">
        <v>0</v>
      </c>
      <c r="V115" s="426">
        <v>0</v>
      </c>
      <c r="W115" s="426">
        <v>0</v>
      </c>
      <c r="X115" s="426">
        <v>0</v>
      </c>
      <c r="Y115" s="426">
        <v>0</v>
      </c>
      <c r="Z115" s="426">
        <v>0</v>
      </c>
      <c r="AA115" s="426">
        <v>0</v>
      </c>
      <c r="AB115" s="426">
        <v>0</v>
      </c>
      <c r="AC115" s="504">
        <v>0</v>
      </c>
      <c r="AD115" s="504">
        <v>0</v>
      </c>
      <c r="AE115" s="504">
        <v>0</v>
      </c>
      <c r="AG115" s="520"/>
      <c r="AH115" s="520"/>
      <c r="CC115" t="s">
        <v>90</v>
      </c>
      <c r="CD115" t="s">
        <v>951</v>
      </c>
      <c r="CE115" t="s">
        <v>96</v>
      </c>
      <c r="CF115">
        <v>0</v>
      </c>
      <c r="CG115">
        <v>0</v>
      </c>
      <c r="CH115">
        <v>0</v>
      </c>
      <c r="CI115">
        <v>0</v>
      </c>
      <c r="CJ115">
        <v>0</v>
      </c>
      <c r="CK115">
        <v>0</v>
      </c>
      <c r="CL115">
        <v>0</v>
      </c>
      <c r="CM115">
        <v>0</v>
      </c>
      <c r="CN115">
        <v>0</v>
      </c>
      <c r="CO115">
        <v>0</v>
      </c>
      <c r="CP115">
        <v>0</v>
      </c>
      <c r="CQ115">
        <v>0</v>
      </c>
      <c r="CR115">
        <v>0</v>
      </c>
      <c r="CS115">
        <v>0</v>
      </c>
      <c r="CT115">
        <v>0</v>
      </c>
      <c r="CU115">
        <v>0</v>
      </c>
      <c r="CV115">
        <v>0</v>
      </c>
      <c r="CW115">
        <v>0</v>
      </c>
      <c r="CX115">
        <v>0</v>
      </c>
      <c r="CY115">
        <v>0</v>
      </c>
      <c r="CZ115">
        <v>0</v>
      </c>
      <c r="DA115">
        <v>0</v>
      </c>
      <c r="DB115">
        <v>0</v>
      </c>
      <c r="DC115">
        <v>0</v>
      </c>
      <c r="DD115">
        <v>0</v>
      </c>
      <c r="DE115">
        <v>0</v>
      </c>
    </row>
    <row r="116" spans="1:109" ht="12.75" customHeight="1" x14ac:dyDescent="0.2">
      <c r="A116" s="453" t="b">
        <v>1</v>
      </c>
      <c r="B116" s="197" t="s">
        <v>117</v>
      </c>
      <c r="C116" t="s">
        <v>952</v>
      </c>
      <c r="D116" s="189" t="s">
        <v>96</v>
      </c>
      <c r="E116" s="190">
        <f t="shared" ref="E116:W116" si="15">SUM(E110:E115)</f>
        <v>67.19329036254554</v>
      </c>
      <c r="F116" s="190">
        <f t="shared" si="15"/>
        <v>70.59392182902306</v>
      </c>
      <c r="G116" s="190">
        <f t="shared" si="15"/>
        <v>70.067586128321366</v>
      </c>
      <c r="H116" s="190">
        <f t="shared" si="15"/>
        <v>70.963352163620399</v>
      </c>
      <c r="I116" s="190">
        <f t="shared" si="15"/>
        <v>71.837843346371017</v>
      </c>
      <c r="J116" s="190">
        <f t="shared" si="15"/>
        <v>72.866331187933298</v>
      </c>
      <c r="K116" s="190">
        <f t="shared" si="15"/>
        <v>72.688085234504371</v>
      </c>
      <c r="L116" s="190">
        <f t="shared" si="15"/>
        <v>72.471568686633347</v>
      </c>
      <c r="M116" s="190">
        <f t="shared" si="15"/>
        <v>72.622199003318613</v>
      </c>
      <c r="N116" s="190">
        <f t="shared" si="15"/>
        <v>72.045914696925379</v>
      </c>
      <c r="O116" s="190">
        <f t="shared" si="15"/>
        <v>71.506787652941867</v>
      </c>
      <c r="P116" s="190">
        <f t="shared" si="15"/>
        <v>70.512049377896389</v>
      </c>
      <c r="Q116" s="190">
        <f t="shared" si="15"/>
        <v>70.650298852399999</v>
      </c>
      <c r="R116" s="190">
        <f t="shared" si="15"/>
        <v>69.472756738817708</v>
      </c>
      <c r="S116" s="190">
        <f t="shared" si="15"/>
        <v>70.872848532625042</v>
      </c>
      <c r="T116" s="190">
        <f t="shared" si="15"/>
        <v>71.870691359906033</v>
      </c>
      <c r="U116" s="190">
        <f t="shared" si="15"/>
        <v>70.470568058031162</v>
      </c>
      <c r="V116" s="190">
        <f t="shared" si="15"/>
        <v>71.209877563307742</v>
      </c>
      <c r="W116" s="190">
        <f t="shared" si="15"/>
        <v>70.583589411738515</v>
      </c>
      <c r="X116" s="190">
        <f t="shared" ref="X116:AC116" si="16">SUM(X110:X115)</f>
        <v>68.722649934833143</v>
      </c>
      <c r="Y116" s="190">
        <f t="shared" si="16"/>
        <v>69.188272716655149</v>
      </c>
      <c r="Z116" s="190">
        <f t="shared" si="16"/>
        <v>67.325689131215825</v>
      </c>
      <c r="AA116" s="190">
        <f t="shared" si="16"/>
        <v>67.011052239365384</v>
      </c>
      <c r="AB116" s="190">
        <f t="shared" si="16"/>
        <v>66.954799096887285</v>
      </c>
      <c r="AC116" s="190">
        <f t="shared" si="16"/>
        <v>66.437523683167782</v>
      </c>
      <c r="AD116" s="190">
        <f>SUM(AD110:AD115)</f>
        <v>66.437505630002278</v>
      </c>
      <c r="AE116" s="190">
        <f>SUM(AE110:AE115)</f>
        <v>66.437500388810179</v>
      </c>
      <c r="AG116" s="545"/>
      <c r="AH116" s="545"/>
      <c r="CB116" t="b">
        <v>1</v>
      </c>
      <c r="CC116" t="s">
        <v>117</v>
      </c>
      <c r="CD116" t="s">
        <v>952</v>
      </c>
      <c r="CE116" t="s">
        <v>96</v>
      </c>
      <c r="CF116">
        <v>0</v>
      </c>
      <c r="CG116">
        <v>0</v>
      </c>
      <c r="CH116">
        <v>0</v>
      </c>
      <c r="CI116">
        <v>0</v>
      </c>
      <c r="CJ116">
        <v>0</v>
      </c>
      <c r="CK116">
        <v>0</v>
      </c>
      <c r="CL116">
        <v>0</v>
      </c>
      <c r="CM116">
        <v>0</v>
      </c>
      <c r="CN116">
        <v>0</v>
      </c>
      <c r="CO116">
        <v>0</v>
      </c>
      <c r="CP116">
        <v>0</v>
      </c>
      <c r="CQ116">
        <v>0</v>
      </c>
      <c r="CR116">
        <v>0</v>
      </c>
      <c r="CS116">
        <v>0</v>
      </c>
      <c r="CT116">
        <v>0</v>
      </c>
      <c r="CU116">
        <v>0</v>
      </c>
      <c r="CV116">
        <v>0</v>
      </c>
      <c r="CW116">
        <v>0</v>
      </c>
      <c r="CX116">
        <v>0</v>
      </c>
      <c r="CY116">
        <v>0</v>
      </c>
      <c r="CZ116">
        <v>0</v>
      </c>
      <c r="DA116">
        <v>0</v>
      </c>
      <c r="DB116">
        <v>0</v>
      </c>
      <c r="DC116">
        <v>0</v>
      </c>
      <c r="DD116">
        <v>0</v>
      </c>
      <c r="DE116">
        <v>0</v>
      </c>
    </row>
    <row r="117" spans="1:109" ht="12.75" hidden="1" customHeight="1" outlineLevel="1" x14ac:dyDescent="0.2">
      <c r="A117" s="18"/>
      <c r="B117" s="196" t="s">
        <v>229</v>
      </c>
      <c r="D117" s="183" t="s">
        <v>236</v>
      </c>
      <c r="E117" s="184">
        <f t="shared" ref="E117:W117" si="17">IF(E11*E116&lt;&gt;0,E116/E11,NA())</f>
        <v>0.17341202638793912</v>
      </c>
      <c r="F117" s="184">
        <f t="shared" si="17"/>
        <v>0.17644797414579425</v>
      </c>
      <c r="G117" s="184">
        <f t="shared" si="17"/>
        <v>0.1741855221366323</v>
      </c>
      <c r="H117" s="184">
        <f t="shared" si="17"/>
        <v>0.17620697001078031</v>
      </c>
      <c r="I117" s="184">
        <f t="shared" si="17"/>
        <v>0.18125654646850772</v>
      </c>
      <c r="J117" s="184">
        <f t="shared" si="17"/>
        <v>0.18214019674599666</v>
      </c>
      <c r="K117" s="184">
        <f t="shared" si="17"/>
        <v>0.18074585241186075</v>
      </c>
      <c r="L117" s="184">
        <f t="shared" si="17"/>
        <v>0.1833614844678938</v>
      </c>
      <c r="M117" s="184">
        <f t="shared" si="17"/>
        <v>0.18671908400673951</v>
      </c>
      <c r="N117" s="184">
        <f t="shared" si="17"/>
        <v>0.18708326270855735</v>
      </c>
      <c r="O117" s="184">
        <f t="shared" si="17"/>
        <v>0.18600175718544143</v>
      </c>
      <c r="P117" s="184">
        <f t="shared" si="17"/>
        <v>0.18294829327304998</v>
      </c>
      <c r="Q117" s="184">
        <f t="shared" si="17"/>
        <v>0.18483416299688032</v>
      </c>
      <c r="R117" s="184">
        <f t="shared" si="17"/>
        <v>0.18046822765190743</v>
      </c>
      <c r="S117" s="184">
        <f t="shared" si="17"/>
        <v>0.18400727405918371</v>
      </c>
      <c r="T117" s="184">
        <f t="shared" si="17"/>
        <v>0.18370528612360112</v>
      </c>
      <c r="U117" s="184">
        <f t="shared" si="17"/>
        <v>0.17799748707065585</v>
      </c>
      <c r="V117" s="184">
        <f t="shared" si="17"/>
        <v>0.1755912169356719</v>
      </c>
      <c r="W117" s="184">
        <f t="shared" si="17"/>
        <v>0.17445904568552101</v>
      </c>
      <c r="X117" s="184">
        <f t="shared" ref="X117:AD117" si="18">IF(X11*X116&lt;&gt;0,X116/X11,NA())</f>
        <v>0.17452700430486853</v>
      </c>
      <c r="Y117" s="184">
        <f t="shared" si="18"/>
        <v>0.17584297926507944</v>
      </c>
      <c r="Z117" s="184">
        <f t="shared" si="18"/>
        <v>0.17041604701368224</v>
      </c>
      <c r="AA117" s="184">
        <f t="shared" si="18"/>
        <v>0.16570658728650028</v>
      </c>
      <c r="AB117" s="184">
        <f t="shared" si="18"/>
        <v>0.16157548659105686</v>
      </c>
      <c r="AC117" s="184">
        <f t="shared" si="18"/>
        <v>0.16048889930213636</v>
      </c>
      <c r="AD117" s="184">
        <f t="shared" si="18"/>
        <v>0.15541438605310184</v>
      </c>
      <c r="AE117" s="184">
        <f>IF(AE11*AE116&lt;&gt;0,AE116/AE11,NA())</f>
        <v>0.1538622512832446</v>
      </c>
      <c r="AG117" s="544"/>
      <c r="AH117" s="544"/>
      <c r="CC117" t="s">
        <v>229</v>
      </c>
      <c r="CE117" t="s">
        <v>236</v>
      </c>
      <c r="CF117" t="e">
        <v>#N/A</v>
      </c>
      <c r="CG117" t="e">
        <v>#N/A</v>
      </c>
      <c r="CH117" t="e">
        <v>#N/A</v>
      </c>
      <c r="CI117" t="e">
        <v>#N/A</v>
      </c>
      <c r="CJ117" t="e">
        <v>#N/A</v>
      </c>
      <c r="CK117" t="e">
        <v>#N/A</v>
      </c>
      <c r="CL117" t="e">
        <v>#N/A</v>
      </c>
      <c r="CM117" t="e">
        <v>#N/A</v>
      </c>
      <c r="CN117" t="e">
        <v>#N/A</v>
      </c>
      <c r="CO117" t="e">
        <v>#N/A</v>
      </c>
      <c r="CP117" t="e">
        <v>#N/A</v>
      </c>
      <c r="CQ117" t="e">
        <v>#N/A</v>
      </c>
      <c r="CR117" t="e">
        <v>#N/A</v>
      </c>
      <c r="CS117" t="e">
        <v>#N/A</v>
      </c>
      <c r="CT117" t="e">
        <v>#N/A</v>
      </c>
      <c r="CU117" t="e">
        <v>#N/A</v>
      </c>
      <c r="CV117" t="e">
        <v>#N/A</v>
      </c>
      <c r="CW117" t="e">
        <v>#N/A</v>
      </c>
      <c r="CX117" t="e">
        <v>#N/A</v>
      </c>
      <c r="CY117" t="e">
        <v>#N/A</v>
      </c>
      <c r="CZ117" t="e">
        <v>#N/A</v>
      </c>
      <c r="DA117" t="e">
        <v>#N/A</v>
      </c>
      <c r="DB117" t="e">
        <v>#N/A</v>
      </c>
      <c r="DC117" t="e">
        <v>#N/A</v>
      </c>
      <c r="DD117" t="e">
        <v>#N/A</v>
      </c>
      <c r="DE117" t="e">
        <v>#N/A</v>
      </c>
    </row>
    <row r="118" spans="1:109" ht="12.75" customHeight="1" collapsed="1" x14ac:dyDescent="0.2">
      <c r="A118" s="18"/>
      <c r="B118" s="65"/>
      <c r="D118" s="19"/>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28"/>
      <c r="AG118" s="540"/>
      <c r="AH118" s="540"/>
    </row>
    <row r="119" spans="1:109" ht="12.75" customHeight="1" x14ac:dyDescent="0.2">
      <c r="A119" s="64"/>
      <c r="B119" s="66" t="s">
        <v>136</v>
      </c>
      <c r="D119" s="68"/>
      <c r="E119" s="124"/>
      <c r="F119" s="124"/>
      <c r="G119" s="124"/>
      <c r="H119" s="124"/>
      <c r="I119" s="124"/>
      <c r="J119" s="124"/>
      <c r="K119" s="124"/>
      <c r="L119" s="124"/>
      <c r="M119" s="124"/>
      <c r="N119" s="124"/>
      <c r="O119" s="124"/>
      <c r="P119" s="124"/>
      <c r="Q119" s="124"/>
      <c r="R119" s="124"/>
      <c r="S119" s="124"/>
      <c r="T119" s="124"/>
      <c r="U119" s="124"/>
      <c r="V119" s="124"/>
      <c r="W119" s="124"/>
      <c r="X119" s="124"/>
      <c r="Y119" s="124"/>
      <c r="Z119" s="124"/>
      <c r="AA119" s="124"/>
      <c r="AB119" s="124"/>
      <c r="AC119" s="124"/>
      <c r="AD119" s="124"/>
      <c r="AE119" s="124"/>
      <c r="AG119" s="541"/>
      <c r="AH119" s="541"/>
      <c r="CC119" t="s">
        <v>136</v>
      </c>
    </row>
    <row r="120" spans="1:109" ht="12.75" customHeight="1" x14ac:dyDescent="0.2">
      <c r="A120" s="18"/>
      <c r="B120" s="72" t="s">
        <v>153</v>
      </c>
      <c r="C120" t="s">
        <v>953</v>
      </c>
      <c r="D120" s="27" t="s">
        <v>96</v>
      </c>
      <c r="E120" s="426">
        <f t="array" ref="E120:AE120">TRANSPOSE([1]transport!$AD$38:$AD$64)</f>
        <v>83.861831911288618</v>
      </c>
      <c r="F120" s="426">
        <v>91.645248996504975</v>
      </c>
      <c r="G120" s="426">
        <v>98.507090874884895</v>
      </c>
      <c r="H120" s="426">
        <v>103.08734803901224</v>
      </c>
      <c r="I120" s="426">
        <v>108.73608370667715</v>
      </c>
      <c r="J120" s="426">
        <v>122.09652472913525</v>
      </c>
      <c r="K120" s="426">
        <v>120.17812956158978</v>
      </c>
      <c r="L120" s="426">
        <v>128.64458280732097</v>
      </c>
      <c r="M120" s="426">
        <v>129.08190234372648</v>
      </c>
      <c r="N120" s="426">
        <v>126.75294141861539</v>
      </c>
      <c r="O120" s="426">
        <v>127.93095550703281</v>
      </c>
      <c r="P120" s="426">
        <v>130.31392546367553</v>
      </c>
      <c r="Q120" s="426">
        <v>133.33859691824077</v>
      </c>
      <c r="R120" s="426">
        <v>134.0016920061054</v>
      </c>
      <c r="S120" s="426">
        <v>128.39901900578269</v>
      </c>
      <c r="T120" s="426">
        <v>130.13274004340448</v>
      </c>
      <c r="U120" s="426">
        <v>134.92435115080357</v>
      </c>
      <c r="V120" s="426">
        <v>130.16844662688996</v>
      </c>
      <c r="W120" s="426">
        <v>123.39287255082753</v>
      </c>
      <c r="X120" s="426">
        <v>116.74141763808747</v>
      </c>
      <c r="Y120" s="426">
        <v>109.56020892227335</v>
      </c>
      <c r="Z120" s="426">
        <v>107.35080398819792</v>
      </c>
      <c r="AA120" s="426">
        <v>114.72166351498709</v>
      </c>
      <c r="AB120" s="426">
        <v>120.34057444603189</v>
      </c>
      <c r="AC120" s="504">
        <v>120.86206390494284</v>
      </c>
      <c r="AD120" s="504">
        <v>118.10282225963225</v>
      </c>
      <c r="AE120" s="504">
        <v>120.81472361188155</v>
      </c>
      <c r="AG120" s="549" t="s">
        <v>1416</v>
      </c>
      <c r="AH120" s="549" t="s">
        <v>1417</v>
      </c>
      <c r="CC120" t="s">
        <v>153</v>
      </c>
      <c r="CD120" t="s">
        <v>953</v>
      </c>
      <c r="CE120" t="s">
        <v>96</v>
      </c>
      <c r="CF120">
        <v>0</v>
      </c>
      <c r="CG120">
        <v>0</v>
      </c>
      <c r="CH120">
        <v>0</v>
      </c>
      <c r="CI120">
        <v>0</v>
      </c>
      <c r="CJ120">
        <v>0</v>
      </c>
      <c r="CK120">
        <v>0</v>
      </c>
      <c r="CL120">
        <v>0</v>
      </c>
      <c r="CM120">
        <v>0</v>
      </c>
      <c r="CN120">
        <v>0</v>
      </c>
      <c r="CO120">
        <v>0</v>
      </c>
      <c r="CP120">
        <v>0</v>
      </c>
      <c r="CQ120">
        <v>0</v>
      </c>
      <c r="CR120">
        <v>0</v>
      </c>
      <c r="CS120">
        <v>0</v>
      </c>
      <c r="CT120">
        <v>0</v>
      </c>
      <c r="CU120">
        <v>0</v>
      </c>
      <c r="CV120">
        <v>0</v>
      </c>
      <c r="CW120">
        <v>0</v>
      </c>
      <c r="CX120">
        <v>0</v>
      </c>
      <c r="CY120">
        <v>0</v>
      </c>
      <c r="CZ120">
        <v>0</v>
      </c>
      <c r="DA120">
        <v>0</v>
      </c>
      <c r="DB120">
        <v>0</v>
      </c>
      <c r="DC120">
        <v>0</v>
      </c>
      <c r="DD120">
        <v>0</v>
      </c>
      <c r="DE120">
        <v>0</v>
      </c>
    </row>
    <row r="121" spans="1:109" ht="12.75" customHeight="1" x14ac:dyDescent="0.2">
      <c r="A121" s="18"/>
      <c r="B121" s="139" t="s">
        <v>90</v>
      </c>
      <c r="C121" t="s">
        <v>954</v>
      </c>
      <c r="D121" s="27" t="s">
        <v>96</v>
      </c>
      <c r="E121" s="426">
        <v>0</v>
      </c>
      <c r="F121" s="426">
        <v>0</v>
      </c>
      <c r="G121" s="426">
        <v>0</v>
      </c>
      <c r="H121" s="426">
        <v>0</v>
      </c>
      <c r="I121" s="426">
        <v>0</v>
      </c>
      <c r="J121" s="426">
        <v>0</v>
      </c>
      <c r="K121" s="426">
        <v>0</v>
      </c>
      <c r="L121" s="426">
        <v>0</v>
      </c>
      <c r="M121" s="426">
        <v>0</v>
      </c>
      <c r="N121" s="426">
        <v>0</v>
      </c>
      <c r="O121" s="426">
        <v>0</v>
      </c>
      <c r="P121" s="426">
        <v>0</v>
      </c>
      <c r="Q121" s="426">
        <v>0</v>
      </c>
      <c r="R121" s="426">
        <v>0</v>
      </c>
      <c r="S121" s="426">
        <v>0</v>
      </c>
      <c r="T121" s="426">
        <v>0</v>
      </c>
      <c r="U121" s="426">
        <v>0</v>
      </c>
      <c r="V121" s="426">
        <v>0</v>
      </c>
      <c r="W121" s="426">
        <v>0</v>
      </c>
      <c r="X121" s="426">
        <v>0</v>
      </c>
      <c r="Y121" s="426">
        <v>0</v>
      </c>
      <c r="Z121" s="426">
        <v>0</v>
      </c>
      <c r="AA121" s="426">
        <v>0</v>
      </c>
      <c r="AB121" s="426">
        <v>0</v>
      </c>
      <c r="AC121" s="504">
        <v>0</v>
      </c>
      <c r="AD121" s="504">
        <v>0</v>
      </c>
      <c r="AE121" s="504">
        <v>0</v>
      </c>
      <c r="AG121" s="520"/>
      <c r="AH121" s="520"/>
      <c r="CC121" t="s">
        <v>90</v>
      </c>
      <c r="CD121" t="s">
        <v>954</v>
      </c>
      <c r="CE121" t="s">
        <v>96</v>
      </c>
      <c r="CF121">
        <v>0</v>
      </c>
      <c r="CG121">
        <v>0</v>
      </c>
      <c r="CH121">
        <v>0</v>
      </c>
      <c r="CI121">
        <v>0</v>
      </c>
      <c r="CJ121">
        <v>0</v>
      </c>
      <c r="CK121">
        <v>0</v>
      </c>
      <c r="CL121">
        <v>0</v>
      </c>
      <c r="CM121">
        <v>0</v>
      </c>
      <c r="CN121">
        <v>0</v>
      </c>
      <c r="CO121">
        <v>0</v>
      </c>
      <c r="CP121">
        <v>0</v>
      </c>
      <c r="CQ121">
        <v>0</v>
      </c>
      <c r="CR121">
        <v>0</v>
      </c>
      <c r="CS121">
        <v>0</v>
      </c>
      <c r="CT121">
        <v>0</v>
      </c>
      <c r="CU121">
        <v>0</v>
      </c>
      <c r="CV121">
        <v>0</v>
      </c>
      <c r="CW121">
        <v>0</v>
      </c>
      <c r="CX121">
        <v>0</v>
      </c>
      <c r="CY121">
        <v>0</v>
      </c>
      <c r="CZ121">
        <v>0</v>
      </c>
      <c r="DA121">
        <v>0</v>
      </c>
      <c r="DB121">
        <v>0</v>
      </c>
      <c r="DC121">
        <v>0</v>
      </c>
      <c r="DD121">
        <v>0</v>
      </c>
      <c r="DE121">
        <v>0</v>
      </c>
    </row>
    <row r="122" spans="1:109" ht="12.75" customHeight="1" x14ac:dyDescent="0.2">
      <c r="A122" s="453" t="b">
        <v>1</v>
      </c>
      <c r="B122" s="197" t="s">
        <v>117</v>
      </c>
      <c r="C122" t="s">
        <v>955</v>
      </c>
      <c r="D122" s="189" t="s">
        <v>96</v>
      </c>
      <c r="E122" s="190">
        <f t="shared" ref="E122:W122" si="19">SUM(E120:E121)</f>
        <v>83.861831911288618</v>
      </c>
      <c r="F122" s="190">
        <f t="shared" si="19"/>
        <v>91.645248996504975</v>
      </c>
      <c r="G122" s="190">
        <f t="shared" si="19"/>
        <v>98.507090874884895</v>
      </c>
      <c r="H122" s="190">
        <f t="shared" si="19"/>
        <v>103.08734803901224</v>
      </c>
      <c r="I122" s="190">
        <f t="shared" si="19"/>
        <v>108.73608370667715</v>
      </c>
      <c r="J122" s="190">
        <f t="shared" si="19"/>
        <v>122.09652472913525</v>
      </c>
      <c r="K122" s="190">
        <f t="shared" si="19"/>
        <v>120.17812956158978</v>
      </c>
      <c r="L122" s="190">
        <f t="shared" si="19"/>
        <v>128.64458280732097</v>
      </c>
      <c r="M122" s="190">
        <f t="shared" si="19"/>
        <v>129.08190234372648</v>
      </c>
      <c r="N122" s="190">
        <f t="shared" si="19"/>
        <v>126.75294141861539</v>
      </c>
      <c r="O122" s="190">
        <f t="shared" si="19"/>
        <v>127.93095550703281</v>
      </c>
      <c r="P122" s="190">
        <f t="shared" si="19"/>
        <v>130.31392546367553</v>
      </c>
      <c r="Q122" s="190">
        <f t="shared" si="19"/>
        <v>133.33859691824077</v>
      </c>
      <c r="R122" s="190">
        <f t="shared" si="19"/>
        <v>134.0016920061054</v>
      </c>
      <c r="S122" s="190">
        <f t="shared" si="19"/>
        <v>128.39901900578269</v>
      </c>
      <c r="T122" s="190">
        <f t="shared" si="19"/>
        <v>130.13274004340448</v>
      </c>
      <c r="U122" s="190">
        <f t="shared" si="19"/>
        <v>134.92435115080357</v>
      </c>
      <c r="V122" s="190">
        <f t="shared" si="19"/>
        <v>130.16844662688996</v>
      </c>
      <c r="W122" s="190">
        <f t="shared" si="19"/>
        <v>123.39287255082753</v>
      </c>
      <c r="X122" s="190">
        <f t="shared" ref="X122:AC122" si="20">SUM(X120:X121)</f>
        <v>116.74141763808747</v>
      </c>
      <c r="Y122" s="190">
        <f t="shared" si="20"/>
        <v>109.56020892227335</v>
      </c>
      <c r="Z122" s="190">
        <f t="shared" si="20"/>
        <v>107.35080398819792</v>
      </c>
      <c r="AA122" s="190">
        <f t="shared" si="20"/>
        <v>114.72166351498709</v>
      </c>
      <c r="AB122" s="190">
        <f t="shared" si="20"/>
        <v>120.34057444603189</v>
      </c>
      <c r="AC122" s="190">
        <f t="shared" si="20"/>
        <v>120.86206390494284</v>
      </c>
      <c r="AD122" s="190">
        <f>SUM(AD120:AD121)</f>
        <v>118.10282225963225</v>
      </c>
      <c r="AE122" s="190">
        <f>SUM(AE120:AE121)</f>
        <v>120.81472361188155</v>
      </c>
      <c r="AG122" s="545"/>
      <c r="AH122" s="545"/>
      <c r="CB122" t="b">
        <v>1</v>
      </c>
      <c r="CC122" t="s">
        <v>117</v>
      </c>
      <c r="CD122" t="s">
        <v>955</v>
      </c>
      <c r="CE122" t="s">
        <v>96</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row>
    <row r="123" spans="1:109" ht="12.75" hidden="1" customHeight="1" outlineLevel="1" x14ac:dyDescent="0.2">
      <c r="A123" s="18"/>
      <c r="B123" s="196" t="s">
        <v>229</v>
      </c>
      <c r="D123" s="183" t="s">
        <v>236</v>
      </c>
      <c r="E123" s="184">
        <f t="shared" ref="E123:W123" si="21">IF(E12*E122&lt;&gt;0,E122/E12,NA())</f>
        <v>1.624460106153391</v>
      </c>
      <c r="F123" s="184">
        <f t="shared" si="21"/>
        <v>1.6557643251049228</v>
      </c>
      <c r="G123" s="184">
        <f t="shared" si="21"/>
        <v>1.7379112691478436</v>
      </c>
      <c r="H123" s="184">
        <f t="shared" si="21"/>
        <v>1.8047970326512839</v>
      </c>
      <c r="I123" s="184">
        <f t="shared" si="21"/>
        <v>1.7741201033921006</v>
      </c>
      <c r="J123" s="184">
        <f t="shared" si="21"/>
        <v>1.8780041574002275</v>
      </c>
      <c r="K123" s="184">
        <f t="shared" si="21"/>
        <v>1.7403874616583805</v>
      </c>
      <c r="L123" s="184">
        <f t="shared" si="21"/>
        <v>1.7562330373689292</v>
      </c>
      <c r="M123" s="184">
        <f t="shared" si="21"/>
        <v>1.6986302060442613</v>
      </c>
      <c r="N123" s="184">
        <f t="shared" si="21"/>
        <v>1.5974146229248871</v>
      </c>
      <c r="O123" s="184">
        <f t="shared" si="21"/>
        <v>1.6051474989049346</v>
      </c>
      <c r="P123" s="184">
        <f t="shared" si="21"/>
        <v>1.5996743821451558</v>
      </c>
      <c r="Q123" s="184">
        <f t="shared" si="21"/>
        <v>1.5876955481643928</v>
      </c>
      <c r="R123" s="184">
        <f t="shared" si="21"/>
        <v>1.6070736155760956</v>
      </c>
      <c r="S123" s="184">
        <f t="shared" si="21"/>
        <v>1.5693556034586589</v>
      </c>
      <c r="T123" s="184">
        <f t="shared" si="21"/>
        <v>1.5632985059687245</v>
      </c>
      <c r="U123" s="184">
        <f t="shared" si="21"/>
        <v>1.5734220022311123</v>
      </c>
      <c r="V123" s="184">
        <f t="shared" si="21"/>
        <v>1.5433242188080356</v>
      </c>
      <c r="W123" s="184">
        <f t="shared" si="21"/>
        <v>1.524301224365336</v>
      </c>
      <c r="X123" s="184">
        <f t="shared" ref="X123:AD123" si="22">IF(X12*X122&lt;&gt;0,X122/X12,NA())</f>
        <v>1.5516812540285636</v>
      </c>
      <c r="Y123" s="184">
        <f t="shared" si="22"/>
        <v>1.4849777812470362</v>
      </c>
      <c r="Z123" s="184">
        <f t="shared" si="22"/>
        <v>1.5071870142206145</v>
      </c>
      <c r="AA123" s="184">
        <f t="shared" si="22"/>
        <v>1.4720862225186906</v>
      </c>
      <c r="AB123" s="184">
        <f t="shared" si="22"/>
        <v>1.4297508349117347</v>
      </c>
      <c r="AC123" s="184">
        <f t="shared" si="22"/>
        <v>1.3923142955878054</v>
      </c>
      <c r="AD123" s="184">
        <f t="shared" si="22"/>
        <v>1.337819044962735</v>
      </c>
      <c r="AE123" s="184">
        <f>IF(AE12*AE122&lt;&gt;0,AE122/AE12,NA())</f>
        <v>1.346957811356025</v>
      </c>
      <c r="AG123" s="544"/>
      <c r="AH123" s="544"/>
      <c r="CC123" t="s">
        <v>229</v>
      </c>
      <c r="CE123" t="s">
        <v>236</v>
      </c>
      <c r="CF123" t="e">
        <v>#N/A</v>
      </c>
      <c r="CG123" t="e">
        <v>#N/A</v>
      </c>
      <c r="CH123" t="e">
        <v>#N/A</v>
      </c>
      <c r="CI123" t="e">
        <v>#N/A</v>
      </c>
      <c r="CJ123" t="e">
        <v>#N/A</v>
      </c>
      <c r="CK123" t="e">
        <v>#N/A</v>
      </c>
      <c r="CL123" t="e">
        <v>#N/A</v>
      </c>
      <c r="CM123" t="e">
        <v>#N/A</v>
      </c>
      <c r="CN123" t="e">
        <v>#N/A</v>
      </c>
      <c r="CO123" t="e">
        <v>#N/A</v>
      </c>
      <c r="CP123" t="e">
        <v>#N/A</v>
      </c>
      <c r="CQ123" t="e">
        <v>#N/A</v>
      </c>
      <c r="CR123" t="e">
        <v>#N/A</v>
      </c>
      <c r="CS123" t="e">
        <v>#N/A</v>
      </c>
      <c r="CT123" t="e">
        <v>#N/A</v>
      </c>
      <c r="CU123" t="e">
        <v>#N/A</v>
      </c>
      <c r="CV123" t="e">
        <v>#N/A</v>
      </c>
      <c r="CW123" t="e">
        <v>#N/A</v>
      </c>
      <c r="CX123" t="e">
        <v>#N/A</v>
      </c>
      <c r="CY123" t="e">
        <v>#N/A</v>
      </c>
      <c r="CZ123" t="e">
        <v>#N/A</v>
      </c>
      <c r="DA123" t="e">
        <v>#N/A</v>
      </c>
      <c r="DB123" t="e">
        <v>#N/A</v>
      </c>
      <c r="DC123" t="e">
        <v>#N/A</v>
      </c>
      <c r="DD123" t="e">
        <v>#N/A</v>
      </c>
      <c r="DE123" t="e">
        <v>#N/A</v>
      </c>
    </row>
    <row r="124" spans="1:109" ht="12.75" customHeight="1" collapsed="1" x14ac:dyDescent="0.2">
      <c r="A124" s="18"/>
      <c r="B124" s="65"/>
      <c r="D124" s="19"/>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28"/>
      <c r="AG124" s="540"/>
      <c r="AH124" s="540"/>
    </row>
    <row r="125" spans="1:109" ht="12.75" customHeight="1" x14ac:dyDescent="0.2">
      <c r="A125" s="64"/>
      <c r="B125" s="66" t="s">
        <v>137</v>
      </c>
      <c r="D125" s="68"/>
      <c r="E125" s="124"/>
      <c r="F125" s="124"/>
      <c r="G125" s="124"/>
      <c r="H125" s="124"/>
      <c r="I125" s="124"/>
      <c r="J125" s="124"/>
      <c r="K125" s="124"/>
      <c r="L125" s="124"/>
      <c r="M125" s="124"/>
      <c r="N125" s="124"/>
      <c r="O125" s="124"/>
      <c r="P125" s="124"/>
      <c r="Q125" s="124"/>
      <c r="R125" s="124"/>
      <c r="S125" s="124"/>
      <c r="T125" s="124"/>
      <c r="U125" s="124"/>
      <c r="V125" s="124"/>
      <c r="W125" s="124"/>
      <c r="X125" s="124"/>
      <c r="Y125" s="124"/>
      <c r="Z125" s="124"/>
      <c r="AA125" s="124"/>
      <c r="AB125" s="124"/>
      <c r="AC125" s="124"/>
      <c r="AD125" s="124"/>
      <c r="AE125" s="124"/>
      <c r="AG125" s="541"/>
      <c r="AH125" s="541"/>
      <c r="CC125" t="s">
        <v>137</v>
      </c>
    </row>
    <row r="126" spans="1:109" ht="12.75" customHeight="1" x14ac:dyDescent="0.2">
      <c r="A126" s="18"/>
      <c r="B126" s="72" t="s">
        <v>177</v>
      </c>
      <c r="C126" t="s">
        <v>956</v>
      </c>
      <c r="D126" s="27" t="s">
        <v>96</v>
      </c>
      <c r="E126" s="426">
        <v>0</v>
      </c>
      <c r="F126" s="426">
        <v>0</v>
      </c>
      <c r="G126" s="426">
        <v>0</v>
      </c>
      <c r="H126" s="426">
        <v>0</v>
      </c>
      <c r="I126" s="426">
        <v>0</v>
      </c>
      <c r="J126" s="426">
        <v>0</v>
      </c>
      <c r="K126" s="426">
        <v>0</v>
      </c>
      <c r="L126" s="426">
        <v>0</v>
      </c>
      <c r="M126" s="426">
        <v>0</v>
      </c>
      <c r="N126" s="426">
        <v>0</v>
      </c>
      <c r="O126" s="426">
        <v>0</v>
      </c>
      <c r="P126" s="426">
        <v>0</v>
      </c>
      <c r="Q126" s="426">
        <v>0</v>
      </c>
      <c r="R126" s="426">
        <v>0</v>
      </c>
      <c r="S126" s="426">
        <v>0</v>
      </c>
      <c r="T126" s="426">
        <v>0</v>
      </c>
      <c r="U126" s="426">
        <v>0</v>
      </c>
      <c r="V126" s="426">
        <v>0</v>
      </c>
      <c r="W126" s="426">
        <v>0</v>
      </c>
      <c r="X126" s="426">
        <v>0</v>
      </c>
      <c r="Y126" s="426">
        <v>0</v>
      </c>
      <c r="Z126" s="426">
        <v>0</v>
      </c>
      <c r="AA126" s="426">
        <v>0</v>
      </c>
      <c r="AB126" s="426">
        <v>0</v>
      </c>
      <c r="AC126" s="504">
        <v>0</v>
      </c>
      <c r="AD126" s="504">
        <v>0</v>
      </c>
      <c r="AE126" s="504">
        <v>0</v>
      </c>
      <c r="AG126" s="549"/>
      <c r="AH126" s="549"/>
      <c r="CC126" t="s">
        <v>177</v>
      </c>
      <c r="CD126" t="s">
        <v>956</v>
      </c>
      <c r="CE126" t="s">
        <v>96</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row>
    <row r="127" spans="1:109" ht="12.75" customHeight="1" x14ac:dyDescent="0.2">
      <c r="A127" s="18"/>
      <c r="B127" s="72" t="s">
        <v>160</v>
      </c>
      <c r="C127" t="s">
        <v>957</v>
      </c>
      <c r="D127" s="27" t="s">
        <v>96</v>
      </c>
      <c r="E127" s="426">
        <f t="array" ref="E127:AE127">TRANSPOSE([1]transport!$AH$38:$AH$64)</f>
        <v>18.270421898342548</v>
      </c>
      <c r="F127" s="426">
        <v>18.823274977657704</v>
      </c>
      <c r="G127" s="426">
        <v>19.216428149188406</v>
      </c>
      <c r="H127" s="426">
        <v>20.18750474756478</v>
      </c>
      <c r="I127" s="426">
        <v>20.691889082252693</v>
      </c>
      <c r="J127" s="426">
        <v>20.698874849963207</v>
      </c>
      <c r="K127" s="426">
        <v>21.338479899866172</v>
      </c>
      <c r="L127" s="426">
        <v>37.033530723240588</v>
      </c>
      <c r="M127" s="426">
        <v>19.57033626368889</v>
      </c>
      <c r="N127" s="426">
        <v>17.796157782865873</v>
      </c>
      <c r="O127" s="426">
        <v>23.322049690365745</v>
      </c>
      <c r="P127" s="426">
        <v>18.143940928783135</v>
      </c>
      <c r="Q127" s="426">
        <v>26.807943521712964</v>
      </c>
      <c r="R127" s="426">
        <v>26.356881249756938</v>
      </c>
      <c r="S127" s="426">
        <v>17.434679441308756</v>
      </c>
      <c r="T127" s="426">
        <v>17.317943601945949</v>
      </c>
      <c r="U127" s="426">
        <v>15.801609265208629</v>
      </c>
      <c r="V127" s="426">
        <v>16.123675474583731</v>
      </c>
      <c r="W127" s="426">
        <v>15.436463802584475</v>
      </c>
      <c r="X127" s="426">
        <v>13.772881502638503</v>
      </c>
      <c r="Y127" s="426">
        <v>12.897598408563352</v>
      </c>
      <c r="Z127" s="426">
        <v>12.625063293918817</v>
      </c>
      <c r="AA127" s="426">
        <v>13.766843400319642</v>
      </c>
      <c r="AB127" s="426">
        <v>12.637962344350793</v>
      </c>
      <c r="AC127" s="504">
        <v>13.040546776998148</v>
      </c>
      <c r="AD127" s="504">
        <v>13.040529922129915</v>
      </c>
      <c r="AE127" s="504">
        <v>13.04052502882729</v>
      </c>
      <c r="AG127" s="549" t="s">
        <v>1416</v>
      </c>
      <c r="AH127" s="549" t="s">
        <v>1417</v>
      </c>
      <c r="CC127" t="s">
        <v>160</v>
      </c>
      <c r="CD127" t="s">
        <v>957</v>
      </c>
      <c r="CE127" t="s">
        <v>96</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row>
    <row r="128" spans="1:109" ht="12.75" customHeight="1" x14ac:dyDescent="0.2">
      <c r="A128" s="18"/>
      <c r="B128" s="72" t="s">
        <v>152</v>
      </c>
      <c r="C128" t="s">
        <v>958</v>
      </c>
      <c r="D128" s="27" t="s">
        <v>96</v>
      </c>
      <c r="E128" s="426">
        <f t="array" ref="E128:AE128">TRANSPOSE([1]transport!$AI$38:$AI$64)</f>
        <v>43.436160381643347</v>
      </c>
      <c r="F128" s="426">
        <v>49.200626328449495</v>
      </c>
      <c r="G128" s="426">
        <v>47.539548496516318</v>
      </c>
      <c r="H128" s="426">
        <v>49.554772335357534</v>
      </c>
      <c r="I128" s="426">
        <v>48.296961932594087</v>
      </c>
      <c r="J128" s="426">
        <v>52.177334819673767</v>
      </c>
      <c r="K128" s="426">
        <v>57.832747778646294</v>
      </c>
      <c r="L128" s="426">
        <v>58.010320723262801</v>
      </c>
      <c r="M128" s="426">
        <v>54.780698506059082</v>
      </c>
      <c r="N128" s="426">
        <v>54.315494511247898</v>
      </c>
      <c r="O128" s="426">
        <v>49.276336155852746</v>
      </c>
      <c r="P128" s="426">
        <v>46.487631448284333</v>
      </c>
      <c r="Q128" s="426">
        <v>45.312515855973473</v>
      </c>
      <c r="R128" s="426">
        <v>45.93171852625585</v>
      </c>
      <c r="S128" s="426">
        <v>47.269301016322395</v>
      </c>
      <c r="T128" s="426">
        <v>47.452388078317036</v>
      </c>
      <c r="U128" s="426">
        <v>44.115126480969863</v>
      </c>
      <c r="V128" s="426">
        <v>40.398027502962492</v>
      </c>
      <c r="W128" s="426">
        <v>36.213997495574674</v>
      </c>
      <c r="X128" s="426">
        <v>35.243916394494676</v>
      </c>
      <c r="Y128" s="426">
        <v>33.861434679142853</v>
      </c>
      <c r="Z128" s="426">
        <v>33.632833611785841</v>
      </c>
      <c r="AA128" s="426">
        <v>34.044181078784618</v>
      </c>
      <c r="AB128" s="426">
        <v>33.653200373388131</v>
      </c>
      <c r="AC128" s="504">
        <v>32.532410953873786</v>
      </c>
      <c r="AD128" s="504">
        <v>32.923148373926495</v>
      </c>
      <c r="AE128" s="504">
        <v>32.6865166295701</v>
      </c>
      <c r="AG128" s="549"/>
      <c r="AH128" s="549"/>
      <c r="CC128" t="s">
        <v>152</v>
      </c>
      <c r="CD128" t="s">
        <v>958</v>
      </c>
      <c r="CE128" t="s">
        <v>96</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row>
    <row r="129" spans="1:109" ht="12.75" customHeight="1" x14ac:dyDescent="0.2">
      <c r="A129" s="18"/>
      <c r="B129" s="72" t="s">
        <v>87</v>
      </c>
      <c r="C129" t="s">
        <v>959</v>
      </c>
      <c r="D129" s="27" t="s">
        <v>96</v>
      </c>
      <c r="E129" s="426">
        <v>0</v>
      </c>
      <c r="F129" s="426">
        <v>0</v>
      </c>
      <c r="G129" s="426">
        <v>0</v>
      </c>
      <c r="H129" s="426">
        <v>0</v>
      </c>
      <c r="I129" s="426">
        <v>0</v>
      </c>
      <c r="J129" s="426">
        <v>0</v>
      </c>
      <c r="K129" s="426">
        <v>0</v>
      </c>
      <c r="L129" s="426">
        <v>0</v>
      </c>
      <c r="M129" s="426">
        <v>0</v>
      </c>
      <c r="N129" s="426">
        <v>0</v>
      </c>
      <c r="O129" s="426">
        <v>0</v>
      </c>
      <c r="P129" s="426">
        <v>0</v>
      </c>
      <c r="Q129" s="426">
        <v>0</v>
      </c>
      <c r="R129" s="426">
        <v>0</v>
      </c>
      <c r="S129" s="426">
        <v>0</v>
      </c>
      <c r="T129" s="426">
        <v>0</v>
      </c>
      <c r="U129" s="426">
        <v>0</v>
      </c>
      <c r="V129" s="426">
        <v>0</v>
      </c>
      <c r="W129" s="426">
        <v>0</v>
      </c>
      <c r="X129" s="426">
        <v>0</v>
      </c>
      <c r="Y129" s="426">
        <v>0</v>
      </c>
      <c r="Z129" s="426">
        <v>0</v>
      </c>
      <c r="AA129" s="426">
        <v>0</v>
      </c>
      <c r="AB129" s="426">
        <v>0</v>
      </c>
      <c r="AC129" s="504">
        <v>0</v>
      </c>
      <c r="AD129" s="504">
        <v>0</v>
      </c>
      <c r="AE129" s="504">
        <v>0</v>
      </c>
      <c r="AG129" s="549"/>
      <c r="AH129" s="549"/>
      <c r="CC129" t="s">
        <v>87</v>
      </c>
      <c r="CD129" t="s">
        <v>959</v>
      </c>
      <c r="CE129" t="s">
        <v>96</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row>
    <row r="130" spans="1:109" ht="12.75" customHeight="1" x14ac:dyDescent="0.2">
      <c r="A130" s="18"/>
      <c r="B130" s="72" t="s">
        <v>116</v>
      </c>
      <c r="C130" t="s">
        <v>960</v>
      </c>
      <c r="D130" s="27" t="s">
        <v>96</v>
      </c>
      <c r="E130" s="426">
        <v>0</v>
      </c>
      <c r="F130" s="426">
        <v>0</v>
      </c>
      <c r="G130" s="426">
        <v>0</v>
      </c>
      <c r="H130" s="426">
        <v>0</v>
      </c>
      <c r="I130" s="426">
        <v>0</v>
      </c>
      <c r="J130" s="426">
        <v>0</v>
      </c>
      <c r="K130" s="426">
        <v>0</v>
      </c>
      <c r="L130" s="426">
        <v>0</v>
      </c>
      <c r="M130" s="426">
        <v>0</v>
      </c>
      <c r="N130" s="426">
        <v>0</v>
      </c>
      <c r="O130" s="426">
        <v>0</v>
      </c>
      <c r="P130" s="426">
        <v>0</v>
      </c>
      <c r="Q130" s="426">
        <v>0</v>
      </c>
      <c r="R130" s="426">
        <v>0</v>
      </c>
      <c r="S130" s="426">
        <v>0</v>
      </c>
      <c r="T130" s="426">
        <v>0</v>
      </c>
      <c r="U130" s="426">
        <v>0</v>
      </c>
      <c r="V130" s="426">
        <v>0</v>
      </c>
      <c r="W130" s="426">
        <v>0</v>
      </c>
      <c r="X130" s="426">
        <v>0</v>
      </c>
      <c r="Y130" s="426">
        <v>0</v>
      </c>
      <c r="Z130" s="426">
        <v>0</v>
      </c>
      <c r="AA130" s="426">
        <v>0</v>
      </c>
      <c r="AB130" s="426">
        <v>0</v>
      </c>
      <c r="AC130" s="504">
        <v>0</v>
      </c>
      <c r="AD130" s="504">
        <v>0</v>
      </c>
      <c r="AE130" s="504">
        <v>0</v>
      </c>
      <c r="AG130" s="549"/>
      <c r="AH130" s="549"/>
      <c r="CC130" t="s">
        <v>116</v>
      </c>
      <c r="CD130" t="s">
        <v>960</v>
      </c>
      <c r="CE130" t="s">
        <v>96</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row>
    <row r="131" spans="1:109" ht="12.75" customHeight="1" x14ac:dyDescent="0.2">
      <c r="A131" s="18"/>
      <c r="B131" s="139" t="s">
        <v>90</v>
      </c>
      <c r="C131" t="s">
        <v>961</v>
      </c>
      <c r="D131" s="27" t="s">
        <v>96</v>
      </c>
      <c r="E131" s="426">
        <v>0</v>
      </c>
      <c r="F131" s="426">
        <v>0</v>
      </c>
      <c r="G131" s="426">
        <v>0</v>
      </c>
      <c r="H131" s="426">
        <v>0</v>
      </c>
      <c r="I131" s="426">
        <v>0</v>
      </c>
      <c r="J131" s="426">
        <v>0</v>
      </c>
      <c r="K131" s="426">
        <v>0</v>
      </c>
      <c r="L131" s="426">
        <v>0</v>
      </c>
      <c r="M131" s="426">
        <v>0</v>
      </c>
      <c r="N131" s="426">
        <v>0</v>
      </c>
      <c r="O131" s="426">
        <v>0</v>
      </c>
      <c r="P131" s="426">
        <v>0</v>
      </c>
      <c r="Q131" s="426">
        <v>0</v>
      </c>
      <c r="R131" s="426">
        <v>0</v>
      </c>
      <c r="S131" s="426">
        <v>0</v>
      </c>
      <c r="T131" s="426">
        <v>0</v>
      </c>
      <c r="U131" s="426">
        <v>0</v>
      </c>
      <c r="V131" s="426">
        <v>0</v>
      </c>
      <c r="W131" s="426">
        <v>0</v>
      </c>
      <c r="X131" s="426">
        <v>0</v>
      </c>
      <c r="Y131" s="426">
        <v>0</v>
      </c>
      <c r="Z131" s="426">
        <v>0</v>
      </c>
      <c r="AA131" s="426">
        <v>0</v>
      </c>
      <c r="AB131" s="426">
        <v>0</v>
      </c>
      <c r="AC131" s="504">
        <v>0</v>
      </c>
      <c r="AD131" s="504">
        <v>0</v>
      </c>
      <c r="AE131" s="504">
        <v>0</v>
      </c>
      <c r="AG131" s="520"/>
      <c r="AH131" s="520"/>
      <c r="CC131" t="s">
        <v>90</v>
      </c>
      <c r="CD131" t="s">
        <v>961</v>
      </c>
      <c r="CE131" t="s">
        <v>96</v>
      </c>
      <c r="CF131">
        <v>0</v>
      </c>
      <c r="CG131">
        <v>0</v>
      </c>
      <c r="CH131">
        <v>0</v>
      </c>
      <c r="CI131">
        <v>0</v>
      </c>
      <c r="CJ131">
        <v>0</v>
      </c>
      <c r="CK131">
        <v>0</v>
      </c>
      <c r="CL131">
        <v>0</v>
      </c>
      <c r="CM131">
        <v>0</v>
      </c>
      <c r="CN131">
        <v>0</v>
      </c>
      <c r="CO131">
        <v>0</v>
      </c>
      <c r="CP131">
        <v>0</v>
      </c>
      <c r="CQ131">
        <v>0</v>
      </c>
      <c r="CR131">
        <v>0</v>
      </c>
      <c r="CS131">
        <v>0</v>
      </c>
      <c r="CT131">
        <v>0</v>
      </c>
      <c r="CU131">
        <v>0</v>
      </c>
      <c r="CV131">
        <v>0</v>
      </c>
      <c r="CW131">
        <v>0</v>
      </c>
      <c r="CX131">
        <v>0</v>
      </c>
      <c r="CY131">
        <v>0</v>
      </c>
      <c r="CZ131">
        <v>0</v>
      </c>
      <c r="DA131">
        <v>0</v>
      </c>
      <c r="DB131">
        <v>0</v>
      </c>
      <c r="DC131">
        <v>0</v>
      </c>
      <c r="DD131">
        <v>0</v>
      </c>
      <c r="DE131">
        <v>0</v>
      </c>
    </row>
    <row r="132" spans="1:109" ht="12.75" customHeight="1" x14ac:dyDescent="0.2">
      <c r="A132" s="453" t="b">
        <v>1</v>
      </c>
      <c r="B132" s="197" t="s">
        <v>117</v>
      </c>
      <c r="C132" t="s">
        <v>962</v>
      </c>
      <c r="D132" s="189" t="s">
        <v>96</v>
      </c>
      <c r="E132" s="190">
        <f t="shared" ref="E132:T132" si="23">SUM(E126:E131)</f>
        <v>61.706582279985895</v>
      </c>
      <c r="F132" s="190">
        <f t="shared" si="23"/>
        <v>68.023901306107206</v>
      </c>
      <c r="G132" s="190">
        <f t="shared" si="23"/>
        <v>66.75597664570472</v>
      </c>
      <c r="H132" s="190">
        <f t="shared" si="23"/>
        <v>69.742277082922314</v>
      </c>
      <c r="I132" s="190">
        <f t="shared" si="23"/>
        <v>68.988851014846773</v>
      </c>
      <c r="J132" s="190">
        <f t="shared" si="23"/>
        <v>72.876209669636978</v>
      </c>
      <c r="K132" s="190">
        <f t="shared" si="23"/>
        <v>79.171227678512466</v>
      </c>
      <c r="L132" s="190">
        <f t="shared" si="23"/>
        <v>95.043851446503396</v>
      </c>
      <c r="M132" s="190">
        <f t="shared" si="23"/>
        <v>74.351034769747969</v>
      </c>
      <c r="N132" s="190">
        <f t="shared" si="23"/>
        <v>72.111652294113767</v>
      </c>
      <c r="O132" s="190">
        <f t="shared" si="23"/>
        <v>72.598385846218491</v>
      </c>
      <c r="P132" s="190">
        <f t="shared" si="23"/>
        <v>64.631572377067471</v>
      </c>
      <c r="Q132" s="190">
        <f t="shared" si="23"/>
        <v>72.120459377686444</v>
      </c>
      <c r="R132" s="190">
        <f t="shared" si="23"/>
        <v>72.288599776012788</v>
      </c>
      <c r="S132" s="190">
        <f t="shared" si="23"/>
        <v>64.703980457631147</v>
      </c>
      <c r="T132" s="190">
        <f t="shared" si="23"/>
        <v>64.770331680262984</v>
      </c>
      <c r="U132" s="190">
        <f t="shared" ref="U132:Z132" si="24">SUM(U126:U131)</f>
        <v>59.916735746178489</v>
      </c>
      <c r="V132" s="190">
        <f t="shared" si="24"/>
        <v>56.521702977546227</v>
      </c>
      <c r="W132" s="190">
        <f t="shared" si="24"/>
        <v>51.650461298159151</v>
      </c>
      <c r="X132" s="190">
        <f t="shared" si="24"/>
        <v>49.016797897133181</v>
      </c>
      <c r="Y132" s="190">
        <f t="shared" si="24"/>
        <v>46.759033087706207</v>
      </c>
      <c r="Z132" s="190">
        <f t="shared" si="24"/>
        <v>46.257896905704655</v>
      </c>
      <c r="AA132" s="190">
        <f>SUM(AA126:AA131)</f>
        <v>47.811024479104262</v>
      </c>
      <c r="AB132" s="190">
        <f>SUM(AB126:AB131)</f>
        <v>46.291162717738928</v>
      </c>
      <c r="AC132" s="190">
        <f>SUM(AC126:AC131)</f>
        <v>45.572957730871934</v>
      </c>
      <c r="AD132" s="190">
        <f>SUM(AD126:AD131)</f>
        <v>45.963678296056408</v>
      </c>
      <c r="AE132" s="190">
        <f>SUM(AE126:AE131)</f>
        <v>45.72704165839739</v>
      </c>
      <c r="AG132" s="545"/>
      <c r="AH132" s="545"/>
      <c r="CB132" t="b">
        <v>1</v>
      </c>
      <c r="CC132" t="s">
        <v>117</v>
      </c>
      <c r="CD132" t="s">
        <v>962</v>
      </c>
      <c r="CE132" t="s">
        <v>96</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row>
    <row r="133" spans="1:109" ht="12.75" hidden="1" customHeight="1" outlineLevel="1" x14ac:dyDescent="0.2">
      <c r="A133" s="18"/>
      <c r="B133" s="196" t="s">
        <v>229</v>
      </c>
      <c r="D133" s="183" t="s">
        <v>236</v>
      </c>
      <c r="E133" s="184">
        <f t="shared" ref="E133:W133" si="25">IF(E13*E132&lt;&gt;0,E132/E13,NA())</f>
        <v>9.8345646127293644</v>
      </c>
      <c r="F133" s="184">
        <f t="shared" si="25"/>
        <v>10.981700148993074</v>
      </c>
      <c r="G133" s="184">
        <f t="shared" si="25"/>
        <v>10.94837514347725</v>
      </c>
      <c r="H133" s="184">
        <f t="shared" si="25"/>
        <v>11.508356913571054</v>
      </c>
      <c r="I133" s="184">
        <f t="shared" si="25"/>
        <v>11.602633216785966</v>
      </c>
      <c r="J133" s="184">
        <f t="shared" si="25"/>
        <v>12.928465688401559</v>
      </c>
      <c r="K133" s="184">
        <f t="shared" si="25"/>
        <v>14.05135109330887</v>
      </c>
      <c r="L133" s="184">
        <f t="shared" si="25"/>
        <v>17.762423651492234</v>
      </c>
      <c r="M133" s="184">
        <f t="shared" si="25"/>
        <v>16.092670582043983</v>
      </c>
      <c r="N133" s="184">
        <f t="shared" si="25"/>
        <v>16.099707460018177</v>
      </c>
      <c r="O133" s="184">
        <f t="shared" si="25"/>
        <v>16.868379762192031</v>
      </c>
      <c r="P133" s="184">
        <f t="shared" si="25"/>
        <v>16.133692555433715</v>
      </c>
      <c r="Q133" s="184">
        <f t="shared" si="25"/>
        <v>18.525138976876974</v>
      </c>
      <c r="R133" s="184">
        <f t="shared" si="25"/>
        <v>17.963052388655196</v>
      </c>
      <c r="S133" s="184">
        <f t="shared" si="25"/>
        <v>16.723505631216149</v>
      </c>
      <c r="T133" s="184">
        <f t="shared" si="25"/>
        <v>16.092007870872791</v>
      </c>
      <c r="U133" s="184">
        <f t="shared" si="25"/>
        <v>15.838418119529075</v>
      </c>
      <c r="V133" s="184">
        <f t="shared" si="25"/>
        <v>14.742228215322438</v>
      </c>
      <c r="W133" s="184">
        <f t="shared" si="25"/>
        <v>14.715231139076682</v>
      </c>
      <c r="X133" s="184">
        <f t="shared" ref="X133:AD133" si="26">IF(X13*X132&lt;&gt;0,X132/X13,NA())</f>
        <v>15.950796582210602</v>
      </c>
      <c r="Y133" s="184">
        <f t="shared" si="26"/>
        <v>15.565590242245742</v>
      </c>
      <c r="Z133" s="184">
        <f t="shared" si="26"/>
        <v>15.181456155465918</v>
      </c>
      <c r="AA133" s="184">
        <f t="shared" si="26"/>
        <v>15.462815161417938</v>
      </c>
      <c r="AB133" s="184">
        <f t="shared" si="26"/>
        <v>14.177997769598447</v>
      </c>
      <c r="AC133" s="184">
        <f t="shared" si="26"/>
        <v>15.262209554880084</v>
      </c>
      <c r="AD133" s="184">
        <f t="shared" si="26"/>
        <v>14.647443688991844</v>
      </c>
      <c r="AE133" s="184">
        <f>IF(AE13*AE132&lt;&gt;0,AE132/AE13,NA())</f>
        <v>14.572033670617397</v>
      </c>
      <c r="AG133" s="544"/>
      <c r="AH133" s="544"/>
      <c r="CC133" t="s">
        <v>229</v>
      </c>
      <c r="CE133" t="s">
        <v>236</v>
      </c>
      <c r="CF133" t="e">
        <v>#N/A</v>
      </c>
      <c r="CG133" t="e">
        <v>#N/A</v>
      </c>
      <c r="CH133" t="e">
        <v>#N/A</v>
      </c>
      <c r="CI133" t="e">
        <v>#N/A</v>
      </c>
      <c r="CJ133" t="e">
        <v>#N/A</v>
      </c>
      <c r="CK133" t="e">
        <v>#N/A</v>
      </c>
      <c r="CL133" t="e">
        <v>#N/A</v>
      </c>
      <c r="CM133" t="e">
        <v>#N/A</v>
      </c>
      <c r="CN133" t="e">
        <v>#N/A</v>
      </c>
      <c r="CO133" t="e">
        <v>#N/A</v>
      </c>
      <c r="CP133" t="e">
        <v>#N/A</v>
      </c>
      <c r="CQ133" t="e">
        <v>#N/A</v>
      </c>
      <c r="CR133" t="e">
        <v>#N/A</v>
      </c>
      <c r="CS133" t="e">
        <v>#N/A</v>
      </c>
      <c r="CT133" t="e">
        <v>#N/A</v>
      </c>
      <c r="CU133" t="e">
        <v>#N/A</v>
      </c>
      <c r="CV133" t="e">
        <v>#N/A</v>
      </c>
      <c r="CW133" t="e">
        <v>#N/A</v>
      </c>
      <c r="CX133" t="e">
        <v>#N/A</v>
      </c>
      <c r="CY133" t="e">
        <v>#N/A</v>
      </c>
      <c r="CZ133" t="e">
        <v>#N/A</v>
      </c>
      <c r="DA133" t="e">
        <v>#N/A</v>
      </c>
      <c r="DB133" t="e">
        <v>#N/A</v>
      </c>
      <c r="DC133" t="e">
        <v>#N/A</v>
      </c>
      <c r="DD133" t="e">
        <v>#N/A</v>
      </c>
      <c r="DE133" t="e">
        <v>#N/A</v>
      </c>
    </row>
    <row r="134" spans="1:109" ht="12.75" customHeight="1" collapsed="1" x14ac:dyDescent="0.2">
      <c r="A134" s="65"/>
      <c r="B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c r="AE134" s="65"/>
      <c r="AG134" s="540"/>
      <c r="AH134" s="540"/>
    </row>
    <row r="135" spans="1:109" ht="12.75" customHeight="1" x14ac:dyDescent="0.2">
      <c r="A135" s="64"/>
      <c r="B135" s="66" t="s">
        <v>66</v>
      </c>
      <c r="D135" s="68"/>
      <c r="E135" s="124"/>
      <c r="F135" s="124"/>
      <c r="G135" s="124"/>
      <c r="H135" s="124"/>
      <c r="I135" s="124"/>
      <c r="J135" s="124"/>
      <c r="K135" s="124"/>
      <c r="L135" s="124"/>
      <c r="M135" s="124"/>
      <c r="N135" s="124"/>
      <c r="O135" s="124"/>
      <c r="P135" s="124"/>
      <c r="Q135" s="124"/>
      <c r="R135" s="124"/>
      <c r="S135" s="124"/>
      <c r="T135" s="124"/>
      <c r="U135" s="124"/>
      <c r="V135" s="124"/>
      <c r="W135" s="124"/>
      <c r="X135" s="124"/>
      <c r="Y135" s="124"/>
      <c r="Z135" s="124"/>
      <c r="AA135" s="124"/>
      <c r="AB135" s="124"/>
      <c r="AC135" s="124"/>
      <c r="AD135" s="124"/>
      <c r="AE135" s="124"/>
      <c r="AG135" s="541"/>
      <c r="AH135" s="541"/>
      <c r="CC135" t="s">
        <v>66</v>
      </c>
    </row>
    <row r="136" spans="1:109" ht="12.75" customHeight="1" x14ac:dyDescent="0.2">
      <c r="A136" s="18"/>
      <c r="B136" s="72" t="s">
        <v>177</v>
      </c>
      <c r="C136" t="s">
        <v>57</v>
      </c>
      <c r="D136" s="27" t="s">
        <v>96</v>
      </c>
      <c r="E136" s="473">
        <f>SUM(E82,E92,E100,E126)</f>
        <v>957.38301259419347</v>
      </c>
      <c r="F136" s="473">
        <f t="shared" ref="F136:AE136" si="27">SUM(F82,F92,F100,F126)</f>
        <v>1023.3703603071308</v>
      </c>
      <c r="G136" s="473">
        <f t="shared" si="27"/>
        <v>1083.5031528232539</v>
      </c>
      <c r="H136" s="473">
        <f t="shared" si="27"/>
        <v>1102.6844303646603</v>
      </c>
      <c r="I136" s="473">
        <f t="shared" si="27"/>
        <v>1140.4336690608272</v>
      </c>
      <c r="J136" s="473">
        <f t="shared" si="27"/>
        <v>1199.8066071712747</v>
      </c>
      <c r="K136" s="473">
        <f t="shared" si="27"/>
        <v>1262.8272916861711</v>
      </c>
      <c r="L136" s="473">
        <f t="shared" si="27"/>
        <v>1305.3735284226984</v>
      </c>
      <c r="M136" s="473">
        <f t="shared" si="27"/>
        <v>1346.1673751306503</v>
      </c>
      <c r="N136" s="473">
        <f t="shared" si="27"/>
        <v>1421.9553696496819</v>
      </c>
      <c r="O136" s="473">
        <f t="shared" si="27"/>
        <v>1455.0188870400798</v>
      </c>
      <c r="P136" s="473">
        <f t="shared" si="27"/>
        <v>1529.8871289901313</v>
      </c>
      <c r="Q136" s="473">
        <f t="shared" si="27"/>
        <v>1552.3668231590289</v>
      </c>
      <c r="R136" s="473">
        <f t="shared" si="27"/>
        <v>1549.57983025062</v>
      </c>
      <c r="S136" s="473">
        <f t="shared" si="27"/>
        <v>1507.924177401082</v>
      </c>
      <c r="T136" s="473">
        <f t="shared" si="27"/>
        <v>1468.7094557462269</v>
      </c>
      <c r="U136" s="473">
        <f t="shared" si="27"/>
        <v>1453.3766614144777</v>
      </c>
      <c r="V136" s="473">
        <f t="shared" si="27"/>
        <v>1468.0998403078204</v>
      </c>
      <c r="W136" s="473">
        <f t="shared" si="27"/>
        <v>1439.2549181111715</v>
      </c>
      <c r="X136" s="473">
        <f t="shared" si="27"/>
        <v>1484.6077315112343</v>
      </c>
      <c r="Y136" s="473">
        <f t="shared" si="27"/>
        <v>1495.38950688869</v>
      </c>
      <c r="Z136" s="473">
        <f t="shared" si="27"/>
        <v>1484.3256621867927</v>
      </c>
      <c r="AA136" s="473">
        <f t="shared" si="27"/>
        <v>1495.4708125617472</v>
      </c>
      <c r="AB136" s="473">
        <f t="shared" si="27"/>
        <v>1414.1947982318138</v>
      </c>
      <c r="AC136" s="473">
        <f t="shared" si="27"/>
        <v>1352.7134483270925</v>
      </c>
      <c r="AD136" s="473">
        <f t="shared" si="27"/>
        <v>1348.9313807651927</v>
      </c>
      <c r="AE136" s="473">
        <f t="shared" si="27"/>
        <v>1348.5489542468977</v>
      </c>
      <c r="AG136" s="549"/>
      <c r="AH136" s="549"/>
      <c r="CC136" t="s">
        <v>177</v>
      </c>
      <c r="CD136" t="s">
        <v>57</v>
      </c>
      <c r="CE136" t="s">
        <v>96</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row>
    <row r="137" spans="1:109" ht="12.75" customHeight="1" x14ac:dyDescent="0.2">
      <c r="A137" s="18"/>
      <c r="B137" s="72" t="s">
        <v>160</v>
      </c>
      <c r="C137" t="s">
        <v>58</v>
      </c>
      <c r="D137" s="27" t="s">
        <v>96</v>
      </c>
      <c r="E137" s="473">
        <f>SUM(E83,E101,E110,E127)</f>
        <v>244.78571764122484</v>
      </c>
      <c r="F137" s="473">
        <f t="shared" ref="F137:AE137" si="28">SUM(F83,F101,F110,F127)</f>
        <v>270.89290556592374</v>
      </c>
      <c r="G137" s="473">
        <f t="shared" si="28"/>
        <v>294.9761859615358</v>
      </c>
      <c r="H137" s="473">
        <f t="shared" si="28"/>
        <v>320.71490765819976</v>
      </c>
      <c r="I137" s="473">
        <f t="shared" si="28"/>
        <v>352.55978305557181</v>
      </c>
      <c r="J137" s="473">
        <f t="shared" si="28"/>
        <v>375.66541646786317</v>
      </c>
      <c r="K137" s="473">
        <f t="shared" si="28"/>
        <v>391.36746177186495</v>
      </c>
      <c r="L137" s="473">
        <f t="shared" si="28"/>
        <v>404.60306747819101</v>
      </c>
      <c r="M137" s="473">
        <f t="shared" si="28"/>
        <v>378.89476095527664</v>
      </c>
      <c r="N137" s="473">
        <f t="shared" si="28"/>
        <v>372.03301024879784</v>
      </c>
      <c r="O137" s="473">
        <f t="shared" si="28"/>
        <v>347.71141377284181</v>
      </c>
      <c r="P137" s="473">
        <f t="shared" si="28"/>
        <v>338.88165539523817</v>
      </c>
      <c r="Q137" s="473">
        <f t="shared" si="28"/>
        <v>314.22592888736943</v>
      </c>
      <c r="R137" s="473">
        <f t="shared" si="28"/>
        <v>287.14015606305185</v>
      </c>
      <c r="S137" s="473">
        <f t="shared" si="28"/>
        <v>262.8762565359587</v>
      </c>
      <c r="T137" s="473">
        <f t="shared" si="28"/>
        <v>236.87395895609723</v>
      </c>
      <c r="U137" s="473">
        <f t="shared" si="28"/>
        <v>202.87197709480793</v>
      </c>
      <c r="V137" s="473">
        <f t="shared" si="28"/>
        <v>188.2067658115499</v>
      </c>
      <c r="W137" s="473">
        <f t="shared" si="28"/>
        <v>166.24801592123163</v>
      </c>
      <c r="X137" s="473">
        <f t="shared" si="28"/>
        <v>149.20391706377305</v>
      </c>
      <c r="Y137" s="473">
        <f t="shared" si="28"/>
        <v>145.53809869573297</v>
      </c>
      <c r="Z137" s="473">
        <f t="shared" si="28"/>
        <v>141.30062696834327</v>
      </c>
      <c r="AA137" s="473">
        <f t="shared" si="28"/>
        <v>138.30322760917514</v>
      </c>
      <c r="AB137" s="473">
        <f t="shared" si="28"/>
        <v>137.06828825117751</v>
      </c>
      <c r="AC137" s="473">
        <f t="shared" si="28"/>
        <v>134.77313479856724</v>
      </c>
      <c r="AD137" s="473">
        <f t="shared" si="28"/>
        <v>136.48035815814086</v>
      </c>
      <c r="AE137" s="473">
        <f t="shared" si="28"/>
        <v>135.79409393099729</v>
      </c>
      <c r="AG137" s="549"/>
      <c r="AH137" s="549"/>
      <c r="CC137" t="s">
        <v>160</v>
      </c>
      <c r="CD137" t="s">
        <v>58</v>
      </c>
      <c r="CE137" t="s">
        <v>96</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row>
    <row r="138" spans="1:109" ht="12.75" customHeight="1" x14ac:dyDescent="0.2">
      <c r="A138" s="18"/>
      <c r="B138" s="72" t="s">
        <v>218</v>
      </c>
      <c r="C138" t="s">
        <v>59</v>
      </c>
      <c r="D138" s="27" t="s">
        <v>96</v>
      </c>
      <c r="E138" s="473">
        <f>SUM(E84,E93,E102)</f>
        <v>77.961402628196893</v>
      </c>
      <c r="F138" s="473">
        <f t="shared" ref="F138:AE138" si="29">SUM(F84,F93,F102)</f>
        <v>80.167302914204271</v>
      </c>
      <c r="G138" s="473">
        <f t="shared" si="29"/>
        <v>79.24198763987846</v>
      </c>
      <c r="H138" s="473">
        <f t="shared" si="29"/>
        <v>78.343438539071613</v>
      </c>
      <c r="I138" s="473">
        <f t="shared" si="29"/>
        <v>78.183963548165366</v>
      </c>
      <c r="J138" s="473">
        <f t="shared" si="29"/>
        <v>78.772960329370918</v>
      </c>
      <c r="K138" s="473">
        <f t="shared" si="29"/>
        <v>77.882850868611953</v>
      </c>
      <c r="L138" s="473">
        <f t="shared" si="29"/>
        <v>76.958045603862075</v>
      </c>
      <c r="M138" s="473">
        <f t="shared" si="29"/>
        <v>75.729284629032591</v>
      </c>
      <c r="N138" s="473">
        <f t="shared" si="29"/>
        <v>74.755453764202741</v>
      </c>
      <c r="O138" s="473">
        <f t="shared" si="29"/>
        <v>74.869609666631803</v>
      </c>
      <c r="P138" s="473">
        <f t="shared" si="29"/>
        <v>73.434401348654617</v>
      </c>
      <c r="Q138" s="473">
        <f t="shared" si="29"/>
        <v>74.114669494334819</v>
      </c>
      <c r="R138" s="473">
        <f t="shared" si="29"/>
        <v>72.430298582277274</v>
      </c>
      <c r="S138" s="473">
        <f t="shared" si="29"/>
        <v>67.573459238359121</v>
      </c>
      <c r="T138" s="473">
        <f t="shared" si="29"/>
        <v>66.047950064017527</v>
      </c>
      <c r="U138" s="473">
        <f t="shared" si="29"/>
        <v>65.159671832175718</v>
      </c>
      <c r="V138" s="473">
        <f t="shared" si="29"/>
        <v>63.054626167637764</v>
      </c>
      <c r="W138" s="473">
        <f t="shared" si="29"/>
        <v>60.141933110215426</v>
      </c>
      <c r="X138" s="473">
        <f t="shared" si="29"/>
        <v>58.695385284369785</v>
      </c>
      <c r="Y138" s="473">
        <f t="shared" si="29"/>
        <v>55.063754437910127</v>
      </c>
      <c r="Z138" s="473">
        <f t="shared" si="29"/>
        <v>50.86775942049497</v>
      </c>
      <c r="AA138" s="473">
        <f t="shared" si="29"/>
        <v>48.71114740516947</v>
      </c>
      <c r="AB138" s="473">
        <f t="shared" si="29"/>
        <v>46.474459627218849</v>
      </c>
      <c r="AC138" s="473">
        <f t="shared" si="29"/>
        <v>44.092239167483648</v>
      </c>
      <c r="AD138" s="473">
        <f t="shared" si="29"/>
        <v>41.399383631369979</v>
      </c>
      <c r="AE138" s="473">
        <f t="shared" si="29"/>
        <v>37.878819907334844</v>
      </c>
      <c r="AG138" s="549"/>
      <c r="AH138" s="549"/>
      <c r="CC138" t="s">
        <v>218</v>
      </c>
      <c r="CD138" t="s">
        <v>59</v>
      </c>
      <c r="CE138" t="s">
        <v>96</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row>
    <row r="139" spans="1:109" ht="12.75" customHeight="1" x14ac:dyDescent="0.2">
      <c r="A139" s="18"/>
      <c r="B139" s="72" t="s">
        <v>152</v>
      </c>
      <c r="C139" t="s">
        <v>60</v>
      </c>
      <c r="D139" s="27" t="s">
        <v>96</v>
      </c>
      <c r="E139" s="473">
        <f>SUM(E111,E128)</f>
        <v>43.436160381643347</v>
      </c>
      <c r="F139" s="473">
        <f t="shared" ref="F139:AE139" si="30">SUM(F111,F128)</f>
        <v>49.200626328449495</v>
      </c>
      <c r="G139" s="473">
        <f t="shared" si="30"/>
        <v>47.539548496516318</v>
      </c>
      <c r="H139" s="473">
        <f t="shared" si="30"/>
        <v>49.554772335357534</v>
      </c>
      <c r="I139" s="473">
        <f t="shared" si="30"/>
        <v>48.296961932594087</v>
      </c>
      <c r="J139" s="473">
        <f t="shared" si="30"/>
        <v>52.177334819673767</v>
      </c>
      <c r="K139" s="473">
        <f t="shared" si="30"/>
        <v>57.832747778646294</v>
      </c>
      <c r="L139" s="473">
        <f t="shared" si="30"/>
        <v>58.010320723262801</v>
      </c>
      <c r="M139" s="473">
        <f t="shared" si="30"/>
        <v>54.780698506059082</v>
      </c>
      <c r="N139" s="473">
        <f t="shared" si="30"/>
        <v>54.315494511247898</v>
      </c>
      <c r="O139" s="473">
        <f t="shared" si="30"/>
        <v>49.276336155852746</v>
      </c>
      <c r="P139" s="473">
        <f t="shared" si="30"/>
        <v>46.487631448284333</v>
      </c>
      <c r="Q139" s="473">
        <f t="shared" si="30"/>
        <v>45.312515855973473</v>
      </c>
      <c r="R139" s="473">
        <f t="shared" si="30"/>
        <v>45.93171852625585</v>
      </c>
      <c r="S139" s="473">
        <f t="shared" si="30"/>
        <v>47.269301016322395</v>
      </c>
      <c r="T139" s="473">
        <f t="shared" si="30"/>
        <v>47.452388078317036</v>
      </c>
      <c r="U139" s="473">
        <f t="shared" si="30"/>
        <v>44.115126480969863</v>
      </c>
      <c r="V139" s="473">
        <f t="shared" si="30"/>
        <v>40.398027502962492</v>
      </c>
      <c r="W139" s="473">
        <f t="shared" si="30"/>
        <v>36.213997495574674</v>
      </c>
      <c r="X139" s="473">
        <f t="shared" si="30"/>
        <v>35.243916394494676</v>
      </c>
      <c r="Y139" s="473">
        <f t="shared" si="30"/>
        <v>33.861434679142853</v>
      </c>
      <c r="Z139" s="473">
        <f t="shared" si="30"/>
        <v>33.632833611785841</v>
      </c>
      <c r="AA139" s="473">
        <f t="shared" si="30"/>
        <v>34.044181078784618</v>
      </c>
      <c r="AB139" s="473">
        <f t="shared" si="30"/>
        <v>33.653200373388131</v>
      </c>
      <c r="AC139" s="473">
        <f t="shared" si="30"/>
        <v>32.532410953873786</v>
      </c>
      <c r="AD139" s="473">
        <f t="shared" si="30"/>
        <v>32.923148373926495</v>
      </c>
      <c r="AE139" s="473">
        <f t="shared" si="30"/>
        <v>32.6865166295701</v>
      </c>
      <c r="AG139" s="549"/>
      <c r="AH139" s="549"/>
      <c r="CC139" t="s">
        <v>152</v>
      </c>
      <c r="CD139" t="s">
        <v>60</v>
      </c>
      <c r="CE139" t="s">
        <v>96</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row>
    <row r="140" spans="1:109" ht="12.75" customHeight="1" x14ac:dyDescent="0.2">
      <c r="A140" s="18"/>
      <c r="B140" s="72" t="s">
        <v>153</v>
      </c>
      <c r="C140" t="s">
        <v>61</v>
      </c>
      <c r="D140" s="27" t="s">
        <v>96</v>
      </c>
      <c r="E140" s="473">
        <f>SUM(E120)</f>
        <v>83.861831911288618</v>
      </c>
      <c r="F140" s="473">
        <f t="shared" ref="F140:AE140" si="31">SUM(F120)</f>
        <v>91.645248996504975</v>
      </c>
      <c r="G140" s="473">
        <f t="shared" si="31"/>
        <v>98.507090874884895</v>
      </c>
      <c r="H140" s="473">
        <f t="shared" si="31"/>
        <v>103.08734803901224</v>
      </c>
      <c r="I140" s="473">
        <f t="shared" si="31"/>
        <v>108.73608370667715</v>
      </c>
      <c r="J140" s="473">
        <f t="shared" si="31"/>
        <v>122.09652472913525</v>
      </c>
      <c r="K140" s="473">
        <f t="shared" si="31"/>
        <v>120.17812956158978</v>
      </c>
      <c r="L140" s="473">
        <f t="shared" si="31"/>
        <v>128.64458280732097</v>
      </c>
      <c r="M140" s="473">
        <f t="shared" si="31"/>
        <v>129.08190234372648</v>
      </c>
      <c r="N140" s="473">
        <f t="shared" si="31"/>
        <v>126.75294141861539</v>
      </c>
      <c r="O140" s="473">
        <f t="shared" si="31"/>
        <v>127.93095550703281</v>
      </c>
      <c r="P140" s="473">
        <f t="shared" si="31"/>
        <v>130.31392546367553</v>
      </c>
      <c r="Q140" s="473">
        <f t="shared" si="31"/>
        <v>133.33859691824077</v>
      </c>
      <c r="R140" s="473">
        <f t="shared" si="31"/>
        <v>134.0016920061054</v>
      </c>
      <c r="S140" s="473">
        <f t="shared" si="31"/>
        <v>128.39901900578269</v>
      </c>
      <c r="T140" s="473">
        <f t="shared" si="31"/>
        <v>130.13274004340448</v>
      </c>
      <c r="U140" s="473">
        <f t="shared" si="31"/>
        <v>134.92435115080357</v>
      </c>
      <c r="V140" s="473">
        <f t="shared" si="31"/>
        <v>130.16844662688996</v>
      </c>
      <c r="W140" s="473">
        <f t="shared" si="31"/>
        <v>123.39287255082753</v>
      </c>
      <c r="X140" s="473">
        <f t="shared" si="31"/>
        <v>116.74141763808747</v>
      </c>
      <c r="Y140" s="473">
        <f t="shared" si="31"/>
        <v>109.56020892227335</v>
      </c>
      <c r="Z140" s="473">
        <f t="shared" si="31"/>
        <v>107.35080398819792</v>
      </c>
      <c r="AA140" s="473">
        <f t="shared" si="31"/>
        <v>114.72166351498709</v>
      </c>
      <c r="AB140" s="473">
        <f t="shared" si="31"/>
        <v>120.34057444603189</v>
      </c>
      <c r="AC140" s="473">
        <f t="shared" si="31"/>
        <v>120.86206390494284</v>
      </c>
      <c r="AD140" s="473">
        <f t="shared" si="31"/>
        <v>118.10282225963225</v>
      </c>
      <c r="AE140" s="473">
        <f t="shared" si="31"/>
        <v>120.81472361188155</v>
      </c>
      <c r="AG140" s="549"/>
      <c r="AH140" s="549"/>
      <c r="CC140" t="s">
        <v>153</v>
      </c>
      <c r="CD140" t="s">
        <v>61</v>
      </c>
      <c r="CE140" t="s">
        <v>96</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row>
    <row r="141" spans="1:109" ht="12.75" customHeight="1" x14ac:dyDescent="0.2">
      <c r="A141" s="18"/>
      <c r="B141" s="72" t="s">
        <v>87</v>
      </c>
      <c r="C141" t="s">
        <v>62</v>
      </c>
      <c r="D141" s="27" t="s">
        <v>96</v>
      </c>
      <c r="E141" s="473">
        <v>5.0000000000000001E-4</v>
      </c>
      <c r="F141" s="473">
        <v>5.0000000000000001E-4</v>
      </c>
      <c r="G141" s="473">
        <v>1.1999999999999999E-3</v>
      </c>
      <c r="H141" s="473">
        <v>2.5000000000000001E-3</v>
      </c>
      <c r="I141" s="473">
        <v>6.7000000000000002E-3</v>
      </c>
      <c r="J141" s="473">
        <v>1.7999999999999999E-2</v>
      </c>
      <c r="K141" s="473">
        <v>3.9899999999999998E-2</v>
      </c>
      <c r="L141" s="473">
        <v>4.9299999999999997E-2</v>
      </c>
      <c r="M141" s="473">
        <v>7.8899999999999998E-2</v>
      </c>
      <c r="N141" s="473">
        <v>0.1118</v>
      </c>
      <c r="O141" s="473">
        <v>0.1545</v>
      </c>
      <c r="P141" s="473">
        <v>0.23280000000000001</v>
      </c>
      <c r="Q141" s="473">
        <v>0.31950000000000001</v>
      </c>
      <c r="R141" s="473">
        <v>0.39350000000000002</v>
      </c>
      <c r="S141" s="473">
        <v>0.44400000000000001</v>
      </c>
      <c r="T141" s="473">
        <v>0.53220000000000001</v>
      </c>
      <c r="U141" s="473">
        <v>0.57930000000000004</v>
      </c>
      <c r="V141" s="473">
        <v>0.60519999999999996</v>
      </c>
      <c r="W141" s="473">
        <v>0.63090000000000002</v>
      </c>
      <c r="X141" s="473">
        <v>0.62319999999999998</v>
      </c>
      <c r="Y141" s="473">
        <v>0.57620000000000005</v>
      </c>
      <c r="Z141" s="473">
        <v>0.52949999999999997</v>
      </c>
      <c r="AA141" s="473">
        <v>0.495</v>
      </c>
      <c r="AB141" s="473">
        <v>0.45150000000000001</v>
      </c>
      <c r="AC141" s="473">
        <v>0.37319999999999998</v>
      </c>
      <c r="AD141" s="473">
        <v>0.33019999999999999</v>
      </c>
      <c r="AE141" s="473">
        <f>AE129+AE112+AE103+AE85</f>
        <v>0.25089728389788202</v>
      </c>
      <c r="AG141" s="549"/>
      <c r="AH141" s="549"/>
      <c r="CC141" t="s">
        <v>87</v>
      </c>
      <c r="CD141" t="s">
        <v>62</v>
      </c>
      <c r="CE141" t="s">
        <v>96</v>
      </c>
      <c r="CF141">
        <v>0</v>
      </c>
      <c r="CG141">
        <v>0</v>
      </c>
      <c r="CH141">
        <v>0</v>
      </c>
      <c r="CI141">
        <v>0</v>
      </c>
      <c r="CJ141">
        <v>0</v>
      </c>
      <c r="CK141">
        <v>0</v>
      </c>
      <c r="CL141">
        <v>0</v>
      </c>
      <c r="CM141">
        <v>0</v>
      </c>
      <c r="CN141">
        <v>0</v>
      </c>
      <c r="CO141">
        <v>0</v>
      </c>
      <c r="CP141">
        <v>0</v>
      </c>
      <c r="CQ141">
        <v>0</v>
      </c>
      <c r="CR141">
        <v>0</v>
      </c>
      <c r="CS141">
        <v>0</v>
      </c>
      <c r="CT141">
        <v>0</v>
      </c>
      <c r="CU141">
        <v>0</v>
      </c>
      <c r="CV141">
        <v>0</v>
      </c>
      <c r="CW141">
        <v>0</v>
      </c>
      <c r="CX141">
        <v>0</v>
      </c>
      <c r="CY141">
        <v>0</v>
      </c>
      <c r="CZ141">
        <v>0</v>
      </c>
      <c r="DA141">
        <v>0</v>
      </c>
      <c r="DB141">
        <v>0</v>
      </c>
      <c r="DC141">
        <v>0</v>
      </c>
      <c r="DD141">
        <v>0</v>
      </c>
      <c r="DE141">
        <v>0</v>
      </c>
    </row>
    <row r="142" spans="1:109" ht="12.75" customHeight="1" x14ac:dyDescent="0.2">
      <c r="A142" s="18"/>
      <c r="B142" s="72" t="s">
        <v>89</v>
      </c>
      <c r="C142" t="s">
        <v>63</v>
      </c>
      <c r="D142" s="27" t="s">
        <v>96</v>
      </c>
      <c r="E142" s="473">
        <f>SUM(E86,E94,E104,E113)</f>
        <v>56.609755200000009</v>
      </c>
      <c r="F142" s="473">
        <f t="shared" ref="F142:AE142" si="32">SUM(F86,F94,F104,F113)</f>
        <v>60.204628800000009</v>
      </c>
      <c r="G142" s="473">
        <f t="shared" si="32"/>
        <v>60.011046</v>
      </c>
      <c r="H142" s="473">
        <f t="shared" si="32"/>
        <v>61.492986000000002</v>
      </c>
      <c r="I142" s="473">
        <f t="shared" si="32"/>
        <v>62.394548399999998</v>
      </c>
      <c r="J142" s="473">
        <f t="shared" si="32"/>
        <v>63.676346400000007</v>
      </c>
      <c r="K142" s="473">
        <f t="shared" si="32"/>
        <v>63.557812800000001</v>
      </c>
      <c r="L142" s="473">
        <f t="shared" si="32"/>
        <v>63.665960400000003</v>
      </c>
      <c r="M142" s="473">
        <f t="shared" si="32"/>
        <v>63.799365600000002</v>
      </c>
      <c r="N142" s="473">
        <f t="shared" si="32"/>
        <v>63.760514400000005</v>
      </c>
      <c r="O142" s="473">
        <f t="shared" si="32"/>
        <v>63.384897600000002</v>
      </c>
      <c r="P142" s="473">
        <f t="shared" si="32"/>
        <v>62.797903200000007</v>
      </c>
      <c r="Q142" s="473">
        <f t="shared" si="32"/>
        <v>63.027234</v>
      </c>
      <c r="R142" s="473">
        <f t="shared" si="32"/>
        <v>62.374229999999997</v>
      </c>
      <c r="S142" s="473">
        <f t="shared" si="32"/>
        <v>63.448293600000007</v>
      </c>
      <c r="T142" s="473">
        <f t="shared" si="32"/>
        <v>64.483113599999996</v>
      </c>
      <c r="U142" s="473">
        <f t="shared" si="32"/>
        <v>63.476625600000006</v>
      </c>
      <c r="V142" s="473">
        <f t="shared" si="32"/>
        <v>64.030141825199991</v>
      </c>
      <c r="W142" s="473">
        <f t="shared" si="32"/>
        <v>63.653472000000001</v>
      </c>
      <c r="X142" s="473">
        <f t="shared" si="32"/>
        <v>61.915727437200005</v>
      </c>
      <c r="Y142" s="473">
        <f t="shared" si="32"/>
        <v>62.567773200000012</v>
      </c>
      <c r="Z142" s="473">
        <f t="shared" si="32"/>
        <v>60.90474600000001</v>
      </c>
      <c r="AA142" s="473">
        <f t="shared" si="32"/>
        <v>60.606356399999996</v>
      </c>
      <c r="AB142" s="473">
        <f t="shared" si="32"/>
        <v>60.725163600000002</v>
      </c>
      <c r="AC142" s="473">
        <f t="shared" si="32"/>
        <v>60.330142800000004</v>
      </c>
      <c r="AD142" s="473">
        <f t="shared" si="32"/>
        <v>60.330142800000004</v>
      </c>
      <c r="AE142" s="473">
        <f t="shared" si="32"/>
        <v>60.330142800000004</v>
      </c>
      <c r="AG142" s="549"/>
      <c r="AH142" s="549"/>
      <c r="CC142" t="s">
        <v>89</v>
      </c>
      <c r="CD142" t="s">
        <v>63</v>
      </c>
      <c r="CE142" t="s">
        <v>96</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row>
    <row r="143" spans="1:109" ht="12.75" customHeight="1" x14ac:dyDescent="0.2">
      <c r="A143" s="18"/>
      <c r="B143" s="72" t="s">
        <v>116</v>
      </c>
      <c r="C143" t="s">
        <v>64</v>
      </c>
      <c r="D143" s="27" t="s">
        <v>96</v>
      </c>
      <c r="E143" s="473">
        <v>3.09E-2</v>
      </c>
      <c r="F143" s="473">
        <v>2.8899999999999999E-2</v>
      </c>
      <c r="G143" s="473">
        <v>2.8899999999999999E-2</v>
      </c>
      <c r="H143" s="473">
        <v>2.7199999999999998E-2</v>
      </c>
      <c r="I143" s="473">
        <v>2.4E-2</v>
      </c>
      <c r="J143" s="473">
        <v>2.9499999999999998E-2</v>
      </c>
      <c r="K143" s="473">
        <v>2.92E-2</v>
      </c>
      <c r="L143" s="473">
        <v>3.1199999999999999E-2</v>
      </c>
      <c r="M143" s="473">
        <v>3.09E-2</v>
      </c>
      <c r="N143" s="473">
        <v>4.0500000000000001E-2</v>
      </c>
      <c r="O143" s="473">
        <v>4.3200000000000002E-2</v>
      </c>
      <c r="P143" s="473">
        <v>4.4999999999999998E-2</v>
      </c>
      <c r="Q143" s="473">
        <v>4.3200000000000002E-2</v>
      </c>
      <c r="R143" s="473">
        <v>3.8800000000000001E-2</v>
      </c>
      <c r="S143" s="473">
        <v>3.85E-2</v>
      </c>
      <c r="T143" s="473">
        <v>3.5200000000000002E-2</v>
      </c>
      <c r="U143" s="473">
        <v>3.1199999999999999E-2</v>
      </c>
      <c r="V143" s="473">
        <v>3.2300000000000002E-2</v>
      </c>
      <c r="W143" s="473">
        <v>3.5799999999999998E-2</v>
      </c>
      <c r="X143" s="473">
        <v>4.1799999999999997E-2</v>
      </c>
      <c r="Y143" s="473">
        <v>4.1200000000000001E-2</v>
      </c>
      <c r="Z143" s="473">
        <v>4.1200000000000001E-2</v>
      </c>
      <c r="AA143" s="473">
        <v>4.1200000000000001E-2</v>
      </c>
      <c r="AB143" s="473">
        <v>3.8699999999999998E-2</v>
      </c>
      <c r="AC143" s="473">
        <v>3.73E-2</v>
      </c>
      <c r="AD143" s="473">
        <v>3.73E-2</v>
      </c>
      <c r="AE143" s="473">
        <f>AE130+AE114</f>
        <v>3.7004254004991403E-2</v>
      </c>
      <c r="AG143" s="549"/>
      <c r="AH143" s="549"/>
      <c r="CC143" t="s">
        <v>116</v>
      </c>
      <c r="CD143" t="s">
        <v>64</v>
      </c>
      <c r="CE143" t="s">
        <v>96</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row>
    <row r="144" spans="1:109" ht="12.75" customHeight="1" x14ac:dyDescent="0.2">
      <c r="A144" s="18"/>
      <c r="B144" s="139" t="s">
        <v>90</v>
      </c>
      <c r="C144" t="s">
        <v>65</v>
      </c>
      <c r="D144" s="27" t="s">
        <v>96</v>
      </c>
      <c r="E144" s="473">
        <v>0</v>
      </c>
      <c r="F144" s="473">
        <v>0</v>
      </c>
      <c r="G144" s="473">
        <v>0</v>
      </c>
      <c r="H144" s="473">
        <v>0</v>
      </c>
      <c r="I144" s="473">
        <v>0</v>
      </c>
      <c r="J144" s="473">
        <v>0</v>
      </c>
      <c r="K144" s="473">
        <v>0</v>
      </c>
      <c r="L144" s="473">
        <v>0</v>
      </c>
      <c r="M144" s="473">
        <v>0</v>
      </c>
      <c r="N144" s="473">
        <v>0</v>
      </c>
      <c r="O144" s="473">
        <v>0</v>
      </c>
      <c r="P144" s="473">
        <v>0</v>
      </c>
      <c r="Q144" s="473">
        <v>0</v>
      </c>
      <c r="R144" s="473">
        <v>0</v>
      </c>
      <c r="S144" s="473">
        <v>0</v>
      </c>
      <c r="T144" s="473">
        <v>0</v>
      </c>
      <c r="U144" s="473">
        <v>0</v>
      </c>
      <c r="V144" s="473">
        <v>0</v>
      </c>
      <c r="W144" s="473">
        <v>0</v>
      </c>
      <c r="X144" s="473">
        <v>0</v>
      </c>
      <c r="Y144" s="473">
        <v>0</v>
      </c>
      <c r="Z144" s="473">
        <v>0</v>
      </c>
      <c r="AA144" s="473">
        <v>0</v>
      </c>
      <c r="AB144" s="473">
        <v>0</v>
      </c>
      <c r="AC144" s="473">
        <v>0</v>
      </c>
      <c r="AD144" s="473">
        <v>0</v>
      </c>
      <c r="AE144" s="473">
        <f>AE131+AE121+AE115+AE105+AE95+AE87</f>
        <v>0</v>
      </c>
      <c r="AG144" s="520"/>
      <c r="AH144" s="520"/>
      <c r="CC144" t="s">
        <v>90</v>
      </c>
      <c r="CD144" t="s">
        <v>65</v>
      </c>
      <c r="CE144" t="s">
        <v>96</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row>
    <row r="145" spans="1:109" ht="12.75" customHeight="1" x14ac:dyDescent="0.2">
      <c r="A145" s="18"/>
      <c r="B145" s="197" t="s">
        <v>117</v>
      </c>
      <c r="C145" t="s">
        <v>56</v>
      </c>
      <c r="D145" s="189" t="s">
        <v>96</v>
      </c>
      <c r="E145" s="479">
        <f>SUM(E136:E144)</f>
        <v>1464.0692803565473</v>
      </c>
      <c r="F145" s="479">
        <f t="shared" ref="F145:X145" si="33">SUM(F136:F144)</f>
        <v>1575.5104729122133</v>
      </c>
      <c r="G145" s="479">
        <f t="shared" si="33"/>
        <v>1663.8091117960694</v>
      </c>
      <c r="H145" s="479">
        <f t="shared" si="33"/>
        <v>1715.9075829363017</v>
      </c>
      <c r="I145" s="479">
        <f t="shared" si="33"/>
        <v>1790.6357097038356</v>
      </c>
      <c r="J145" s="479">
        <f t="shared" si="33"/>
        <v>1892.2426899173181</v>
      </c>
      <c r="K145" s="479">
        <f t="shared" si="33"/>
        <v>1973.7153944668839</v>
      </c>
      <c r="L145" s="479">
        <f t="shared" si="33"/>
        <v>2037.336005435335</v>
      </c>
      <c r="M145" s="479">
        <f t="shared" si="33"/>
        <v>2048.5631871647452</v>
      </c>
      <c r="N145" s="479">
        <f t="shared" si="33"/>
        <v>2113.7250839925459</v>
      </c>
      <c r="O145" s="479">
        <f t="shared" si="33"/>
        <v>2118.3897997424388</v>
      </c>
      <c r="P145" s="479">
        <f t="shared" si="33"/>
        <v>2182.0804458459838</v>
      </c>
      <c r="Q145" s="479">
        <f t="shared" si="33"/>
        <v>2182.7484683149478</v>
      </c>
      <c r="R145" s="479">
        <f t="shared" si="33"/>
        <v>2151.8902254283103</v>
      </c>
      <c r="S145" s="479">
        <f t="shared" si="33"/>
        <v>2077.9730067975051</v>
      </c>
      <c r="T145" s="479">
        <f t="shared" si="33"/>
        <v>2014.2670064880635</v>
      </c>
      <c r="U145" s="479">
        <f t="shared" si="33"/>
        <v>1964.5349135732349</v>
      </c>
      <c r="V145" s="479">
        <f t="shared" si="33"/>
        <v>1954.5953482420607</v>
      </c>
      <c r="W145" s="479">
        <f t="shared" si="33"/>
        <v>1889.571909189021</v>
      </c>
      <c r="X145" s="479">
        <f t="shared" si="33"/>
        <v>1907.0730953291595</v>
      </c>
      <c r="Y145" s="479">
        <f t="shared" ref="Y145:AD145" si="34">SUM(Y136:Y144)</f>
        <v>1902.5981768237491</v>
      </c>
      <c r="Z145" s="479">
        <f t="shared" si="34"/>
        <v>1878.9531321756147</v>
      </c>
      <c r="AA145" s="479">
        <f t="shared" si="34"/>
        <v>1892.3935885698631</v>
      </c>
      <c r="AB145" s="479">
        <f t="shared" si="34"/>
        <v>1812.9466845296304</v>
      </c>
      <c r="AC145" s="479">
        <f t="shared" si="34"/>
        <v>1745.7139399519601</v>
      </c>
      <c r="AD145" s="479">
        <f t="shared" si="34"/>
        <v>1738.5347359882624</v>
      </c>
      <c r="AE145" s="479">
        <f>SUM(AE136:AE144)</f>
        <v>1736.3411526645848</v>
      </c>
      <c r="AG145" s="545"/>
      <c r="AH145" s="545"/>
      <c r="CC145" t="s">
        <v>117</v>
      </c>
      <c r="CD145" t="s">
        <v>56</v>
      </c>
      <c r="CE145" t="s">
        <v>96</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row>
    <row r="146" spans="1:109" ht="12.75" hidden="1" customHeight="1" outlineLevel="1" x14ac:dyDescent="0.2">
      <c r="A146" s="18"/>
      <c r="B146" s="196" t="s">
        <v>229</v>
      </c>
      <c r="D146" s="183" t="s">
        <v>236</v>
      </c>
      <c r="E146" s="184">
        <f>IF(E14*E145&lt;&gt;0,E145/E14,NA())</f>
        <v>1.1275617176582109</v>
      </c>
      <c r="F146" s="184">
        <f t="shared" ref="F146:X146" si="35">IF(F14*F145&lt;&gt;0,F145/F14,NA())</f>
        <v>1.1837404462494905</v>
      </c>
      <c r="G146" s="184">
        <f t="shared" si="35"/>
        <v>1.2294327089498187</v>
      </c>
      <c r="H146" s="184">
        <f t="shared" si="35"/>
        <v>1.2656287741325822</v>
      </c>
      <c r="I146" s="184">
        <f t="shared" si="35"/>
        <v>1.316456231144431</v>
      </c>
      <c r="J146" s="184">
        <f t="shared" si="35"/>
        <v>1.3631652480879155</v>
      </c>
      <c r="K146" s="184">
        <f t="shared" si="35"/>
        <v>1.4012246733548757</v>
      </c>
      <c r="L146" s="184">
        <f t="shared" si="35"/>
        <v>1.4359472757948726</v>
      </c>
      <c r="M146" s="184">
        <f t="shared" si="35"/>
        <v>1.4382409711545605</v>
      </c>
      <c r="N146" s="184">
        <f t="shared" si="35"/>
        <v>1.4838520844440475</v>
      </c>
      <c r="O146" s="184">
        <f t="shared" si="35"/>
        <v>1.492147476744236</v>
      </c>
      <c r="P146" s="184">
        <f t="shared" si="35"/>
        <v>1.5310912148078333</v>
      </c>
      <c r="Q146" s="184">
        <f t="shared" si="35"/>
        <v>1.5311913466816529</v>
      </c>
      <c r="R146" s="184">
        <f t="shared" si="35"/>
        <v>1.5084620804945603</v>
      </c>
      <c r="S146" s="184">
        <f t="shared" si="35"/>
        <v>1.4649970295234547</v>
      </c>
      <c r="T146" s="184">
        <f t="shared" si="35"/>
        <v>1.4270386133709934</v>
      </c>
      <c r="U146" s="184">
        <f t="shared" si="35"/>
        <v>1.3998573744582135</v>
      </c>
      <c r="V146" s="184">
        <f t="shared" si="35"/>
        <v>1.3835108071662185</v>
      </c>
      <c r="W146" s="184">
        <f t="shared" si="35"/>
        <v>1.3545739781642903</v>
      </c>
      <c r="X146" s="184">
        <f t="shared" si="35"/>
        <v>1.391216248184088</v>
      </c>
      <c r="Y146" s="184">
        <f t="shared" ref="Y146:AD146" si="36">IF(Y14*Y145&lt;&gt;0,Y145/Y14,NA())</f>
        <v>1.4044569469562165</v>
      </c>
      <c r="Z146" s="184">
        <f t="shared" si="36"/>
        <v>1.392840993421131</v>
      </c>
      <c r="AA146" s="184">
        <f t="shared" si="36"/>
        <v>1.3843233828718471</v>
      </c>
      <c r="AB146" s="184">
        <f t="shared" si="36"/>
        <v>1.3117514435393138</v>
      </c>
      <c r="AC146" s="184">
        <f t="shared" si="36"/>
        <v>1.2636167913537633</v>
      </c>
      <c r="AD146" s="184">
        <f t="shared" si="36"/>
        <v>1.2460942464498563</v>
      </c>
      <c r="AE146" s="184">
        <f>IF(AE14*AE145&lt;&gt;0,AE145/AE14,NA())</f>
        <v>1.2401423854000231</v>
      </c>
      <c r="AG146" s="545"/>
      <c r="AH146" s="545"/>
      <c r="CC146" t="s">
        <v>229</v>
      </c>
      <c r="CE146" t="s">
        <v>236</v>
      </c>
      <c r="CF146" t="e">
        <v>#N/A</v>
      </c>
      <c r="CG146" t="e">
        <v>#N/A</v>
      </c>
      <c r="CH146" t="e">
        <v>#N/A</v>
      </c>
      <c r="CI146" t="e">
        <v>#N/A</v>
      </c>
      <c r="CJ146" t="e">
        <v>#N/A</v>
      </c>
      <c r="CK146" t="e">
        <v>#N/A</v>
      </c>
      <c r="CL146" t="e">
        <v>#N/A</v>
      </c>
      <c r="CM146" t="e">
        <v>#N/A</v>
      </c>
      <c r="CN146" t="e">
        <v>#N/A</v>
      </c>
      <c r="CO146" t="e">
        <v>#N/A</v>
      </c>
      <c r="CP146" t="e">
        <v>#N/A</v>
      </c>
      <c r="CQ146" t="e">
        <v>#N/A</v>
      </c>
      <c r="CR146" t="e">
        <v>#N/A</v>
      </c>
      <c r="CS146" t="e">
        <v>#N/A</v>
      </c>
      <c r="CT146" t="e">
        <v>#N/A</v>
      </c>
      <c r="CU146" t="e">
        <v>#N/A</v>
      </c>
      <c r="CV146" t="e">
        <v>#N/A</v>
      </c>
      <c r="CW146" t="e">
        <v>#N/A</v>
      </c>
      <c r="CX146" t="e">
        <v>#N/A</v>
      </c>
      <c r="CY146" t="e">
        <v>#N/A</v>
      </c>
      <c r="CZ146" t="e">
        <v>#N/A</v>
      </c>
      <c r="DA146" t="e">
        <v>#N/A</v>
      </c>
      <c r="DB146" t="e">
        <v>#N/A</v>
      </c>
      <c r="DC146" t="e">
        <v>#N/A</v>
      </c>
      <c r="DD146" t="e">
        <v>#N/A</v>
      </c>
      <c r="DE146" t="e">
        <v>#N/A</v>
      </c>
    </row>
    <row r="147" spans="1:109" ht="12.75" hidden="1" customHeight="1" outlineLevel="1" x14ac:dyDescent="0.2">
      <c r="A147" s="18"/>
      <c r="B147" s="196" t="s">
        <v>401</v>
      </c>
      <c r="D147" s="298"/>
      <c r="E147" s="184">
        <f>IF(ISERROR(E360),NA(),E360)</f>
        <v>0.9867054447265462</v>
      </c>
      <c r="F147" s="184">
        <f t="shared" ref="F147:V147" si="37">IF(ISERROR(F360),NA(),F360)</f>
        <v>0.9858621978640465</v>
      </c>
      <c r="G147" s="184">
        <f t="shared" si="37"/>
        <v>0.99100340780976592</v>
      </c>
      <c r="H147" s="184">
        <f t="shared" si="37"/>
        <v>0.99338451922055226</v>
      </c>
      <c r="I147" s="184">
        <f t="shared" si="37"/>
        <v>1.0019891886822134</v>
      </c>
      <c r="J147" s="184">
        <f t="shared" si="37"/>
        <v>1.0063565364274734</v>
      </c>
      <c r="K147" s="184">
        <f t="shared" si="37"/>
        <v>1.01159378704784</v>
      </c>
      <c r="L147" s="184">
        <f t="shared" si="37"/>
        <v>1.0201749274653875</v>
      </c>
      <c r="M147" s="184">
        <f t="shared" si="37"/>
        <v>1.0248330653416431</v>
      </c>
      <c r="N147" s="184">
        <f t="shared" si="37"/>
        <v>1.0286020451914626</v>
      </c>
      <c r="O147" s="184">
        <f t="shared" si="37"/>
        <v>1.0278741055558727</v>
      </c>
      <c r="P147" s="184">
        <f t="shared" si="37"/>
        <v>1.0274986296166502</v>
      </c>
      <c r="Q147" s="184">
        <f t="shared" si="37"/>
        <v>1.0299525888183239</v>
      </c>
      <c r="R147" s="184">
        <f t="shared" si="37"/>
        <v>1.0283854294347643</v>
      </c>
      <c r="S147" s="184">
        <f t="shared" si="37"/>
        <v>1.0253478472255091</v>
      </c>
      <c r="T147" s="184">
        <f t="shared" si="37"/>
        <v>1.0180946787143765</v>
      </c>
      <c r="U147" s="184">
        <f t="shared" si="37"/>
        <v>1.0103004751436728</v>
      </c>
      <c r="V147" s="184">
        <f t="shared" si="37"/>
        <v>1.0044490967637236</v>
      </c>
      <c r="W147" s="184">
        <f t="shared" ref="W147:AB147" si="38">IF(ISERROR(W360),NA(),W360)</f>
        <v>0.99800509397891235</v>
      </c>
      <c r="X147" s="184">
        <f t="shared" si="38"/>
        <v>0.99983610685875757</v>
      </c>
      <c r="Y147" s="184">
        <f t="shared" si="38"/>
        <v>0.99613323844034474</v>
      </c>
      <c r="Z147" s="184">
        <f t="shared" si="38"/>
        <v>0.99517797717565959</v>
      </c>
      <c r="AA147" s="184">
        <f t="shared" si="38"/>
        <v>0.99121314800514526</v>
      </c>
      <c r="AB147" s="184">
        <f t="shared" si="38"/>
        <v>0.98847285357299997</v>
      </c>
      <c r="AC147" s="184">
        <f>IF(ISERROR(AC360),NA(),AC360)</f>
        <v>0.98875370090637449</v>
      </c>
      <c r="AD147" s="184">
        <f>IF(ISERROR(AD360),NA(),AD360)</f>
        <v>0.98216463517275232</v>
      </c>
      <c r="AE147" s="184">
        <f>IF(ISERROR(AE360),NA(),AE360)</f>
        <v>0.98024226962961958</v>
      </c>
      <c r="AG147" s="544"/>
      <c r="AH147" s="544"/>
      <c r="CC147" t="s">
        <v>401</v>
      </c>
      <c r="CF147" t="e">
        <v>#N/A</v>
      </c>
      <c r="CG147" t="e">
        <v>#N/A</v>
      </c>
      <c r="CH147" t="e">
        <v>#N/A</v>
      </c>
      <c r="CI147" t="e">
        <v>#N/A</v>
      </c>
      <c r="CJ147" t="e">
        <v>#N/A</v>
      </c>
      <c r="CK147" t="e">
        <v>#N/A</v>
      </c>
      <c r="CL147" t="e">
        <v>#N/A</v>
      </c>
      <c r="CM147" t="e">
        <v>#N/A</v>
      </c>
      <c r="CN147" t="e">
        <v>#N/A</v>
      </c>
      <c r="CO147" t="e">
        <v>#N/A</v>
      </c>
      <c r="CP147" t="e">
        <v>#N/A</v>
      </c>
      <c r="CQ147" t="e">
        <v>#N/A</v>
      </c>
      <c r="CR147" t="e">
        <v>#N/A</v>
      </c>
      <c r="CS147" t="e">
        <v>#N/A</v>
      </c>
      <c r="CT147" t="e">
        <v>#N/A</v>
      </c>
      <c r="CU147" t="e">
        <v>#N/A</v>
      </c>
      <c r="CV147" t="e">
        <v>#N/A</v>
      </c>
      <c r="CW147" t="e">
        <v>#N/A</v>
      </c>
      <c r="CX147" t="e">
        <v>#N/A</v>
      </c>
      <c r="CY147" t="e">
        <v>#N/A</v>
      </c>
      <c r="CZ147" t="e">
        <v>#N/A</v>
      </c>
      <c r="DA147" t="e">
        <v>#N/A</v>
      </c>
      <c r="DB147" t="e">
        <v>#N/A</v>
      </c>
      <c r="DC147" t="e">
        <v>#N/A</v>
      </c>
      <c r="DD147" t="e">
        <v>#N/A</v>
      </c>
      <c r="DE147" t="e">
        <v>#N/A</v>
      </c>
    </row>
    <row r="148" spans="1:109" ht="12.75" customHeight="1" collapsed="1" x14ac:dyDescent="0.2">
      <c r="A148" s="18"/>
      <c r="B148" s="65"/>
      <c r="D148" s="19"/>
      <c r="E148" s="28"/>
      <c r="F148" s="28"/>
      <c r="G148" s="28"/>
      <c r="H148" s="28"/>
      <c r="I148" s="28"/>
      <c r="J148" s="28"/>
      <c r="K148" s="28"/>
      <c r="L148" s="28"/>
      <c r="M148" s="28"/>
      <c r="N148" s="28"/>
      <c r="O148" s="28"/>
      <c r="P148" s="28"/>
      <c r="Q148" s="28"/>
      <c r="R148" s="28"/>
      <c r="S148" s="28"/>
      <c r="T148" s="28"/>
      <c r="U148" s="28"/>
      <c r="V148" s="28"/>
      <c r="W148" s="28"/>
      <c r="X148" s="28"/>
      <c r="Y148" s="28"/>
      <c r="Z148" s="28"/>
      <c r="AA148" s="28"/>
      <c r="AB148" s="28"/>
      <c r="AC148" s="28"/>
      <c r="AD148" s="28"/>
      <c r="AE148" s="28"/>
      <c r="AG148" s="540"/>
      <c r="AH148" s="540"/>
    </row>
    <row r="149" spans="1:109" ht="12.75" customHeight="1" x14ac:dyDescent="0.2">
      <c r="A149" s="64"/>
      <c r="B149" s="66" t="s">
        <v>130</v>
      </c>
      <c r="D149" s="68"/>
      <c r="E149" s="124"/>
      <c r="F149" s="124"/>
      <c r="G149" s="124"/>
      <c r="H149" s="124"/>
      <c r="I149" s="124"/>
      <c r="J149" s="124"/>
      <c r="K149" s="124"/>
      <c r="L149" s="124"/>
      <c r="M149" s="124"/>
      <c r="N149" s="124"/>
      <c r="O149" s="124"/>
      <c r="P149" s="124"/>
      <c r="Q149" s="124"/>
      <c r="R149" s="124"/>
      <c r="S149" s="124"/>
      <c r="T149" s="124"/>
      <c r="U149" s="124"/>
      <c r="V149" s="124"/>
      <c r="W149" s="124"/>
      <c r="X149" s="124"/>
      <c r="Y149" s="124"/>
      <c r="Z149" s="124"/>
      <c r="AA149" s="124"/>
      <c r="AB149" s="124"/>
      <c r="AC149" s="124"/>
      <c r="AD149" s="124"/>
      <c r="AE149" s="124"/>
      <c r="AG149" s="541"/>
      <c r="AH149" s="541"/>
      <c r="CC149" t="s">
        <v>130</v>
      </c>
    </row>
    <row r="150" spans="1:109" ht="12.75" customHeight="1" x14ac:dyDescent="0.2">
      <c r="A150" s="18"/>
      <c r="B150" s="72" t="s">
        <v>177</v>
      </c>
      <c r="C150" t="s">
        <v>963</v>
      </c>
      <c r="D150" s="27" t="s">
        <v>96</v>
      </c>
      <c r="E150" s="426">
        <f t="array" ref="E150:AE150">TRANSPOSE([1]transport!$AN$38:$AN$64)</f>
        <v>365.95204677727111</v>
      </c>
      <c r="F150" s="426">
        <v>364.89630247333884</v>
      </c>
      <c r="G150" s="426">
        <v>364.97297185072625</v>
      </c>
      <c r="H150" s="426">
        <v>361.4001615112968</v>
      </c>
      <c r="I150" s="426">
        <v>351.9901093051954</v>
      </c>
      <c r="J150" s="426">
        <v>352.78181882775311</v>
      </c>
      <c r="K150" s="426">
        <v>347.2375173985177</v>
      </c>
      <c r="L150" s="426">
        <v>335.56794218070934</v>
      </c>
      <c r="M150" s="426">
        <v>327.42429987863784</v>
      </c>
      <c r="N150" s="426">
        <v>323.28382039724966</v>
      </c>
      <c r="O150" s="426">
        <v>324.73370202556782</v>
      </c>
      <c r="P150" s="426">
        <v>318.91233080878538</v>
      </c>
      <c r="Q150" s="426">
        <v>317.3471473986238</v>
      </c>
      <c r="R150" s="426">
        <v>318.73859167323781</v>
      </c>
      <c r="S150" s="426">
        <v>314.57604674832919</v>
      </c>
      <c r="T150" s="426">
        <v>312.20302882344322</v>
      </c>
      <c r="U150" s="426">
        <v>311.30050281247446</v>
      </c>
      <c r="V150" s="426">
        <v>308.50420954197517</v>
      </c>
      <c r="W150" s="426">
        <v>306.58209298914983</v>
      </c>
      <c r="X150" s="426">
        <v>303.36947297700124</v>
      </c>
      <c r="Y150" s="426">
        <v>293.06579624088982</v>
      </c>
      <c r="Z150" s="426">
        <v>290.27080388285793</v>
      </c>
      <c r="AA150" s="426">
        <v>298.79029768588913</v>
      </c>
      <c r="AB150" s="426">
        <v>294.54448585557395</v>
      </c>
      <c r="AC150" s="504">
        <v>292.30850897314542</v>
      </c>
      <c r="AD150" s="504">
        <v>288.98953078932726</v>
      </c>
      <c r="AE150" s="504">
        <v>278.67907215811687</v>
      </c>
      <c r="AG150" s="549" t="s">
        <v>1416</v>
      </c>
      <c r="AH150" s="549" t="s">
        <v>1420</v>
      </c>
      <c r="CC150" t="s">
        <v>177</v>
      </c>
      <c r="CD150" t="s">
        <v>963</v>
      </c>
      <c r="CE150" t="s">
        <v>96</v>
      </c>
      <c r="CF150">
        <v>0</v>
      </c>
      <c r="CG150">
        <v>0</v>
      </c>
      <c r="CH150">
        <v>0</v>
      </c>
      <c r="CI150">
        <v>0</v>
      </c>
      <c r="CJ150">
        <v>0</v>
      </c>
      <c r="CK150">
        <v>0</v>
      </c>
      <c r="CL150">
        <v>0</v>
      </c>
      <c r="CM150">
        <v>0</v>
      </c>
      <c r="CN150">
        <v>0</v>
      </c>
      <c r="CO150">
        <v>0</v>
      </c>
      <c r="CP150">
        <v>0</v>
      </c>
      <c r="CQ150">
        <v>0</v>
      </c>
      <c r="CR150">
        <v>0</v>
      </c>
      <c r="CS150">
        <v>0</v>
      </c>
      <c r="CT150">
        <v>0</v>
      </c>
      <c r="CU150">
        <v>0</v>
      </c>
      <c r="CV150">
        <v>0</v>
      </c>
      <c r="CW150">
        <v>0</v>
      </c>
      <c r="CX150">
        <v>0</v>
      </c>
      <c r="CY150">
        <v>0</v>
      </c>
      <c r="CZ150">
        <v>0</v>
      </c>
      <c r="DA150">
        <v>0</v>
      </c>
      <c r="DB150">
        <v>0</v>
      </c>
      <c r="DC150">
        <v>0</v>
      </c>
      <c r="DD150">
        <v>0</v>
      </c>
      <c r="DE150">
        <v>0</v>
      </c>
    </row>
    <row r="151" spans="1:109" ht="12.75" customHeight="1" x14ac:dyDescent="0.2">
      <c r="A151" s="18"/>
      <c r="B151" s="72" t="s">
        <v>217</v>
      </c>
      <c r="C151" t="s">
        <v>964</v>
      </c>
      <c r="D151" s="27" t="s">
        <v>96</v>
      </c>
      <c r="E151" s="426">
        <f t="array" ref="E151:AE151">TRANSPOSE([1]transport!$AP$38:$AP$64)</f>
        <v>904.47734414928357</v>
      </c>
      <c r="F151" s="426">
        <v>959.33166244104143</v>
      </c>
      <c r="G151" s="426">
        <v>965.81489659415263</v>
      </c>
      <c r="H151" s="426">
        <v>976.13544366434064</v>
      </c>
      <c r="I151" s="426">
        <v>1035.7246021180315</v>
      </c>
      <c r="J151" s="426">
        <v>1060.8643337099616</v>
      </c>
      <c r="K151" s="426">
        <v>1074.6404130785684</v>
      </c>
      <c r="L151" s="426">
        <v>1049.7910659259517</v>
      </c>
      <c r="M151" s="426">
        <v>1027.8461589956657</v>
      </c>
      <c r="N151" s="426">
        <v>1023.8318843361584</v>
      </c>
      <c r="O151" s="426">
        <v>1009.7037129533078</v>
      </c>
      <c r="P151" s="426">
        <v>1010.4101629138478</v>
      </c>
      <c r="Q151" s="426">
        <v>967.24522022809549</v>
      </c>
      <c r="R151" s="426">
        <v>945.01787938909808</v>
      </c>
      <c r="S151" s="426">
        <v>949.49446094590064</v>
      </c>
      <c r="T151" s="426">
        <v>939.48156962888959</v>
      </c>
      <c r="U151" s="426">
        <v>931.91229491705894</v>
      </c>
      <c r="V151" s="426">
        <v>929.1539569264902</v>
      </c>
      <c r="W151" s="426">
        <v>897.95773694377499</v>
      </c>
      <c r="X151" s="426">
        <v>846.98077792181857</v>
      </c>
      <c r="Y151" s="426">
        <v>865.61823878857217</v>
      </c>
      <c r="Z151" s="426">
        <v>827.59031802700372</v>
      </c>
      <c r="AA151" s="426">
        <v>815.39667659059899</v>
      </c>
      <c r="AB151" s="426">
        <v>809.81581040902154</v>
      </c>
      <c r="AC151" s="504">
        <v>812.50568448255228</v>
      </c>
      <c r="AD151" s="504">
        <v>810.59527929288561</v>
      </c>
      <c r="AE151" s="504">
        <v>803.1819714945126</v>
      </c>
      <c r="AG151" s="549" t="s">
        <v>1416</v>
      </c>
      <c r="AH151" s="549" t="s">
        <v>1420</v>
      </c>
      <c r="CC151" t="s">
        <v>217</v>
      </c>
      <c r="CD151" t="s">
        <v>964</v>
      </c>
      <c r="CE151" t="s">
        <v>96</v>
      </c>
      <c r="CF151">
        <v>0</v>
      </c>
      <c r="CG151">
        <v>0</v>
      </c>
      <c r="CH151">
        <v>0</v>
      </c>
      <c r="CI151">
        <v>0</v>
      </c>
      <c r="CJ151">
        <v>0</v>
      </c>
      <c r="CK151">
        <v>0</v>
      </c>
      <c r="CL151">
        <v>0</v>
      </c>
      <c r="CM151">
        <v>0</v>
      </c>
      <c r="CN151">
        <v>0</v>
      </c>
      <c r="CO151">
        <v>0</v>
      </c>
      <c r="CP151">
        <v>0</v>
      </c>
      <c r="CQ151">
        <v>0</v>
      </c>
      <c r="CR151">
        <v>0</v>
      </c>
      <c r="CS151">
        <v>0</v>
      </c>
      <c r="CT151">
        <v>0</v>
      </c>
      <c r="CU151">
        <v>0</v>
      </c>
      <c r="CV151">
        <v>0</v>
      </c>
      <c r="CW151">
        <v>0</v>
      </c>
      <c r="CX151">
        <v>0</v>
      </c>
      <c r="CY151">
        <v>0</v>
      </c>
      <c r="CZ151">
        <v>0</v>
      </c>
      <c r="DA151">
        <v>0</v>
      </c>
      <c r="DB151">
        <v>0</v>
      </c>
      <c r="DC151">
        <v>0</v>
      </c>
      <c r="DD151">
        <v>0</v>
      </c>
      <c r="DE151">
        <v>0</v>
      </c>
    </row>
    <row r="152" spans="1:109" ht="12.75" customHeight="1" x14ac:dyDescent="0.2">
      <c r="A152" s="18"/>
      <c r="B152" s="72" t="s">
        <v>218</v>
      </c>
      <c r="C152" t="s">
        <v>965</v>
      </c>
      <c r="D152" s="27" t="s">
        <v>96</v>
      </c>
      <c r="E152" s="426">
        <f t="array" ref="E152:AE152">TRANSPOSE([1]transport!$AR$38:$AR$64)</f>
        <v>0</v>
      </c>
      <c r="F152" s="426">
        <v>0</v>
      </c>
      <c r="G152" s="426">
        <v>0</v>
      </c>
      <c r="H152" s="426">
        <v>0</v>
      </c>
      <c r="I152" s="426">
        <v>0</v>
      </c>
      <c r="J152" s="426">
        <v>0</v>
      </c>
      <c r="K152" s="426">
        <v>0</v>
      </c>
      <c r="L152" s="426">
        <v>0</v>
      </c>
      <c r="M152" s="426">
        <v>0</v>
      </c>
      <c r="N152" s="426">
        <v>0</v>
      </c>
      <c r="O152" s="426">
        <v>0</v>
      </c>
      <c r="P152" s="426">
        <v>0</v>
      </c>
      <c r="Q152" s="426">
        <v>0</v>
      </c>
      <c r="R152" s="426">
        <v>0</v>
      </c>
      <c r="S152" s="426">
        <v>0</v>
      </c>
      <c r="T152" s="426">
        <v>0</v>
      </c>
      <c r="U152" s="426">
        <v>0</v>
      </c>
      <c r="V152" s="426">
        <v>0</v>
      </c>
      <c r="W152" s="426">
        <v>0</v>
      </c>
      <c r="X152" s="426">
        <v>0</v>
      </c>
      <c r="Y152" s="426">
        <v>4.1341526424370869</v>
      </c>
      <c r="Z152" s="426">
        <v>3.7976277170247115</v>
      </c>
      <c r="AA152" s="426">
        <v>3.5310121999650974</v>
      </c>
      <c r="AB152" s="426">
        <v>3.1998988651621363</v>
      </c>
      <c r="AC152" s="504">
        <v>2.9303655623272786</v>
      </c>
      <c r="AD152" s="504">
        <v>2.6004109040403827</v>
      </c>
      <c r="AE152" s="504">
        <v>2.3768079558683262</v>
      </c>
      <c r="AG152" s="549" t="s">
        <v>1416</v>
      </c>
      <c r="AH152" s="549" t="s">
        <v>1420</v>
      </c>
      <c r="CC152" t="s">
        <v>218</v>
      </c>
      <c r="CD152" t="s">
        <v>965</v>
      </c>
      <c r="CE152" t="s">
        <v>96</v>
      </c>
      <c r="CF152">
        <v>0</v>
      </c>
      <c r="CG152">
        <v>0</v>
      </c>
      <c r="CH152">
        <v>0</v>
      </c>
      <c r="CI152">
        <v>0</v>
      </c>
      <c r="CJ152">
        <v>0</v>
      </c>
      <c r="CK152">
        <v>0</v>
      </c>
      <c r="CL152">
        <v>0</v>
      </c>
      <c r="CM152">
        <v>0</v>
      </c>
      <c r="CN152">
        <v>0</v>
      </c>
      <c r="CO152">
        <v>0</v>
      </c>
      <c r="CP152">
        <v>0</v>
      </c>
      <c r="CQ152">
        <v>0</v>
      </c>
      <c r="CR152">
        <v>0</v>
      </c>
      <c r="CS152">
        <v>0</v>
      </c>
      <c r="CT152">
        <v>0</v>
      </c>
      <c r="CU152">
        <v>0</v>
      </c>
      <c r="CV152">
        <v>0</v>
      </c>
      <c r="CW152">
        <v>0</v>
      </c>
      <c r="CX152">
        <v>0</v>
      </c>
      <c r="CY152">
        <v>0</v>
      </c>
      <c r="CZ152">
        <v>0</v>
      </c>
      <c r="DA152">
        <v>0</v>
      </c>
      <c r="DB152">
        <v>0</v>
      </c>
      <c r="DC152">
        <v>0</v>
      </c>
      <c r="DD152">
        <v>0</v>
      </c>
      <c r="DE152">
        <v>0</v>
      </c>
    </row>
    <row r="153" spans="1:109" ht="12.75" customHeight="1" x14ac:dyDescent="0.2">
      <c r="A153" s="18"/>
      <c r="B153" s="72" t="s">
        <v>87</v>
      </c>
      <c r="C153" t="s">
        <v>966</v>
      </c>
      <c r="D153" s="27" t="s">
        <v>96</v>
      </c>
      <c r="E153" s="426">
        <f t="array" ref="E153:AE153">TRANSPOSE([1]transport!$AS$38:$AS$64)</f>
        <v>2.4387977173335688E-3</v>
      </c>
      <c r="F153" s="426">
        <v>6.5391148469277904E-3</v>
      </c>
      <c r="G153" s="426">
        <v>1.6965806210669211E-2</v>
      </c>
      <c r="H153" s="426">
        <v>3.4481139403817994E-2</v>
      </c>
      <c r="I153" s="426">
        <v>5.8779262074914629E-2</v>
      </c>
      <c r="J153" s="426">
        <v>0.10883057271749487</v>
      </c>
      <c r="K153" s="426">
        <v>0.16834941179487437</v>
      </c>
      <c r="L153" s="426">
        <v>0.25557756811088433</v>
      </c>
      <c r="M153" s="426">
        <v>0.41532383611752788</v>
      </c>
      <c r="N153" s="426">
        <v>0.59688664553814663</v>
      </c>
      <c r="O153" s="426">
        <v>0.87234460608199871</v>
      </c>
      <c r="P153" s="426">
        <v>1.3505264941416253</v>
      </c>
      <c r="Q153" s="426">
        <v>1.8867794565565459</v>
      </c>
      <c r="R153" s="426">
        <v>2.3921703735146758</v>
      </c>
      <c r="S153" s="426">
        <v>2.5914818426314783</v>
      </c>
      <c r="T153" s="426">
        <v>3.0448466898484337</v>
      </c>
      <c r="U153" s="426">
        <v>3.3731563513633502</v>
      </c>
      <c r="V153" s="426">
        <v>3.5754453999547406</v>
      </c>
      <c r="W153" s="426">
        <v>3.7989441973243174</v>
      </c>
      <c r="X153" s="426">
        <v>3.6959670768877873</v>
      </c>
      <c r="Y153" s="426">
        <v>3.6243108564327162</v>
      </c>
      <c r="Z153" s="426">
        <v>3.6055201093017497</v>
      </c>
      <c r="AA153" s="426">
        <v>3.3989541016649616</v>
      </c>
      <c r="AB153" s="426">
        <v>3.2441821604029495</v>
      </c>
      <c r="AC153" s="504">
        <v>3.0971980574854481</v>
      </c>
      <c r="AD153" s="504">
        <v>2.7662409711607943</v>
      </c>
      <c r="AE153" s="504">
        <v>2.3486436476869286</v>
      </c>
      <c r="AG153" s="549" t="s">
        <v>1416</v>
      </c>
      <c r="AH153" s="549" t="s">
        <v>1418</v>
      </c>
      <c r="CC153" t="s">
        <v>87</v>
      </c>
      <c r="CD153" t="s">
        <v>966</v>
      </c>
      <c r="CE153" t="s">
        <v>96</v>
      </c>
      <c r="CF153">
        <v>0</v>
      </c>
      <c r="CG153">
        <v>0</v>
      </c>
      <c r="CH153">
        <v>0</v>
      </c>
      <c r="CI153">
        <v>0</v>
      </c>
      <c r="CJ153">
        <v>0</v>
      </c>
      <c r="CK153">
        <v>0</v>
      </c>
      <c r="CL153">
        <v>0</v>
      </c>
      <c r="CM153">
        <v>0</v>
      </c>
      <c r="CN153">
        <v>0</v>
      </c>
      <c r="CO153">
        <v>0</v>
      </c>
      <c r="CP153">
        <v>0</v>
      </c>
      <c r="CQ153">
        <v>0</v>
      </c>
      <c r="CR153">
        <v>0</v>
      </c>
      <c r="CS153">
        <v>0</v>
      </c>
      <c r="CT153">
        <v>0</v>
      </c>
      <c r="CU153">
        <v>0</v>
      </c>
      <c r="CV153">
        <v>0</v>
      </c>
      <c r="CW153">
        <v>0</v>
      </c>
      <c r="CX153">
        <v>0</v>
      </c>
      <c r="CY153">
        <v>0</v>
      </c>
      <c r="CZ153">
        <v>0</v>
      </c>
      <c r="DA153">
        <v>0</v>
      </c>
      <c r="DB153">
        <v>0</v>
      </c>
      <c r="DC153">
        <v>0</v>
      </c>
      <c r="DD153">
        <v>0</v>
      </c>
      <c r="DE153">
        <v>0</v>
      </c>
    </row>
    <row r="154" spans="1:109" ht="12.75" customHeight="1" x14ac:dyDescent="0.2">
      <c r="A154" s="18"/>
      <c r="B154" s="72" t="s">
        <v>89</v>
      </c>
      <c r="C154" t="s">
        <v>967</v>
      </c>
      <c r="D154" s="27" t="s">
        <v>96</v>
      </c>
      <c r="E154" s="426">
        <v>0</v>
      </c>
      <c r="F154" s="426">
        <v>0</v>
      </c>
      <c r="G154" s="426">
        <v>0</v>
      </c>
      <c r="H154" s="426">
        <v>0</v>
      </c>
      <c r="I154" s="426">
        <v>0</v>
      </c>
      <c r="J154" s="426">
        <v>0</v>
      </c>
      <c r="K154" s="426">
        <v>0</v>
      </c>
      <c r="L154" s="426">
        <v>0</v>
      </c>
      <c r="M154" s="426">
        <v>0</v>
      </c>
      <c r="N154" s="426">
        <v>0</v>
      </c>
      <c r="O154" s="426">
        <v>0</v>
      </c>
      <c r="P154" s="426">
        <v>0</v>
      </c>
      <c r="Q154" s="426">
        <v>0</v>
      </c>
      <c r="R154" s="426">
        <v>0</v>
      </c>
      <c r="S154" s="426">
        <v>0</v>
      </c>
      <c r="T154" s="426">
        <v>0</v>
      </c>
      <c r="U154" s="426">
        <v>0</v>
      </c>
      <c r="V154" s="426">
        <v>0</v>
      </c>
      <c r="W154" s="426">
        <v>0</v>
      </c>
      <c r="X154" s="426">
        <v>0</v>
      </c>
      <c r="Y154" s="426">
        <v>0</v>
      </c>
      <c r="Z154" s="426">
        <v>0</v>
      </c>
      <c r="AA154" s="426">
        <v>0</v>
      </c>
      <c r="AB154" s="426">
        <v>0</v>
      </c>
      <c r="AC154" s="504">
        <v>0</v>
      </c>
      <c r="AD154" s="504">
        <v>0</v>
      </c>
      <c r="AE154" s="504">
        <v>0</v>
      </c>
      <c r="AG154" s="549"/>
      <c r="AH154" s="549"/>
      <c r="CC154" t="s">
        <v>89</v>
      </c>
      <c r="CD154" t="s">
        <v>967</v>
      </c>
      <c r="CE154" t="s">
        <v>96</v>
      </c>
      <c r="CF154">
        <v>0</v>
      </c>
      <c r="CG154">
        <v>0</v>
      </c>
      <c r="CH154">
        <v>0</v>
      </c>
      <c r="CI154">
        <v>0</v>
      </c>
      <c r="CJ154">
        <v>0</v>
      </c>
      <c r="CK154">
        <v>0</v>
      </c>
      <c r="CL154">
        <v>0</v>
      </c>
      <c r="CM154">
        <v>0</v>
      </c>
      <c r="CN154">
        <v>0</v>
      </c>
      <c r="CO154">
        <v>0</v>
      </c>
      <c r="CP154">
        <v>0</v>
      </c>
      <c r="CQ154">
        <v>0</v>
      </c>
      <c r="CR154">
        <v>0</v>
      </c>
      <c r="CS154">
        <v>0</v>
      </c>
      <c r="CT154">
        <v>0</v>
      </c>
      <c r="CU154">
        <v>0</v>
      </c>
      <c r="CV154">
        <v>0</v>
      </c>
      <c r="CW154">
        <v>0</v>
      </c>
      <c r="CX154">
        <v>0</v>
      </c>
      <c r="CY154">
        <v>0</v>
      </c>
      <c r="CZ154">
        <v>0</v>
      </c>
      <c r="DA154">
        <v>0</v>
      </c>
      <c r="DB154">
        <v>0</v>
      </c>
      <c r="DC154">
        <v>0</v>
      </c>
      <c r="DD154">
        <v>0</v>
      </c>
      <c r="DE154">
        <v>0</v>
      </c>
    </row>
    <row r="155" spans="1:109" ht="12.75" customHeight="1" x14ac:dyDescent="0.2">
      <c r="A155" s="18"/>
      <c r="B155" s="139" t="s">
        <v>90</v>
      </c>
      <c r="C155" t="s">
        <v>968</v>
      </c>
      <c r="D155" s="27" t="s">
        <v>96</v>
      </c>
      <c r="E155" s="426">
        <v>0</v>
      </c>
      <c r="F155" s="426">
        <v>0</v>
      </c>
      <c r="G155" s="426">
        <v>0</v>
      </c>
      <c r="H155" s="426">
        <v>0</v>
      </c>
      <c r="I155" s="426">
        <v>0</v>
      </c>
      <c r="J155" s="426">
        <v>0</v>
      </c>
      <c r="K155" s="426">
        <v>0</v>
      </c>
      <c r="L155" s="426">
        <v>0</v>
      </c>
      <c r="M155" s="426">
        <v>0</v>
      </c>
      <c r="N155" s="426">
        <v>0</v>
      </c>
      <c r="O155" s="426">
        <v>0</v>
      </c>
      <c r="P155" s="426">
        <v>0</v>
      </c>
      <c r="Q155" s="426">
        <v>0</v>
      </c>
      <c r="R155" s="426">
        <v>0</v>
      </c>
      <c r="S155" s="426">
        <v>0</v>
      </c>
      <c r="T155" s="426">
        <v>0</v>
      </c>
      <c r="U155" s="426">
        <v>0</v>
      </c>
      <c r="V155" s="426">
        <v>0</v>
      </c>
      <c r="W155" s="426">
        <v>0</v>
      </c>
      <c r="X155" s="426">
        <v>0</v>
      </c>
      <c r="Y155" s="426">
        <v>0</v>
      </c>
      <c r="Z155" s="426">
        <v>0</v>
      </c>
      <c r="AA155" s="426">
        <v>0</v>
      </c>
      <c r="AB155" s="426">
        <v>0</v>
      </c>
      <c r="AC155" s="504">
        <v>0</v>
      </c>
      <c r="AD155" s="504">
        <v>0</v>
      </c>
      <c r="AE155" s="504">
        <v>0</v>
      </c>
      <c r="AG155" s="520"/>
      <c r="AH155" s="520"/>
      <c r="CC155" t="s">
        <v>90</v>
      </c>
      <c r="CD155" t="s">
        <v>968</v>
      </c>
      <c r="CE155" t="s">
        <v>96</v>
      </c>
      <c r="CF155">
        <v>0</v>
      </c>
      <c r="CG155">
        <v>0</v>
      </c>
      <c r="CH155">
        <v>0</v>
      </c>
      <c r="CI155">
        <v>0</v>
      </c>
      <c r="CJ155">
        <v>0</v>
      </c>
      <c r="CK155">
        <v>0</v>
      </c>
      <c r="CL155">
        <v>0</v>
      </c>
      <c r="CM155">
        <v>0</v>
      </c>
      <c r="CN155">
        <v>0</v>
      </c>
      <c r="CO155">
        <v>0</v>
      </c>
      <c r="CP155">
        <v>0</v>
      </c>
      <c r="CQ155">
        <v>0</v>
      </c>
      <c r="CR155">
        <v>0</v>
      </c>
      <c r="CS155">
        <v>0</v>
      </c>
      <c r="CT155">
        <v>0</v>
      </c>
      <c r="CU155">
        <v>0</v>
      </c>
      <c r="CV155">
        <v>0</v>
      </c>
      <c r="CW155">
        <v>0</v>
      </c>
      <c r="CX155">
        <v>0</v>
      </c>
      <c r="CY155">
        <v>0</v>
      </c>
      <c r="CZ155">
        <v>0</v>
      </c>
      <c r="DA155">
        <v>0</v>
      </c>
      <c r="DB155">
        <v>0</v>
      </c>
      <c r="DC155">
        <v>0</v>
      </c>
      <c r="DD155">
        <v>0</v>
      </c>
      <c r="DE155">
        <v>0</v>
      </c>
    </row>
    <row r="156" spans="1:109" ht="12.75" customHeight="1" x14ac:dyDescent="0.2">
      <c r="A156" s="273" t="b">
        <v>1</v>
      </c>
      <c r="B156" s="197" t="s">
        <v>117</v>
      </c>
      <c r="C156" t="s">
        <v>969</v>
      </c>
      <c r="D156" s="189" t="s">
        <v>96</v>
      </c>
      <c r="E156" s="190">
        <f t="shared" ref="E156:W156" si="39">SUM(E150:E155)</f>
        <v>1270.4318297242721</v>
      </c>
      <c r="F156" s="190">
        <f t="shared" si="39"/>
        <v>1324.2345040292271</v>
      </c>
      <c r="G156" s="190">
        <f t="shared" si="39"/>
        <v>1330.8048342510895</v>
      </c>
      <c r="H156" s="190">
        <f t="shared" si="39"/>
        <v>1337.5700863150414</v>
      </c>
      <c r="I156" s="190">
        <f t="shared" si="39"/>
        <v>1387.7734906853018</v>
      </c>
      <c r="J156" s="190">
        <f t="shared" si="39"/>
        <v>1413.7549831104322</v>
      </c>
      <c r="K156" s="190">
        <f t="shared" si="39"/>
        <v>1422.0462798888809</v>
      </c>
      <c r="L156" s="190">
        <f t="shared" si="39"/>
        <v>1385.6145856747719</v>
      </c>
      <c r="M156" s="190">
        <f t="shared" si="39"/>
        <v>1355.6857827104211</v>
      </c>
      <c r="N156" s="190">
        <f t="shared" si="39"/>
        <v>1347.7125913789464</v>
      </c>
      <c r="O156" s="190">
        <f t="shared" si="39"/>
        <v>1335.3097595849574</v>
      </c>
      <c r="P156" s="190">
        <f t="shared" si="39"/>
        <v>1330.6730202167748</v>
      </c>
      <c r="Q156" s="190">
        <f t="shared" si="39"/>
        <v>1286.4791470832758</v>
      </c>
      <c r="R156" s="190">
        <f t="shared" si="39"/>
        <v>1266.1486414358508</v>
      </c>
      <c r="S156" s="190">
        <f t="shared" si="39"/>
        <v>1266.6619895368615</v>
      </c>
      <c r="T156" s="190">
        <f t="shared" si="39"/>
        <v>1254.7294451421812</v>
      </c>
      <c r="U156" s="190">
        <f t="shared" si="39"/>
        <v>1246.5859540808967</v>
      </c>
      <c r="V156" s="190">
        <f t="shared" si="39"/>
        <v>1241.2336118684202</v>
      </c>
      <c r="W156" s="190">
        <f t="shared" si="39"/>
        <v>1208.3387741302492</v>
      </c>
      <c r="X156" s="190">
        <f t="shared" ref="X156:AC156" si="40">SUM(X150:X155)</f>
        <v>1154.0462179757078</v>
      </c>
      <c r="Y156" s="190">
        <f t="shared" si="40"/>
        <v>1166.4424985283317</v>
      </c>
      <c r="Z156" s="190">
        <f t="shared" si="40"/>
        <v>1125.264269736188</v>
      </c>
      <c r="AA156" s="190">
        <f t="shared" si="40"/>
        <v>1121.1169405781181</v>
      </c>
      <c r="AB156" s="190">
        <f t="shared" si="40"/>
        <v>1110.8043772901606</v>
      </c>
      <c r="AC156" s="190">
        <f t="shared" si="40"/>
        <v>1110.8417570755105</v>
      </c>
      <c r="AD156" s="190">
        <f>SUM(AD150:AD155)</f>
        <v>1104.9514619574143</v>
      </c>
      <c r="AE156" s="190">
        <f>SUM(AE150:AE155)</f>
        <v>1086.5864952561847</v>
      </c>
      <c r="AG156" s="545"/>
      <c r="AH156" s="545"/>
      <c r="CB156" t="b">
        <v>1</v>
      </c>
      <c r="CC156" t="s">
        <v>117</v>
      </c>
      <c r="CD156" t="s">
        <v>969</v>
      </c>
      <c r="CE156" t="s">
        <v>96</v>
      </c>
      <c r="CF156">
        <v>0</v>
      </c>
      <c r="CG156">
        <v>0</v>
      </c>
      <c r="CH156">
        <v>0</v>
      </c>
      <c r="CI156">
        <v>0</v>
      </c>
      <c r="CJ156">
        <v>0</v>
      </c>
      <c r="CK156">
        <v>0</v>
      </c>
      <c r="CL156">
        <v>0</v>
      </c>
      <c r="CM156">
        <v>0</v>
      </c>
      <c r="CN156">
        <v>0</v>
      </c>
      <c r="CO156">
        <v>0</v>
      </c>
      <c r="CP156">
        <v>0</v>
      </c>
      <c r="CQ156">
        <v>0</v>
      </c>
      <c r="CR156">
        <v>0</v>
      </c>
      <c r="CS156">
        <v>0</v>
      </c>
      <c r="CT156">
        <v>0</v>
      </c>
      <c r="CU156">
        <v>0</v>
      </c>
      <c r="CV156">
        <v>0</v>
      </c>
      <c r="CW156">
        <v>0</v>
      </c>
      <c r="CX156">
        <v>0</v>
      </c>
      <c r="CY156">
        <v>0</v>
      </c>
      <c r="CZ156">
        <v>0</v>
      </c>
      <c r="DA156">
        <v>0</v>
      </c>
      <c r="DB156">
        <v>0</v>
      </c>
      <c r="DC156">
        <v>0</v>
      </c>
      <c r="DD156">
        <v>0</v>
      </c>
      <c r="DE156">
        <v>0</v>
      </c>
    </row>
    <row r="157" spans="1:109" ht="12.75" hidden="1" customHeight="1" outlineLevel="1" x14ac:dyDescent="0.2">
      <c r="A157" s="18"/>
      <c r="B157" s="196" t="s">
        <v>229</v>
      </c>
      <c r="D157" s="183" t="s">
        <v>237</v>
      </c>
      <c r="E157" s="184">
        <f t="shared" ref="E157:W157" si="41">IF(E17*E156&lt;&gt;0,E156/E17,NA())</f>
        <v>6.7366119383062975</v>
      </c>
      <c r="F157" s="184">
        <f t="shared" si="41"/>
        <v>6.777609065156077</v>
      </c>
      <c r="G157" s="184">
        <f t="shared" si="41"/>
        <v>6.8656350972666642</v>
      </c>
      <c r="H157" s="184">
        <f t="shared" si="41"/>
        <v>7.0497582957155842</v>
      </c>
      <c r="I157" s="184">
        <f t="shared" si="41"/>
        <v>7.1138516879282356</v>
      </c>
      <c r="J157" s="184">
        <f t="shared" si="41"/>
        <v>6.9821292784692721</v>
      </c>
      <c r="K157" s="184">
        <f t="shared" si="41"/>
        <v>6.7739324754235701</v>
      </c>
      <c r="L157" s="184">
        <f t="shared" si="41"/>
        <v>6.591057852510473</v>
      </c>
      <c r="M157" s="184">
        <f t="shared" si="41"/>
        <v>6.5730227311855272</v>
      </c>
      <c r="N157" s="184">
        <f t="shared" si="41"/>
        <v>6.4002447243329224</v>
      </c>
      <c r="O157" s="184">
        <f t="shared" si="41"/>
        <v>6.2342314663677216</v>
      </c>
      <c r="P157" s="184">
        <f t="shared" si="41"/>
        <v>6.2194431054827763</v>
      </c>
      <c r="Q157" s="184">
        <f t="shared" si="41"/>
        <v>6.0344121769588508</v>
      </c>
      <c r="R157" s="184">
        <f t="shared" si="41"/>
        <v>5.7645818077979998</v>
      </c>
      <c r="S157" s="184">
        <f t="shared" si="41"/>
        <v>5.6667629521227578</v>
      </c>
      <c r="T157" s="184">
        <f t="shared" si="41"/>
        <v>5.494743997096128</v>
      </c>
      <c r="U157" s="184">
        <f t="shared" si="41"/>
        <v>5.2740426155692095</v>
      </c>
      <c r="V157" s="184">
        <f t="shared" si="41"/>
        <v>5.1342034557272394</v>
      </c>
      <c r="W157" s="184">
        <f t="shared" si="41"/>
        <v>5.1130560249344663</v>
      </c>
      <c r="X157" s="184">
        <f t="shared" ref="X157:AD157" si="42">IF(X17*X156&lt;&gt;0,X156/X17,NA())</f>
        <v>5.0551014892623778</v>
      </c>
      <c r="Y157" s="184">
        <f t="shared" si="42"/>
        <v>4.7067902868570517</v>
      </c>
      <c r="Z157" s="184">
        <f t="shared" si="42"/>
        <v>4.7763592622839024</v>
      </c>
      <c r="AA157" s="184">
        <f t="shared" si="42"/>
        <v>5.2971731464818603</v>
      </c>
      <c r="AB157" s="184">
        <f t="shared" si="42"/>
        <v>5.1466708944546848</v>
      </c>
      <c r="AC157" s="184">
        <f t="shared" si="42"/>
        <v>5.2459346856746745</v>
      </c>
      <c r="AD157" s="184">
        <f t="shared" si="42"/>
        <v>5.3632027179840165</v>
      </c>
      <c r="AE157" s="184">
        <f>IF(AE17*AE156&lt;&gt;0,AE156/AE17,NA())</f>
        <v>5.1245869702446951</v>
      </c>
      <c r="AG157" s="544"/>
      <c r="AH157" s="544"/>
      <c r="CC157" t="s">
        <v>229</v>
      </c>
      <c r="CE157" t="s">
        <v>237</v>
      </c>
      <c r="CF157" t="e">
        <v>#N/A</v>
      </c>
      <c r="CG157" t="e">
        <v>#N/A</v>
      </c>
      <c r="CH157" t="e">
        <v>#N/A</v>
      </c>
      <c r="CI157" t="e">
        <v>#N/A</v>
      </c>
      <c r="CJ157" t="e">
        <v>#N/A</v>
      </c>
      <c r="CK157" t="e">
        <v>#N/A</v>
      </c>
      <c r="CL157" t="e">
        <v>#N/A</v>
      </c>
      <c r="CM157" t="e">
        <v>#N/A</v>
      </c>
      <c r="CN157" t="e">
        <v>#N/A</v>
      </c>
      <c r="CO157" t="e">
        <v>#N/A</v>
      </c>
      <c r="CP157" t="e">
        <v>#N/A</v>
      </c>
      <c r="CQ157" t="e">
        <v>#N/A</v>
      </c>
      <c r="CR157" t="e">
        <v>#N/A</v>
      </c>
      <c r="CS157" t="e">
        <v>#N/A</v>
      </c>
      <c r="CT157" t="e">
        <v>#N/A</v>
      </c>
      <c r="CU157" t="e">
        <v>#N/A</v>
      </c>
      <c r="CV157" t="e">
        <v>#N/A</v>
      </c>
      <c r="CW157" t="e">
        <v>#N/A</v>
      </c>
      <c r="CX157" t="e">
        <v>#N/A</v>
      </c>
      <c r="CY157" t="e">
        <v>#N/A</v>
      </c>
      <c r="CZ157" t="e">
        <v>#N/A</v>
      </c>
      <c r="DA157" t="e">
        <v>#N/A</v>
      </c>
      <c r="DB157" t="e">
        <v>#N/A</v>
      </c>
      <c r="DC157" t="e">
        <v>#N/A</v>
      </c>
      <c r="DD157" t="e">
        <v>#N/A</v>
      </c>
      <c r="DE157" t="e">
        <v>#N/A</v>
      </c>
    </row>
    <row r="158" spans="1:109" ht="12.75" customHeight="1" collapsed="1" x14ac:dyDescent="0.2">
      <c r="E158" s="93"/>
      <c r="F158" s="93"/>
      <c r="G158" s="93"/>
      <c r="H158" s="93"/>
      <c r="I158" s="93"/>
      <c r="J158" s="93"/>
      <c r="K158" s="93"/>
      <c r="L158" s="93"/>
      <c r="M158" s="93"/>
      <c r="N158" s="93"/>
      <c r="O158" s="93"/>
      <c r="P158" s="93"/>
      <c r="Q158" s="93"/>
      <c r="R158" s="93"/>
      <c r="S158" s="93"/>
      <c r="T158" s="93"/>
      <c r="U158" s="93"/>
      <c r="V158" s="93"/>
      <c r="W158" s="93"/>
      <c r="X158" s="93"/>
      <c r="Y158" s="93"/>
      <c r="Z158" s="93"/>
      <c r="AA158" s="93"/>
      <c r="AB158" s="93"/>
      <c r="AC158" s="493"/>
      <c r="AD158" s="493"/>
      <c r="AE158" s="493"/>
      <c r="AG158" s="512"/>
      <c r="AH158" s="512"/>
    </row>
    <row r="159" spans="1:109" ht="12.75" customHeight="1" x14ac:dyDescent="0.2">
      <c r="A159" s="64"/>
      <c r="B159" s="66" t="s">
        <v>95</v>
      </c>
      <c r="D159" s="68"/>
      <c r="E159" s="124"/>
      <c r="F159" s="124"/>
      <c r="G159" s="124"/>
      <c r="H159" s="124"/>
      <c r="I159" s="124"/>
      <c r="J159" s="124"/>
      <c r="K159" s="124"/>
      <c r="L159" s="124"/>
      <c r="M159" s="124"/>
      <c r="N159" s="124"/>
      <c r="O159" s="124"/>
      <c r="P159" s="124"/>
      <c r="Q159" s="124"/>
      <c r="R159" s="124"/>
      <c r="S159" s="124"/>
      <c r="T159" s="124"/>
      <c r="U159" s="124"/>
      <c r="V159" s="124"/>
      <c r="W159" s="124"/>
      <c r="X159" s="124"/>
      <c r="Y159" s="124"/>
      <c r="Z159" s="124"/>
      <c r="AA159" s="124"/>
      <c r="AB159" s="124"/>
      <c r="AC159" s="124"/>
      <c r="AD159" s="124"/>
      <c r="AE159" s="124"/>
      <c r="AG159" s="541"/>
      <c r="AH159" s="541"/>
      <c r="CC159" t="s">
        <v>95</v>
      </c>
    </row>
    <row r="160" spans="1:109" ht="12.75" customHeight="1" x14ac:dyDescent="0.2">
      <c r="A160" s="18"/>
      <c r="B160" s="72" t="s">
        <v>160</v>
      </c>
      <c r="C160" t="s">
        <v>970</v>
      </c>
      <c r="D160" s="27" t="s">
        <v>96</v>
      </c>
      <c r="E160" s="426">
        <f t="array" ref="E160:AE160">TRANSPOSE([1]transport!$AW$38:$AW$64)</f>
        <v>2.3459550927818098</v>
      </c>
      <c r="F160" s="426">
        <v>2.393311225334978</v>
      </c>
      <c r="G160" s="426">
        <v>2.3869877922267917</v>
      </c>
      <c r="H160" s="426">
        <v>2.2932009068772707</v>
      </c>
      <c r="I160" s="426">
        <v>2.2102173549276558</v>
      </c>
      <c r="J160" s="426">
        <v>2.1737043089964851</v>
      </c>
      <c r="K160" s="426">
        <v>2.0771749216732429</v>
      </c>
      <c r="L160" s="426">
        <v>2.0078472822837439</v>
      </c>
      <c r="M160" s="426">
        <v>1.9034522240000011</v>
      </c>
      <c r="N160" s="426">
        <v>1.81640162564</v>
      </c>
      <c r="O160" s="426">
        <v>1.7051042433779071</v>
      </c>
      <c r="P160" s="426">
        <v>1.7006014245180725</v>
      </c>
      <c r="Q160" s="426">
        <v>1.6341053444444444</v>
      </c>
      <c r="R160" s="426">
        <v>1.6346243835335226</v>
      </c>
      <c r="S160" s="426">
        <v>1.5761807874744482</v>
      </c>
      <c r="T160" s="426">
        <v>1.5520332260028333</v>
      </c>
      <c r="U160" s="426">
        <v>1.4855204593136346</v>
      </c>
      <c r="V160" s="426">
        <v>1.0236072429795433</v>
      </c>
      <c r="W160" s="426">
        <v>1.4100644728271388</v>
      </c>
      <c r="X160" s="426">
        <v>1.3384480208838194</v>
      </c>
      <c r="Y160" s="426">
        <v>1.301720827349538</v>
      </c>
      <c r="Z160" s="426">
        <v>1.2373888063851828</v>
      </c>
      <c r="AA160" s="426">
        <v>1.2437683616512947</v>
      </c>
      <c r="AB160" s="426">
        <v>1.197863855033241</v>
      </c>
      <c r="AC160" s="504">
        <v>1.1090757880746773</v>
      </c>
      <c r="AD160" s="504">
        <v>1.109072489707873</v>
      </c>
      <c r="AE160" s="504">
        <v>1.1090715321265547</v>
      </c>
      <c r="AG160" s="549" t="s">
        <v>1416</v>
      </c>
      <c r="AH160" s="549" t="s">
        <v>1420</v>
      </c>
      <c r="CC160" t="s">
        <v>160</v>
      </c>
      <c r="CD160" t="s">
        <v>970</v>
      </c>
      <c r="CE160" t="s">
        <v>96</v>
      </c>
      <c r="CF160">
        <v>0</v>
      </c>
      <c r="CG160">
        <v>0</v>
      </c>
      <c r="CH160">
        <v>0</v>
      </c>
      <c r="CI160">
        <v>0</v>
      </c>
      <c r="CJ160">
        <v>0</v>
      </c>
      <c r="CK160">
        <v>0</v>
      </c>
      <c r="CL160">
        <v>0</v>
      </c>
      <c r="CM160">
        <v>0</v>
      </c>
      <c r="CN160">
        <v>0</v>
      </c>
      <c r="CO160">
        <v>0</v>
      </c>
      <c r="CP160">
        <v>0</v>
      </c>
      <c r="CQ160">
        <v>0</v>
      </c>
      <c r="CR160">
        <v>0</v>
      </c>
      <c r="CS160">
        <v>0</v>
      </c>
      <c r="CT160">
        <v>0</v>
      </c>
      <c r="CU160">
        <v>0</v>
      </c>
      <c r="CV160">
        <v>0</v>
      </c>
      <c r="CW160">
        <v>0</v>
      </c>
      <c r="CX160">
        <v>0</v>
      </c>
      <c r="CY160">
        <v>0</v>
      </c>
      <c r="CZ160">
        <v>0</v>
      </c>
      <c r="DA160">
        <v>0</v>
      </c>
      <c r="DB160">
        <v>0</v>
      </c>
      <c r="DC160">
        <v>0</v>
      </c>
      <c r="DD160">
        <v>0</v>
      </c>
      <c r="DE160">
        <v>0</v>
      </c>
    </row>
    <row r="161" spans="1:109" ht="12.75" customHeight="1" x14ac:dyDescent="0.2">
      <c r="A161" s="18"/>
      <c r="B161" s="72" t="s">
        <v>152</v>
      </c>
      <c r="C161" t="s">
        <v>971</v>
      </c>
      <c r="D161" s="27" t="s">
        <v>96</v>
      </c>
      <c r="E161" s="426">
        <v>0</v>
      </c>
      <c r="F161" s="426">
        <v>0</v>
      </c>
      <c r="G161" s="426">
        <v>0</v>
      </c>
      <c r="H161" s="426">
        <v>0</v>
      </c>
      <c r="I161" s="426">
        <v>0</v>
      </c>
      <c r="J161" s="426">
        <v>0</v>
      </c>
      <c r="K161" s="426">
        <v>0</v>
      </c>
      <c r="L161" s="426">
        <v>0</v>
      </c>
      <c r="M161" s="426">
        <v>0</v>
      </c>
      <c r="N161" s="426">
        <v>0</v>
      </c>
      <c r="O161" s="426">
        <v>0</v>
      </c>
      <c r="P161" s="426">
        <v>0</v>
      </c>
      <c r="Q161" s="426">
        <v>0</v>
      </c>
      <c r="R161" s="426">
        <v>0</v>
      </c>
      <c r="S161" s="426">
        <v>0</v>
      </c>
      <c r="T161" s="426">
        <v>0</v>
      </c>
      <c r="U161" s="426">
        <v>0</v>
      </c>
      <c r="V161" s="426">
        <v>0</v>
      </c>
      <c r="W161" s="426">
        <v>0</v>
      </c>
      <c r="X161" s="426">
        <v>0</v>
      </c>
      <c r="Y161" s="426">
        <v>0</v>
      </c>
      <c r="Z161" s="426">
        <v>0</v>
      </c>
      <c r="AA161" s="426">
        <v>0</v>
      </c>
      <c r="AB161" s="426">
        <v>0</v>
      </c>
      <c r="AC161" s="504">
        <v>0</v>
      </c>
      <c r="AD161" s="504">
        <v>0</v>
      </c>
      <c r="AE161" s="504">
        <v>0</v>
      </c>
      <c r="AG161" s="549"/>
      <c r="AH161" s="549"/>
      <c r="CC161" t="s">
        <v>152</v>
      </c>
      <c r="CD161" t="s">
        <v>971</v>
      </c>
      <c r="CE161" t="s">
        <v>96</v>
      </c>
      <c r="CF161">
        <v>0</v>
      </c>
      <c r="CG161">
        <v>0</v>
      </c>
      <c r="CH161">
        <v>0</v>
      </c>
      <c r="CI161">
        <v>0</v>
      </c>
      <c r="CJ161">
        <v>0</v>
      </c>
      <c r="CK161">
        <v>0</v>
      </c>
      <c r="CL161">
        <v>0</v>
      </c>
      <c r="CM161">
        <v>0</v>
      </c>
      <c r="CN161">
        <v>0</v>
      </c>
      <c r="CO161">
        <v>0</v>
      </c>
      <c r="CP161">
        <v>0</v>
      </c>
      <c r="CQ161">
        <v>0</v>
      </c>
      <c r="CR161">
        <v>0</v>
      </c>
      <c r="CS161">
        <v>0</v>
      </c>
      <c r="CT161">
        <v>0</v>
      </c>
      <c r="CU161">
        <v>0</v>
      </c>
      <c r="CV161">
        <v>0</v>
      </c>
      <c r="CW161">
        <v>0</v>
      </c>
      <c r="CX161">
        <v>0</v>
      </c>
      <c r="CY161">
        <v>0</v>
      </c>
      <c r="CZ161">
        <v>0</v>
      </c>
      <c r="DA161">
        <v>0</v>
      </c>
      <c r="DB161">
        <v>0</v>
      </c>
      <c r="DC161">
        <v>0</v>
      </c>
      <c r="DD161">
        <v>0</v>
      </c>
      <c r="DE161">
        <v>0</v>
      </c>
    </row>
    <row r="162" spans="1:109" ht="12.75" customHeight="1" x14ac:dyDescent="0.2">
      <c r="A162" s="18"/>
      <c r="B162" s="72" t="s">
        <v>87</v>
      </c>
      <c r="C162" t="s">
        <v>972</v>
      </c>
      <c r="D162" s="27" t="s">
        <v>96</v>
      </c>
      <c r="E162" s="426">
        <v>0</v>
      </c>
      <c r="F162" s="426">
        <v>0</v>
      </c>
      <c r="G162" s="426">
        <v>0</v>
      </c>
      <c r="H162" s="426">
        <v>0</v>
      </c>
      <c r="I162" s="426">
        <v>0</v>
      </c>
      <c r="J162" s="426">
        <v>0</v>
      </c>
      <c r="K162" s="426">
        <v>0</v>
      </c>
      <c r="L162" s="426">
        <v>0</v>
      </c>
      <c r="M162" s="426">
        <v>0</v>
      </c>
      <c r="N162" s="426">
        <v>0</v>
      </c>
      <c r="O162" s="426">
        <v>0</v>
      </c>
      <c r="P162" s="426">
        <v>0</v>
      </c>
      <c r="Q162" s="426">
        <v>0</v>
      </c>
      <c r="R162" s="426">
        <v>0</v>
      </c>
      <c r="S162" s="426">
        <v>0</v>
      </c>
      <c r="T162" s="426">
        <v>0</v>
      </c>
      <c r="U162" s="426">
        <v>0</v>
      </c>
      <c r="V162" s="426">
        <v>0</v>
      </c>
      <c r="W162" s="426">
        <v>0</v>
      </c>
      <c r="X162" s="426">
        <v>0</v>
      </c>
      <c r="Y162" s="426">
        <v>0</v>
      </c>
      <c r="Z162" s="426">
        <v>0</v>
      </c>
      <c r="AA162" s="426">
        <v>0</v>
      </c>
      <c r="AB162" s="426">
        <v>0</v>
      </c>
      <c r="AC162" s="504">
        <v>0</v>
      </c>
      <c r="AD162" s="504">
        <v>0</v>
      </c>
      <c r="AE162" s="504">
        <v>0</v>
      </c>
      <c r="AG162" s="549"/>
      <c r="AH162" s="549"/>
      <c r="CC162" t="s">
        <v>87</v>
      </c>
      <c r="CD162" t="s">
        <v>972</v>
      </c>
      <c r="CE162" t="s">
        <v>96</v>
      </c>
      <c r="CF162">
        <v>0</v>
      </c>
      <c r="CG162">
        <v>0</v>
      </c>
      <c r="CH162">
        <v>0</v>
      </c>
      <c r="CI162">
        <v>0</v>
      </c>
      <c r="CJ162">
        <v>0</v>
      </c>
      <c r="CK162">
        <v>0</v>
      </c>
      <c r="CL162">
        <v>0</v>
      </c>
      <c r="CM162">
        <v>0</v>
      </c>
      <c r="CN162">
        <v>0</v>
      </c>
      <c r="CO162">
        <v>0</v>
      </c>
      <c r="CP162">
        <v>0</v>
      </c>
      <c r="CQ162">
        <v>0</v>
      </c>
      <c r="CR162">
        <v>0</v>
      </c>
      <c r="CS162">
        <v>0</v>
      </c>
      <c r="CT162">
        <v>0</v>
      </c>
      <c r="CU162">
        <v>0</v>
      </c>
      <c r="CV162">
        <v>0</v>
      </c>
      <c r="CW162">
        <v>0</v>
      </c>
      <c r="CX162">
        <v>0</v>
      </c>
      <c r="CY162">
        <v>0</v>
      </c>
      <c r="CZ162">
        <v>0</v>
      </c>
      <c r="DA162">
        <v>0</v>
      </c>
      <c r="DB162">
        <v>0</v>
      </c>
      <c r="DC162">
        <v>0</v>
      </c>
      <c r="DD162">
        <v>0</v>
      </c>
      <c r="DE162">
        <v>0</v>
      </c>
    </row>
    <row r="163" spans="1:109" ht="12.75" customHeight="1" x14ac:dyDescent="0.2">
      <c r="A163" s="18"/>
      <c r="B163" s="72" t="s">
        <v>89</v>
      </c>
      <c r="C163" t="s">
        <v>973</v>
      </c>
      <c r="D163" s="27" t="s">
        <v>96</v>
      </c>
      <c r="E163" s="426">
        <f t="array" ref="E163:AE163">TRANSPOSE([1]transport!$AZ$38:$AZ$64)</f>
        <v>3.9045779999999999</v>
      </c>
      <c r="F163" s="426">
        <v>3.9319812000000005</v>
      </c>
      <c r="G163" s="426">
        <v>3.9992616000000001</v>
      </c>
      <c r="H163" s="426">
        <v>3.84876</v>
      </c>
      <c r="I163" s="426">
        <v>3.6957923999999998</v>
      </c>
      <c r="J163" s="426">
        <v>3.841866</v>
      </c>
      <c r="K163" s="426">
        <v>3.7853532000000008</v>
      </c>
      <c r="L163" s="426">
        <v>3.7461708000000002</v>
      </c>
      <c r="M163" s="426">
        <v>3.5709119999999999</v>
      </c>
      <c r="N163" s="426">
        <v>3.5813484</v>
      </c>
      <c r="O163" s="426">
        <v>3.4788240000000004</v>
      </c>
      <c r="P163" s="426">
        <v>3.5698572</v>
      </c>
      <c r="Q163" s="426">
        <v>3.5930520000000001</v>
      </c>
      <c r="R163" s="426">
        <v>3.4923816000000003</v>
      </c>
      <c r="S163" s="426">
        <v>3.5016479999999999</v>
      </c>
      <c r="T163" s="426">
        <v>3.5483256000000001</v>
      </c>
      <c r="U163" s="426">
        <v>3.4728660000000002</v>
      </c>
      <c r="V163" s="426">
        <v>3.3917208839999997</v>
      </c>
      <c r="W163" s="426">
        <v>3.3750072000000002</v>
      </c>
      <c r="X163" s="426">
        <v>3.1486529376000001</v>
      </c>
      <c r="Y163" s="426">
        <v>3.1111740000000001</v>
      </c>
      <c r="Z163" s="426">
        <v>3.0199715999999999</v>
      </c>
      <c r="AA163" s="426">
        <v>3.0218580000000004</v>
      </c>
      <c r="AB163" s="426">
        <v>3.0706128000000001</v>
      </c>
      <c r="AC163" s="504">
        <v>3.0427451999999997</v>
      </c>
      <c r="AD163" s="504">
        <v>3.0427451999999997</v>
      </c>
      <c r="AE163" s="504">
        <v>3.0427451999999997</v>
      </c>
      <c r="AG163" s="549" t="s">
        <v>1416</v>
      </c>
      <c r="AH163" s="549" t="s">
        <v>1420</v>
      </c>
      <c r="CC163" t="s">
        <v>89</v>
      </c>
      <c r="CD163" t="s">
        <v>973</v>
      </c>
      <c r="CE163" t="s">
        <v>96</v>
      </c>
      <c r="CF163">
        <v>0</v>
      </c>
      <c r="CG163">
        <v>0</v>
      </c>
      <c r="CH163">
        <v>0</v>
      </c>
      <c r="CI163">
        <v>0</v>
      </c>
      <c r="CJ163">
        <v>0</v>
      </c>
      <c r="CK163">
        <v>0</v>
      </c>
      <c r="CL163">
        <v>0</v>
      </c>
      <c r="CM163">
        <v>0</v>
      </c>
      <c r="CN163">
        <v>0</v>
      </c>
      <c r="CO163">
        <v>0</v>
      </c>
      <c r="CP163">
        <v>0</v>
      </c>
      <c r="CQ163">
        <v>0</v>
      </c>
      <c r="CR163">
        <v>0</v>
      </c>
      <c r="CS163">
        <v>0</v>
      </c>
      <c r="CT163">
        <v>0</v>
      </c>
      <c r="CU163">
        <v>0</v>
      </c>
      <c r="CV163">
        <v>0</v>
      </c>
      <c r="CW163">
        <v>0</v>
      </c>
      <c r="CX163">
        <v>0</v>
      </c>
      <c r="CY163">
        <v>0</v>
      </c>
      <c r="CZ163">
        <v>0</v>
      </c>
      <c r="DA163">
        <v>0</v>
      </c>
      <c r="DB163">
        <v>0</v>
      </c>
      <c r="DC163">
        <v>0</v>
      </c>
      <c r="DD163">
        <v>0</v>
      </c>
      <c r="DE163">
        <v>0</v>
      </c>
    </row>
    <row r="164" spans="1:109" ht="12.75" customHeight="1" x14ac:dyDescent="0.2">
      <c r="A164" s="18"/>
      <c r="B164" s="72" t="s">
        <v>116</v>
      </c>
      <c r="C164" t="s">
        <v>974</v>
      </c>
      <c r="D164" s="27" t="s">
        <v>96</v>
      </c>
      <c r="E164" s="426">
        <v>0</v>
      </c>
      <c r="F164" s="426">
        <v>0</v>
      </c>
      <c r="G164" s="426">
        <v>0</v>
      </c>
      <c r="H164" s="426">
        <v>0</v>
      </c>
      <c r="I164" s="426">
        <v>0</v>
      </c>
      <c r="J164" s="426">
        <v>0</v>
      </c>
      <c r="K164" s="426">
        <v>0</v>
      </c>
      <c r="L164" s="426">
        <v>0</v>
      </c>
      <c r="M164" s="426">
        <v>0</v>
      </c>
      <c r="N164" s="426">
        <v>0</v>
      </c>
      <c r="O164" s="426">
        <v>0</v>
      </c>
      <c r="P164" s="426">
        <v>0</v>
      </c>
      <c r="Q164" s="426">
        <v>0</v>
      </c>
      <c r="R164" s="426">
        <v>0</v>
      </c>
      <c r="S164" s="426">
        <v>0</v>
      </c>
      <c r="T164" s="426">
        <v>0</v>
      </c>
      <c r="U164" s="426">
        <v>0</v>
      </c>
      <c r="V164" s="426">
        <v>0</v>
      </c>
      <c r="W164" s="426">
        <v>0</v>
      </c>
      <c r="X164" s="426">
        <v>0</v>
      </c>
      <c r="Y164" s="426">
        <v>0</v>
      </c>
      <c r="Z164" s="426">
        <v>0</v>
      </c>
      <c r="AA164" s="426">
        <v>0</v>
      </c>
      <c r="AB164" s="426">
        <v>0</v>
      </c>
      <c r="AC164" s="504">
        <v>0</v>
      </c>
      <c r="AD164" s="504">
        <v>0</v>
      </c>
      <c r="AE164" s="504">
        <v>0</v>
      </c>
      <c r="AG164" s="549"/>
      <c r="AH164" s="549"/>
      <c r="CC164" t="s">
        <v>116</v>
      </c>
      <c r="CD164" t="s">
        <v>974</v>
      </c>
      <c r="CE164" t="s">
        <v>96</v>
      </c>
      <c r="CF164">
        <v>0</v>
      </c>
      <c r="CG164">
        <v>0</v>
      </c>
      <c r="CH164">
        <v>0</v>
      </c>
      <c r="CI164">
        <v>0</v>
      </c>
      <c r="CJ164">
        <v>0</v>
      </c>
      <c r="CK164">
        <v>0</v>
      </c>
      <c r="CL164">
        <v>0</v>
      </c>
      <c r="CM164">
        <v>0</v>
      </c>
      <c r="CN164">
        <v>0</v>
      </c>
      <c r="CO164">
        <v>0</v>
      </c>
      <c r="CP164">
        <v>0</v>
      </c>
      <c r="CQ164">
        <v>0</v>
      </c>
      <c r="CR164">
        <v>0</v>
      </c>
      <c r="CS164">
        <v>0</v>
      </c>
      <c r="CT164">
        <v>0</v>
      </c>
      <c r="CU164">
        <v>0</v>
      </c>
      <c r="CV164">
        <v>0</v>
      </c>
      <c r="CW164">
        <v>0</v>
      </c>
      <c r="CX164">
        <v>0</v>
      </c>
      <c r="CY164">
        <v>0</v>
      </c>
      <c r="CZ164">
        <v>0</v>
      </c>
      <c r="DA164">
        <v>0</v>
      </c>
      <c r="DB164">
        <v>0</v>
      </c>
      <c r="DC164">
        <v>0</v>
      </c>
      <c r="DD164">
        <v>0</v>
      </c>
      <c r="DE164">
        <v>0</v>
      </c>
    </row>
    <row r="165" spans="1:109" ht="12.75" customHeight="1" x14ac:dyDescent="0.2">
      <c r="A165" s="18"/>
      <c r="B165" s="139" t="s">
        <v>90</v>
      </c>
      <c r="C165" t="s">
        <v>975</v>
      </c>
      <c r="D165" s="27" t="s">
        <v>96</v>
      </c>
      <c r="E165" s="426">
        <v>0</v>
      </c>
      <c r="F165" s="426">
        <v>0</v>
      </c>
      <c r="G165" s="426">
        <v>0</v>
      </c>
      <c r="H165" s="426">
        <v>0</v>
      </c>
      <c r="I165" s="426">
        <v>0</v>
      </c>
      <c r="J165" s="426">
        <v>0</v>
      </c>
      <c r="K165" s="426">
        <v>0</v>
      </c>
      <c r="L165" s="426">
        <v>0</v>
      </c>
      <c r="M165" s="426">
        <v>0</v>
      </c>
      <c r="N165" s="426">
        <v>0</v>
      </c>
      <c r="O165" s="426">
        <v>0</v>
      </c>
      <c r="P165" s="426">
        <v>0</v>
      </c>
      <c r="Q165" s="426">
        <v>0</v>
      </c>
      <c r="R165" s="426">
        <v>0</v>
      </c>
      <c r="S165" s="426">
        <v>0</v>
      </c>
      <c r="T165" s="426">
        <v>0</v>
      </c>
      <c r="U165" s="426">
        <v>0</v>
      </c>
      <c r="V165" s="426">
        <v>0</v>
      </c>
      <c r="W165" s="426">
        <v>0</v>
      </c>
      <c r="X165" s="426">
        <v>0</v>
      </c>
      <c r="Y165" s="426">
        <v>0</v>
      </c>
      <c r="Z165" s="426">
        <v>0</v>
      </c>
      <c r="AA165" s="426">
        <v>0</v>
      </c>
      <c r="AB165" s="426">
        <v>0</v>
      </c>
      <c r="AC165" s="504">
        <v>0</v>
      </c>
      <c r="AD165" s="504">
        <v>0</v>
      </c>
      <c r="AE165" s="504">
        <v>0</v>
      </c>
      <c r="AG165" s="520"/>
      <c r="AH165" s="520"/>
      <c r="CC165" t="s">
        <v>90</v>
      </c>
      <c r="CD165" t="s">
        <v>975</v>
      </c>
      <c r="CE165" t="s">
        <v>96</v>
      </c>
      <c r="CF165">
        <v>0</v>
      </c>
      <c r="CG165">
        <v>0</v>
      </c>
      <c r="CH165">
        <v>0</v>
      </c>
      <c r="CI165">
        <v>0</v>
      </c>
      <c r="CJ165">
        <v>0</v>
      </c>
      <c r="CK165">
        <v>0</v>
      </c>
      <c r="CL165">
        <v>0</v>
      </c>
      <c r="CM165">
        <v>0</v>
      </c>
      <c r="CN165">
        <v>0</v>
      </c>
      <c r="CO165">
        <v>0</v>
      </c>
      <c r="CP165">
        <v>0</v>
      </c>
      <c r="CQ165">
        <v>0</v>
      </c>
      <c r="CR165">
        <v>0</v>
      </c>
      <c r="CS165">
        <v>0</v>
      </c>
      <c r="CT165">
        <v>0</v>
      </c>
      <c r="CU165">
        <v>0</v>
      </c>
      <c r="CV165">
        <v>0</v>
      </c>
      <c r="CW165">
        <v>0</v>
      </c>
      <c r="CX165">
        <v>0</v>
      </c>
      <c r="CY165">
        <v>0</v>
      </c>
      <c r="CZ165">
        <v>0</v>
      </c>
      <c r="DA165">
        <v>0</v>
      </c>
      <c r="DB165">
        <v>0</v>
      </c>
      <c r="DC165">
        <v>0</v>
      </c>
      <c r="DD165">
        <v>0</v>
      </c>
      <c r="DE165">
        <v>0</v>
      </c>
    </row>
    <row r="166" spans="1:109" ht="12.75" customHeight="1" x14ac:dyDescent="0.2">
      <c r="A166" s="453" t="b">
        <v>1</v>
      </c>
      <c r="B166" s="197" t="s">
        <v>117</v>
      </c>
      <c r="C166" t="s">
        <v>976</v>
      </c>
      <c r="D166" s="189" t="s">
        <v>96</v>
      </c>
      <c r="E166" s="190">
        <f t="shared" ref="E166:W166" si="43">SUM(E160:E165)</f>
        <v>6.2505330927818097</v>
      </c>
      <c r="F166" s="190">
        <f t="shared" si="43"/>
        <v>6.3252924253349789</v>
      </c>
      <c r="G166" s="190">
        <f t="shared" si="43"/>
        <v>6.3862493922267918</v>
      </c>
      <c r="H166" s="190">
        <f t="shared" si="43"/>
        <v>6.1419609068772711</v>
      </c>
      <c r="I166" s="190">
        <f t="shared" si="43"/>
        <v>5.9060097549276556</v>
      </c>
      <c r="J166" s="190">
        <f t="shared" si="43"/>
        <v>6.0155703089964856</v>
      </c>
      <c r="K166" s="190">
        <f t="shared" si="43"/>
        <v>5.8625281216732432</v>
      </c>
      <c r="L166" s="190">
        <f t="shared" si="43"/>
        <v>5.7540180822837446</v>
      </c>
      <c r="M166" s="190">
        <f t="shared" si="43"/>
        <v>5.4743642240000012</v>
      </c>
      <c r="N166" s="190">
        <f t="shared" si="43"/>
        <v>5.3977500256399997</v>
      </c>
      <c r="O166" s="190">
        <f t="shared" si="43"/>
        <v>5.1839282433779079</v>
      </c>
      <c r="P166" s="190">
        <f t="shared" si="43"/>
        <v>5.2704586245180725</v>
      </c>
      <c r="Q166" s="190">
        <f t="shared" si="43"/>
        <v>5.2271573444444446</v>
      </c>
      <c r="R166" s="190">
        <f t="shared" si="43"/>
        <v>5.1270059835335227</v>
      </c>
      <c r="S166" s="190">
        <f t="shared" si="43"/>
        <v>5.0778287874744485</v>
      </c>
      <c r="T166" s="190">
        <f t="shared" si="43"/>
        <v>5.1003588260028332</v>
      </c>
      <c r="U166" s="190">
        <f t="shared" si="43"/>
        <v>4.9583864593136351</v>
      </c>
      <c r="V166" s="190">
        <f t="shared" si="43"/>
        <v>4.415328126979543</v>
      </c>
      <c r="W166" s="190">
        <f t="shared" si="43"/>
        <v>4.7850716728271392</v>
      </c>
      <c r="X166" s="190">
        <f t="shared" ref="X166:AC166" si="44">SUM(X160:X165)</f>
        <v>4.4871009584838193</v>
      </c>
      <c r="Y166" s="190">
        <f t="shared" si="44"/>
        <v>4.4128948273495379</v>
      </c>
      <c r="Z166" s="190">
        <f t="shared" si="44"/>
        <v>4.2573604063851826</v>
      </c>
      <c r="AA166" s="190">
        <f t="shared" si="44"/>
        <v>4.2656263616512948</v>
      </c>
      <c r="AB166" s="190">
        <f t="shared" si="44"/>
        <v>4.2684766550332416</v>
      </c>
      <c r="AC166" s="190">
        <f t="shared" si="44"/>
        <v>4.151820988074677</v>
      </c>
      <c r="AD166" s="190">
        <f>SUM(AD160:AD165)</f>
        <v>4.1518176897078725</v>
      </c>
      <c r="AE166" s="190">
        <f>SUM(AE160:AE165)</f>
        <v>4.1518167321265542</v>
      </c>
      <c r="AG166" s="545"/>
      <c r="AH166" s="545"/>
      <c r="CB166" t="b">
        <v>1</v>
      </c>
      <c r="CC166" t="s">
        <v>117</v>
      </c>
      <c r="CD166" t="s">
        <v>976</v>
      </c>
      <c r="CE166" t="s">
        <v>96</v>
      </c>
      <c r="CF166">
        <v>0</v>
      </c>
      <c r="CG166">
        <v>0</v>
      </c>
      <c r="CH166">
        <v>0</v>
      </c>
      <c r="CI166">
        <v>0</v>
      </c>
      <c r="CJ166">
        <v>0</v>
      </c>
      <c r="CK166">
        <v>0</v>
      </c>
      <c r="CL166">
        <v>0</v>
      </c>
      <c r="CM166">
        <v>0</v>
      </c>
      <c r="CN166">
        <v>0</v>
      </c>
      <c r="CO166">
        <v>0</v>
      </c>
      <c r="CP166">
        <v>0</v>
      </c>
      <c r="CQ166">
        <v>0</v>
      </c>
      <c r="CR166">
        <v>0</v>
      </c>
      <c r="CS166">
        <v>0</v>
      </c>
      <c r="CT166">
        <v>0</v>
      </c>
      <c r="CU166">
        <v>0</v>
      </c>
      <c r="CV166">
        <v>0</v>
      </c>
      <c r="CW166">
        <v>0</v>
      </c>
      <c r="CX166">
        <v>0</v>
      </c>
      <c r="CY166">
        <v>0</v>
      </c>
      <c r="CZ166">
        <v>0</v>
      </c>
      <c r="DA166">
        <v>0</v>
      </c>
      <c r="DB166">
        <v>0</v>
      </c>
      <c r="DC166">
        <v>0</v>
      </c>
      <c r="DD166">
        <v>0</v>
      </c>
      <c r="DE166">
        <v>0</v>
      </c>
    </row>
    <row r="167" spans="1:109" ht="12.75" hidden="1" customHeight="1" outlineLevel="1" x14ac:dyDescent="0.2">
      <c r="A167" s="18"/>
      <c r="B167" s="196" t="s">
        <v>229</v>
      </c>
      <c r="D167" s="183" t="s">
        <v>237</v>
      </c>
      <c r="E167" s="184">
        <f t="shared" ref="E167:W167" si="45">IF(E20*E166&lt;&gt;0,E166/E20,NA())</f>
        <v>0.22983274209883336</v>
      </c>
      <c r="F167" s="184">
        <f t="shared" si="45"/>
        <v>0.23291466450331702</v>
      </c>
      <c r="G167" s="184">
        <f t="shared" si="45"/>
        <v>0.23947012468972156</v>
      </c>
      <c r="H167" s="184">
        <f t="shared" si="45"/>
        <v>0.24149390713038582</v>
      </c>
      <c r="I167" s="184">
        <f t="shared" si="45"/>
        <v>0.2411276030358534</v>
      </c>
      <c r="J167" s="184">
        <f t="shared" si="45"/>
        <v>0.23965441679248434</v>
      </c>
      <c r="K167" s="184">
        <f t="shared" si="45"/>
        <v>0.23480523521537125</v>
      </c>
      <c r="L167" s="184">
        <f t="shared" si="45"/>
        <v>0.23373123909679064</v>
      </c>
      <c r="M167" s="184">
        <f t="shared" si="45"/>
        <v>0.2388504103141259</v>
      </c>
      <c r="N167" s="184">
        <f t="shared" si="45"/>
        <v>0.23946612045810153</v>
      </c>
      <c r="O167" s="184">
        <f t="shared" si="45"/>
        <v>0.23418955753905235</v>
      </c>
      <c r="P167" s="184">
        <f t="shared" si="45"/>
        <v>0.23747917223127199</v>
      </c>
      <c r="Q167" s="184">
        <f t="shared" si="45"/>
        <v>0.23618870165662584</v>
      </c>
      <c r="R167" s="184">
        <f t="shared" si="45"/>
        <v>0.22492671063357325</v>
      </c>
      <c r="S167" s="184">
        <f t="shared" si="45"/>
        <v>0.22592257479419239</v>
      </c>
      <c r="T167" s="184">
        <f t="shared" si="45"/>
        <v>0.22357656954407149</v>
      </c>
      <c r="U167" s="184">
        <f t="shared" si="45"/>
        <v>0.21380113091524483</v>
      </c>
      <c r="V167" s="184">
        <f t="shared" si="45"/>
        <v>0.18922506659582544</v>
      </c>
      <c r="W167" s="184">
        <f t="shared" si="45"/>
        <v>0.21500410873334685</v>
      </c>
      <c r="X167" s="184">
        <f t="shared" ref="X167:AD167" si="46">IF(X20*X166&lt;&gt;0,X166/X20,NA())</f>
        <v>0.2182264950614573</v>
      </c>
      <c r="Y167" s="184">
        <f t="shared" si="46"/>
        <v>0.21633553226670324</v>
      </c>
      <c r="Z167" s="184">
        <f t="shared" si="46"/>
        <v>0.2128853811220896</v>
      </c>
      <c r="AA167" s="184">
        <f t="shared" si="46"/>
        <v>0.20836903882907318</v>
      </c>
      <c r="AB167" s="184">
        <f t="shared" si="46"/>
        <v>0.20257623975026684</v>
      </c>
      <c r="AC167" s="184">
        <f t="shared" si="46"/>
        <v>0.19743522806605124</v>
      </c>
      <c r="AD167" s="184">
        <f t="shared" si="46"/>
        <v>0.19293474154498502</v>
      </c>
      <c r="AE167" s="184">
        <f>IF(AE20*AE166&lt;&gt;0,AE166/AE20,NA())</f>
        <v>0.19523745967766687</v>
      </c>
      <c r="AG167" s="544"/>
      <c r="AH167" s="544"/>
      <c r="CC167" t="s">
        <v>229</v>
      </c>
      <c r="CE167" t="s">
        <v>237</v>
      </c>
      <c r="CF167" t="e">
        <v>#N/A</v>
      </c>
      <c r="CG167" t="e">
        <v>#N/A</v>
      </c>
      <c r="CH167" t="e">
        <v>#N/A</v>
      </c>
      <c r="CI167" t="e">
        <v>#N/A</v>
      </c>
      <c r="CJ167" t="e">
        <v>#N/A</v>
      </c>
      <c r="CK167" t="e">
        <v>#N/A</v>
      </c>
      <c r="CL167" t="e">
        <v>#N/A</v>
      </c>
      <c r="CM167" t="e">
        <v>#N/A</v>
      </c>
      <c r="CN167" t="e">
        <v>#N/A</v>
      </c>
      <c r="CO167" t="e">
        <v>#N/A</v>
      </c>
      <c r="CP167" t="e">
        <v>#N/A</v>
      </c>
      <c r="CQ167" t="e">
        <v>#N/A</v>
      </c>
      <c r="CR167" t="e">
        <v>#N/A</v>
      </c>
      <c r="CS167" t="e">
        <v>#N/A</v>
      </c>
      <c r="CT167" t="e">
        <v>#N/A</v>
      </c>
      <c r="CU167" t="e">
        <v>#N/A</v>
      </c>
      <c r="CV167" t="e">
        <v>#N/A</v>
      </c>
      <c r="CW167" t="e">
        <v>#N/A</v>
      </c>
      <c r="CX167" t="e">
        <v>#N/A</v>
      </c>
      <c r="CY167" t="e">
        <v>#N/A</v>
      </c>
      <c r="CZ167" t="e">
        <v>#N/A</v>
      </c>
      <c r="DA167" t="e">
        <v>#N/A</v>
      </c>
      <c r="DB167" t="e">
        <v>#N/A</v>
      </c>
      <c r="DC167" t="e">
        <v>#N/A</v>
      </c>
      <c r="DD167" t="e">
        <v>#N/A</v>
      </c>
      <c r="DE167" t="e">
        <v>#N/A</v>
      </c>
    </row>
    <row r="168" spans="1:109" ht="12.75" customHeight="1" collapsed="1" x14ac:dyDescent="0.2">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c r="AC168" s="493"/>
      <c r="AD168" s="493"/>
      <c r="AE168" s="493"/>
      <c r="AG168" s="512"/>
      <c r="AH168" s="512"/>
    </row>
    <row r="169" spans="1:109" ht="12.75" customHeight="1" x14ac:dyDescent="0.2">
      <c r="A169" s="64"/>
      <c r="B169" s="66" t="s">
        <v>138</v>
      </c>
      <c r="D169" s="68"/>
      <c r="E169" s="124"/>
      <c r="F169" s="124"/>
      <c r="G169" s="124"/>
      <c r="H169" s="124"/>
      <c r="I169" s="124"/>
      <c r="J169" s="124"/>
      <c r="K169" s="124"/>
      <c r="L169" s="124"/>
      <c r="M169" s="124"/>
      <c r="N169" s="124"/>
      <c r="O169" s="124"/>
      <c r="P169" s="124"/>
      <c r="Q169" s="124"/>
      <c r="R169" s="124"/>
      <c r="S169" s="124"/>
      <c r="T169" s="124"/>
      <c r="U169" s="124"/>
      <c r="V169" s="124"/>
      <c r="W169" s="124"/>
      <c r="X169" s="124"/>
      <c r="Y169" s="124"/>
      <c r="Z169" s="124"/>
      <c r="AA169" s="124"/>
      <c r="AB169" s="124"/>
      <c r="AC169" s="124"/>
      <c r="AD169" s="124"/>
      <c r="AE169" s="124"/>
      <c r="AG169" s="541"/>
      <c r="AH169" s="541"/>
      <c r="CC169" t="s">
        <v>138</v>
      </c>
    </row>
    <row r="170" spans="1:109" ht="12.75" customHeight="1" x14ac:dyDescent="0.2">
      <c r="A170" s="18"/>
      <c r="B170" s="72" t="s">
        <v>153</v>
      </c>
      <c r="C170" t="s">
        <v>977</v>
      </c>
      <c r="D170" s="27" t="s">
        <v>96</v>
      </c>
      <c r="E170" s="426">
        <f t="array" ref="E170:AE170">TRANSPOSE([1]transport!$BD$38:$BD$64)</f>
        <v>17.312716070531884</v>
      </c>
      <c r="F170" s="426">
        <v>17.920072368318561</v>
      </c>
      <c r="G170" s="426">
        <v>18.625820719514333</v>
      </c>
      <c r="H170" s="426">
        <v>19.674333092535999</v>
      </c>
      <c r="I170" s="426">
        <v>20.606807134789353</v>
      </c>
      <c r="J170" s="426">
        <v>23.145775238572007</v>
      </c>
      <c r="K170" s="426">
        <v>22.337594608391452</v>
      </c>
      <c r="L170" s="426">
        <v>22.982861685986755</v>
      </c>
      <c r="M170" s="426">
        <v>22.304396157928746</v>
      </c>
      <c r="N170" s="426">
        <v>22.126130723918834</v>
      </c>
      <c r="O170" s="426">
        <v>23.012250622967223</v>
      </c>
      <c r="P170" s="426">
        <v>21.195941511324463</v>
      </c>
      <c r="Q170" s="426">
        <v>20.978983371759249</v>
      </c>
      <c r="R170" s="426">
        <v>22.004330503894604</v>
      </c>
      <c r="S170" s="426">
        <v>22.149863974217297</v>
      </c>
      <c r="T170" s="426">
        <v>22.421647466595505</v>
      </c>
      <c r="U170" s="426">
        <v>22.982615754196456</v>
      </c>
      <c r="V170" s="426">
        <v>23.589062303110026</v>
      </c>
      <c r="W170" s="426">
        <v>21.940136699172431</v>
      </c>
      <c r="X170" s="426">
        <v>21.589235281912536</v>
      </c>
      <c r="Y170" s="426">
        <v>20.461242872726643</v>
      </c>
      <c r="Z170" s="426">
        <v>19.964217316802085</v>
      </c>
      <c r="AA170" s="426">
        <v>19.976614245012904</v>
      </c>
      <c r="AB170" s="426">
        <v>20.97526461326607</v>
      </c>
      <c r="AC170" s="504">
        <v>20.87816092049659</v>
      </c>
      <c r="AD170" s="504">
        <v>19.975558856806312</v>
      </c>
      <c r="AE170" s="504">
        <v>19.417135503746664</v>
      </c>
      <c r="AG170" s="549" t="s">
        <v>1416</v>
      </c>
      <c r="AH170" s="549" t="s">
        <v>1420</v>
      </c>
      <c r="CC170" t="s">
        <v>153</v>
      </c>
      <c r="CD170" t="s">
        <v>977</v>
      </c>
      <c r="CE170" t="s">
        <v>96</v>
      </c>
      <c r="CF170">
        <v>0</v>
      </c>
      <c r="CG170">
        <v>0</v>
      </c>
      <c r="CH170">
        <v>0</v>
      </c>
      <c r="CI170">
        <v>0</v>
      </c>
      <c r="CJ170">
        <v>0</v>
      </c>
      <c r="CK170">
        <v>0</v>
      </c>
      <c r="CL170">
        <v>0</v>
      </c>
      <c r="CM170">
        <v>0</v>
      </c>
      <c r="CN170">
        <v>0</v>
      </c>
      <c r="CO170">
        <v>0</v>
      </c>
      <c r="CP170">
        <v>0</v>
      </c>
      <c r="CQ170">
        <v>0</v>
      </c>
      <c r="CR170">
        <v>0</v>
      </c>
      <c r="CS170">
        <v>0</v>
      </c>
      <c r="CT170">
        <v>0</v>
      </c>
      <c r="CU170">
        <v>0</v>
      </c>
      <c r="CV170">
        <v>0</v>
      </c>
      <c r="CW170">
        <v>0</v>
      </c>
      <c r="CX170">
        <v>0</v>
      </c>
      <c r="CY170">
        <v>0</v>
      </c>
      <c r="CZ170">
        <v>0</v>
      </c>
      <c r="DA170">
        <v>0</v>
      </c>
      <c r="DB170">
        <v>0</v>
      </c>
      <c r="DC170">
        <v>0</v>
      </c>
      <c r="DD170">
        <v>0</v>
      </c>
      <c r="DE170">
        <v>0</v>
      </c>
    </row>
    <row r="171" spans="1:109" ht="12.75" customHeight="1" x14ac:dyDescent="0.2">
      <c r="A171" s="18"/>
      <c r="B171" s="139" t="s">
        <v>90</v>
      </c>
      <c r="C171" t="s">
        <v>978</v>
      </c>
      <c r="D171" s="27" t="s">
        <v>96</v>
      </c>
      <c r="E171" s="426">
        <v>0</v>
      </c>
      <c r="F171" s="426">
        <v>0</v>
      </c>
      <c r="G171" s="426">
        <v>0</v>
      </c>
      <c r="H171" s="426">
        <v>0</v>
      </c>
      <c r="I171" s="426">
        <v>0</v>
      </c>
      <c r="J171" s="426">
        <v>0</v>
      </c>
      <c r="K171" s="426">
        <v>0</v>
      </c>
      <c r="L171" s="426">
        <v>0</v>
      </c>
      <c r="M171" s="426">
        <v>0</v>
      </c>
      <c r="N171" s="426">
        <v>0</v>
      </c>
      <c r="O171" s="426">
        <v>0</v>
      </c>
      <c r="P171" s="426">
        <v>0</v>
      </c>
      <c r="Q171" s="426">
        <v>0</v>
      </c>
      <c r="R171" s="426">
        <v>0</v>
      </c>
      <c r="S171" s="426">
        <v>0</v>
      </c>
      <c r="T171" s="426">
        <v>0</v>
      </c>
      <c r="U171" s="426">
        <v>0</v>
      </c>
      <c r="V171" s="426">
        <v>0</v>
      </c>
      <c r="W171" s="426">
        <v>0</v>
      </c>
      <c r="X171" s="426">
        <v>0</v>
      </c>
      <c r="Y171" s="426">
        <v>0</v>
      </c>
      <c r="Z171" s="426">
        <v>0</v>
      </c>
      <c r="AA171" s="426">
        <v>0</v>
      </c>
      <c r="AB171" s="426">
        <v>0</v>
      </c>
      <c r="AC171" s="504">
        <v>0</v>
      </c>
      <c r="AD171" s="504">
        <v>0</v>
      </c>
      <c r="AE171" s="504">
        <v>0</v>
      </c>
      <c r="AG171" s="520"/>
      <c r="AH171" s="520"/>
      <c r="CC171" t="s">
        <v>90</v>
      </c>
      <c r="CD171" t="s">
        <v>978</v>
      </c>
      <c r="CE171" t="s">
        <v>96</v>
      </c>
      <c r="CF171">
        <v>0</v>
      </c>
      <c r="CG171">
        <v>0</v>
      </c>
      <c r="CH171">
        <v>0</v>
      </c>
      <c r="CI171">
        <v>0</v>
      </c>
      <c r="CJ171">
        <v>0</v>
      </c>
      <c r="CK171">
        <v>0</v>
      </c>
      <c r="CL171">
        <v>0</v>
      </c>
      <c r="CM171">
        <v>0</v>
      </c>
      <c r="CN171">
        <v>0</v>
      </c>
      <c r="CO171">
        <v>0</v>
      </c>
      <c r="CP171">
        <v>0</v>
      </c>
      <c r="CQ171">
        <v>0</v>
      </c>
      <c r="CR171">
        <v>0</v>
      </c>
      <c r="CS171">
        <v>0</v>
      </c>
      <c r="CT171">
        <v>0</v>
      </c>
      <c r="CU171">
        <v>0</v>
      </c>
      <c r="CV171">
        <v>0</v>
      </c>
      <c r="CW171">
        <v>0</v>
      </c>
      <c r="CX171">
        <v>0</v>
      </c>
      <c r="CY171">
        <v>0</v>
      </c>
      <c r="CZ171">
        <v>0</v>
      </c>
      <c r="DA171">
        <v>0</v>
      </c>
      <c r="DB171">
        <v>0</v>
      </c>
      <c r="DC171">
        <v>0</v>
      </c>
      <c r="DD171">
        <v>0</v>
      </c>
      <c r="DE171">
        <v>0</v>
      </c>
    </row>
    <row r="172" spans="1:109" ht="12.75" customHeight="1" x14ac:dyDescent="0.2">
      <c r="A172" s="453" t="b">
        <v>1</v>
      </c>
      <c r="B172" s="197" t="s">
        <v>117</v>
      </c>
      <c r="C172" t="s">
        <v>979</v>
      </c>
      <c r="D172" s="189" t="s">
        <v>96</v>
      </c>
      <c r="E172" s="190">
        <f t="shared" ref="E172:W172" si="47">SUM(E170:E171)</f>
        <v>17.312716070531884</v>
      </c>
      <c r="F172" s="190">
        <f t="shared" si="47"/>
        <v>17.920072368318561</v>
      </c>
      <c r="G172" s="190">
        <f t="shared" si="47"/>
        <v>18.625820719514333</v>
      </c>
      <c r="H172" s="190">
        <f t="shared" si="47"/>
        <v>19.674333092535999</v>
      </c>
      <c r="I172" s="190">
        <f t="shared" si="47"/>
        <v>20.606807134789353</v>
      </c>
      <c r="J172" s="190">
        <f t="shared" si="47"/>
        <v>23.145775238572007</v>
      </c>
      <c r="K172" s="190">
        <f t="shared" si="47"/>
        <v>22.337594608391452</v>
      </c>
      <c r="L172" s="190">
        <f t="shared" si="47"/>
        <v>22.982861685986755</v>
      </c>
      <c r="M172" s="190">
        <f t="shared" si="47"/>
        <v>22.304396157928746</v>
      </c>
      <c r="N172" s="190">
        <f t="shared" si="47"/>
        <v>22.126130723918834</v>
      </c>
      <c r="O172" s="190">
        <f t="shared" si="47"/>
        <v>23.012250622967223</v>
      </c>
      <c r="P172" s="190">
        <f t="shared" si="47"/>
        <v>21.195941511324463</v>
      </c>
      <c r="Q172" s="190">
        <f t="shared" si="47"/>
        <v>20.978983371759249</v>
      </c>
      <c r="R172" s="190">
        <f t="shared" si="47"/>
        <v>22.004330503894604</v>
      </c>
      <c r="S172" s="190">
        <f t="shared" si="47"/>
        <v>22.149863974217297</v>
      </c>
      <c r="T172" s="190">
        <f t="shared" si="47"/>
        <v>22.421647466595505</v>
      </c>
      <c r="U172" s="190">
        <f t="shared" si="47"/>
        <v>22.982615754196456</v>
      </c>
      <c r="V172" s="190">
        <f t="shared" si="47"/>
        <v>23.589062303110026</v>
      </c>
      <c r="W172" s="190">
        <f t="shared" si="47"/>
        <v>21.940136699172431</v>
      </c>
      <c r="X172" s="190">
        <f t="shared" ref="X172:AC172" si="48">SUM(X170:X171)</f>
        <v>21.589235281912536</v>
      </c>
      <c r="Y172" s="190">
        <f t="shared" si="48"/>
        <v>20.461242872726643</v>
      </c>
      <c r="Z172" s="190">
        <f t="shared" si="48"/>
        <v>19.964217316802085</v>
      </c>
      <c r="AA172" s="190">
        <f t="shared" si="48"/>
        <v>19.976614245012904</v>
      </c>
      <c r="AB172" s="190">
        <f t="shared" si="48"/>
        <v>20.97526461326607</v>
      </c>
      <c r="AC172" s="190">
        <f t="shared" si="48"/>
        <v>20.87816092049659</v>
      </c>
      <c r="AD172" s="190">
        <f>SUM(AD170:AD171)</f>
        <v>19.975558856806312</v>
      </c>
      <c r="AE172" s="190">
        <f>SUM(AE170:AE171)</f>
        <v>19.417135503746664</v>
      </c>
      <c r="AG172" s="545"/>
      <c r="AH172" s="545"/>
      <c r="CB172" t="b">
        <v>1</v>
      </c>
      <c r="CC172" t="s">
        <v>117</v>
      </c>
      <c r="CD172" t="s">
        <v>979</v>
      </c>
      <c r="CE172" t="s">
        <v>96</v>
      </c>
      <c r="CF172">
        <v>0</v>
      </c>
      <c r="CG172">
        <v>0</v>
      </c>
      <c r="CH172">
        <v>0</v>
      </c>
      <c r="CI172">
        <v>0</v>
      </c>
      <c r="CJ172">
        <v>0</v>
      </c>
      <c r="CK172">
        <v>0</v>
      </c>
      <c r="CL172">
        <v>0</v>
      </c>
      <c r="CM172">
        <v>0</v>
      </c>
      <c r="CN172">
        <v>0</v>
      </c>
      <c r="CO172">
        <v>0</v>
      </c>
      <c r="CP172">
        <v>0</v>
      </c>
      <c r="CQ172">
        <v>0</v>
      </c>
      <c r="CR172">
        <v>0</v>
      </c>
      <c r="CS172">
        <v>0</v>
      </c>
      <c r="CT172">
        <v>0</v>
      </c>
      <c r="CU172">
        <v>0</v>
      </c>
      <c r="CV172">
        <v>0</v>
      </c>
      <c r="CW172">
        <v>0</v>
      </c>
      <c r="CX172">
        <v>0</v>
      </c>
      <c r="CY172">
        <v>0</v>
      </c>
      <c r="CZ172">
        <v>0</v>
      </c>
      <c r="DA172">
        <v>0</v>
      </c>
      <c r="DB172">
        <v>0</v>
      </c>
      <c r="DC172">
        <v>0</v>
      </c>
      <c r="DD172">
        <v>0</v>
      </c>
      <c r="DE172">
        <v>0</v>
      </c>
    </row>
    <row r="173" spans="1:109" ht="12.75" hidden="1" customHeight="1" outlineLevel="1" x14ac:dyDescent="0.2">
      <c r="A173" s="18"/>
      <c r="B173" s="196" t="s">
        <v>229</v>
      </c>
      <c r="D173" s="183" t="s">
        <v>237</v>
      </c>
      <c r="E173" s="184">
        <f t="shared" ref="E173:W173" si="49">IF(E21*E172&lt;&gt;0,E172/E21,NA())</f>
        <v>21.659468082045208</v>
      </c>
      <c r="F173" s="184">
        <f t="shared" si="49"/>
        <v>22.076857668065632</v>
      </c>
      <c r="G173" s="184">
        <f t="shared" si="49"/>
        <v>23.172150255304583</v>
      </c>
      <c r="H173" s="184">
        <f t="shared" si="49"/>
        <v>24.063960435350452</v>
      </c>
      <c r="I173" s="184">
        <f t="shared" si="49"/>
        <v>23.654934711894679</v>
      </c>
      <c r="J173" s="184">
        <f t="shared" si="49"/>
        <v>25.040055432003037</v>
      </c>
      <c r="K173" s="184">
        <f t="shared" si="49"/>
        <v>23.205166155445077</v>
      </c>
      <c r="L173" s="184">
        <f t="shared" si="49"/>
        <v>23.416440498252395</v>
      </c>
      <c r="M173" s="184">
        <f t="shared" si="49"/>
        <v>22.648402747256831</v>
      </c>
      <c r="N173" s="184">
        <f t="shared" si="49"/>
        <v>21.298861638998495</v>
      </c>
      <c r="O173" s="184">
        <f t="shared" si="49"/>
        <v>21.401966652065791</v>
      </c>
      <c r="P173" s="184">
        <f t="shared" si="49"/>
        <v>21.328991761935416</v>
      </c>
      <c r="Q173" s="184">
        <f t="shared" si="49"/>
        <v>21.169273975525243</v>
      </c>
      <c r="R173" s="184">
        <f t="shared" si="49"/>
        <v>21.42764820768128</v>
      </c>
      <c r="S173" s="184">
        <f t="shared" si="49"/>
        <v>20.924726865895376</v>
      </c>
      <c r="T173" s="184">
        <f t="shared" si="49"/>
        <v>20.843980079582998</v>
      </c>
      <c r="U173" s="184">
        <f t="shared" si="49"/>
        <v>20.986603351473729</v>
      </c>
      <c r="V173" s="184">
        <f t="shared" si="49"/>
        <v>20.577656250773813</v>
      </c>
      <c r="W173" s="184">
        <f t="shared" si="49"/>
        <v>20.324016324871145</v>
      </c>
      <c r="X173" s="184">
        <f t="shared" ref="X173:AD173" si="50">IF(X21*X172&lt;&gt;0,X172/X21,NA())</f>
        <v>20.681847495148425</v>
      </c>
      <c r="Y173" s="184">
        <f t="shared" si="50"/>
        <v>19.799698284016429</v>
      </c>
      <c r="Z173" s="184">
        <f t="shared" si="50"/>
        <v>20.095825420065381</v>
      </c>
      <c r="AA173" s="184">
        <f t="shared" si="50"/>
        <v>19.627848766782336</v>
      </c>
      <c r="AB173" s="184">
        <f t="shared" si="50"/>
        <v>19.063353984442262</v>
      </c>
      <c r="AC173" s="184">
        <f t="shared" si="50"/>
        <v>18.564187734504685</v>
      </c>
      <c r="AD173" s="184">
        <f t="shared" si="50"/>
        <v>17.836684691283107</v>
      </c>
      <c r="AE173" s="184">
        <f>IF(AE21*AE172&lt;&gt;0,AE172/AE21,NA())</f>
        <v>17.708964231869036</v>
      </c>
      <c r="AG173" s="544"/>
      <c r="AH173" s="544"/>
      <c r="CC173" t="s">
        <v>229</v>
      </c>
      <c r="CE173" t="s">
        <v>237</v>
      </c>
      <c r="CF173" t="e">
        <v>#N/A</v>
      </c>
      <c r="CG173" t="e">
        <v>#N/A</v>
      </c>
      <c r="CH173" t="e">
        <v>#N/A</v>
      </c>
      <c r="CI173" t="e">
        <v>#N/A</v>
      </c>
      <c r="CJ173" t="e">
        <v>#N/A</v>
      </c>
      <c r="CK173" t="e">
        <v>#N/A</v>
      </c>
      <c r="CL173" t="e">
        <v>#N/A</v>
      </c>
      <c r="CM173" t="e">
        <v>#N/A</v>
      </c>
      <c r="CN173" t="e">
        <v>#N/A</v>
      </c>
      <c r="CO173" t="e">
        <v>#N/A</v>
      </c>
      <c r="CP173" t="e">
        <v>#N/A</v>
      </c>
      <c r="CQ173" t="e">
        <v>#N/A</v>
      </c>
      <c r="CR173" t="e">
        <v>#N/A</v>
      </c>
      <c r="CS173" t="e">
        <v>#N/A</v>
      </c>
      <c r="CT173" t="e">
        <v>#N/A</v>
      </c>
      <c r="CU173" t="e">
        <v>#N/A</v>
      </c>
      <c r="CV173" t="e">
        <v>#N/A</v>
      </c>
      <c r="CW173" t="e">
        <v>#N/A</v>
      </c>
      <c r="CX173" t="e">
        <v>#N/A</v>
      </c>
      <c r="CY173" t="e">
        <v>#N/A</v>
      </c>
      <c r="CZ173" t="e">
        <v>#N/A</v>
      </c>
      <c r="DA173" t="e">
        <v>#N/A</v>
      </c>
      <c r="DB173" t="e">
        <v>#N/A</v>
      </c>
      <c r="DC173" t="e">
        <v>#N/A</v>
      </c>
      <c r="DD173" t="e">
        <v>#N/A</v>
      </c>
      <c r="DE173" t="e">
        <v>#N/A</v>
      </c>
    </row>
    <row r="174" spans="1:109" ht="12.75" customHeight="1" collapsed="1" x14ac:dyDescent="0.2">
      <c r="E174" s="93"/>
      <c r="F174" s="93"/>
      <c r="G174" s="93"/>
      <c r="H174" s="93"/>
      <c r="I174" s="93"/>
      <c r="J174" s="93"/>
      <c r="K174" s="93"/>
      <c r="L174" s="93"/>
      <c r="M174" s="93"/>
      <c r="N174" s="93"/>
      <c r="O174" s="93"/>
      <c r="P174" s="93"/>
      <c r="Q174" s="93"/>
      <c r="R174" s="93"/>
      <c r="S174" s="93"/>
      <c r="T174" s="93"/>
      <c r="U174" s="93"/>
      <c r="V174" s="93"/>
      <c r="W174" s="93"/>
      <c r="X174" s="93"/>
      <c r="Y174" s="93"/>
      <c r="Z174" s="93"/>
      <c r="AA174" s="93"/>
      <c r="AB174" s="93"/>
      <c r="AC174" s="493"/>
      <c r="AD174" s="493"/>
      <c r="AE174" s="493"/>
      <c r="AG174" s="512"/>
      <c r="AH174" s="512"/>
    </row>
    <row r="175" spans="1:109" ht="12.75" customHeight="1" x14ac:dyDescent="0.2">
      <c r="A175" s="64"/>
      <c r="B175" s="66" t="s">
        <v>139</v>
      </c>
      <c r="D175" s="68"/>
      <c r="E175" s="124"/>
      <c r="F175" s="124"/>
      <c r="G175" s="124"/>
      <c r="H175" s="124"/>
      <c r="I175" s="124"/>
      <c r="J175" s="124"/>
      <c r="K175" s="124"/>
      <c r="L175" s="124"/>
      <c r="M175" s="124"/>
      <c r="N175" s="124"/>
      <c r="O175" s="124"/>
      <c r="P175" s="124"/>
      <c r="Q175" s="124"/>
      <c r="R175" s="124"/>
      <c r="S175" s="124"/>
      <c r="T175" s="124"/>
      <c r="U175" s="124"/>
      <c r="V175" s="124"/>
      <c r="W175" s="124"/>
      <c r="X175" s="124"/>
      <c r="Y175" s="124"/>
      <c r="Z175" s="124"/>
      <c r="AA175" s="124"/>
      <c r="AB175" s="124"/>
      <c r="AC175" s="124"/>
      <c r="AD175" s="124"/>
      <c r="AE175" s="124"/>
      <c r="AG175" s="541"/>
      <c r="AH175" s="541"/>
      <c r="CC175" t="s">
        <v>139</v>
      </c>
    </row>
    <row r="176" spans="1:109" ht="12.75" customHeight="1" x14ac:dyDescent="0.2">
      <c r="A176" s="18"/>
      <c r="B176" s="72" t="s">
        <v>177</v>
      </c>
      <c r="C176" t="s">
        <v>980</v>
      </c>
      <c r="D176" s="27" t="s">
        <v>96</v>
      </c>
      <c r="E176" s="426">
        <v>0</v>
      </c>
      <c r="F176" s="426">
        <v>0</v>
      </c>
      <c r="G176" s="426">
        <v>0</v>
      </c>
      <c r="H176" s="426">
        <v>0</v>
      </c>
      <c r="I176" s="426">
        <v>0</v>
      </c>
      <c r="J176" s="426">
        <v>0</v>
      </c>
      <c r="K176" s="426">
        <v>0</v>
      </c>
      <c r="L176" s="426">
        <v>0</v>
      </c>
      <c r="M176" s="426">
        <v>0</v>
      </c>
      <c r="N176" s="426">
        <v>0</v>
      </c>
      <c r="O176" s="426">
        <v>0</v>
      </c>
      <c r="P176" s="426">
        <v>0</v>
      </c>
      <c r="Q176" s="426">
        <v>0</v>
      </c>
      <c r="R176" s="426">
        <v>0</v>
      </c>
      <c r="S176" s="426">
        <v>0</v>
      </c>
      <c r="T176" s="426">
        <v>0</v>
      </c>
      <c r="U176" s="426">
        <v>0</v>
      </c>
      <c r="V176" s="426">
        <v>0</v>
      </c>
      <c r="W176" s="426">
        <v>0</v>
      </c>
      <c r="X176" s="426">
        <v>0</v>
      </c>
      <c r="Y176" s="426">
        <v>0</v>
      </c>
      <c r="Z176" s="426">
        <v>0</v>
      </c>
      <c r="AA176" s="426">
        <v>0</v>
      </c>
      <c r="AB176" s="426">
        <v>0</v>
      </c>
      <c r="AC176" s="504">
        <v>0</v>
      </c>
      <c r="AD176" s="504">
        <v>0</v>
      </c>
      <c r="AE176" s="504">
        <v>0</v>
      </c>
      <c r="AG176" s="549"/>
      <c r="AH176" s="549"/>
      <c r="CC176" t="s">
        <v>177</v>
      </c>
      <c r="CD176" t="s">
        <v>980</v>
      </c>
      <c r="CE176" t="s">
        <v>96</v>
      </c>
      <c r="CF176">
        <v>0</v>
      </c>
      <c r="CG176">
        <v>0</v>
      </c>
      <c r="CH176">
        <v>0</v>
      </c>
      <c r="CI176">
        <v>0</v>
      </c>
      <c r="CJ176">
        <v>0</v>
      </c>
      <c r="CK176">
        <v>0</v>
      </c>
      <c r="CL176">
        <v>0</v>
      </c>
      <c r="CM176">
        <v>0</v>
      </c>
      <c r="CN176">
        <v>0</v>
      </c>
      <c r="CO176">
        <v>0</v>
      </c>
      <c r="CP176">
        <v>0</v>
      </c>
      <c r="CQ176">
        <v>0</v>
      </c>
      <c r="CR176">
        <v>0</v>
      </c>
      <c r="CS176">
        <v>0</v>
      </c>
      <c r="CT176">
        <v>0</v>
      </c>
      <c r="CU176">
        <v>0</v>
      </c>
      <c r="CV176">
        <v>0</v>
      </c>
      <c r="CW176">
        <v>0</v>
      </c>
      <c r="CX176">
        <v>0</v>
      </c>
      <c r="CY176">
        <v>0</v>
      </c>
      <c r="CZ176">
        <v>0</v>
      </c>
      <c r="DA176">
        <v>0</v>
      </c>
      <c r="DB176">
        <v>0</v>
      </c>
      <c r="DC176">
        <v>0</v>
      </c>
      <c r="DD176">
        <v>0</v>
      </c>
      <c r="DE176">
        <v>0</v>
      </c>
    </row>
    <row r="177" spans="1:109" ht="12.75" customHeight="1" x14ac:dyDescent="0.2">
      <c r="A177" s="18"/>
      <c r="B177" s="72" t="s">
        <v>160</v>
      </c>
      <c r="C177" t="s">
        <v>981</v>
      </c>
      <c r="D177" s="27" t="s">
        <v>96</v>
      </c>
      <c r="E177" s="426">
        <f t="array" ref="E177:AE177">TRANSPOSE([1]transport!$BH$38:$BH$64)</f>
        <v>47.036024040156072</v>
      </c>
      <c r="F177" s="426">
        <v>48.878656513807726</v>
      </c>
      <c r="G177" s="426">
        <v>45.553192911288029</v>
      </c>
      <c r="H177" s="426">
        <v>43.796576708919162</v>
      </c>
      <c r="I177" s="426">
        <v>45.878559346984652</v>
      </c>
      <c r="J177" s="426">
        <v>48.000294927523484</v>
      </c>
      <c r="K177" s="426">
        <v>48.556216090049453</v>
      </c>
      <c r="L177" s="426">
        <v>47.971403717252734</v>
      </c>
      <c r="M177" s="426">
        <v>47.002138562866648</v>
      </c>
      <c r="N177" s="426">
        <v>47.465036695357142</v>
      </c>
      <c r="O177" s="426">
        <v>48.65577360415385</v>
      </c>
      <c r="P177" s="426">
        <v>44.273155436227277</v>
      </c>
      <c r="Q177" s="426">
        <v>41.069331249999998</v>
      </c>
      <c r="R177" s="426">
        <v>40.137084989303894</v>
      </c>
      <c r="S177" s="426">
        <v>39.356131586136406</v>
      </c>
      <c r="T177" s="426">
        <v>38.843335249422083</v>
      </c>
      <c r="U177" s="426">
        <v>36.79507551094067</v>
      </c>
      <c r="V177" s="426">
        <v>33.531853762975238</v>
      </c>
      <c r="W177" s="426">
        <v>31.007815954920758</v>
      </c>
      <c r="X177" s="426">
        <v>27.992912095257005</v>
      </c>
      <c r="Y177" s="426">
        <v>30.845773339997564</v>
      </c>
      <c r="Z177" s="426">
        <v>29.359694461753943</v>
      </c>
      <c r="AA177" s="426">
        <v>29.323637884412129</v>
      </c>
      <c r="AB177" s="426">
        <v>29.218724088310953</v>
      </c>
      <c r="AC177" s="504">
        <v>28.978994179617668</v>
      </c>
      <c r="AD177" s="504">
        <v>29.682940417716893</v>
      </c>
      <c r="AE177" s="504">
        <v>30.882008868284171</v>
      </c>
      <c r="AG177" s="549" t="s">
        <v>1416</v>
      </c>
      <c r="AH177" s="549" t="s">
        <v>1420</v>
      </c>
      <c r="CC177" t="s">
        <v>160</v>
      </c>
      <c r="CD177" t="s">
        <v>981</v>
      </c>
      <c r="CE177" t="s">
        <v>96</v>
      </c>
      <c r="CF177">
        <v>0</v>
      </c>
      <c r="CG177">
        <v>0</v>
      </c>
      <c r="CH177">
        <v>0</v>
      </c>
      <c r="CI177">
        <v>0</v>
      </c>
      <c r="CJ177">
        <v>0</v>
      </c>
      <c r="CK177">
        <v>0</v>
      </c>
      <c r="CL177">
        <v>0</v>
      </c>
      <c r="CM177">
        <v>0</v>
      </c>
      <c r="CN177">
        <v>0</v>
      </c>
      <c r="CO177">
        <v>0</v>
      </c>
      <c r="CP177">
        <v>0</v>
      </c>
      <c r="CQ177">
        <v>0</v>
      </c>
      <c r="CR177">
        <v>0</v>
      </c>
      <c r="CS177">
        <v>0</v>
      </c>
      <c r="CT177">
        <v>0</v>
      </c>
      <c r="CU177">
        <v>0</v>
      </c>
      <c r="CV177">
        <v>0</v>
      </c>
      <c r="CW177">
        <v>0</v>
      </c>
      <c r="CX177">
        <v>0</v>
      </c>
      <c r="CY177">
        <v>0</v>
      </c>
      <c r="CZ177">
        <v>0</v>
      </c>
      <c r="DA177">
        <v>0</v>
      </c>
      <c r="DB177">
        <v>0</v>
      </c>
      <c r="DC177">
        <v>0</v>
      </c>
      <c r="DD177">
        <v>0</v>
      </c>
      <c r="DE177">
        <v>0</v>
      </c>
    </row>
    <row r="178" spans="1:109" ht="12.75" customHeight="1" x14ac:dyDescent="0.2">
      <c r="A178" s="18"/>
      <c r="B178" s="72" t="s">
        <v>152</v>
      </c>
      <c r="C178" t="s">
        <v>982</v>
      </c>
      <c r="D178" s="27" t="s">
        <v>96</v>
      </c>
      <c r="E178" s="426">
        <f t="array" ref="E178:AE178">TRANSPOSE([1]transport!$BI$38:$BI$64)</f>
        <v>70.119953685854298</v>
      </c>
      <c r="F178" s="426">
        <v>69.761948531359067</v>
      </c>
      <c r="G178" s="426">
        <v>70.934471141046174</v>
      </c>
      <c r="H178" s="426">
        <v>67.780777427993243</v>
      </c>
      <c r="I178" s="426">
        <v>70.454923095606503</v>
      </c>
      <c r="J178" s="426">
        <v>70.935322350649784</v>
      </c>
      <c r="K178" s="426">
        <v>75.337738288626895</v>
      </c>
      <c r="L178" s="426">
        <v>73.907843545983809</v>
      </c>
      <c r="M178" s="426">
        <v>71.037397725355021</v>
      </c>
      <c r="N178" s="426">
        <v>71.762080112403453</v>
      </c>
      <c r="O178" s="426">
        <v>73.637177242164682</v>
      </c>
      <c r="P178" s="426">
        <v>79.612210981683091</v>
      </c>
      <c r="Q178" s="426">
        <v>77.499194364095814</v>
      </c>
      <c r="R178" s="426">
        <v>72.66198629800563</v>
      </c>
      <c r="S178" s="426">
        <v>64.793635517259105</v>
      </c>
      <c r="T178" s="426">
        <v>65.046862839453894</v>
      </c>
      <c r="U178" s="426">
        <v>68.296042096100962</v>
      </c>
      <c r="V178" s="426">
        <v>67.952327392676807</v>
      </c>
      <c r="W178" s="426">
        <v>63.998370576387394</v>
      </c>
      <c r="X178" s="426">
        <v>58.491516720563858</v>
      </c>
      <c r="Y178" s="426">
        <v>62.033900670593709</v>
      </c>
      <c r="Z178" s="426">
        <v>60.413483668091359</v>
      </c>
      <c r="AA178" s="426">
        <v>63.720284314090044</v>
      </c>
      <c r="AB178" s="426">
        <v>63.642935376522765</v>
      </c>
      <c r="AC178" s="504">
        <v>63.991740930753487</v>
      </c>
      <c r="AD178" s="504">
        <v>61.346551543277059</v>
      </c>
      <c r="AE178" s="504">
        <v>60.940453500819771</v>
      </c>
      <c r="AG178" s="549"/>
      <c r="AH178" s="549"/>
      <c r="CC178" t="s">
        <v>152</v>
      </c>
      <c r="CD178" t="s">
        <v>982</v>
      </c>
      <c r="CE178" t="s">
        <v>96</v>
      </c>
      <c r="CF178">
        <v>0</v>
      </c>
      <c r="CG178">
        <v>0</v>
      </c>
      <c r="CH178">
        <v>0</v>
      </c>
      <c r="CI178">
        <v>0</v>
      </c>
      <c r="CJ178">
        <v>0</v>
      </c>
      <c r="CK178">
        <v>0</v>
      </c>
      <c r="CL178">
        <v>0</v>
      </c>
      <c r="CM178">
        <v>0</v>
      </c>
      <c r="CN178">
        <v>0</v>
      </c>
      <c r="CO178">
        <v>0</v>
      </c>
      <c r="CP178">
        <v>0</v>
      </c>
      <c r="CQ178">
        <v>0</v>
      </c>
      <c r="CR178">
        <v>0</v>
      </c>
      <c r="CS178">
        <v>0</v>
      </c>
      <c r="CT178">
        <v>0</v>
      </c>
      <c r="CU178">
        <v>0</v>
      </c>
      <c r="CV178">
        <v>0</v>
      </c>
      <c r="CW178">
        <v>0</v>
      </c>
      <c r="CX178">
        <v>0</v>
      </c>
      <c r="CY178">
        <v>0</v>
      </c>
      <c r="CZ178">
        <v>0</v>
      </c>
      <c r="DA178">
        <v>0</v>
      </c>
      <c r="DB178">
        <v>0</v>
      </c>
      <c r="DC178">
        <v>0</v>
      </c>
      <c r="DD178">
        <v>0</v>
      </c>
      <c r="DE178">
        <v>0</v>
      </c>
    </row>
    <row r="179" spans="1:109" ht="12.75" customHeight="1" x14ac:dyDescent="0.2">
      <c r="A179" s="18"/>
      <c r="B179" s="72" t="s">
        <v>87</v>
      </c>
      <c r="C179" t="s">
        <v>983</v>
      </c>
      <c r="D179" s="27" t="s">
        <v>96</v>
      </c>
      <c r="E179" s="426">
        <v>0</v>
      </c>
      <c r="F179" s="426">
        <v>0</v>
      </c>
      <c r="G179" s="426">
        <v>0</v>
      </c>
      <c r="H179" s="426">
        <v>0</v>
      </c>
      <c r="I179" s="426">
        <v>0</v>
      </c>
      <c r="J179" s="426">
        <v>0</v>
      </c>
      <c r="K179" s="426">
        <v>0</v>
      </c>
      <c r="L179" s="426">
        <v>0</v>
      </c>
      <c r="M179" s="426">
        <v>0</v>
      </c>
      <c r="N179" s="426">
        <v>0</v>
      </c>
      <c r="O179" s="426">
        <v>0</v>
      </c>
      <c r="P179" s="426">
        <v>0</v>
      </c>
      <c r="Q179" s="426">
        <v>0</v>
      </c>
      <c r="R179" s="426">
        <v>0</v>
      </c>
      <c r="S179" s="426">
        <v>0</v>
      </c>
      <c r="T179" s="426">
        <v>0</v>
      </c>
      <c r="U179" s="426">
        <v>0</v>
      </c>
      <c r="V179" s="426">
        <v>0</v>
      </c>
      <c r="W179" s="426">
        <v>0</v>
      </c>
      <c r="X179" s="426">
        <v>0</v>
      </c>
      <c r="Y179" s="426">
        <v>0</v>
      </c>
      <c r="Z179" s="426">
        <v>0</v>
      </c>
      <c r="AA179" s="426">
        <v>0</v>
      </c>
      <c r="AB179" s="426">
        <v>0</v>
      </c>
      <c r="AC179" s="504">
        <v>0</v>
      </c>
      <c r="AD179" s="504">
        <v>0</v>
      </c>
      <c r="AE179" s="504">
        <v>0</v>
      </c>
      <c r="AG179" s="549"/>
      <c r="AH179" s="549"/>
      <c r="CC179" t="s">
        <v>87</v>
      </c>
      <c r="CD179" t="s">
        <v>983</v>
      </c>
      <c r="CE179" t="s">
        <v>96</v>
      </c>
      <c r="CF179">
        <v>0</v>
      </c>
      <c r="CG179">
        <v>0</v>
      </c>
      <c r="CH179">
        <v>0</v>
      </c>
      <c r="CI179">
        <v>0</v>
      </c>
      <c r="CJ179">
        <v>0</v>
      </c>
      <c r="CK179">
        <v>0</v>
      </c>
      <c r="CL179">
        <v>0</v>
      </c>
      <c r="CM179">
        <v>0</v>
      </c>
      <c r="CN179">
        <v>0</v>
      </c>
      <c r="CO179">
        <v>0</v>
      </c>
      <c r="CP179">
        <v>0</v>
      </c>
      <c r="CQ179">
        <v>0</v>
      </c>
      <c r="CR179">
        <v>0</v>
      </c>
      <c r="CS179">
        <v>0</v>
      </c>
      <c r="CT179">
        <v>0</v>
      </c>
      <c r="CU179">
        <v>0</v>
      </c>
      <c r="CV179">
        <v>0</v>
      </c>
      <c r="CW179">
        <v>0</v>
      </c>
      <c r="CX179">
        <v>0</v>
      </c>
      <c r="CY179">
        <v>0</v>
      </c>
      <c r="CZ179">
        <v>0</v>
      </c>
      <c r="DA179">
        <v>0</v>
      </c>
      <c r="DB179">
        <v>0</v>
      </c>
      <c r="DC179">
        <v>0</v>
      </c>
      <c r="DD179">
        <v>0</v>
      </c>
      <c r="DE179">
        <v>0</v>
      </c>
    </row>
    <row r="180" spans="1:109" ht="12.75" customHeight="1" x14ac:dyDescent="0.2">
      <c r="A180" s="18"/>
      <c r="B180" s="72" t="s">
        <v>116</v>
      </c>
      <c r="C180" t="s">
        <v>984</v>
      </c>
      <c r="D180" s="27" t="s">
        <v>96</v>
      </c>
      <c r="E180" s="426">
        <v>0</v>
      </c>
      <c r="F180" s="426">
        <v>0</v>
      </c>
      <c r="G180" s="426">
        <v>0</v>
      </c>
      <c r="H180" s="426">
        <v>0</v>
      </c>
      <c r="I180" s="426">
        <v>0</v>
      </c>
      <c r="J180" s="426">
        <v>0</v>
      </c>
      <c r="K180" s="426">
        <v>0</v>
      </c>
      <c r="L180" s="426">
        <v>0</v>
      </c>
      <c r="M180" s="426">
        <v>0</v>
      </c>
      <c r="N180" s="426">
        <v>0</v>
      </c>
      <c r="O180" s="426">
        <v>0</v>
      </c>
      <c r="P180" s="426">
        <v>0</v>
      </c>
      <c r="Q180" s="426">
        <v>0</v>
      </c>
      <c r="R180" s="426">
        <v>0</v>
      </c>
      <c r="S180" s="426">
        <v>0</v>
      </c>
      <c r="T180" s="426">
        <v>0</v>
      </c>
      <c r="U180" s="426">
        <v>0</v>
      </c>
      <c r="V180" s="426">
        <v>0</v>
      </c>
      <c r="W180" s="426">
        <v>0</v>
      </c>
      <c r="X180" s="426">
        <v>0</v>
      </c>
      <c r="Y180" s="426">
        <v>0</v>
      </c>
      <c r="Z180" s="426">
        <v>0</v>
      </c>
      <c r="AA180" s="426">
        <v>0</v>
      </c>
      <c r="AB180" s="426">
        <v>0</v>
      </c>
      <c r="AC180" s="504">
        <v>0</v>
      </c>
      <c r="AD180" s="504">
        <v>0</v>
      </c>
      <c r="AE180" s="504">
        <v>0</v>
      </c>
      <c r="AG180" s="549"/>
      <c r="AH180" s="549"/>
      <c r="CC180" t="s">
        <v>116</v>
      </c>
      <c r="CD180" t="s">
        <v>984</v>
      </c>
      <c r="CE180" t="s">
        <v>96</v>
      </c>
      <c r="CF180">
        <v>0</v>
      </c>
      <c r="CG180">
        <v>0</v>
      </c>
      <c r="CH180">
        <v>0</v>
      </c>
      <c r="CI180">
        <v>0</v>
      </c>
      <c r="CJ180">
        <v>0</v>
      </c>
      <c r="CK180">
        <v>0</v>
      </c>
      <c r="CL180">
        <v>0</v>
      </c>
      <c r="CM180">
        <v>0</v>
      </c>
      <c r="CN180">
        <v>0</v>
      </c>
      <c r="CO180">
        <v>0</v>
      </c>
      <c r="CP180">
        <v>0</v>
      </c>
      <c r="CQ180">
        <v>0</v>
      </c>
      <c r="CR180">
        <v>0</v>
      </c>
      <c r="CS180">
        <v>0</v>
      </c>
      <c r="CT180">
        <v>0</v>
      </c>
      <c r="CU180">
        <v>0</v>
      </c>
      <c r="CV180">
        <v>0</v>
      </c>
      <c r="CW180">
        <v>0</v>
      </c>
      <c r="CX180">
        <v>0</v>
      </c>
      <c r="CY180">
        <v>0</v>
      </c>
      <c r="CZ180">
        <v>0</v>
      </c>
      <c r="DA180">
        <v>0</v>
      </c>
      <c r="DB180">
        <v>0</v>
      </c>
      <c r="DC180">
        <v>0</v>
      </c>
      <c r="DD180">
        <v>0</v>
      </c>
      <c r="DE180">
        <v>0</v>
      </c>
    </row>
    <row r="181" spans="1:109" ht="12.75" customHeight="1" x14ac:dyDescent="0.2">
      <c r="A181" s="18"/>
      <c r="B181" s="139" t="s">
        <v>90</v>
      </c>
      <c r="C181" t="s">
        <v>985</v>
      </c>
      <c r="D181" s="27" t="s">
        <v>96</v>
      </c>
      <c r="E181" s="426">
        <v>0</v>
      </c>
      <c r="F181" s="426">
        <v>0</v>
      </c>
      <c r="G181" s="426">
        <v>0</v>
      </c>
      <c r="H181" s="426">
        <v>0</v>
      </c>
      <c r="I181" s="426">
        <v>0</v>
      </c>
      <c r="J181" s="426">
        <v>0</v>
      </c>
      <c r="K181" s="426">
        <v>0</v>
      </c>
      <c r="L181" s="426">
        <v>0</v>
      </c>
      <c r="M181" s="426">
        <v>0</v>
      </c>
      <c r="N181" s="426">
        <v>0</v>
      </c>
      <c r="O181" s="426">
        <v>0</v>
      </c>
      <c r="P181" s="426">
        <v>0</v>
      </c>
      <c r="Q181" s="426">
        <v>0</v>
      </c>
      <c r="R181" s="426">
        <v>0</v>
      </c>
      <c r="S181" s="426">
        <v>0</v>
      </c>
      <c r="T181" s="426">
        <v>0</v>
      </c>
      <c r="U181" s="426">
        <v>0</v>
      </c>
      <c r="V181" s="426">
        <v>0</v>
      </c>
      <c r="W181" s="426">
        <v>0</v>
      </c>
      <c r="X181" s="426">
        <v>0</v>
      </c>
      <c r="Y181" s="426">
        <v>0</v>
      </c>
      <c r="Z181" s="426">
        <v>0</v>
      </c>
      <c r="AA181" s="426">
        <v>0</v>
      </c>
      <c r="AB181" s="426">
        <v>0</v>
      </c>
      <c r="AC181" s="504">
        <v>0</v>
      </c>
      <c r="AD181" s="504">
        <v>0</v>
      </c>
      <c r="AE181" s="504">
        <v>0</v>
      </c>
      <c r="AG181" s="520"/>
      <c r="AH181" s="520"/>
      <c r="CC181" t="s">
        <v>90</v>
      </c>
      <c r="CD181" t="s">
        <v>985</v>
      </c>
      <c r="CE181" t="s">
        <v>96</v>
      </c>
      <c r="CF181">
        <v>0</v>
      </c>
      <c r="CG181">
        <v>0</v>
      </c>
      <c r="CH181">
        <v>0</v>
      </c>
      <c r="CI181">
        <v>0</v>
      </c>
      <c r="CJ181">
        <v>0</v>
      </c>
      <c r="CK181">
        <v>0</v>
      </c>
      <c r="CL181">
        <v>0</v>
      </c>
      <c r="CM181">
        <v>0</v>
      </c>
      <c r="CN181">
        <v>0</v>
      </c>
      <c r="CO181">
        <v>0</v>
      </c>
      <c r="CP181">
        <v>0</v>
      </c>
      <c r="CQ181">
        <v>0</v>
      </c>
      <c r="CR181">
        <v>0</v>
      </c>
      <c r="CS181">
        <v>0</v>
      </c>
      <c r="CT181">
        <v>0</v>
      </c>
      <c r="CU181">
        <v>0</v>
      </c>
      <c r="CV181">
        <v>0</v>
      </c>
      <c r="CW181">
        <v>0</v>
      </c>
      <c r="CX181">
        <v>0</v>
      </c>
      <c r="CY181">
        <v>0</v>
      </c>
      <c r="CZ181">
        <v>0</v>
      </c>
      <c r="DA181">
        <v>0</v>
      </c>
      <c r="DB181">
        <v>0</v>
      </c>
      <c r="DC181">
        <v>0</v>
      </c>
      <c r="DD181">
        <v>0</v>
      </c>
      <c r="DE181">
        <v>0</v>
      </c>
    </row>
    <row r="182" spans="1:109" ht="12.75" customHeight="1" x14ac:dyDescent="0.2">
      <c r="A182" s="453" t="b">
        <v>1</v>
      </c>
      <c r="B182" s="197" t="s">
        <v>117</v>
      </c>
      <c r="C182" t="s">
        <v>986</v>
      </c>
      <c r="D182" s="189" t="s">
        <v>96</v>
      </c>
      <c r="E182" s="190">
        <f t="shared" ref="E182:T182" si="51">SUM(E176:E181)</f>
        <v>117.15597772601038</v>
      </c>
      <c r="F182" s="190">
        <f t="shared" si="51"/>
        <v>118.64060504516679</v>
      </c>
      <c r="G182" s="190">
        <f t="shared" si="51"/>
        <v>116.4876640523342</v>
      </c>
      <c r="H182" s="190">
        <f t="shared" si="51"/>
        <v>111.5773541369124</v>
      </c>
      <c r="I182" s="190">
        <f t="shared" si="51"/>
        <v>116.33348244259116</v>
      </c>
      <c r="J182" s="190">
        <f t="shared" si="51"/>
        <v>118.93561727817327</v>
      </c>
      <c r="K182" s="190">
        <f t="shared" si="51"/>
        <v>123.89395437867634</v>
      </c>
      <c r="L182" s="190">
        <f t="shared" si="51"/>
        <v>121.87924726323655</v>
      </c>
      <c r="M182" s="190">
        <f t="shared" si="51"/>
        <v>118.03953628822167</v>
      </c>
      <c r="N182" s="190">
        <f t="shared" si="51"/>
        <v>119.22711680776059</v>
      </c>
      <c r="O182" s="190">
        <f t="shared" si="51"/>
        <v>122.29295084631853</v>
      </c>
      <c r="P182" s="190">
        <f t="shared" si="51"/>
        <v>123.88536641791038</v>
      </c>
      <c r="Q182" s="190">
        <f t="shared" si="51"/>
        <v>118.56852561409582</v>
      </c>
      <c r="R182" s="190">
        <f t="shared" si="51"/>
        <v>112.79907128730952</v>
      </c>
      <c r="S182" s="190">
        <f t="shared" si="51"/>
        <v>104.1497671033955</v>
      </c>
      <c r="T182" s="190">
        <f t="shared" si="51"/>
        <v>103.89019808887598</v>
      </c>
      <c r="U182" s="190">
        <f t="shared" ref="U182:Z182" si="52">SUM(U176:U181)</f>
        <v>105.09111760704164</v>
      </c>
      <c r="V182" s="190">
        <f t="shared" si="52"/>
        <v>101.48418115565204</v>
      </c>
      <c r="W182" s="190">
        <f t="shared" si="52"/>
        <v>95.006186531308146</v>
      </c>
      <c r="X182" s="190">
        <f t="shared" si="52"/>
        <v>86.484428815820863</v>
      </c>
      <c r="Y182" s="190">
        <f t="shared" si="52"/>
        <v>92.879674010591273</v>
      </c>
      <c r="Z182" s="190">
        <f t="shared" si="52"/>
        <v>89.773178129845306</v>
      </c>
      <c r="AA182" s="190">
        <f>SUM(AA176:AA181)</f>
        <v>93.043922198502173</v>
      </c>
      <c r="AB182" s="190">
        <f>SUM(AB176:AB181)</f>
        <v>92.861659464833721</v>
      </c>
      <c r="AC182" s="190">
        <f>SUM(AC176:AC181)</f>
        <v>92.970735110371152</v>
      </c>
      <c r="AD182" s="190">
        <f>SUM(AD176:AD181)</f>
        <v>91.029491960993951</v>
      </c>
      <c r="AE182" s="190">
        <f>SUM(AE176:AE181)</f>
        <v>91.822462369103945</v>
      </c>
      <c r="AG182" s="545"/>
      <c r="AH182" s="545"/>
      <c r="CB182" t="b">
        <v>1</v>
      </c>
      <c r="CC182" t="s">
        <v>117</v>
      </c>
      <c r="CD182" t="s">
        <v>986</v>
      </c>
      <c r="CE182" t="s">
        <v>96</v>
      </c>
      <c r="CF182">
        <v>0</v>
      </c>
      <c r="CG182">
        <v>0</v>
      </c>
      <c r="CH182">
        <v>0</v>
      </c>
      <c r="CI182">
        <v>0</v>
      </c>
      <c r="CJ182">
        <v>0</v>
      </c>
      <c r="CK182">
        <v>0</v>
      </c>
      <c r="CL182">
        <v>0</v>
      </c>
      <c r="CM182">
        <v>0</v>
      </c>
      <c r="CN182">
        <v>0</v>
      </c>
      <c r="CO182">
        <v>0</v>
      </c>
      <c r="CP182">
        <v>0</v>
      </c>
      <c r="CQ182">
        <v>0</v>
      </c>
      <c r="CR182">
        <v>0</v>
      </c>
      <c r="CS182">
        <v>0</v>
      </c>
      <c r="CT182">
        <v>0</v>
      </c>
      <c r="CU182">
        <v>0</v>
      </c>
      <c r="CV182">
        <v>0</v>
      </c>
      <c r="CW182">
        <v>0</v>
      </c>
      <c r="CX182">
        <v>0</v>
      </c>
      <c r="CY182">
        <v>0</v>
      </c>
      <c r="CZ182">
        <v>0</v>
      </c>
      <c r="DA182">
        <v>0</v>
      </c>
      <c r="DB182">
        <v>0</v>
      </c>
      <c r="DC182">
        <v>0</v>
      </c>
      <c r="DD182">
        <v>0</v>
      </c>
      <c r="DE182">
        <v>0</v>
      </c>
    </row>
    <row r="183" spans="1:109" ht="12.75" hidden="1" customHeight="1" outlineLevel="1" x14ac:dyDescent="0.2">
      <c r="A183" s="18"/>
      <c r="B183" s="196" t="s">
        <v>229</v>
      </c>
      <c r="D183" s="183" t="s">
        <v>237</v>
      </c>
      <c r="E183" s="184">
        <f t="shared" ref="E183:W183" si="53">IF(E22*E182&lt;&gt;0,E182/E22,NA())</f>
        <v>0.4790758238353115</v>
      </c>
      <c r="F183" s="184">
        <f t="shared" si="53"/>
        <v>0.47799879173434873</v>
      </c>
      <c r="G183" s="184">
        <f t="shared" si="53"/>
        <v>0.46970513144833753</v>
      </c>
      <c r="H183" s="184">
        <f t="shared" si="53"/>
        <v>0.47779409208245888</v>
      </c>
      <c r="I183" s="184">
        <f t="shared" si="53"/>
        <v>0.48768895963514813</v>
      </c>
      <c r="J183" s="184">
        <f t="shared" si="53"/>
        <v>0.49903796870691425</v>
      </c>
      <c r="K183" s="184">
        <f t="shared" si="53"/>
        <v>0.51247533960707803</v>
      </c>
      <c r="L183" s="184">
        <f t="shared" si="53"/>
        <v>0.51421999312353739</v>
      </c>
      <c r="M183" s="184">
        <f t="shared" si="53"/>
        <v>0.52004403495108653</v>
      </c>
      <c r="N183" s="184">
        <f t="shared" si="53"/>
        <v>0.51966131091992029</v>
      </c>
      <c r="O183" s="184">
        <f t="shared" si="53"/>
        <v>0.50603020576261826</v>
      </c>
      <c r="P183" s="184">
        <f t="shared" si="53"/>
        <v>0.50678996698129186</v>
      </c>
      <c r="Q183" s="184">
        <f t="shared" si="53"/>
        <v>0.50329995011718809</v>
      </c>
      <c r="R183" s="184">
        <f t="shared" si="53"/>
        <v>0.51697430490655605</v>
      </c>
      <c r="S183" s="184">
        <f t="shared" si="53"/>
        <v>0.47593363469403699</v>
      </c>
      <c r="T183" s="184">
        <f t="shared" si="53"/>
        <v>0.49103090950673955</v>
      </c>
      <c r="U183" s="184">
        <f t="shared" si="53"/>
        <v>0.50561228955136961</v>
      </c>
      <c r="V183" s="184">
        <f t="shared" si="53"/>
        <v>0.50001554357875544</v>
      </c>
      <c r="W183" s="184">
        <f t="shared" si="53"/>
        <v>0.50573178025391607</v>
      </c>
      <c r="X183" s="184">
        <f t="shared" ref="X183:AD183" si="54">IF(X22*X182&lt;&gt;0,X182/X22,NA())</f>
        <v>0.51689644037230542</v>
      </c>
      <c r="Y183" s="184">
        <f t="shared" si="54"/>
        <v>0.51628942488379792</v>
      </c>
      <c r="Z183" s="184">
        <f t="shared" si="54"/>
        <v>0.51328311530479553</v>
      </c>
      <c r="AA183" s="184">
        <f t="shared" si="54"/>
        <v>0.52333170913931559</v>
      </c>
      <c r="AB183" s="184">
        <f t="shared" si="54"/>
        <v>0.5023355458625669</v>
      </c>
      <c r="AC183" s="184">
        <f t="shared" si="54"/>
        <v>0.50770339303279133</v>
      </c>
      <c r="AD183" s="184">
        <f t="shared" si="54"/>
        <v>0.50465226415776421</v>
      </c>
      <c r="AE183" s="184">
        <f>IF(AE22*AE182&lt;&gt;0,AE182/AE22,NA())</f>
        <v>0.50888650045502581</v>
      </c>
      <c r="AG183" s="544"/>
      <c r="AH183" s="544"/>
      <c r="CC183" t="s">
        <v>229</v>
      </c>
      <c r="CE183" t="s">
        <v>237</v>
      </c>
      <c r="CF183" t="e">
        <v>#N/A</v>
      </c>
      <c r="CG183" t="e">
        <v>#N/A</v>
      </c>
      <c r="CH183" t="e">
        <v>#N/A</v>
      </c>
      <c r="CI183" t="e">
        <v>#N/A</v>
      </c>
      <c r="CJ183" t="e">
        <v>#N/A</v>
      </c>
      <c r="CK183" t="e">
        <v>#N/A</v>
      </c>
      <c r="CL183" t="e">
        <v>#N/A</v>
      </c>
      <c r="CM183" t="e">
        <v>#N/A</v>
      </c>
      <c r="CN183" t="e">
        <v>#N/A</v>
      </c>
      <c r="CO183" t="e">
        <v>#N/A</v>
      </c>
      <c r="CP183" t="e">
        <v>#N/A</v>
      </c>
      <c r="CQ183" t="e">
        <v>#N/A</v>
      </c>
      <c r="CR183" t="e">
        <v>#N/A</v>
      </c>
      <c r="CS183" t="e">
        <v>#N/A</v>
      </c>
      <c r="CT183" t="e">
        <v>#N/A</v>
      </c>
      <c r="CU183" t="e">
        <v>#N/A</v>
      </c>
      <c r="CV183" t="e">
        <v>#N/A</v>
      </c>
      <c r="CW183" t="e">
        <v>#N/A</v>
      </c>
      <c r="CX183" t="e">
        <v>#N/A</v>
      </c>
      <c r="CY183" t="e">
        <v>#N/A</v>
      </c>
      <c r="CZ183" t="e">
        <v>#N/A</v>
      </c>
      <c r="DA183" t="e">
        <v>#N/A</v>
      </c>
      <c r="DB183" t="e">
        <v>#N/A</v>
      </c>
      <c r="DC183" t="e">
        <v>#N/A</v>
      </c>
      <c r="DD183" t="e">
        <v>#N/A</v>
      </c>
      <c r="DE183" t="e">
        <v>#N/A</v>
      </c>
    </row>
    <row r="184" spans="1:109" ht="12.75" customHeight="1" collapsed="1" x14ac:dyDescent="0.2">
      <c r="A184" s="40"/>
      <c r="B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G184" s="535"/>
      <c r="AH184" s="535"/>
    </row>
    <row r="185" spans="1:109" ht="12.75" customHeight="1" x14ac:dyDescent="0.2">
      <c r="A185" s="64"/>
      <c r="B185" s="66" t="s">
        <v>347</v>
      </c>
      <c r="D185" s="68"/>
      <c r="E185" s="124"/>
      <c r="F185" s="124"/>
      <c r="G185" s="124"/>
      <c r="H185" s="124"/>
      <c r="I185" s="124"/>
      <c r="J185" s="124"/>
      <c r="K185" s="124"/>
      <c r="L185" s="124"/>
      <c r="M185" s="124"/>
      <c r="N185" s="124"/>
      <c r="O185" s="124"/>
      <c r="P185" s="124"/>
      <c r="Q185" s="124"/>
      <c r="R185" s="124"/>
      <c r="S185" s="124"/>
      <c r="T185" s="124"/>
      <c r="U185" s="124"/>
      <c r="V185" s="124"/>
      <c r="W185" s="124"/>
      <c r="X185" s="124"/>
      <c r="Y185" s="124"/>
      <c r="Z185" s="124"/>
      <c r="AA185" s="124"/>
      <c r="AB185" s="124"/>
      <c r="AC185" s="124"/>
      <c r="AD185" s="124"/>
      <c r="AE185" s="124"/>
      <c r="AG185" s="541"/>
      <c r="AH185" s="541"/>
      <c r="CC185" t="s">
        <v>347</v>
      </c>
    </row>
    <row r="186" spans="1:109" ht="12.75" customHeight="1" x14ac:dyDescent="0.2">
      <c r="A186" s="18"/>
      <c r="B186" s="72" t="s">
        <v>177</v>
      </c>
      <c r="C186" t="s">
        <v>67</v>
      </c>
      <c r="D186" s="27" t="s">
        <v>96</v>
      </c>
      <c r="E186" s="473">
        <f>SUM(E150,E176)</f>
        <v>365.95204677727111</v>
      </c>
      <c r="F186" s="473">
        <f t="shared" ref="F186:AE186" si="55">SUM(F150,F176)</f>
        <v>364.89630247333884</v>
      </c>
      <c r="G186" s="473">
        <f t="shared" si="55"/>
        <v>364.97297185072625</v>
      </c>
      <c r="H186" s="473">
        <f t="shared" si="55"/>
        <v>361.4001615112968</v>
      </c>
      <c r="I186" s="473">
        <f t="shared" si="55"/>
        <v>351.9901093051954</v>
      </c>
      <c r="J186" s="473">
        <f t="shared" si="55"/>
        <v>352.78181882775311</v>
      </c>
      <c r="K186" s="473">
        <f t="shared" si="55"/>
        <v>347.2375173985177</v>
      </c>
      <c r="L186" s="473">
        <f t="shared" si="55"/>
        <v>335.56794218070934</v>
      </c>
      <c r="M186" s="473">
        <f t="shared" si="55"/>
        <v>327.42429987863784</v>
      </c>
      <c r="N186" s="473">
        <f t="shared" si="55"/>
        <v>323.28382039724966</v>
      </c>
      <c r="O186" s="473">
        <f t="shared" si="55"/>
        <v>324.73370202556782</v>
      </c>
      <c r="P186" s="473">
        <f t="shared" si="55"/>
        <v>318.91233080878538</v>
      </c>
      <c r="Q186" s="473">
        <f t="shared" si="55"/>
        <v>317.3471473986238</v>
      </c>
      <c r="R186" s="473">
        <f t="shared" si="55"/>
        <v>318.73859167323781</v>
      </c>
      <c r="S186" s="473">
        <f t="shared" si="55"/>
        <v>314.57604674832919</v>
      </c>
      <c r="T186" s="473">
        <f t="shared" si="55"/>
        <v>312.20302882344322</v>
      </c>
      <c r="U186" s="473">
        <f t="shared" si="55"/>
        <v>311.30050281247446</v>
      </c>
      <c r="V186" s="473">
        <f t="shared" si="55"/>
        <v>308.50420954197517</v>
      </c>
      <c r="W186" s="473">
        <f t="shared" si="55"/>
        <v>306.58209298914983</v>
      </c>
      <c r="X186" s="473">
        <f t="shared" si="55"/>
        <v>303.36947297700124</v>
      </c>
      <c r="Y186" s="473">
        <f t="shared" si="55"/>
        <v>293.06579624088982</v>
      </c>
      <c r="Z186" s="473">
        <f t="shared" si="55"/>
        <v>290.27080388285793</v>
      </c>
      <c r="AA186" s="473">
        <f t="shared" si="55"/>
        <v>298.79029768588913</v>
      </c>
      <c r="AB186" s="473">
        <f t="shared" si="55"/>
        <v>294.54448585557395</v>
      </c>
      <c r="AC186" s="473">
        <f t="shared" si="55"/>
        <v>292.30850897314542</v>
      </c>
      <c r="AD186" s="473">
        <f t="shared" si="55"/>
        <v>288.98953078932726</v>
      </c>
      <c r="AE186" s="473">
        <f t="shared" si="55"/>
        <v>278.67907215811687</v>
      </c>
      <c r="AG186" s="549"/>
      <c r="AH186" s="549"/>
      <c r="CC186" t="s">
        <v>177</v>
      </c>
      <c r="CD186" t="s">
        <v>67</v>
      </c>
      <c r="CE186" t="s">
        <v>96</v>
      </c>
      <c r="CF186">
        <v>0</v>
      </c>
      <c r="CG186">
        <v>0</v>
      </c>
      <c r="CH186">
        <v>0</v>
      </c>
      <c r="CI186">
        <v>0</v>
      </c>
      <c r="CJ186">
        <v>0</v>
      </c>
      <c r="CK186">
        <v>0</v>
      </c>
      <c r="CL186">
        <v>0</v>
      </c>
      <c r="CM186">
        <v>0</v>
      </c>
      <c r="CN186">
        <v>0</v>
      </c>
      <c r="CO186">
        <v>0</v>
      </c>
      <c r="CP186">
        <v>0</v>
      </c>
      <c r="CQ186">
        <v>0</v>
      </c>
      <c r="CR186">
        <v>0</v>
      </c>
      <c r="CS186">
        <v>0</v>
      </c>
      <c r="CT186">
        <v>0</v>
      </c>
      <c r="CU186">
        <v>0</v>
      </c>
      <c r="CV186">
        <v>0</v>
      </c>
      <c r="CW186">
        <v>0</v>
      </c>
      <c r="CX186">
        <v>0</v>
      </c>
      <c r="CY186">
        <v>0</v>
      </c>
      <c r="CZ186">
        <v>0</v>
      </c>
      <c r="DA186">
        <v>0</v>
      </c>
      <c r="DB186">
        <v>0</v>
      </c>
      <c r="DC186">
        <v>0</v>
      </c>
      <c r="DD186">
        <v>0</v>
      </c>
      <c r="DE186">
        <v>0</v>
      </c>
    </row>
    <row r="187" spans="1:109" ht="12.75" customHeight="1" x14ac:dyDescent="0.2">
      <c r="A187" s="18"/>
      <c r="B187" s="72" t="s">
        <v>160</v>
      </c>
      <c r="C187" t="s">
        <v>68</v>
      </c>
      <c r="D187" s="27" t="s">
        <v>96</v>
      </c>
      <c r="E187" s="473">
        <f>SUM(E151,E160,E177)</f>
        <v>953.85932328222145</v>
      </c>
      <c r="F187" s="473">
        <f t="shared" ref="F187:AE187" si="56">SUM(F151,F160,F177)</f>
        <v>1010.6036301801842</v>
      </c>
      <c r="G187" s="473">
        <f t="shared" si="56"/>
        <v>1013.7550772976675</v>
      </c>
      <c r="H187" s="473">
        <f t="shared" si="56"/>
        <v>1022.225221280137</v>
      </c>
      <c r="I187" s="473">
        <f t="shared" si="56"/>
        <v>1083.8133788199439</v>
      </c>
      <c r="J187" s="473">
        <f t="shared" si="56"/>
        <v>1111.0383329464817</v>
      </c>
      <c r="K187" s="473">
        <f t="shared" si="56"/>
        <v>1125.2738040902912</v>
      </c>
      <c r="L187" s="473">
        <f t="shared" si="56"/>
        <v>1099.7703169254883</v>
      </c>
      <c r="M187" s="473">
        <f t="shared" si="56"/>
        <v>1076.7517497825322</v>
      </c>
      <c r="N187" s="473">
        <f t="shared" si="56"/>
        <v>1073.1133226571555</v>
      </c>
      <c r="O187" s="473">
        <f t="shared" si="56"/>
        <v>1060.0645908008396</v>
      </c>
      <c r="P187" s="473">
        <f t="shared" si="56"/>
        <v>1056.3839197745931</v>
      </c>
      <c r="Q187" s="473">
        <f t="shared" si="56"/>
        <v>1009.94865682254</v>
      </c>
      <c r="R187" s="473">
        <f t="shared" si="56"/>
        <v>986.78958876193542</v>
      </c>
      <c r="S187" s="473">
        <f t="shared" si="56"/>
        <v>990.42677331951143</v>
      </c>
      <c r="T187" s="473">
        <f t="shared" si="56"/>
        <v>979.87693810431449</v>
      </c>
      <c r="U187" s="473">
        <f t="shared" si="56"/>
        <v>970.1928908873133</v>
      </c>
      <c r="V187" s="473">
        <f t="shared" si="56"/>
        <v>963.70941793244504</v>
      </c>
      <c r="W187" s="473">
        <f t="shared" si="56"/>
        <v>930.37561737152282</v>
      </c>
      <c r="X187" s="473">
        <f t="shared" si="56"/>
        <v>876.31213803795936</v>
      </c>
      <c r="Y187" s="473">
        <f t="shared" si="56"/>
        <v>897.76573295591925</v>
      </c>
      <c r="Z187" s="473">
        <f t="shared" si="56"/>
        <v>858.18740129514288</v>
      </c>
      <c r="AA187" s="473">
        <f t="shared" si="56"/>
        <v>845.96408283666244</v>
      </c>
      <c r="AB187" s="473">
        <f t="shared" si="56"/>
        <v>840.23239835236575</v>
      </c>
      <c r="AC187" s="473">
        <f t="shared" si="56"/>
        <v>842.59375445024466</v>
      </c>
      <c r="AD187" s="473">
        <f t="shared" si="56"/>
        <v>841.3872922003103</v>
      </c>
      <c r="AE187" s="473">
        <f t="shared" si="56"/>
        <v>835.17305189492333</v>
      </c>
      <c r="AG187" s="549"/>
      <c r="AH187" s="549"/>
      <c r="CC187" t="s">
        <v>160</v>
      </c>
      <c r="CD187" t="s">
        <v>68</v>
      </c>
      <c r="CE187" t="s">
        <v>96</v>
      </c>
      <c r="CF187">
        <v>0</v>
      </c>
      <c r="CG187">
        <v>0</v>
      </c>
      <c r="CH187">
        <v>0</v>
      </c>
      <c r="CI187">
        <v>0</v>
      </c>
      <c r="CJ187">
        <v>0</v>
      </c>
      <c r="CK187">
        <v>0</v>
      </c>
      <c r="CL187">
        <v>0</v>
      </c>
      <c r="CM187">
        <v>0</v>
      </c>
      <c r="CN187">
        <v>0</v>
      </c>
      <c r="CO187">
        <v>0</v>
      </c>
      <c r="CP187">
        <v>0</v>
      </c>
      <c r="CQ187">
        <v>0</v>
      </c>
      <c r="CR187">
        <v>0</v>
      </c>
      <c r="CS187">
        <v>0</v>
      </c>
      <c r="CT187">
        <v>0</v>
      </c>
      <c r="CU187">
        <v>0</v>
      </c>
      <c r="CV187">
        <v>0</v>
      </c>
      <c r="CW187">
        <v>0</v>
      </c>
      <c r="CX187">
        <v>0</v>
      </c>
      <c r="CY187">
        <v>0</v>
      </c>
      <c r="CZ187">
        <v>0</v>
      </c>
      <c r="DA187">
        <v>0</v>
      </c>
      <c r="DB187">
        <v>0</v>
      </c>
      <c r="DC187">
        <v>0</v>
      </c>
      <c r="DD187">
        <v>0</v>
      </c>
      <c r="DE187">
        <v>0</v>
      </c>
    </row>
    <row r="188" spans="1:109" ht="12.75" customHeight="1" x14ac:dyDescent="0.2">
      <c r="A188" s="18"/>
      <c r="B188" s="72" t="s">
        <v>218</v>
      </c>
      <c r="C188" t="s">
        <v>69</v>
      </c>
      <c r="D188" s="27" t="s">
        <v>96</v>
      </c>
      <c r="E188" s="473">
        <f>SUM(E152)</f>
        <v>0</v>
      </c>
      <c r="F188" s="473">
        <f t="shared" ref="F188:AE188" si="57">SUM(F152)</f>
        <v>0</v>
      </c>
      <c r="G188" s="473">
        <f t="shared" si="57"/>
        <v>0</v>
      </c>
      <c r="H188" s="473">
        <f t="shared" si="57"/>
        <v>0</v>
      </c>
      <c r="I188" s="473">
        <f t="shared" si="57"/>
        <v>0</v>
      </c>
      <c r="J188" s="473">
        <f t="shared" si="57"/>
        <v>0</v>
      </c>
      <c r="K188" s="473">
        <f t="shared" si="57"/>
        <v>0</v>
      </c>
      <c r="L188" s="473">
        <f t="shared" si="57"/>
        <v>0</v>
      </c>
      <c r="M188" s="473">
        <f t="shared" si="57"/>
        <v>0</v>
      </c>
      <c r="N188" s="473">
        <f t="shared" si="57"/>
        <v>0</v>
      </c>
      <c r="O188" s="473">
        <f t="shared" si="57"/>
        <v>0</v>
      </c>
      <c r="P188" s="473">
        <f t="shared" si="57"/>
        <v>0</v>
      </c>
      <c r="Q188" s="473">
        <f t="shared" si="57"/>
        <v>0</v>
      </c>
      <c r="R188" s="473">
        <f t="shared" si="57"/>
        <v>0</v>
      </c>
      <c r="S188" s="473">
        <f t="shared" si="57"/>
        <v>0</v>
      </c>
      <c r="T188" s="473">
        <f t="shared" si="57"/>
        <v>0</v>
      </c>
      <c r="U188" s="473">
        <f t="shared" si="57"/>
        <v>0</v>
      </c>
      <c r="V188" s="473">
        <f t="shared" si="57"/>
        <v>0</v>
      </c>
      <c r="W188" s="473">
        <f t="shared" si="57"/>
        <v>0</v>
      </c>
      <c r="X188" s="473">
        <f t="shared" si="57"/>
        <v>0</v>
      </c>
      <c r="Y188" s="473">
        <f t="shared" si="57"/>
        <v>4.1341526424370869</v>
      </c>
      <c r="Z188" s="473">
        <f t="shared" si="57"/>
        <v>3.7976277170247115</v>
      </c>
      <c r="AA188" s="473">
        <f t="shared" si="57"/>
        <v>3.5310121999650974</v>
      </c>
      <c r="AB188" s="473">
        <f t="shared" si="57"/>
        <v>3.1998988651621363</v>
      </c>
      <c r="AC188" s="473">
        <f t="shared" si="57"/>
        <v>2.9303655623272786</v>
      </c>
      <c r="AD188" s="473">
        <f t="shared" si="57"/>
        <v>2.6004109040403827</v>
      </c>
      <c r="AE188" s="473">
        <f t="shared" si="57"/>
        <v>2.3768079558683262</v>
      </c>
      <c r="AG188" s="549"/>
      <c r="AH188" s="549"/>
      <c r="CC188" t="s">
        <v>218</v>
      </c>
      <c r="CD188" t="s">
        <v>69</v>
      </c>
      <c r="CE188" t="s">
        <v>96</v>
      </c>
      <c r="CF188">
        <v>0</v>
      </c>
      <c r="CG188">
        <v>0</v>
      </c>
      <c r="CH188">
        <v>0</v>
      </c>
      <c r="CI188">
        <v>0</v>
      </c>
      <c r="CJ188">
        <v>0</v>
      </c>
      <c r="CK188">
        <v>0</v>
      </c>
      <c r="CL188">
        <v>0</v>
      </c>
      <c r="CM188">
        <v>0</v>
      </c>
      <c r="CN188">
        <v>0</v>
      </c>
      <c r="CO188">
        <v>0</v>
      </c>
      <c r="CP188">
        <v>0</v>
      </c>
      <c r="CQ188">
        <v>0</v>
      </c>
      <c r="CR188">
        <v>0</v>
      </c>
      <c r="CS188">
        <v>0</v>
      </c>
      <c r="CT188">
        <v>0</v>
      </c>
      <c r="CU188">
        <v>0</v>
      </c>
      <c r="CV188">
        <v>0</v>
      </c>
      <c r="CW188">
        <v>0</v>
      </c>
      <c r="CX188">
        <v>0</v>
      </c>
      <c r="CY188">
        <v>0</v>
      </c>
      <c r="CZ188">
        <v>0</v>
      </c>
      <c r="DA188">
        <v>0</v>
      </c>
      <c r="DB188">
        <v>0</v>
      </c>
      <c r="DC188">
        <v>0</v>
      </c>
      <c r="DD188">
        <v>0</v>
      </c>
      <c r="DE188">
        <v>0</v>
      </c>
    </row>
    <row r="189" spans="1:109" ht="12.75" customHeight="1" x14ac:dyDescent="0.2">
      <c r="A189" s="18"/>
      <c r="B189" s="72" t="s">
        <v>152</v>
      </c>
      <c r="C189" t="s">
        <v>70</v>
      </c>
      <c r="D189" s="27" t="s">
        <v>96</v>
      </c>
      <c r="E189" s="473">
        <f>SUM(E161,E178)</f>
        <v>70.119953685854298</v>
      </c>
      <c r="F189" s="473">
        <f t="shared" ref="F189:AE189" si="58">SUM(F161,F178)</f>
        <v>69.761948531359067</v>
      </c>
      <c r="G189" s="473">
        <f t="shared" si="58"/>
        <v>70.934471141046174</v>
      </c>
      <c r="H189" s="473">
        <f t="shared" si="58"/>
        <v>67.780777427993243</v>
      </c>
      <c r="I189" s="473">
        <f t="shared" si="58"/>
        <v>70.454923095606503</v>
      </c>
      <c r="J189" s="473">
        <f t="shared" si="58"/>
        <v>70.935322350649784</v>
      </c>
      <c r="K189" s="473">
        <f t="shared" si="58"/>
        <v>75.337738288626895</v>
      </c>
      <c r="L189" s="473">
        <f t="shared" si="58"/>
        <v>73.907843545983809</v>
      </c>
      <c r="M189" s="473">
        <f t="shared" si="58"/>
        <v>71.037397725355021</v>
      </c>
      <c r="N189" s="473">
        <f t="shared" si="58"/>
        <v>71.762080112403453</v>
      </c>
      <c r="O189" s="473">
        <f t="shared" si="58"/>
        <v>73.637177242164682</v>
      </c>
      <c r="P189" s="473">
        <f t="shared" si="58"/>
        <v>79.612210981683091</v>
      </c>
      <c r="Q189" s="473">
        <f t="shared" si="58"/>
        <v>77.499194364095814</v>
      </c>
      <c r="R189" s="473">
        <f t="shared" si="58"/>
        <v>72.66198629800563</v>
      </c>
      <c r="S189" s="473">
        <f t="shared" si="58"/>
        <v>64.793635517259105</v>
      </c>
      <c r="T189" s="473">
        <f t="shared" si="58"/>
        <v>65.046862839453894</v>
      </c>
      <c r="U189" s="473">
        <f t="shared" si="58"/>
        <v>68.296042096100962</v>
      </c>
      <c r="V189" s="473">
        <f t="shared" si="58"/>
        <v>67.952327392676807</v>
      </c>
      <c r="W189" s="473">
        <f t="shared" si="58"/>
        <v>63.998370576387394</v>
      </c>
      <c r="X189" s="473">
        <f t="shared" si="58"/>
        <v>58.491516720563858</v>
      </c>
      <c r="Y189" s="473">
        <f t="shared" si="58"/>
        <v>62.033900670593709</v>
      </c>
      <c r="Z189" s="473">
        <f t="shared" si="58"/>
        <v>60.413483668091359</v>
      </c>
      <c r="AA189" s="473">
        <f t="shared" si="58"/>
        <v>63.720284314090044</v>
      </c>
      <c r="AB189" s="473">
        <f t="shared" si="58"/>
        <v>63.642935376522765</v>
      </c>
      <c r="AC189" s="473">
        <f t="shared" si="58"/>
        <v>63.991740930753487</v>
      </c>
      <c r="AD189" s="473">
        <f t="shared" si="58"/>
        <v>61.346551543277059</v>
      </c>
      <c r="AE189" s="473">
        <f t="shared" si="58"/>
        <v>60.940453500819771</v>
      </c>
      <c r="AG189" s="549"/>
      <c r="AH189" s="549"/>
      <c r="CC189" t="s">
        <v>152</v>
      </c>
      <c r="CD189" t="s">
        <v>70</v>
      </c>
      <c r="CE189" t="s">
        <v>96</v>
      </c>
      <c r="CF189">
        <v>0</v>
      </c>
      <c r="CG189">
        <v>0</v>
      </c>
      <c r="CH189">
        <v>0</v>
      </c>
      <c r="CI189">
        <v>0</v>
      </c>
      <c r="CJ189">
        <v>0</v>
      </c>
      <c r="CK189">
        <v>0</v>
      </c>
      <c r="CL189">
        <v>0</v>
      </c>
      <c r="CM189">
        <v>0</v>
      </c>
      <c r="CN189">
        <v>0</v>
      </c>
      <c r="CO189">
        <v>0</v>
      </c>
      <c r="CP189">
        <v>0</v>
      </c>
      <c r="CQ189">
        <v>0</v>
      </c>
      <c r="CR189">
        <v>0</v>
      </c>
      <c r="CS189">
        <v>0</v>
      </c>
      <c r="CT189">
        <v>0</v>
      </c>
      <c r="CU189">
        <v>0</v>
      </c>
      <c r="CV189">
        <v>0</v>
      </c>
      <c r="CW189">
        <v>0</v>
      </c>
      <c r="CX189">
        <v>0</v>
      </c>
      <c r="CY189">
        <v>0</v>
      </c>
      <c r="CZ189">
        <v>0</v>
      </c>
      <c r="DA189">
        <v>0</v>
      </c>
      <c r="DB189">
        <v>0</v>
      </c>
      <c r="DC189">
        <v>0</v>
      </c>
      <c r="DD189">
        <v>0</v>
      </c>
      <c r="DE189">
        <v>0</v>
      </c>
    </row>
    <row r="190" spans="1:109" ht="12.75" customHeight="1" x14ac:dyDescent="0.2">
      <c r="A190" s="18"/>
      <c r="B190" s="72" t="s">
        <v>153</v>
      </c>
      <c r="C190" t="s">
        <v>71</v>
      </c>
      <c r="D190" s="27" t="s">
        <v>96</v>
      </c>
      <c r="E190" s="473">
        <f>SUM(E170)</f>
        <v>17.312716070531884</v>
      </c>
      <c r="F190" s="473">
        <f t="shared" ref="F190:AE190" si="59">SUM(F170)</f>
        <v>17.920072368318561</v>
      </c>
      <c r="G190" s="473">
        <f t="shared" si="59"/>
        <v>18.625820719514333</v>
      </c>
      <c r="H190" s="473">
        <f t="shared" si="59"/>
        <v>19.674333092535999</v>
      </c>
      <c r="I190" s="473">
        <f t="shared" si="59"/>
        <v>20.606807134789353</v>
      </c>
      <c r="J190" s="473">
        <f t="shared" si="59"/>
        <v>23.145775238572007</v>
      </c>
      <c r="K190" s="473">
        <f t="shared" si="59"/>
        <v>22.337594608391452</v>
      </c>
      <c r="L190" s="473">
        <f t="shared" si="59"/>
        <v>22.982861685986755</v>
      </c>
      <c r="M190" s="473">
        <f t="shared" si="59"/>
        <v>22.304396157928746</v>
      </c>
      <c r="N190" s="473">
        <f t="shared" si="59"/>
        <v>22.126130723918834</v>
      </c>
      <c r="O190" s="473">
        <f t="shared" si="59"/>
        <v>23.012250622967223</v>
      </c>
      <c r="P190" s="473">
        <f t="shared" si="59"/>
        <v>21.195941511324463</v>
      </c>
      <c r="Q190" s="473">
        <f t="shared" si="59"/>
        <v>20.978983371759249</v>
      </c>
      <c r="R190" s="473">
        <f t="shared" si="59"/>
        <v>22.004330503894604</v>
      </c>
      <c r="S190" s="473">
        <f t="shared" si="59"/>
        <v>22.149863974217297</v>
      </c>
      <c r="T190" s="473">
        <f t="shared" si="59"/>
        <v>22.421647466595505</v>
      </c>
      <c r="U190" s="473">
        <f t="shared" si="59"/>
        <v>22.982615754196456</v>
      </c>
      <c r="V190" s="473">
        <f t="shared" si="59"/>
        <v>23.589062303110026</v>
      </c>
      <c r="W190" s="473">
        <f t="shared" si="59"/>
        <v>21.940136699172431</v>
      </c>
      <c r="X190" s="473">
        <f t="shared" si="59"/>
        <v>21.589235281912536</v>
      </c>
      <c r="Y190" s="473">
        <f t="shared" si="59"/>
        <v>20.461242872726643</v>
      </c>
      <c r="Z190" s="473">
        <f t="shared" si="59"/>
        <v>19.964217316802085</v>
      </c>
      <c r="AA190" s="473">
        <f t="shared" si="59"/>
        <v>19.976614245012904</v>
      </c>
      <c r="AB190" s="473">
        <f t="shared" si="59"/>
        <v>20.97526461326607</v>
      </c>
      <c r="AC190" s="473">
        <f t="shared" si="59"/>
        <v>20.87816092049659</v>
      </c>
      <c r="AD190" s="473">
        <f t="shared" si="59"/>
        <v>19.975558856806312</v>
      </c>
      <c r="AE190" s="473">
        <f t="shared" si="59"/>
        <v>19.417135503746664</v>
      </c>
      <c r="AG190" s="549"/>
      <c r="AH190" s="549"/>
      <c r="CC190" t="s">
        <v>153</v>
      </c>
      <c r="CD190" t="s">
        <v>71</v>
      </c>
      <c r="CE190" t="s">
        <v>96</v>
      </c>
      <c r="CF190">
        <v>0</v>
      </c>
      <c r="CG190">
        <v>0</v>
      </c>
      <c r="CH190">
        <v>0</v>
      </c>
      <c r="CI190">
        <v>0</v>
      </c>
      <c r="CJ190">
        <v>0</v>
      </c>
      <c r="CK190">
        <v>0</v>
      </c>
      <c r="CL190">
        <v>0</v>
      </c>
      <c r="CM190">
        <v>0</v>
      </c>
      <c r="CN190">
        <v>0</v>
      </c>
      <c r="CO190">
        <v>0</v>
      </c>
      <c r="CP190">
        <v>0</v>
      </c>
      <c r="CQ190">
        <v>0</v>
      </c>
      <c r="CR190">
        <v>0</v>
      </c>
      <c r="CS190">
        <v>0</v>
      </c>
      <c r="CT190">
        <v>0</v>
      </c>
      <c r="CU190">
        <v>0</v>
      </c>
      <c r="CV190">
        <v>0</v>
      </c>
      <c r="CW190">
        <v>0</v>
      </c>
      <c r="CX190">
        <v>0</v>
      </c>
      <c r="CY190">
        <v>0</v>
      </c>
      <c r="CZ190">
        <v>0</v>
      </c>
      <c r="DA190">
        <v>0</v>
      </c>
      <c r="DB190">
        <v>0</v>
      </c>
      <c r="DC190">
        <v>0</v>
      </c>
      <c r="DD190">
        <v>0</v>
      </c>
      <c r="DE190">
        <v>0</v>
      </c>
    </row>
    <row r="191" spans="1:109" ht="12.75" customHeight="1" x14ac:dyDescent="0.2">
      <c r="A191" s="18"/>
      <c r="B191" s="72" t="s">
        <v>87</v>
      </c>
      <c r="C191" t="s">
        <v>72</v>
      </c>
      <c r="D191" s="27" t="s">
        <v>96</v>
      </c>
      <c r="E191" s="473">
        <f>SUM(E153,E162,E179)</f>
        <v>2.4387977173335688E-3</v>
      </c>
      <c r="F191" s="473">
        <f t="shared" ref="F191:AE191" si="60">SUM(F153,F162,F179)</f>
        <v>6.5391148469277904E-3</v>
      </c>
      <c r="G191" s="473">
        <f t="shared" si="60"/>
        <v>1.6965806210669211E-2</v>
      </c>
      <c r="H191" s="473">
        <f t="shared" si="60"/>
        <v>3.4481139403817994E-2</v>
      </c>
      <c r="I191" s="473">
        <f t="shared" si="60"/>
        <v>5.8779262074914629E-2</v>
      </c>
      <c r="J191" s="473">
        <f t="shared" si="60"/>
        <v>0.10883057271749487</v>
      </c>
      <c r="K191" s="473">
        <f t="shared" si="60"/>
        <v>0.16834941179487437</v>
      </c>
      <c r="L191" s="473">
        <f t="shared" si="60"/>
        <v>0.25557756811088433</v>
      </c>
      <c r="M191" s="473">
        <f t="shared" si="60"/>
        <v>0.41532383611752788</v>
      </c>
      <c r="N191" s="473">
        <f t="shared" si="60"/>
        <v>0.59688664553814663</v>
      </c>
      <c r="O191" s="473">
        <f t="shared" si="60"/>
        <v>0.87234460608199871</v>
      </c>
      <c r="P191" s="473">
        <f t="shared" si="60"/>
        <v>1.3505264941416253</v>
      </c>
      <c r="Q191" s="473">
        <f t="shared" si="60"/>
        <v>1.8867794565565459</v>
      </c>
      <c r="R191" s="473">
        <f t="shared" si="60"/>
        <v>2.3921703735146758</v>
      </c>
      <c r="S191" s="473">
        <f t="shared" si="60"/>
        <v>2.5914818426314783</v>
      </c>
      <c r="T191" s="473">
        <f t="shared" si="60"/>
        <v>3.0448466898484337</v>
      </c>
      <c r="U191" s="473">
        <f t="shared" si="60"/>
        <v>3.3731563513633502</v>
      </c>
      <c r="V191" s="473">
        <f t="shared" si="60"/>
        <v>3.5754453999547406</v>
      </c>
      <c r="W191" s="473">
        <f t="shared" si="60"/>
        <v>3.7989441973243174</v>
      </c>
      <c r="X191" s="473">
        <f t="shared" si="60"/>
        <v>3.6959670768877873</v>
      </c>
      <c r="Y191" s="473">
        <f t="shared" si="60"/>
        <v>3.6243108564327162</v>
      </c>
      <c r="Z191" s="473">
        <f t="shared" si="60"/>
        <v>3.6055201093017497</v>
      </c>
      <c r="AA191" s="473">
        <f t="shared" si="60"/>
        <v>3.3989541016649616</v>
      </c>
      <c r="AB191" s="473">
        <f t="shared" si="60"/>
        <v>3.2441821604029495</v>
      </c>
      <c r="AC191" s="473">
        <f t="shared" si="60"/>
        <v>3.0971980574854481</v>
      </c>
      <c r="AD191" s="473">
        <f t="shared" si="60"/>
        <v>2.7662409711607943</v>
      </c>
      <c r="AE191" s="473">
        <f t="shared" si="60"/>
        <v>2.3486436476869286</v>
      </c>
      <c r="AG191" s="549"/>
      <c r="AH191" s="549"/>
      <c r="CC191" t="s">
        <v>87</v>
      </c>
      <c r="CD191" t="s">
        <v>72</v>
      </c>
      <c r="CE191" t="s">
        <v>96</v>
      </c>
      <c r="CF191">
        <v>0</v>
      </c>
      <c r="CG191">
        <v>0</v>
      </c>
      <c r="CH191">
        <v>0</v>
      </c>
      <c r="CI191">
        <v>0</v>
      </c>
      <c r="CJ191">
        <v>0</v>
      </c>
      <c r="CK191">
        <v>0</v>
      </c>
      <c r="CL191">
        <v>0</v>
      </c>
      <c r="CM191">
        <v>0</v>
      </c>
      <c r="CN191">
        <v>0</v>
      </c>
      <c r="CO191">
        <v>0</v>
      </c>
      <c r="CP191">
        <v>0</v>
      </c>
      <c r="CQ191">
        <v>0</v>
      </c>
      <c r="CR191">
        <v>0</v>
      </c>
      <c r="CS191">
        <v>0</v>
      </c>
      <c r="CT191">
        <v>0</v>
      </c>
      <c r="CU191">
        <v>0</v>
      </c>
      <c r="CV191">
        <v>0</v>
      </c>
      <c r="CW191">
        <v>0</v>
      </c>
      <c r="CX191">
        <v>0</v>
      </c>
      <c r="CY191">
        <v>0</v>
      </c>
      <c r="CZ191">
        <v>0</v>
      </c>
      <c r="DA191">
        <v>0</v>
      </c>
      <c r="DB191">
        <v>0</v>
      </c>
      <c r="DC191">
        <v>0</v>
      </c>
      <c r="DD191">
        <v>0</v>
      </c>
      <c r="DE191">
        <v>0</v>
      </c>
    </row>
    <row r="192" spans="1:109" ht="12.75" customHeight="1" x14ac:dyDescent="0.2">
      <c r="A192" s="18"/>
      <c r="B192" s="72" t="s">
        <v>89</v>
      </c>
      <c r="C192" t="s">
        <v>73</v>
      </c>
      <c r="D192" s="27" t="s">
        <v>96</v>
      </c>
      <c r="E192" s="473">
        <f>SUM(E154,E163,)</f>
        <v>3.9045779999999999</v>
      </c>
      <c r="F192" s="473">
        <f t="shared" ref="F192:AE192" si="61">SUM(F154,F163,)</f>
        <v>3.9319812000000005</v>
      </c>
      <c r="G192" s="473">
        <f t="shared" si="61"/>
        <v>3.9992616000000001</v>
      </c>
      <c r="H192" s="473">
        <f t="shared" si="61"/>
        <v>3.84876</v>
      </c>
      <c r="I192" s="473">
        <f t="shared" si="61"/>
        <v>3.6957923999999998</v>
      </c>
      <c r="J192" s="473">
        <f t="shared" si="61"/>
        <v>3.841866</v>
      </c>
      <c r="K192" s="473">
        <f t="shared" si="61"/>
        <v>3.7853532000000008</v>
      </c>
      <c r="L192" s="473">
        <f t="shared" si="61"/>
        <v>3.7461708000000002</v>
      </c>
      <c r="M192" s="473">
        <f t="shared" si="61"/>
        <v>3.5709119999999999</v>
      </c>
      <c r="N192" s="473">
        <f t="shared" si="61"/>
        <v>3.5813484</v>
      </c>
      <c r="O192" s="473">
        <f t="shared" si="61"/>
        <v>3.4788240000000004</v>
      </c>
      <c r="P192" s="473">
        <f t="shared" si="61"/>
        <v>3.5698572</v>
      </c>
      <c r="Q192" s="473">
        <f t="shared" si="61"/>
        <v>3.5930520000000001</v>
      </c>
      <c r="R192" s="473">
        <f t="shared" si="61"/>
        <v>3.4923816000000003</v>
      </c>
      <c r="S192" s="473">
        <f t="shared" si="61"/>
        <v>3.5016479999999999</v>
      </c>
      <c r="T192" s="473">
        <f t="shared" si="61"/>
        <v>3.5483256000000001</v>
      </c>
      <c r="U192" s="473">
        <f t="shared" si="61"/>
        <v>3.4728660000000002</v>
      </c>
      <c r="V192" s="473">
        <f t="shared" si="61"/>
        <v>3.3917208839999997</v>
      </c>
      <c r="W192" s="473">
        <f t="shared" si="61"/>
        <v>3.3750072000000002</v>
      </c>
      <c r="X192" s="473">
        <f t="shared" si="61"/>
        <v>3.1486529376000001</v>
      </c>
      <c r="Y192" s="473">
        <f t="shared" si="61"/>
        <v>3.1111740000000001</v>
      </c>
      <c r="Z192" s="473">
        <f t="shared" si="61"/>
        <v>3.0199715999999999</v>
      </c>
      <c r="AA192" s="473">
        <f t="shared" si="61"/>
        <v>3.0218580000000004</v>
      </c>
      <c r="AB192" s="473">
        <f t="shared" si="61"/>
        <v>3.0706128000000001</v>
      </c>
      <c r="AC192" s="473">
        <f t="shared" si="61"/>
        <v>3.0427451999999997</v>
      </c>
      <c r="AD192" s="473">
        <f t="shared" si="61"/>
        <v>3.0427451999999997</v>
      </c>
      <c r="AE192" s="473">
        <f t="shared" si="61"/>
        <v>3.0427451999999997</v>
      </c>
      <c r="AG192" s="549"/>
      <c r="AH192" s="549"/>
      <c r="CC192" t="s">
        <v>89</v>
      </c>
      <c r="CD192" t="s">
        <v>73</v>
      </c>
      <c r="CE192" t="s">
        <v>96</v>
      </c>
      <c r="CF192">
        <v>0</v>
      </c>
      <c r="CG192">
        <v>0</v>
      </c>
      <c r="CH192">
        <v>0</v>
      </c>
      <c r="CI192">
        <v>0</v>
      </c>
      <c r="CJ192">
        <v>0</v>
      </c>
      <c r="CK192">
        <v>0</v>
      </c>
      <c r="CL192">
        <v>0</v>
      </c>
      <c r="CM192">
        <v>0</v>
      </c>
      <c r="CN192">
        <v>0</v>
      </c>
      <c r="CO192">
        <v>0</v>
      </c>
      <c r="CP192">
        <v>0</v>
      </c>
      <c r="CQ192">
        <v>0</v>
      </c>
      <c r="CR192">
        <v>0</v>
      </c>
      <c r="CS192">
        <v>0</v>
      </c>
      <c r="CT192">
        <v>0</v>
      </c>
      <c r="CU192">
        <v>0</v>
      </c>
      <c r="CV192">
        <v>0</v>
      </c>
      <c r="CW192">
        <v>0</v>
      </c>
      <c r="CX192">
        <v>0</v>
      </c>
      <c r="CY192">
        <v>0</v>
      </c>
      <c r="CZ192">
        <v>0</v>
      </c>
      <c r="DA192">
        <v>0</v>
      </c>
      <c r="DB192">
        <v>0</v>
      </c>
      <c r="DC192">
        <v>0</v>
      </c>
      <c r="DD192">
        <v>0</v>
      </c>
      <c r="DE192">
        <v>0</v>
      </c>
    </row>
    <row r="193" spans="1:109" ht="12.75" customHeight="1" x14ac:dyDescent="0.2">
      <c r="A193" s="18"/>
      <c r="B193" s="72" t="s">
        <v>116</v>
      </c>
      <c r="C193" t="s">
        <v>74</v>
      </c>
      <c r="D193" s="27" t="s">
        <v>96</v>
      </c>
      <c r="E193" s="473">
        <v>0</v>
      </c>
      <c r="F193" s="473">
        <v>0</v>
      </c>
      <c r="G193" s="473">
        <v>0</v>
      </c>
      <c r="H193" s="473">
        <v>0</v>
      </c>
      <c r="I193" s="473">
        <v>0</v>
      </c>
      <c r="J193" s="473">
        <v>0</v>
      </c>
      <c r="K193" s="473">
        <v>0</v>
      </c>
      <c r="L193" s="473">
        <v>0</v>
      </c>
      <c r="M193" s="473">
        <v>0</v>
      </c>
      <c r="N193" s="473">
        <v>0</v>
      </c>
      <c r="O193" s="473">
        <v>0</v>
      </c>
      <c r="P193" s="473">
        <v>0</v>
      </c>
      <c r="Q193" s="473">
        <v>0</v>
      </c>
      <c r="R193" s="473">
        <v>0</v>
      </c>
      <c r="S193" s="473">
        <v>0</v>
      </c>
      <c r="T193" s="473">
        <v>0</v>
      </c>
      <c r="U193" s="473">
        <v>0</v>
      </c>
      <c r="V193" s="473">
        <v>0</v>
      </c>
      <c r="W193" s="473">
        <v>0</v>
      </c>
      <c r="X193" s="473">
        <v>0</v>
      </c>
      <c r="Y193" s="473">
        <v>0</v>
      </c>
      <c r="Z193" s="473">
        <v>0</v>
      </c>
      <c r="AA193" s="473">
        <v>0</v>
      </c>
      <c r="AB193" s="473">
        <v>0</v>
      </c>
      <c r="AC193" s="473">
        <v>0</v>
      </c>
      <c r="AD193" s="473">
        <v>0</v>
      </c>
      <c r="AE193" s="473">
        <f>AE180+AE164</f>
        <v>0</v>
      </c>
      <c r="AG193" s="549"/>
      <c r="AH193" s="549"/>
      <c r="CC193" t="s">
        <v>116</v>
      </c>
      <c r="CD193" t="s">
        <v>74</v>
      </c>
      <c r="CE193" t="s">
        <v>96</v>
      </c>
      <c r="CF193">
        <v>0</v>
      </c>
      <c r="CG193">
        <v>0</v>
      </c>
      <c r="CH193">
        <v>0</v>
      </c>
      <c r="CI193">
        <v>0</v>
      </c>
      <c r="CJ193">
        <v>0</v>
      </c>
      <c r="CK193">
        <v>0</v>
      </c>
      <c r="CL193">
        <v>0</v>
      </c>
      <c r="CM193">
        <v>0</v>
      </c>
      <c r="CN193">
        <v>0</v>
      </c>
      <c r="CO193">
        <v>0</v>
      </c>
      <c r="CP193">
        <v>0</v>
      </c>
      <c r="CQ193">
        <v>0</v>
      </c>
      <c r="CR193">
        <v>0</v>
      </c>
      <c r="CS193">
        <v>0</v>
      </c>
      <c r="CT193">
        <v>0</v>
      </c>
      <c r="CU193">
        <v>0</v>
      </c>
      <c r="CV193">
        <v>0</v>
      </c>
      <c r="CW193">
        <v>0</v>
      </c>
      <c r="CX193">
        <v>0</v>
      </c>
      <c r="CY193">
        <v>0</v>
      </c>
      <c r="CZ193">
        <v>0</v>
      </c>
      <c r="DA193">
        <v>0</v>
      </c>
      <c r="DB193">
        <v>0</v>
      </c>
      <c r="DC193">
        <v>0</v>
      </c>
      <c r="DD193">
        <v>0</v>
      </c>
      <c r="DE193">
        <v>0</v>
      </c>
    </row>
    <row r="194" spans="1:109" ht="12.75" customHeight="1" x14ac:dyDescent="0.2">
      <c r="A194" s="18"/>
      <c r="B194" s="139" t="s">
        <v>90</v>
      </c>
      <c r="C194" t="s">
        <v>75</v>
      </c>
      <c r="D194" s="27" t="s">
        <v>96</v>
      </c>
      <c r="E194" s="473">
        <v>0</v>
      </c>
      <c r="F194" s="473">
        <v>0</v>
      </c>
      <c r="G194" s="473">
        <v>0</v>
      </c>
      <c r="H194" s="473">
        <v>0</v>
      </c>
      <c r="I194" s="473">
        <v>0</v>
      </c>
      <c r="J194" s="473">
        <v>0</v>
      </c>
      <c r="K194" s="473">
        <v>0</v>
      </c>
      <c r="L194" s="473">
        <v>0</v>
      </c>
      <c r="M194" s="473">
        <v>0</v>
      </c>
      <c r="N194" s="473">
        <v>0</v>
      </c>
      <c r="O194" s="473">
        <v>0</v>
      </c>
      <c r="P194" s="473">
        <v>0</v>
      </c>
      <c r="Q194" s="473">
        <v>0</v>
      </c>
      <c r="R194" s="473">
        <v>0</v>
      </c>
      <c r="S194" s="473">
        <v>0</v>
      </c>
      <c r="T194" s="473">
        <v>0</v>
      </c>
      <c r="U194" s="473">
        <v>0</v>
      </c>
      <c r="V194" s="473">
        <v>0</v>
      </c>
      <c r="W194" s="473">
        <v>0</v>
      </c>
      <c r="X194" s="473">
        <v>0</v>
      </c>
      <c r="Y194" s="473">
        <v>0</v>
      </c>
      <c r="Z194" s="473">
        <v>0</v>
      </c>
      <c r="AA194" s="473">
        <v>0</v>
      </c>
      <c r="AB194" s="473">
        <v>0</v>
      </c>
      <c r="AC194" s="473">
        <v>0</v>
      </c>
      <c r="AD194" s="473">
        <v>0</v>
      </c>
      <c r="AE194" s="473">
        <f>AE181+AE171+AE165+AE155</f>
        <v>0</v>
      </c>
      <c r="AG194" s="520"/>
      <c r="AH194" s="520"/>
      <c r="CC194" t="s">
        <v>90</v>
      </c>
      <c r="CD194" t="s">
        <v>75</v>
      </c>
      <c r="CE194" t="s">
        <v>96</v>
      </c>
      <c r="CF194">
        <v>0</v>
      </c>
      <c r="CG194">
        <v>0</v>
      </c>
      <c r="CH194">
        <v>0</v>
      </c>
      <c r="CI194">
        <v>0</v>
      </c>
      <c r="CJ194">
        <v>0</v>
      </c>
      <c r="CK194">
        <v>0</v>
      </c>
      <c r="CL194">
        <v>0</v>
      </c>
      <c r="CM194">
        <v>0</v>
      </c>
      <c r="CN194">
        <v>0</v>
      </c>
      <c r="CO194">
        <v>0</v>
      </c>
      <c r="CP194">
        <v>0</v>
      </c>
      <c r="CQ194">
        <v>0</v>
      </c>
      <c r="CR194">
        <v>0</v>
      </c>
      <c r="CS194">
        <v>0</v>
      </c>
      <c r="CT194">
        <v>0</v>
      </c>
      <c r="CU194">
        <v>0</v>
      </c>
      <c r="CV194">
        <v>0</v>
      </c>
      <c r="CW194">
        <v>0</v>
      </c>
      <c r="CX194">
        <v>0</v>
      </c>
      <c r="CY194">
        <v>0</v>
      </c>
      <c r="CZ194">
        <v>0</v>
      </c>
      <c r="DA194">
        <v>0</v>
      </c>
      <c r="DB194">
        <v>0</v>
      </c>
      <c r="DC194">
        <v>0</v>
      </c>
      <c r="DD194">
        <v>0</v>
      </c>
      <c r="DE194">
        <v>0</v>
      </c>
    </row>
    <row r="195" spans="1:109" ht="12.75" customHeight="1" x14ac:dyDescent="0.2">
      <c r="A195" s="18"/>
      <c r="B195" s="197" t="s">
        <v>117</v>
      </c>
      <c r="C195" t="s">
        <v>76</v>
      </c>
      <c r="D195" s="189" t="s">
        <v>96</v>
      </c>
      <c r="E195" s="190">
        <f>SUM(E186:E194)</f>
        <v>1411.1510566135962</v>
      </c>
      <c r="F195" s="190">
        <f t="shared" ref="F195:X195" si="62">SUM(F186:F194)</f>
        <v>1467.1204738680478</v>
      </c>
      <c r="G195" s="190">
        <f t="shared" si="62"/>
        <v>1472.3045684151652</v>
      </c>
      <c r="H195" s="190">
        <f t="shared" si="62"/>
        <v>1474.9637344513669</v>
      </c>
      <c r="I195" s="190">
        <f t="shared" si="62"/>
        <v>1530.6197900176101</v>
      </c>
      <c r="J195" s="190">
        <f t="shared" si="62"/>
        <v>1561.8519459361742</v>
      </c>
      <c r="K195" s="190">
        <f t="shared" si="62"/>
        <v>1574.1403569976221</v>
      </c>
      <c r="L195" s="190">
        <f t="shared" si="62"/>
        <v>1536.2307127062793</v>
      </c>
      <c r="M195" s="190">
        <f t="shared" si="62"/>
        <v>1501.5040793805713</v>
      </c>
      <c r="N195" s="190">
        <f t="shared" si="62"/>
        <v>1494.4635889362658</v>
      </c>
      <c r="O195" s="190">
        <f t="shared" si="62"/>
        <v>1485.7988892976211</v>
      </c>
      <c r="P195" s="190">
        <f t="shared" si="62"/>
        <v>1481.0247867705275</v>
      </c>
      <c r="Q195" s="190">
        <f t="shared" si="62"/>
        <v>1431.2538134135752</v>
      </c>
      <c r="R195" s="190">
        <f t="shared" si="62"/>
        <v>1406.0790492105882</v>
      </c>
      <c r="S195" s="190">
        <f t="shared" si="62"/>
        <v>1398.0394494019488</v>
      </c>
      <c r="T195" s="190">
        <f t="shared" si="62"/>
        <v>1386.1416495236554</v>
      </c>
      <c r="U195" s="190">
        <f t="shared" si="62"/>
        <v>1379.6180739014487</v>
      </c>
      <c r="V195" s="190">
        <f t="shared" si="62"/>
        <v>1370.722183454162</v>
      </c>
      <c r="W195" s="190">
        <f t="shared" si="62"/>
        <v>1330.0701690335566</v>
      </c>
      <c r="X195" s="190">
        <f t="shared" si="62"/>
        <v>1266.606983031925</v>
      </c>
      <c r="Y195" s="190">
        <f t="shared" ref="Y195:AD195" si="63">SUM(Y186:Y194)</f>
        <v>1284.1963102389991</v>
      </c>
      <c r="Z195" s="190">
        <f t="shared" si="63"/>
        <v>1239.2590255892205</v>
      </c>
      <c r="AA195" s="190">
        <f t="shared" si="63"/>
        <v>1238.4031033832846</v>
      </c>
      <c r="AB195" s="190">
        <f t="shared" si="63"/>
        <v>1228.9097780232935</v>
      </c>
      <c r="AC195" s="190">
        <f t="shared" si="63"/>
        <v>1228.8424740944529</v>
      </c>
      <c r="AD195" s="190">
        <f t="shared" si="63"/>
        <v>1220.1083304649221</v>
      </c>
      <c r="AE195" s="190">
        <f>SUM(AE186:AE194)</f>
        <v>1201.9779098611618</v>
      </c>
      <c r="AG195" s="545"/>
      <c r="AH195" s="545"/>
      <c r="CC195" t="s">
        <v>117</v>
      </c>
      <c r="CD195" t="s">
        <v>76</v>
      </c>
      <c r="CE195" t="s">
        <v>96</v>
      </c>
      <c r="CF195">
        <v>0</v>
      </c>
      <c r="CG195">
        <v>0</v>
      </c>
      <c r="CH195">
        <v>0</v>
      </c>
      <c r="CI195">
        <v>0</v>
      </c>
      <c r="CJ195">
        <v>0</v>
      </c>
      <c r="CK195">
        <v>0</v>
      </c>
      <c r="CL195">
        <v>0</v>
      </c>
      <c r="CM195">
        <v>0</v>
      </c>
      <c r="CN195">
        <v>0</v>
      </c>
      <c r="CO195">
        <v>0</v>
      </c>
      <c r="CP195">
        <v>0</v>
      </c>
      <c r="CQ195">
        <v>0</v>
      </c>
      <c r="CR195">
        <v>0</v>
      </c>
      <c r="CS195">
        <v>0</v>
      </c>
      <c r="CT195">
        <v>0</v>
      </c>
      <c r="CU195">
        <v>0</v>
      </c>
      <c r="CV195">
        <v>0</v>
      </c>
      <c r="CW195">
        <v>0</v>
      </c>
      <c r="CX195">
        <v>0</v>
      </c>
      <c r="CY195">
        <v>0</v>
      </c>
      <c r="CZ195">
        <v>0</v>
      </c>
      <c r="DA195">
        <v>0</v>
      </c>
      <c r="DB195">
        <v>0</v>
      </c>
      <c r="DC195">
        <v>0</v>
      </c>
      <c r="DD195">
        <v>0</v>
      </c>
      <c r="DE195">
        <v>0</v>
      </c>
    </row>
    <row r="196" spans="1:109" ht="12.75" hidden="1" customHeight="1" outlineLevel="1" x14ac:dyDescent="0.2">
      <c r="A196" s="18"/>
      <c r="B196" s="196" t="s">
        <v>229</v>
      </c>
      <c r="D196" s="183" t="s">
        <v>237</v>
      </c>
      <c r="E196" s="184">
        <f>IF(E195*E23&lt;&gt;0,E195/E23,NA())</f>
        <v>3.0602202603104907</v>
      </c>
      <c r="F196" s="184">
        <f t="shared" ref="F196:X196" si="64">IF(F195*F23&lt;&gt;0,F195/F23,NA())</f>
        <v>3.1112374297247642</v>
      </c>
      <c r="G196" s="184">
        <f t="shared" si="64"/>
        <v>3.1371726402324183</v>
      </c>
      <c r="H196" s="184">
        <f t="shared" si="64"/>
        <v>3.2812733510109511</v>
      </c>
      <c r="I196" s="184">
        <f t="shared" si="64"/>
        <v>3.3347909738810242</v>
      </c>
      <c r="J196" s="184">
        <f t="shared" si="64"/>
        <v>3.3456037942836301</v>
      </c>
      <c r="K196" s="184">
        <f t="shared" si="64"/>
        <v>3.2958326636085791</v>
      </c>
      <c r="L196" s="184">
        <f t="shared" si="64"/>
        <v>3.2489184548484609</v>
      </c>
      <c r="M196" s="184">
        <f t="shared" si="64"/>
        <v>3.2846015902587218</v>
      </c>
      <c r="N196" s="184">
        <f t="shared" si="64"/>
        <v>3.2237169257043443</v>
      </c>
      <c r="O196" s="184">
        <f t="shared" si="64"/>
        <v>3.1014100867113643</v>
      </c>
      <c r="P196" s="184">
        <f t="shared" si="64"/>
        <v>3.0752690410697947</v>
      </c>
      <c r="Q196" s="184">
        <f t="shared" si="64"/>
        <v>3.0329922066981641</v>
      </c>
      <c r="R196" s="184">
        <f t="shared" si="64"/>
        <v>3.045737840855494</v>
      </c>
      <c r="S196" s="184">
        <f t="shared" si="64"/>
        <v>3.0007810871657501</v>
      </c>
      <c r="T196" s="184">
        <f t="shared" si="64"/>
        <v>2.9885671129534166</v>
      </c>
      <c r="U196" s="184">
        <f t="shared" si="64"/>
        <v>2.9447657118055588</v>
      </c>
      <c r="V196" s="184">
        <f t="shared" si="64"/>
        <v>2.9214033331143838</v>
      </c>
      <c r="W196" s="184">
        <f t="shared" si="64"/>
        <v>2.9721025532712049</v>
      </c>
      <c r="X196" s="184">
        <f t="shared" si="64"/>
        <v>3.0358707817144546</v>
      </c>
      <c r="Y196" s="184">
        <f t="shared" ref="Y196:AD196" si="65">IF(Y195*Y23&lt;&gt;0,Y195/Y23,NA())</f>
        <v>2.8591608489427549</v>
      </c>
      <c r="Z196" s="184">
        <f t="shared" si="65"/>
        <v>2.8720982158282276</v>
      </c>
      <c r="AA196" s="184">
        <f t="shared" si="65"/>
        <v>3.0136951876001108</v>
      </c>
      <c r="AB196" s="184">
        <f t="shared" si="65"/>
        <v>2.9061806486617012</v>
      </c>
      <c r="AC196" s="184">
        <f t="shared" si="65"/>
        <v>2.9466773640455677</v>
      </c>
      <c r="AD196" s="184">
        <f t="shared" si="65"/>
        <v>2.9828262666703096</v>
      </c>
      <c r="AE196" s="184">
        <f>IF(AE195*AE23&lt;&gt;0,AE195/AE23,NA())</f>
        <v>2.8974920415168137</v>
      </c>
      <c r="AG196" s="545"/>
      <c r="AH196" s="545"/>
      <c r="CC196" t="s">
        <v>229</v>
      </c>
      <c r="CE196" t="s">
        <v>237</v>
      </c>
      <c r="CF196" t="e">
        <v>#N/A</v>
      </c>
      <c r="CG196" t="e">
        <v>#N/A</v>
      </c>
      <c r="CH196" t="e">
        <v>#N/A</v>
      </c>
      <c r="CI196" t="e">
        <v>#N/A</v>
      </c>
      <c r="CJ196" t="e">
        <v>#N/A</v>
      </c>
      <c r="CK196" t="e">
        <v>#N/A</v>
      </c>
      <c r="CL196" t="e">
        <v>#N/A</v>
      </c>
      <c r="CM196" t="e">
        <v>#N/A</v>
      </c>
      <c r="CN196" t="e">
        <v>#N/A</v>
      </c>
      <c r="CO196" t="e">
        <v>#N/A</v>
      </c>
      <c r="CP196" t="e">
        <v>#N/A</v>
      </c>
      <c r="CQ196" t="e">
        <v>#N/A</v>
      </c>
      <c r="CR196" t="e">
        <v>#N/A</v>
      </c>
      <c r="CS196" t="e">
        <v>#N/A</v>
      </c>
      <c r="CT196" t="e">
        <v>#N/A</v>
      </c>
      <c r="CU196" t="e">
        <v>#N/A</v>
      </c>
      <c r="CV196" t="e">
        <v>#N/A</v>
      </c>
      <c r="CW196" t="e">
        <v>#N/A</v>
      </c>
      <c r="CX196" t="e">
        <v>#N/A</v>
      </c>
      <c r="CY196" t="e">
        <v>#N/A</v>
      </c>
      <c r="CZ196" t="e">
        <v>#N/A</v>
      </c>
      <c r="DA196" t="e">
        <v>#N/A</v>
      </c>
      <c r="DB196" t="e">
        <v>#N/A</v>
      </c>
      <c r="DC196" t="e">
        <v>#N/A</v>
      </c>
      <c r="DD196" t="e">
        <v>#N/A</v>
      </c>
      <c r="DE196" t="e">
        <v>#N/A</v>
      </c>
    </row>
    <row r="197" spans="1:109" ht="12.75" hidden="1" customHeight="1" outlineLevel="1" x14ac:dyDescent="0.2">
      <c r="A197" s="18"/>
      <c r="B197" s="196" t="s">
        <v>401</v>
      </c>
      <c r="D197" s="196"/>
      <c r="E197" s="184">
        <f>IF(ISERROR(E361),NA(),E361)</f>
        <v>0.99999999999999989</v>
      </c>
      <c r="F197" s="184">
        <f t="shared" ref="F197:V197" si="66">IF(ISERROR(F361),NA(),F361)</f>
        <v>1.0110127346001094</v>
      </c>
      <c r="G197" s="184">
        <f t="shared" si="66"/>
        <v>1.0083249598760819</v>
      </c>
      <c r="H197" s="184">
        <f t="shared" si="66"/>
        <v>1.0276157773624788</v>
      </c>
      <c r="I197" s="184">
        <f t="shared" si="66"/>
        <v>1.0344314208829326</v>
      </c>
      <c r="J197" s="184">
        <f t="shared" si="66"/>
        <v>1.0527681349780624</v>
      </c>
      <c r="K197" s="184">
        <f t="shared" si="66"/>
        <v>1.0650043158014699</v>
      </c>
      <c r="L197" s="184">
        <f t="shared" si="66"/>
        <v>1.0757936545457805</v>
      </c>
      <c r="M197" s="184">
        <f t="shared" si="66"/>
        <v>1.08994943877435</v>
      </c>
      <c r="N197" s="184">
        <f t="shared" si="66"/>
        <v>1.096900545143551</v>
      </c>
      <c r="O197" s="184">
        <f t="shared" si="66"/>
        <v>1.0825365855819982</v>
      </c>
      <c r="P197" s="184">
        <f t="shared" si="66"/>
        <v>1.0755076924737474</v>
      </c>
      <c r="Q197" s="184">
        <f t="shared" si="66"/>
        <v>1.0910543763826348</v>
      </c>
      <c r="R197" s="184">
        <f t="shared" si="66"/>
        <v>1.1407837092682065</v>
      </c>
      <c r="S197" s="184">
        <f t="shared" si="66"/>
        <v>1.1493961337253591</v>
      </c>
      <c r="T197" s="184">
        <f t="shared" si="66"/>
        <v>1.1753153711072943</v>
      </c>
      <c r="U197" s="184">
        <f t="shared" si="66"/>
        <v>1.2003192347742442</v>
      </c>
      <c r="V197" s="184">
        <f t="shared" si="66"/>
        <v>1.2230026666924367</v>
      </c>
      <c r="W197" s="184">
        <f t="shared" ref="W197:AB197" si="67">IF(ISERROR(W361),NA(),W361)</f>
        <v>1.249006380058332</v>
      </c>
      <c r="X197" s="184">
        <f t="shared" si="67"/>
        <v>1.2887373264734712</v>
      </c>
      <c r="Y197" s="184">
        <f t="shared" si="67"/>
        <v>1.2970015105723955</v>
      </c>
      <c r="Z197" s="184">
        <f t="shared" si="67"/>
        <v>1.2851758452548392</v>
      </c>
      <c r="AA197" s="184">
        <f t="shared" si="67"/>
        <v>1.2227950956675535</v>
      </c>
      <c r="AB197" s="184">
        <f t="shared" si="67"/>
        <v>1.2141731879089817</v>
      </c>
      <c r="AC197" s="184">
        <f>IF(ISERROR(AC361),NA(),AC361)</f>
        <v>1.2093922487141555</v>
      </c>
      <c r="AD197" s="184">
        <f>IF(ISERROR(AD361),NA(),AD361)</f>
        <v>1.2011239958182154</v>
      </c>
      <c r="AE197" s="184">
        <f>IF(ISERROR(AE361),NA(),AE361)</f>
        <v>1.2158257441924953</v>
      </c>
      <c r="AG197" s="544"/>
      <c r="AH197" s="544"/>
      <c r="CC197" t="s">
        <v>401</v>
      </c>
      <c r="CF197" t="e">
        <v>#N/A</v>
      </c>
      <c r="CG197" t="e">
        <v>#N/A</v>
      </c>
      <c r="CH197" t="e">
        <v>#N/A</v>
      </c>
      <c r="CI197" t="e">
        <v>#N/A</v>
      </c>
      <c r="CJ197" t="e">
        <v>#N/A</v>
      </c>
      <c r="CK197" t="e">
        <v>#N/A</v>
      </c>
      <c r="CL197" t="e">
        <v>#N/A</v>
      </c>
      <c r="CM197" t="e">
        <v>#N/A</v>
      </c>
      <c r="CN197" t="e">
        <v>#N/A</v>
      </c>
      <c r="CO197" t="e">
        <v>#N/A</v>
      </c>
      <c r="CP197" t="e">
        <v>#N/A</v>
      </c>
      <c r="CQ197" t="e">
        <v>#N/A</v>
      </c>
      <c r="CR197" t="e">
        <v>#N/A</v>
      </c>
      <c r="CS197" t="e">
        <v>#N/A</v>
      </c>
      <c r="CT197" t="e">
        <v>#N/A</v>
      </c>
      <c r="CU197" t="e">
        <v>#N/A</v>
      </c>
      <c r="CV197" t="e">
        <v>#N/A</v>
      </c>
      <c r="CW197" t="e">
        <v>#N/A</v>
      </c>
      <c r="CX197" t="e">
        <v>#N/A</v>
      </c>
      <c r="CY197" t="e">
        <v>#N/A</v>
      </c>
      <c r="CZ197" t="e">
        <v>#N/A</v>
      </c>
      <c r="DA197" t="e">
        <v>#N/A</v>
      </c>
      <c r="DB197" t="e">
        <v>#N/A</v>
      </c>
      <c r="DC197" t="e">
        <v>#N/A</v>
      </c>
      <c r="DD197" t="e">
        <v>#N/A</v>
      </c>
      <c r="DE197" t="e">
        <v>#N/A</v>
      </c>
    </row>
    <row r="198" spans="1:109" ht="12.75" customHeight="1" collapsed="1" x14ac:dyDescent="0.2">
      <c r="A198" s="18"/>
      <c r="E198" s="40"/>
      <c r="F198" s="40"/>
      <c r="G198" s="40"/>
      <c r="H198" s="40"/>
      <c r="I198" s="40"/>
      <c r="J198" s="40"/>
      <c r="K198" s="40"/>
      <c r="L198" s="40"/>
      <c r="M198" s="40"/>
      <c r="N198" s="40"/>
      <c r="O198" s="40"/>
      <c r="P198" s="40"/>
      <c r="Q198" s="40"/>
      <c r="R198" s="40"/>
      <c r="S198" s="40"/>
      <c r="T198" s="40"/>
      <c r="U198" s="40"/>
      <c r="V198" s="40"/>
      <c r="W198" s="40"/>
      <c r="X198" s="40"/>
      <c r="Y198" s="40"/>
      <c r="Z198" s="40"/>
      <c r="AA198" s="40"/>
      <c r="AB198" s="40"/>
      <c r="AC198" s="40"/>
      <c r="AD198" s="40"/>
      <c r="AE198" s="40"/>
      <c r="AG198" s="512"/>
      <c r="AH198" s="512"/>
    </row>
    <row r="199" spans="1:109" ht="12.75" customHeight="1" x14ac:dyDescent="0.2">
      <c r="A199" s="64"/>
      <c r="B199" s="66" t="s">
        <v>438</v>
      </c>
      <c r="D199" s="68"/>
      <c r="E199" s="124"/>
      <c r="F199" s="124"/>
      <c r="G199" s="124"/>
      <c r="H199" s="124"/>
      <c r="I199" s="124"/>
      <c r="J199" s="124"/>
      <c r="K199" s="124"/>
      <c r="L199" s="124"/>
      <c r="M199" s="124"/>
      <c r="N199" s="124"/>
      <c r="O199" s="124"/>
      <c r="P199" s="124"/>
      <c r="Q199" s="124"/>
      <c r="R199" s="124"/>
      <c r="S199" s="124"/>
      <c r="T199" s="124"/>
      <c r="U199" s="124"/>
      <c r="V199" s="124"/>
      <c r="W199" s="124"/>
      <c r="X199" s="124"/>
      <c r="Y199" s="124"/>
      <c r="Z199" s="124"/>
      <c r="AA199" s="124"/>
      <c r="AB199" s="124"/>
      <c r="AC199" s="124"/>
      <c r="AD199" s="124"/>
      <c r="AE199" s="124"/>
      <c r="AG199" s="541"/>
      <c r="AH199" s="541"/>
      <c r="CC199" t="s">
        <v>438</v>
      </c>
    </row>
    <row r="200" spans="1:109" ht="12.75" customHeight="1" x14ac:dyDescent="0.2">
      <c r="A200" s="18"/>
      <c r="B200" s="72" t="s">
        <v>177</v>
      </c>
      <c r="C200" t="s">
        <v>987</v>
      </c>
      <c r="D200" s="27" t="s">
        <v>96</v>
      </c>
      <c r="E200" s="426">
        <v>0</v>
      </c>
      <c r="F200" s="426">
        <v>0</v>
      </c>
      <c r="G200" s="426">
        <v>0</v>
      </c>
      <c r="H200" s="426">
        <v>0</v>
      </c>
      <c r="I200" s="426">
        <v>0</v>
      </c>
      <c r="J200" s="426">
        <v>0</v>
      </c>
      <c r="K200" s="426">
        <v>0</v>
      </c>
      <c r="L200" s="426">
        <v>0</v>
      </c>
      <c r="M200" s="426">
        <v>0</v>
      </c>
      <c r="N200" s="426">
        <v>0</v>
      </c>
      <c r="O200" s="426">
        <v>0</v>
      </c>
      <c r="P200" s="426">
        <v>0</v>
      </c>
      <c r="Q200" s="426">
        <v>0</v>
      </c>
      <c r="R200" s="426">
        <v>0</v>
      </c>
      <c r="S200" s="426">
        <v>0</v>
      </c>
      <c r="T200" s="426">
        <v>0</v>
      </c>
      <c r="U200" s="426">
        <v>0</v>
      </c>
      <c r="V200" s="426">
        <v>0</v>
      </c>
      <c r="W200" s="426">
        <v>0</v>
      </c>
      <c r="X200" s="426">
        <v>0</v>
      </c>
      <c r="Y200" s="426">
        <v>0</v>
      </c>
      <c r="Z200" s="426">
        <v>0</v>
      </c>
      <c r="AA200" s="426">
        <v>0</v>
      </c>
      <c r="AB200" s="426">
        <v>0</v>
      </c>
      <c r="AC200" s="504">
        <v>0</v>
      </c>
      <c r="AD200" s="504">
        <v>0</v>
      </c>
      <c r="AE200" s="504">
        <v>0</v>
      </c>
      <c r="AG200" s="549"/>
      <c r="AH200" s="549"/>
      <c r="CC200" t="s">
        <v>177</v>
      </c>
      <c r="CD200" t="s">
        <v>987</v>
      </c>
      <c r="CE200" t="s">
        <v>96</v>
      </c>
      <c r="CF200">
        <v>0</v>
      </c>
      <c r="CG200">
        <v>0</v>
      </c>
      <c r="CH200">
        <v>0</v>
      </c>
      <c r="CI200">
        <v>0</v>
      </c>
      <c r="CJ200">
        <v>0</v>
      </c>
      <c r="CK200">
        <v>0</v>
      </c>
      <c r="CL200">
        <v>0</v>
      </c>
      <c r="CM200">
        <v>0</v>
      </c>
      <c r="CN200">
        <v>0</v>
      </c>
      <c r="CO200">
        <v>0</v>
      </c>
      <c r="CP200">
        <v>0</v>
      </c>
      <c r="CQ200">
        <v>0</v>
      </c>
      <c r="CR200">
        <v>0</v>
      </c>
      <c r="CS200">
        <v>0</v>
      </c>
      <c r="CT200">
        <v>0</v>
      </c>
      <c r="CU200">
        <v>0</v>
      </c>
      <c r="CV200">
        <v>0</v>
      </c>
      <c r="CW200">
        <v>0</v>
      </c>
      <c r="CX200">
        <v>0</v>
      </c>
      <c r="CY200">
        <v>0</v>
      </c>
      <c r="CZ200">
        <v>0</v>
      </c>
      <c r="DA200">
        <v>0</v>
      </c>
      <c r="DB200">
        <v>0</v>
      </c>
      <c r="DC200">
        <v>0</v>
      </c>
      <c r="DD200">
        <v>0</v>
      </c>
      <c r="DE200">
        <v>0</v>
      </c>
    </row>
    <row r="201" spans="1:109" ht="12.75" customHeight="1" x14ac:dyDescent="0.2">
      <c r="A201" s="18"/>
      <c r="B201" s="72" t="s">
        <v>160</v>
      </c>
      <c r="C201" t="s">
        <v>988</v>
      </c>
      <c r="D201" s="27" t="s">
        <v>96</v>
      </c>
      <c r="E201" s="426">
        <v>0</v>
      </c>
      <c r="F201" s="426">
        <v>0</v>
      </c>
      <c r="G201" s="426">
        <v>0</v>
      </c>
      <c r="H201" s="426">
        <v>0</v>
      </c>
      <c r="I201" s="426">
        <v>0</v>
      </c>
      <c r="J201" s="426">
        <v>0</v>
      </c>
      <c r="K201" s="426">
        <v>0</v>
      </c>
      <c r="L201" s="426">
        <v>0</v>
      </c>
      <c r="M201" s="426">
        <v>0</v>
      </c>
      <c r="N201" s="426">
        <v>0</v>
      </c>
      <c r="O201" s="426">
        <v>0</v>
      </c>
      <c r="P201" s="426">
        <v>0</v>
      </c>
      <c r="Q201" s="426">
        <v>0</v>
      </c>
      <c r="R201" s="426">
        <v>0</v>
      </c>
      <c r="S201" s="426">
        <v>0</v>
      </c>
      <c r="T201" s="426">
        <v>0</v>
      </c>
      <c r="U201" s="426">
        <v>0</v>
      </c>
      <c r="V201" s="426">
        <v>0</v>
      </c>
      <c r="W201" s="426">
        <v>0</v>
      </c>
      <c r="X201" s="426">
        <v>0</v>
      </c>
      <c r="Y201" s="426">
        <v>0</v>
      </c>
      <c r="Z201" s="426">
        <v>0</v>
      </c>
      <c r="AA201" s="426">
        <v>0</v>
      </c>
      <c r="AB201" s="426">
        <v>0</v>
      </c>
      <c r="AC201" s="504">
        <v>0</v>
      </c>
      <c r="AD201" s="504">
        <v>0</v>
      </c>
      <c r="AE201" s="504">
        <v>0</v>
      </c>
      <c r="AG201" s="549"/>
      <c r="AH201" s="549"/>
      <c r="CC201" t="s">
        <v>160</v>
      </c>
      <c r="CD201" t="s">
        <v>988</v>
      </c>
      <c r="CE201" t="s">
        <v>96</v>
      </c>
      <c r="CF201">
        <v>0</v>
      </c>
      <c r="CG201">
        <v>0</v>
      </c>
      <c r="CH201">
        <v>0</v>
      </c>
      <c r="CI201">
        <v>0</v>
      </c>
      <c r="CJ201">
        <v>0</v>
      </c>
      <c r="CK201">
        <v>0</v>
      </c>
      <c r="CL201">
        <v>0</v>
      </c>
      <c r="CM201">
        <v>0</v>
      </c>
      <c r="CN201">
        <v>0</v>
      </c>
      <c r="CO201">
        <v>0</v>
      </c>
      <c r="CP201">
        <v>0</v>
      </c>
      <c r="CQ201">
        <v>0</v>
      </c>
      <c r="CR201">
        <v>0</v>
      </c>
      <c r="CS201">
        <v>0</v>
      </c>
      <c r="CT201">
        <v>0</v>
      </c>
      <c r="CU201">
        <v>0</v>
      </c>
      <c r="CV201">
        <v>0</v>
      </c>
      <c r="CW201">
        <v>0</v>
      </c>
      <c r="CX201">
        <v>0</v>
      </c>
      <c r="CY201">
        <v>0</v>
      </c>
      <c r="CZ201">
        <v>0</v>
      </c>
      <c r="DA201">
        <v>0</v>
      </c>
      <c r="DB201">
        <v>0</v>
      </c>
      <c r="DC201">
        <v>0</v>
      </c>
      <c r="DD201">
        <v>0</v>
      </c>
      <c r="DE201">
        <v>0</v>
      </c>
    </row>
    <row r="202" spans="1:109" ht="12.75" customHeight="1" x14ac:dyDescent="0.2">
      <c r="A202" s="18"/>
      <c r="B202" s="72" t="s">
        <v>218</v>
      </c>
      <c r="C202" t="s">
        <v>989</v>
      </c>
      <c r="D202" s="27" t="s">
        <v>96</v>
      </c>
      <c r="E202" s="426">
        <v>0</v>
      </c>
      <c r="F202" s="426">
        <v>0</v>
      </c>
      <c r="G202" s="426">
        <v>0</v>
      </c>
      <c r="H202" s="426">
        <v>0</v>
      </c>
      <c r="I202" s="426">
        <v>0</v>
      </c>
      <c r="J202" s="426">
        <v>0</v>
      </c>
      <c r="K202" s="426">
        <v>0</v>
      </c>
      <c r="L202" s="426">
        <v>0</v>
      </c>
      <c r="M202" s="426">
        <v>0</v>
      </c>
      <c r="N202" s="426">
        <v>0</v>
      </c>
      <c r="O202" s="426">
        <v>0</v>
      </c>
      <c r="P202" s="426">
        <v>0</v>
      </c>
      <c r="Q202" s="426">
        <v>0</v>
      </c>
      <c r="R202" s="426">
        <v>0</v>
      </c>
      <c r="S202" s="426">
        <v>0</v>
      </c>
      <c r="T202" s="426">
        <v>0</v>
      </c>
      <c r="U202" s="426">
        <v>0</v>
      </c>
      <c r="V202" s="426">
        <v>0</v>
      </c>
      <c r="W202" s="426">
        <v>0</v>
      </c>
      <c r="X202" s="426">
        <v>0</v>
      </c>
      <c r="Y202" s="426">
        <v>0</v>
      </c>
      <c r="Z202" s="426">
        <v>0</v>
      </c>
      <c r="AA202" s="426">
        <v>0</v>
      </c>
      <c r="AB202" s="426">
        <v>0</v>
      </c>
      <c r="AC202" s="504">
        <v>0</v>
      </c>
      <c r="AD202" s="504">
        <v>0</v>
      </c>
      <c r="AE202" s="504">
        <v>0</v>
      </c>
      <c r="AG202" s="549"/>
      <c r="AH202" s="549"/>
      <c r="CC202" t="s">
        <v>218</v>
      </c>
      <c r="CD202" t="s">
        <v>989</v>
      </c>
      <c r="CE202" t="s">
        <v>96</v>
      </c>
      <c r="CF202">
        <v>0</v>
      </c>
      <c r="CG202">
        <v>0</v>
      </c>
      <c r="CH202">
        <v>0</v>
      </c>
      <c r="CI202">
        <v>0</v>
      </c>
      <c r="CJ202">
        <v>0</v>
      </c>
      <c r="CK202">
        <v>0</v>
      </c>
      <c r="CL202">
        <v>0</v>
      </c>
      <c r="CM202">
        <v>0</v>
      </c>
      <c r="CN202">
        <v>0</v>
      </c>
      <c r="CO202">
        <v>0</v>
      </c>
      <c r="CP202">
        <v>0</v>
      </c>
      <c r="CQ202">
        <v>0</v>
      </c>
      <c r="CR202">
        <v>0</v>
      </c>
      <c r="CS202">
        <v>0</v>
      </c>
      <c r="CT202">
        <v>0</v>
      </c>
      <c r="CU202">
        <v>0</v>
      </c>
      <c r="CV202">
        <v>0</v>
      </c>
      <c r="CW202">
        <v>0</v>
      </c>
      <c r="CX202">
        <v>0</v>
      </c>
      <c r="CY202">
        <v>0</v>
      </c>
      <c r="CZ202">
        <v>0</v>
      </c>
      <c r="DA202">
        <v>0</v>
      </c>
      <c r="DB202">
        <v>0</v>
      </c>
      <c r="DC202">
        <v>0</v>
      </c>
      <c r="DD202">
        <v>0</v>
      </c>
      <c r="DE202">
        <v>0</v>
      </c>
    </row>
    <row r="203" spans="1:109" ht="12.75" customHeight="1" x14ac:dyDescent="0.2">
      <c r="A203" s="18"/>
      <c r="B203" s="72" t="s">
        <v>152</v>
      </c>
      <c r="C203" t="s">
        <v>990</v>
      </c>
      <c r="D203" s="27" t="s">
        <v>96</v>
      </c>
      <c r="E203" s="426">
        <v>0</v>
      </c>
      <c r="F203" s="426">
        <v>0</v>
      </c>
      <c r="G203" s="426">
        <v>0</v>
      </c>
      <c r="H203" s="426">
        <v>0</v>
      </c>
      <c r="I203" s="426">
        <v>0</v>
      </c>
      <c r="J203" s="426">
        <v>0</v>
      </c>
      <c r="K203" s="426">
        <v>0</v>
      </c>
      <c r="L203" s="426">
        <v>0</v>
      </c>
      <c r="M203" s="426">
        <v>0</v>
      </c>
      <c r="N203" s="426">
        <v>0</v>
      </c>
      <c r="O203" s="426">
        <v>0</v>
      </c>
      <c r="P203" s="426">
        <v>0</v>
      </c>
      <c r="Q203" s="426">
        <v>0</v>
      </c>
      <c r="R203" s="426">
        <v>0</v>
      </c>
      <c r="S203" s="426">
        <v>0</v>
      </c>
      <c r="T203" s="426">
        <v>0</v>
      </c>
      <c r="U203" s="426">
        <v>0</v>
      </c>
      <c r="V203" s="426">
        <v>0</v>
      </c>
      <c r="W203" s="426">
        <v>0</v>
      </c>
      <c r="X203" s="426">
        <v>0</v>
      </c>
      <c r="Y203" s="426">
        <v>0</v>
      </c>
      <c r="Z203" s="426">
        <v>0</v>
      </c>
      <c r="AA203" s="426">
        <v>0</v>
      </c>
      <c r="AB203" s="426">
        <v>0</v>
      </c>
      <c r="AC203" s="504">
        <v>0</v>
      </c>
      <c r="AD203" s="504">
        <v>0</v>
      </c>
      <c r="AE203" s="504">
        <v>0</v>
      </c>
      <c r="AG203" s="549"/>
      <c r="AH203" s="549"/>
      <c r="CC203" t="s">
        <v>152</v>
      </c>
      <c r="CD203" t="s">
        <v>990</v>
      </c>
      <c r="CE203" t="s">
        <v>96</v>
      </c>
      <c r="CF203">
        <v>0</v>
      </c>
      <c r="CG203">
        <v>0</v>
      </c>
      <c r="CH203">
        <v>0</v>
      </c>
      <c r="CI203">
        <v>0</v>
      </c>
      <c r="CJ203">
        <v>0</v>
      </c>
      <c r="CK203">
        <v>0</v>
      </c>
      <c r="CL203">
        <v>0</v>
      </c>
      <c r="CM203">
        <v>0</v>
      </c>
      <c r="CN203">
        <v>0</v>
      </c>
      <c r="CO203">
        <v>0</v>
      </c>
      <c r="CP203">
        <v>0</v>
      </c>
      <c r="CQ203">
        <v>0</v>
      </c>
      <c r="CR203">
        <v>0</v>
      </c>
      <c r="CS203">
        <v>0</v>
      </c>
      <c r="CT203">
        <v>0</v>
      </c>
      <c r="CU203">
        <v>0</v>
      </c>
      <c r="CV203">
        <v>0</v>
      </c>
      <c r="CW203">
        <v>0</v>
      </c>
      <c r="CX203">
        <v>0</v>
      </c>
      <c r="CY203">
        <v>0</v>
      </c>
      <c r="CZ203">
        <v>0</v>
      </c>
      <c r="DA203">
        <v>0</v>
      </c>
      <c r="DB203">
        <v>0</v>
      </c>
      <c r="DC203">
        <v>0</v>
      </c>
      <c r="DD203">
        <v>0</v>
      </c>
      <c r="DE203">
        <v>0</v>
      </c>
    </row>
    <row r="204" spans="1:109" ht="12.75" customHeight="1" x14ac:dyDescent="0.2">
      <c r="A204" s="18"/>
      <c r="B204" s="72" t="s">
        <v>153</v>
      </c>
      <c r="C204" t="s">
        <v>991</v>
      </c>
      <c r="D204" s="27" t="s">
        <v>96</v>
      </c>
      <c r="E204" s="426">
        <v>0</v>
      </c>
      <c r="F204" s="426">
        <v>0</v>
      </c>
      <c r="G204" s="426">
        <v>0</v>
      </c>
      <c r="H204" s="426">
        <v>0</v>
      </c>
      <c r="I204" s="426">
        <v>0</v>
      </c>
      <c r="J204" s="426">
        <v>0</v>
      </c>
      <c r="K204" s="426">
        <v>0</v>
      </c>
      <c r="L204" s="426">
        <v>0</v>
      </c>
      <c r="M204" s="426">
        <v>0</v>
      </c>
      <c r="N204" s="426">
        <v>0</v>
      </c>
      <c r="O204" s="426">
        <v>0</v>
      </c>
      <c r="P204" s="426">
        <v>0</v>
      </c>
      <c r="Q204" s="426">
        <v>0</v>
      </c>
      <c r="R204" s="426">
        <v>0</v>
      </c>
      <c r="S204" s="426">
        <v>0</v>
      </c>
      <c r="T204" s="426">
        <v>0</v>
      </c>
      <c r="U204" s="426">
        <v>0</v>
      </c>
      <c r="V204" s="426">
        <v>0</v>
      </c>
      <c r="W204" s="426">
        <v>0</v>
      </c>
      <c r="X204" s="426">
        <v>0</v>
      </c>
      <c r="Y204" s="426">
        <v>0</v>
      </c>
      <c r="Z204" s="426">
        <v>0</v>
      </c>
      <c r="AA204" s="426">
        <v>0</v>
      </c>
      <c r="AB204" s="426">
        <v>0</v>
      </c>
      <c r="AC204" s="504">
        <v>0</v>
      </c>
      <c r="AD204" s="504">
        <v>0</v>
      </c>
      <c r="AE204" s="504">
        <v>0</v>
      </c>
      <c r="AG204" s="549"/>
      <c r="AH204" s="549"/>
      <c r="CC204" t="s">
        <v>153</v>
      </c>
      <c r="CD204" t="s">
        <v>991</v>
      </c>
      <c r="CE204" t="s">
        <v>96</v>
      </c>
      <c r="CF204">
        <v>0</v>
      </c>
      <c r="CG204">
        <v>0</v>
      </c>
      <c r="CH204">
        <v>0</v>
      </c>
      <c r="CI204">
        <v>0</v>
      </c>
      <c r="CJ204">
        <v>0</v>
      </c>
      <c r="CK204">
        <v>0</v>
      </c>
      <c r="CL204">
        <v>0</v>
      </c>
      <c r="CM204">
        <v>0</v>
      </c>
      <c r="CN204">
        <v>0</v>
      </c>
      <c r="CO204">
        <v>0</v>
      </c>
      <c r="CP204">
        <v>0</v>
      </c>
      <c r="CQ204">
        <v>0</v>
      </c>
      <c r="CR204">
        <v>0</v>
      </c>
      <c r="CS204">
        <v>0</v>
      </c>
      <c r="CT204">
        <v>0</v>
      </c>
      <c r="CU204">
        <v>0</v>
      </c>
      <c r="CV204">
        <v>0</v>
      </c>
      <c r="CW204">
        <v>0</v>
      </c>
      <c r="CX204">
        <v>0</v>
      </c>
      <c r="CY204">
        <v>0</v>
      </c>
      <c r="CZ204">
        <v>0</v>
      </c>
      <c r="DA204">
        <v>0</v>
      </c>
      <c r="DB204">
        <v>0</v>
      </c>
      <c r="DC204">
        <v>0</v>
      </c>
      <c r="DD204">
        <v>0</v>
      </c>
      <c r="DE204">
        <v>0</v>
      </c>
    </row>
    <row r="205" spans="1:109" ht="12.75" customHeight="1" x14ac:dyDescent="0.2">
      <c r="A205" s="18"/>
      <c r="B205" s="72" t="s">
        <v>87</v>
      </c>
      <c r="C205" t="s">
        <v>992</v>
      </c>
      <c r="D205" s="27" t="s">
        <v>96</v>
      </c>
      <c r="E205" s="426">
        <v>0</v>
      </c>
      <c r="F205" s="426">
        <v>0</v>
      </c>
      <c r="G205" s="426">
        <v>0</v>
      </c>
      <c r="H205" s="426">
        <v>0</v>
      </c>
      <c r="I205" s="426">
        <v>0</v>
      </c>
      <c r="J205" s="426">
        <v>0</v>
      </c>
      <c r="K205" s="426">
        <v>0</v>
      </c>
      <c r="L205" s="426">
        <v>0</v>
      </c>
      <c r="M205" s="426">
        <v>0</v>
      </c>
      <c r="N205" s="426">
        <v>0</v>
      </c>
      <c r="O205" s="426">
        <v>0</v>
      </c>
      <c r="P205" s="426">
        <v>0</v>
      </c>
      <c r="Q205" s="426">
        <v>0</v>
      </c>
      <c r="R205" s="426">
        <v>0</v>
      </c>
      <c r="S205" s="426">
        <v>0</v>
      </c>
      <c r="T205" s="426">
        <v>0</v>
      </c>
      <c r="U205" s="426">
        <v>0</v>
      </c>
      <c r="V205" s="426">
        <v>0</v>
      </c>
      <c r="W205" s="426">
        <v>0</v>
      </c>
      <c r="X205" s="426">
        <v>0</v>
      </c>
      <c r="Y205" s="426">
        <v>0</v>
      </c>
      <c r="Z205" s="426">
        <v>0</v>
      </c>
      <c r="AA205" s="426">
        <v>0</v>
      </c>
      <c r="AB205" s="426">
        <v>0</v>
      </c>
      <c r="AC205" s="504">
        <v>0</v>
      </c>
      <c r="AD205" s="504">
        <v>0</v>
      </c>
      <c r="AE205" s="504">
        <v>0</v>
      </c>
      <c r="AG205" s="549"/>
      <c r="AH205" s="549"/>
      <c r="CC205" t="s">
        <v>87</v>
      </c>
      <c r="CD205" t="s">
        <v>992</v>
      </c>
      <c r="CE205" t="s">
        <v>96</v>
      </c>
      <c r="CF205">
        <v>0</v>
      </c>
      <c r="CG205">
        <v>0</v>
      </c>
      <c r="CH205">
        <v>0</v>
      </c>
      <c r="CI205">
        <v>0</v>
      </c>
      <c r="CJ205">
        <v>0</v>
      </c>
      <c r="CK205">
        <v>0</v>
      </c>
      <c r="CL205">
        <v>0</v>
      </c>
      <c r="CM205">
        <v>0</v>
      </c>
      <c r="CN205">
        <v>0</v>
      </c>
      <c r="CO205">
        <v>0</v>
      </c>
      <c r="CP205">
        <v>0</v>
      </c>
      <c r="CQ205">
        <v>0</v>
      </c>
      <c r="CR205">
        <v>0</v>
      </c>
      <c r="CS205">
        <v>0</v>
      </c>
      <c r="CT205">
        <v>0</v>
      </c>
      <c r="CU205">
        <v>0</v>
      </c>
      <c r="CV205">
        <v>0</v>
      </c>
      <c r="CW205">
        <v>0</v>
      </c>
      <c r="CX205">
        <v>0</v>
      </c>
      <c r="CY205">
        <v>0</v>
      </c>
      <c r="CZ205">
        <v>0</v>
      </c>
      <c r="DA205">
        <v>0</v>
      </c>
      <c r="DB205">
        <v>0</v>
      </c>
      <c r="DC205">
        <v>0</v>
      </c>
      <c r="DD205">
        <v>0</v>
      </c>
      <c r="DE205">
        <v>0</v>
      </c>
    </row>
    <row r="206" spans="1:109" ht="12.75" customHeight="1" x14ac:dyDescent="0.2">
      <c r="A206" s="18"/>
      <c r="B206" s="72" t="s">
        <v>89</v>
      </c>
      <c r="C206" t="s">
        <v>993</v>
      </c>
      <c r="D206" s="27" t="s">
        <v>96</v>
      </c>
      <c r="E206" s="426">
        <v>0</v>
      </c>
      <c r="F206" s="426">
        <v>0</v>
      </c>
      <c r="G206" s="426">
        <v>0</v>
      </c>
      <c r="H206" s="426">
        <v>0</v>
      </c>
      <c r="I206" s="426">
        <v>0</v>
      </c>
      <c r="J206" s="426">
        <v>0</v>
      </c>
      <c r="K206" s="426">
        <v>0</v>
      </c>
      <c r="L206" s="426">
        <v>0</v>
      </c>
      <c r="M206" s="426">
        <v>0</v>
      </c>
      <c r="N206" s="426">
        <v>0</v>
      </c>
      <c r="O206" s="426">
        <v>0</v>
      </c>
      <c r="P206" s="426">
        <v>0</v>
      </c>
      <c r="Q206" s="426">
        <v>0</v>
      </c>
      <c r="R206" s="426">
        <v>0</v>
      </c>
      <c r="S206" s="426">
        <v>0</v>
      </c>
      <c r="T206" s="426">
        <v>0</v>
      </c>
      <c r="U206" s="426">
        <v>0</v>
      </c>
      <c r="V206" s="426">
        <v>0</v>
      </c>
      <c r="W206" s="426">
        <v>0</v>
      </c>
      <c r="X206" s="426">
        <v>0</v>
      </c>
      <c r="Y206" s="426">
        <v>0</v>
      </c>
      <c r="Z206" s="426">
        <v>0</v>
      </c>
      <c r="AA206" s="426">
        <v>0</v>
      </c>
      <c r="AB206" s="426">
        <v>0</v>
      </c>
      <c r="AC206" s="504">
        <v>0</v>
      </c>
      <c r="AD206" s="504">
        <v>0</v>
      </c>
      <c r="AE206" s="504">
        <v>0</v>
      </c>
      <c r="AG206" s="549"/>
      <c r="AH206" s="549"/>
      <c r="CC206" t="s">
        <v>89</v>
      </c>
      <c r="CD206" t="s">
        <v>993</v>
      </c>
      <c r="CE206" t="s">
        <v>96</v>
      </c>
      <c r="CF206">
        <v>0</v>
      </c>
      <c r="CG206">
        <v>0</v>
      </c>
      <c r="CH206">
        <v>0</v>
      </c>
      <c r="CI206">
        <v>0</v>
      </c>
      <c r="CJ206">
        <v>0</v>
      </c>
      <c r="CK206">
        <v>0</v>
      </c>
      <c r="CL206">
        <v>0</v>
      </c>
      <c r="CM206">
        <v>0</v>
      </c>
      <c r="CN206">
        <v>0</v>
      </c>
      <c r="CO206">
        <v>0</v>
      </c>
      <c r="CP206">
        <v>0</v>
      </c>
      <c r="CQ206">
        <v>0</v>
      </c>
      <c r="CR206">
        <v>0</v>
      </c>
      <c r="CS206">
        <v>0</v>
      </c>
      <c r="CT206">
        <v>0</v>
      </c>
      <c r="CU206">
        <v>0</v>
      </c>
      <c r="CV206">
        <v>0</v>
      </c>
      <c r="CW206">
        <v>0</v>
      </c>
      <c r="CX206">
        <v>0</v>
      </c>
      <c r="CY206">
        <v>0</v>
      </c>
      <c r="CZ206">
        <v>0</v>
      </c>
      <c r="DA206">
        <v>0</v>
      </c>
      <c r="DB206">
        <v>0</v>
      </c>
      <c r="DC206">
        <v>0</v>
      </c>
      <c r="DD206">
        <v>0</v>
      </c>
      <c r="DE206">
        <v>0</v>
      </c>
    </row>
    <row r="207" spans="1:109" ht="12.75" customHeight="1" x14ac:dyDescent="0.2">
      <c r="A207" s="18"/>
      <c r="B207" s="72" t="s">
        <v>116</v>
      </c>
      <c r="C207" t="s">
        <v>994</v>
      </c>
      <c r="D207" s="27" t="s">
        <v>96</v>
      </c>
      <c r="E207" s="426">
        <v>0</v>
      </c>
      <c r="F207" s="426">
        <v>0</v>
      </c>
      <c r="G207" s="426">
        <v>0</v>
      </c>
      <c r="H207" s="426">
        <v>0</v>
      </c>
      <c r="I207" s="426">
        <v>0</v>
      </c>
      <c r="J207" s="426">
        <v>0</v>
      </c>
      <c r="K207" s="426">
        <v>0</v>
      </c>
      <c r="L207" s="426">
        <v>0</v>
      </c>
      <c r="M207" s="426">
        <v>0</v>
      </c>
      <c r="N207" s="426">
        <v>0</v>
      </c>
      <c r="O207" s="426">
        <v>0</v>
      </c>
      <c r="P207" s="426">
        <v>0</v>
      </c>
      <c r="Q207" s="426">
        <v>0</v>
      </c>
      <c r="R207" s="426">
        <v>0</v>
      </c>
      <c r="S207" s="426">
        <v>0</v>
      </c>
      <c r="T207" s="426">
        <v>0</v>
      </c>
      <c r="U207" s="426">
        <v>0</v>
      </c>
      <c r="V207" s="426">
        <v>0</v>
      </c>
      <c r="W207" s="426">
        <v>0</v>
      </c>
      <c r="X207" s="426">
        <v>0</v>
      </c>
      <c r="Y207" s="426">
        <v>0</v>
      </c>
      <c r="Z207" s="426">
        <v>0</v>
      </c>
      <c r="AA207" s="426">
        <v>0</v>
      </c>
      <c r="AB207" s="426">
        <v>0</v>
      </c>
      <c r="AC207" s="504">
        <v>0</v>
      </c>
      <c r="AD207" s="504">
        <v>0</v>
      </c>
      <c r="AE207" s="504">
        <v>0</v>
      </c>
      <c r="AG207" s="549"/>
      <c r="AH207" s="549"/>
      <c r="CC207" t="s">
        <v>116</v>
      </c>
      <c r="CD207" t="s">
        <v>994</v>
      </c>
      <c r="CE207" t="s">
        <v>96</v>
      </c>
      <c r="CF207">
        <v>0</v>
      </c>
      <c r="CG207">
        <v>0</v>
      </c>
      <c r="CH207">
        <v>0</v>
      </c>
      <c r="CI207">
        <v>0</v>
      </c>
      <c r="CJ207">
        <v>0</v>
      </c>
      <c r="CK207">
        <v>0</v>
      </c>
      <c r="CL207">
        <v>0</v>
      </c>
      <c r="CM207">
        <v>0</v>
      </c>
      <c r="CN207">
        <v>0</v>
      </c>
      <c r="CO207">
        <v>0</v>
      </c>
      <c r="CP207">
        <v>0</v>
      </c>
      <c r="CQ207">
        <v>0</v>
      </c>
      <c r="CR207">
        <v>0</v>
      </c>
      <c r="CS207">
        <v>0</v>
      </c>
      <c r="CT207">
        <v>0</v>
      </c>
      <c r="CU207">
        <v>0</v>
      </c>
      <c r="CV207">
        <v>0</v>
      </c>
      <c r="CW207">
        <v>0</v>
      </c>
      <c r="CX207">
        <v>0</v>
      </c>
      <c r="CY207">
        <v>0</v>
      </c>
      <c r="CZ207">
        <v>0</v>
      </c>
      <c r="DA207">
        <v>0</v>
      </c>
      <c r="DB207">
        <v>0</v>
      </c>
      <c r="DC207">
        <v>0</v>
      </c>
      <c r="DD207">
        <v>0</v>
      </c>
      <c r="DE207">
        <v>0</v>
      </c>
    </row>
    <row r="208" spans="1:109" ht="12.75" customHeight="1" x14ac:dyDescent="0.2">
      <c r="A208" s="18"/>
      <c r="B208" s="139" t="s">
        <v>90</v>
      </c>
      <c r="C208" t="s">
        <v>995</v>
      </c>
      <c r="D208" s="27" t="s">
        <v>96</v>
      </c>
      <c r="E208" s="426">
        <v>0</v>
      </c>
      <c r="F208" s="426">
        <v>0</v>
      </c>
      <c r="G208" s="426">
        <v>0</v>
      </c>
      <c r="H208" s="426">
        <v>0</v>
      </c>
      <c r="I208" s="426">
        <v>0</v>
      </c>
      <c r="J208" s="426">
        <v>0</v>
      </c>
      <c r="K208" s="426">
        <v>0</v>
      </c>
      <c r="L208" s="426">
        <v>0</v>
      </c>
      <c r="M208" s="426">
        <v>0</v>
      </c>
      <c r="N208" s="426">
        <v>0</v>
      </c>
      <c r="O208" s="426">
        <v>0</v>
      </c>
      <c r="P208" s="426">
        <v>0</v>
      </c>
      <c r="Q208" s="426">
        <v>0</v>
      </c>
      <c r="R208" s="426">
        <v>0</v>
      </c>
      <c r="S208" s="426">
        <v>0</v>
      </c>
      <c r="T208" s="426">
        <v>0</v>
      </c>
      <c r="U208" s="426">
        <v>0</v>
      </c>
      <c r="V208" s="426">
        <v>0</v>
      </c>
      <c r="W208" s="426">
        <v>0</v>
      </c>
      <c r="X208" s="426">
        <v>0</v>
      </c>
      <c r="Y208" s="426">
        <v>0</v>
      </c>
      <c r="Z208" s="426">
        <v>0</v>
      </c>
      <c r="AA208" s="426">
        <v>0</v>
      </c>
      <c r="AB208" s="426">
        <v>0</v>
      </c>
      <c r="AC208" s="504">
        <v>0</v>
      </c>
      <c r="AD208" s="504">
        <v>0</v>
      </c>
      <c r="AE208" s="504">
        <v>0</v>
      </c>
      <c r="AG208" s="520"/>
      <c r="AH208" s="520"/>
      <c r="CC208" t="s">
        <v>90</v>
      </c>
      <c r="CD208" t="s">
        <v>995</v>
      </c>
      <c r="CE208" t="s">
        <v>96</v>
      </c>
      <c r="CF208">
        <v>0</v>
      </c>
      <c r="CG208">
        <v>0</v>
      </c>
      <c r="CH208">
        <v>0</v>
      </c>
      <c r="CI208">
        <v>0</v>
      </c>
      <c r="CJ208">
        <v>0</v>
      </c>
      <c r="CK208">
        <v>0</v>
      </c>
      <c r="CL208">
        <v>0</v>
      </c>
      <c r="CM208">
        <v>0</v>
      </c>
      <c r="CN208">
        <v>0</v>
      </c>
      <c r="CO208">
        <v>0</v>
      </c>
      <c r="CP208">
        <v>0</v>
      </c>
      <c r="CQ208">
        <v>0</v>
      </c>
      <c r="CR208">
        <v>0</v>
      </c>
      <c r="CS208">
        <v>0</v>
      </c>
      <c r="CT208">
        <v>0</v>
      </c>
      <c r="CU208">
        <v>0</v>
      </c>
      <c r="CV208">
        <v>0</v>
      </c>
      <c r="CW208">
        <v>0</v>
      </c>
      <c r="CX208">
        <v>0</v>
      </c>
      <c r="CY208">
        <v>0</v>
      </c>
      <c r="CZ208">
        <v>0</v>
      </c>
      <c r="DA208">
        <v>0</v>
      </c>
      <c r="DB208">
        <v>0</v>
      </c>
      <c r="DC208">
        <v>0</v>
      </c>
      <c r="DD208">
        <v>0</v>
      </c>
      <c r="DE208">
        <v>0</v>
      </c>
    </row>
    <row r="209" spans="1:109" ht="12.75" customHeight="1" x14ac:dyDescent="0.2">
      <c r="A209" s="273" t="b">
        <v>1</v>
      </c>
      <c r="B209" s="197" t="s">
        <v>117</v>
      </c>
      <c r="C209" t="s">
        <v>996</v>
      </c>
      <c r="D209" s="189" t="s">
        <v>96</v>
      </c>
      <c r="E209" s="190">
        <f t="shared" ref="E209:T209" si="68">SUM(E200:E208)</f>
        <v>0</v>
      </c>
      <c r="F209" s="190">
        <f t="shared" si="68"/>
        <v>0</v>
      </c>
      <c r="G209" s="190">
        <f t="shared" si="68"/>
        <v>0</v>
      </c>
      <c r="H209" s="190">
        <f t="shared" si="68"/>
        <v>0</v>
      </c>
      <c r="I209" s="190">
        <f t="shared" si="68"/>
        <v>0</v>
      </c>
      <c r="J209" s="190">
        <f t="shared" si="68"/>
        <v>0</v>
      </c>
      <c r="K209" s="190">
        <f t="shared" si="68"/>
        <v>0</v>
      </c>
      <c r="L209" s="190">
        <f t="shared" si="68"/>
        <v>0</v>
      </c>
      <c r="M209" s="190">
        <f t="shared" si="68"/>
        <v>0</v>
      </c>
      <c r="N209" s="190">
        <f t="shared" si="68"/>
        <v>0</v>
      </c>
      <c r="O209" s="190">
        <f t="shared" si="68"/>
        <v>0</v>
      </c>
      <c r="P209" s="190">
        <f t="shared" si="68"/>
        <v>0</v>
      </c>
      <c r="Q209" s="190">
        <f t="shared" si="68"/>
        <v>0</v>
      </c>
      <c r="R209" s="190">
        <f t="shared" si="68"/>
        <v>0</v>
      </c>
      <c r="S209" s="190">
        <f t="shared" si="68"/>
        <v>0</v>
      </c>
      <c r="T209" s="190">
        <f t="shared" si="68"/>
        <v>0</v>
      </c>
      <c r="U209" s="190">
        <f t="shared" ref="U209:Z209" si="69">SUM(U200:U208)</f>
        <v>0</v>
      </c>
      <c r="V209" s="190">
        <f t="shared" si="69"/>
        <v>0</v>
      </c>
      <c r="W209" s="190">
        <f t="shared" si="69"/>
        <v>0</v>
      </c>
      <c r="X209" s="190">
        <f t="shared" si="69"/>
        <v>0</v>
      </c>
      <c r="Y209" s="190">
        <f t="shared" si="69"/>
        <v>0</v>
      </c>
      <c r="Z209" s="190">
        <f t="shared" si="69"/>
        <v>0</v>
      </c>
      <c r="AA209" s="190">
        <f>SUM(AA200:AA208)</f>
        <v>0</v>
      </c>
      <c r="AB209" s="190">
        <f>SUM(AB200:AB208)</f>
        <v>0</v>
      </c>
      <c r="AC209" s="190">
        <f>SUM(AC200:AC208)</f>
        <v>0</v>
      </c>
      <c r="AD209" s="190">
        <f>SUM(AD200:AD208)</f>
        <v>0</v>
      </c>
      <c r="AE209" s="190">
        <f>SUM(AE200:AE208)</f>
        <v>0</v>
      </c>
      <c r="AG209" s="545"/>
      <c r="AH209" s="545"/>
      <c r="CB209" t="b">
        <v>1</v>
      </c>
      <c r="CC209" t="s">
        <v>117</v>
      </c>
      <c r="CD209" t="s">
        <v>996</v>
      </c>
      <c r="CE209" t="s">
        <v>96</v>
      </c>
      <c r="CF209">
        <v>0</v>
      </c>
      <c r="CG209">
        <v>0</v>
      </c>
      <c r="CH209">
        <v>0</v>
      </c>
      <c r="CI209">
        <v>0</v>
      </c>
      <c r="CJ209">
        <v>0</v>
      </c>
      <c r="CK209">
        <v>0</v>
      </c>
      <c r="CL209">
        <v>0</v>
      </c>
      <c r="CM209">
        <v>0</v>
      </c>
      <c r="CN209">
        <v>0</v>
      </c>
      <c r="CO209">
        <v>0</v>
      </c>
      <c r="CP209">
        <v>0</v>
      </c>
      <c r="CQ209">
        <v>0</v>
      </c>
      <c r="CR209">
        <v>0</v>
      </c>
      <c r="CS209">
        <v>0</v>
      </c>
      <c r="CT209">
        <v>0</v>
      </c>
      <c r="CU209">
        <v>0</v>
      </c>
      <c r="CV209">
        <v>0</v>
      </c>
      <c r="CW209">
        <v>0</v>
      </c>
      <c r="CX209">
        <v>0</v>
      </c>
      <c r="CY209">
        <v>0</v>
      </c>
      <c r="CZ209">
        <v>0</v>
      </c>
      <c r="DA209">
        <v>0</v>
      </c>
      <c r="DB209">
        <v>0</v>
      </c>
      <c r="DC209">
        <v>0</v>
      </c>
      <c r="DD209">
        <v>0</v>
      </c>
      <c r="DE209">
        <v>0</v>
      </c>
    </row>
    <row r="210" spans="1:109" ht="12.75" customHeight="1" x14ac:dyDescent="0.2">
      <c r="A210" s="18"/>
      <c r="B210" s="295"/>
      <c r="D210" s="296"/>
      <c r="E210" s="297"/>
      <c r="F210" s="297"/>
      <c r="G210" s="297"/>
      <c r="H210" s="297"/>
      <c r="I210" s="297"/>
      <c r="J210" s="297"/>
      <c r="K210" s="297"/>
      <c r="L210" s="297"/>
      <c r="M210" s="297"/>
      <c r="N210" s="297"/>
      <c r="O210" s="297"/>
      <c r="P210" s="297"/>
      <c r="Q210" s="297"/>
      <c r="R210" s="297"/>
      <c r="S210" s="297"/>
      <c r="T210" s="297"/>
      <c r="U210" s="297"/>
      <c r="V210" s="297"/>
      <c r="W210" s="297"/>
      <c r="X210" s="297"/>
      <c r="Y210" s="297"/>
      <c r="Z210" s="297"/>
      <c r="AA210" s="297"/>
      <c r="AB210" s="297"/>
      <c r="AC210" s="297"/>
      <c r="AD210" s="297"/>
      <c r="AE210" s="297"/>
      <c r="AG210" s="547"/>
      <c r="AH210" s="547"/>
    </row>
    <row r="211" spans="1:109" ht="12.75" customHeight="1" x14ac:dyDescent="0.2">
      <c r="A211" s="64"/>
      <c r="B211" s="66" t="s">
        <v>163</v>
      </c>
      <c r="D211" s="68"/>
      <c r="E211" s="124"/>
      <c r="F211" s="124"/>
      <c r="G211" s="124"/>
      <c r="H211" s="124"/>
      <c r="I211" s="124"/>
      <c r="J211" s="124"/>
      <c r="K211" s="124"/>
      <c r="L211" s="124"/>
      <c r="M211" s="124"/>
      <c r="N211" s="124"/>
      <c r="O211" s="124"/>
      <c r="P211" s="124"/>
      <c r="Q211" s="124"/>
      <c r="R211" s="124"/>
      <c r="S211" s="124"/>
      <c r="T211" s="124"/>
      <c r="U211" s="124"/>
      <c r="V211" s="124"/>
      <c r="W211" s="124"/>
      <c r="X211" s="124"/>
      <c r="Y211" s="124"/>
      <c r="Z211" s="124"/>
      <c r="AA211" s="124"/>
      <c r="AB211" s="124"/>
      <c r="AC211" s="124"/>
      <c r="AD211" s="124"/>
      <c r="AE211" s="124"/>
      <c r="AG211" s="541"/>
      <c r="AH211" s="541"/>
      <c r="CC211" t="s">
        <v>163</v>
      </c>
    </row>
    <row r="212" spans="1:109" ht="12.75" customHeight="1" x14ac:dyDescent="0.2">
      <c r="A212" s="18"/>
      <c r="B212" s="197" t="s">
        <v>177</v>
      </c>
      <c r="C212" t="s">
        <v>1222</v>
      </c>
      <c r="D212" s="189" t="s">
        <v>96</v>
      </c>
      <c r="E212" s="190">
        <f>E82+E92+E100+E126+E150+E176+E200</f>
        <v>1323.3350593714645</v>
      </c>
      <c r="F212" s="190">
        <f t="shared" ref="F212:W212" si="70">F82+F92+F100+F126+F150+F176+F200</f>
        <v>1388.2666627804697</v>
      </c>
      <c r="G212" s="190">
        <f t="shared" si="70"/>
        <v>1448.4761246739802</v>
      </c>
      <c r="H212" s="190">
        <f t="shared" si="70"/>
        <v>1464.0845918759571</v>
      </c>
      <c r="I212" s="190">
        <f t="shared" si="70"/>
        <v>1492.4237783660226</v>
      </c>
      <c r="J212" s="190">
        <f t="shared" si="70"/>
        <v>1552.5884259990278</v>
      </c>
      <c r="K212" s="190">
        <f t="shared" si="70"/>
        <v>1610.0648090846887</v>
      </c>
      <c r="L212" s="190">
        <f t="shared" si="70"/>
        <v>1640.9414706034077</v>
      </c>
      <c r="M212" s="190">
        <f t="shared" si="70"/>
        <v>1673.5916750092881</v>
      </c>
      <c r="N212" s="190">
        <f t="shared" si="70"/>
        <v>1745.2391900469315</v>
      </c>
      <c r="O212" s="190">
        <f t="shared" si="70"/>
        <v>1779.7525890656475</v>
      </c>
      <c r="P212" s="190">
        <f t="shared" si="70"/>
        <v>1848.7994597989166</v>
      </c>
      <c r="Q212" s="190">
        <f t="shared" si="70"/>
        <v>1869.7139705576526</v>
      </c>
      <c r="R212" s="190">
        <f t="shared" si="70"/>
        <v>1868.3184219238578</v>
      </c>
      <c r="S212" s="190">
        <f t="shared" si="70"/>
        <v>1822.5002241494112</v>
      </c>
      <c r="T212" s="190">
        <f t="shared" si="70"/>
        <v>1780.9124845696701</v>
      </c>
      <c r="U212" s="190">
        <f t="shared" si="70"/>
        <v>1764.6771642269521</v>
      </c>
      <c r="V212" s="190">
        <f t="shared" si="70"/>
        <v>1776.6040498497955</v>
      </c>
      <c r="W212" s="190">
        <f t="shared" si="70"/>
        <v>1745.8370111003214</v>
      </c>
      <c r="X212" s="190">
        <f t="shared" ref="X212:AC212" si="71">X82+X92+X100+X126+X150+X176+X200</f>
        <v>1787.9772044882357</v>
      </c>
      <c r="Y212" s="190">
        <f t="shared" si="71"/>
        <v>1788.4553031295798</v>
      </c>
      <c r="Z212" s="190">
        <f t="shared" si="71"/>
        <v>1774.5964660696507</v>
      </c>
      <c r="AA212" s="190">
        <f t="shared" si="71"/>
        <v>1794.2611102476362</v>
      </c>
      <c r="AB212" s="190">
        <f t="shared" si="71"/>
        <v>1708.7392840873877</v>
      </c>
      <c r="AC212" s="190">
        <f t="shared" si="71"/>
        <v>1645.0219573002378</v>
      </c>
      <c r="AD212" s="190">
        <f>AD82+AD92+AD100+AD126+AD150+AD176+AD200</f>
        <v>1637.92091155452</v>
      </c>
      <c r="AE212" s="190">
        <f>AE82+AE92+AE100+AE126+AE150+AE176+AE200</f>
        <v>1627.2280264050146</v>
      </c>
      <c r="AG212" s="545"/>
      <c r="AH212" s="545"/>
      <c r="CC212" t="s">
        <v>177</v>
      </c>
      <c r="CD212" t="s">
        <v>1222</v>
      </c>
      <c r="CE212" t="s">
        <v>96</v>
      </c>
      <c r="CF212">
        <v>0</v>
      </c>
      <c r="CG212">
        <v>0</v>
      </c>
      <c r="CH212">
        <v>0</v>
      </c>
      <c r="CI212">
        <v>0</v>
      </c>
      <c r="CJ212">
        <v>0</v>
      </c>
      <c r="CK212">
        <v>0</v>
      </c>
      <c r="CL212">
        <v>0</v>
      </c>
      <c r="CM212">
        <v>0</v>
      </c>
      <c r="CN212">
        <v>0</v>
      </c>
      <c r="CO212">
        <v>0</v>
      </c>
      <c r="CP212">
        <v>0</v>
      </c>
      <c r="CQ212">
        <v>0</v>
      </c>
      <c r="CR212">
        <v>0</v>
      </c>
      <c r="CS212">
        <v>0</v>
      </c>
      <c r="CT212">
        <v>0</v>
      </c>
      <c r="CU212">
        <v>0</v>
      </c>
      <c r="CV212">
        <v>0</v>
      </c>
      <c r="CW212">
        <v>0</v>
      </c>
      <c r="CX212">
        <v>0</v>
      </c>
      <c r="CY212">
        <v>0</v>
      </c>
      <c r="CZ212">
        <v>0</v>
      </c>
      <c r="DA212">
        <v>0</v>
      </c>
      <c r="DB212">
        <v>0</v>
      </c>
      <c r="DC212">
        <v>0</v>
      </c>
      <c r="DD212">
        <v>0</v>
      </c>
      <c r="DE212">
        <v>0</v>
      </c>
    </row>
    <row r="213" spans="1:109" ht="12.75" customHeight="1" x14ac:dyDescent="0.2">
      <c r="A213" s="18"/>
      <c r="B213" s="197" t="s">
        <v>160</v>
      </c>
      <c r="C213" t="s">
        <v>1223</v>
      </c>
      <c r="D213" s="189" t="s">
        <v>96</v>
      </c>
      <c r="E213" s="190">
        <f>E83+E101+E110+E127+E151+E160+E177+E201</f>
        <v>1198.6450409234462</v>
      </c>
      <c r="F213" s="190">
        <f t="shared" ref="F213:W213" si="72">F83+F101+F110+F127+F151+F160+F177+F201</f>
        <v>1281.4965357461081</v>
      </c>
      <c r="G213" s="190">
        <f t="shared" si="72"/>
        <v>1308.7312632592034</v>
      </c>
      <c r="H213" s="190">
        <f t="shared" si="72"/>
        <v>1342.940128938337</v>
      </c>
      <c r="I213" s="190">
        <f t="shared" si="72"/>
        <v>1436.3731618755157</v>
      </c>
      <c r="J213" s="190">
        <f t="shared" si="72"/>
        <v>1486.7037494143449</v>
      </c>
      <c r="K213" s="190">
        <f t="shared" si="72"/>
        <v>1516.6412658621562</v>
      </c>
      <c r="L213" s="190">
        <f t="shared" si="72"/>
        <v>1504.3733844036792</v>
      </c>
      <c r="M213" s="190">
        <f t="shared" si="72"/>
        <v>1455.646510737809</v>
      </c>
      <c r="N213" s="190">
        <f t="shared" si="72"/>
        <v>1445.1463329059536</v>
      </c>
      <c r="O213" s="190">
        <f t="shared" si="72"/>
        <v>1407.7760045736813</v>
      </c>
      <c r="P213" s="190">
        <f t="shared" si="72"/>
        <v>1395.2655751698312</v>
      </c>
      <c r="Q213" s="190">
        <f t="shared" si="72"/>
        <v>1324.1745857099093</v>
      </c>
      <c r="R213" s="190">
        <f t="shared" si="72"/>
        <v>1273.9297448249874</v>
      </c>
      <c r="S213" s="190">
        <f t="shared" si="72"/>
        <v>1253.3030298554702</v>
      </c>
      <c r="T213" s="190">
        <f t="shared" si="72"/>
        <v>1216.7508970604117</v>
      </c>
      <c r="U213" s="190">
        <f t="shared" si="72"/>
        <v>1173.0648679821213</v>
      </c>
      <c r="V213" s="190">
        <f t="shared" si="72"/>
        <v>1151.9161837439949</v>
      </c>
      <c r="W213" s="190">
        <f t="shared" si="72"/>
        <v>1096.6236332927544</v>
      </c>
      <c r="X213" s="190">
        <f t="shared" ref="X213:AC213" si="73">X83+X101+X110+X127+X151+X160+X177+X201</f>
        <v>1025.5160551017325</v>
      </c>
      <c r="Y213" s="190">
        <f t="shared" si="73"/>
        <v>1043.3038316516522</v>
      </c>
      <c r="Z213" s="190">
        <f t="shared" si="73"/>
        <v>999.48802826348617</v>
      </c>
      <c r="AA213" s="190">
        <f t="shared" si="73"/>
        <v>984.26731044583755</v>
      </c>
      <c r="AB213" s="190">
        <f t="shared" si="73"/>
        <v>977.30068660354323</v>
      </c>
      <c r="AC213" s="190">
        <f t="shared" si="73"/>
        <v>977.36688924881184</v>
      </c>
      <c r="AD213" s="190">
        <f>AD83+AD101+AD110+AD127+AD151+AD160+AD177+AD201</f>
        <v>977.86765035845121</v>
      </c>
      <c r="AE213" s="190">
        <f>AE83+AE101+AE110+AE127+AE151+AE160+AE177+AE201</f>
        <v>970.96714582592062</v>
      </c>
      <c r="AG213" s="545"/>
      <c r="AH213" s="545"/>
      <c r="CC213" t="s">
        <v>160</v>
      </c>
      <c r="CD213" t="s">
        <v>1223</v>
      </c>
      <c r="CE213" t="s">
        <v>96</v>
      </c>
      <c r="CF213">
        <v>0</v>
      </c>
      <c r="CG213">
        <v>0</v>
      </c>
      <c r="CH213">
        <v>0</v>
      </c>
      <c r="CI213">
        <v>0</v>
      </c>
      <c r="CJ213">
        <v>0</v>
      </c>
      <c r="CK213">
        <v>0</v>
      </c>
      <c r="CL213">
        <v>0</v>
      </c>
      <c r="CM213">
        <v>0</v>
      </c>
      <c r="CN213">
        <v>0</v>
      </c>
      <c r="CO213">
        <v>0</v>
      </c>
      <c r="CP213">
        <v>0</v>
      </c>
      <c r="CQ213">
        <v>0</v>
      </c>
      <c r="CR213">
        <v>0</v>
      </c>
      <c r="CS213">
        <v>0</v>
      </c>
      <c r="CT213">
        <v>0</v>
      </c>
      <c r="CU213">
        <v>0</v>
      </c>
      <c r="CV213">
        <v>0</v>
      </c>
      <c r="CW213">
        <v>0</v>
      </c>
      <c r="CX213">
        <v>0</v>
      </c>
      <c r="CY213">
        <v>0</v>
      </c>
      <c r="CZ213">
        <v>0</v>
      </c>
      <c r="DA213">
        <v>0</v>
      </c>
      <c r="DB213">
        <v>0</v>
      </c>
      <c r="DC213">
        <v>0</v>
      </c>
      <c r="DD213">
        <v>0</v>
      </c>
      <c r="DE213">
        <v>0</v>
      </c>
    </row>
    <row r="214" spans="1:109" ht="12.75" customHeight="1" x14ac:dyDescent="0.2">
      <c r="A214" s="18"/>
      <c r="B214" s="197" t="s">
        <v>218</v>
      </c>
      <c r="C214" t="s">
        <v>1224</v>
      </c>
      <c r="D214" s="189" t="s">
        <v>96</v>
      </c>
      <c r="E214" s="190">
        <f>E84+E93+E102+E152+E202</f>
        <v>77.961402628196893</v>
      </c>
      <c r="F214" s="190">
        <f t="shared" ref="F214:W214" si="74">F84+F93+F102+F152+F202</f>
        <v>80.167302914204271</v>
      </c>
      <c r="G214" s="190">
        <f t="shared" si="74"/>
        <v>79.24198763987846</v>
      </c>
      <c r="H214" s="190">
        <f t="shared" si="74"/>
        <v>78.343438539071613</v>
      </c>
      <c r="I214" s="190">
        <f t="shared" si="74"/>
        <v>78.183963548165366</v>
      </c>
      <c r="J214" s="190">
        <f t="shared" si="74"/>
        <v>78.772960329370918</v>
      </c>
      <c r="K214" s="190">
        <f t="shared" si="74"/>
        <v>77.882850868611953</v>
      </c>
      <c r="L214" s="190">
        <f t="shared" si="74"/>
        <v>76.958045603862075</v>
      </c>
      <c r="M214" s="190">
        <f t="shared" si="74"/>
        <v>75.729284629032591</v>
      </c>
      <c r="N214" s="190">
        <f t="shared" si="74"/>
        <v>74.755453764202741</v>
      </c>
      <c r="O214" s="190">
        <f t="shared" si="74"/>
        <v>74.869609666631803</v>
      </c>
      <c r="P214" s="190">
        <f t="shared" si="74"/>
        <v>73.434401348654617</v>
      </c>
      <c r="Q214" s="190">
        <f t="shared" si="74"/>
        <v>74.114669494334819</v>
      </c>
      <c r="R214" s="190">
        <f t="shared" si="74"/>
        <v>72.430298582277274</v>
      </c>
      <c r="S214" s="190">
        <f t="shared" si="74"/>
        <v>67.573459238359121</v>
      </c>
      <c r="T214" s="190">
        <f t="shared" si="74"/>
        <v>66.047950064017527</v>
      </c>
      <c r="U214" s="190">
        <f t="shared" si="74"/>
        <v>65.159671832175718</v>
      </c>
      <c r="V214" s="190">
        <f t="shared" si="74"/>
        <v>63.054626167637764</v>
      </c>
      <c r="W214" s="190">
        <f t="shared" si="74"/>
        <v>60.141933110215426</v>
      </c>
      <c r="X214" s="190">
        <f t="shared" ref="X214:AC214" si="75">X84+X93+X102+X152+X202</f>
        <v>58.695385284369785</v>
      </c>
      <c r="Y214" s="190">
        <f t="shared" si="75"/>
        <v>59.197907080347214</v>
      </c>
      <c r="Z214" s="190">
        <f t="shared" si="75"/>
        <v>54.66538713751968</v>
      </c>
      <c r="AA214" s="190">
        <f t="shared" si="75"/>
        <v>52.242159605134567</v>
      </c>
      <c r="AB214" s="190">
        <f t="shared" si="75"/>
        <v>49.674358492380982</v>
      </c>
      <c r="AC214" s="190">
        <f t="shared" si="75"/>
        <v>47.022604729810929</v>
      </c>
      <c r="AD214" s="190">
        <f>AD84+AD93+AD102+AD152+AD202</f>
        <v>43.999794535410359</v>
      </c>
      <c r="AE214" s="190">
        <f>AE84+AE93+AE102+AE152+AE202</f>
        <v>40.255627863203173</v>
      </c>
      <c r="AG214" s="545"/>
      <c r="AH214" s="545"/>
      <c r="CC214" t="s">
        <v>218</v>
      </c>
      <c r="CD214" t="s">
        <v>1224</v>
      </c>
      <c r="CE214" t="s">
        <v>96</v>
      </c>
      <c r="CF214">
        <v>0</v>
      </c>
      <c r="CG214">
        <v>0</v>
      </c>
      <c r="CH214">
        <v>0</v>
      </c>
      <c r="CI214">
        <v>0</v>
      </c>
      <c r="CJ214">
        <v>0</v>
      </c>
      <c r="CK214">
        <v>0</v>
      </c>
      <c r="CL214">
        <v>0</v>
      </c>
      <c r="CM214">
        <v>0</v>
      </c>
      <c r="CN214">
        <v>0</v>
      </c>
      <c r="CO214">
        <v>0</v>
      </c>
      <c r="CP214">
        <v>0</v>
      </c>
      <c r="CQ214">
        <v>0</v>
      </c>
      <c r="CR214">
        <v>0</v>
      </c>
      <c r="CS214">
        <v>0</v>
      </c>
      <c r="CT214">
        <v>0</v>
      </c>
      <c r="CU214">
        <v>0</v>
      </c>
      <c r="CV214">
        <v>0</v>
      </c>
      <c r="CW214">
        <v>0</v>
      </c>
      <c r="CX214">
        <v>0</v>
      </c>
      <c r="CY214">
        <v>0</v>
      </c>
      <c r="CZ214">
        <v>0</v>
      </c>
      <c r="DA214">
        <v>0</v>
      </c>
      <c r="DB214">
        <v>0</v>
      </c>
      <c r="DC214">
        <v>0</v>
      </c>
      <c r="DD214">
        <v>0</v>
      </c>
      <c r="DE214">
        <v>0</v>
      </c>
    </row>
    <row r="215" spans="1:109" ht="12.75" customHeight="1" x14ac:dyDescent="0.2">
      <c r="A215" s="18"/>
      <c r="B215" s="197" t="s">
        <v>152</v>
      </c>
      <c r="C215" t="s">
        <v>1225</v>
      </c>
      <c r="D215" s="189" t="s">
        <v>96</v>
      </c>
      <c r="E215" s="190">
        <f>E111+E128+E161+E178+E203</f>
        <v>113.55611406749765</v>
      </c>
      <c r="F215" s="190">
        <f t="shared" ref="F215:W215" si="76">F111+F128+F161+F178+F203</f>
        <v>118.96257485980857</v>
      </c>
      <c r="G215" s="190">
        <f t="shared" si="76"/>
        <v>118.47401963756249</v>
      </c>
      <c r="H215" s="190">
        <f t="shared" si="76"/>
        <v>117.33554976335077</v>
      </c>
      <c r="I215" s="190">
        <f t="shared" si="76"/>
        <v>118.75188502820059</v>
      </c>
      <c r="J215" s="190">
        <f t="shared" si="76"/>
        <v>123.11265717032356</v>
      </c>
      <c r="K215" s="190">
        <f t="shared" si="76"/>
        <v>133.1704860672732</v>
      </c>
      <c r="L215" s="190">
        <f t="shared" si="76"/>
        <v>131.9181642692466</v>
      </c>
      <c r="M215" s="190">
        <f t="shared" si="76"/>
        <v>125.8180962314141</v>
      </c>
      <c r="N215" s="190">
        <f t="shared" si="76"/>
        <v>126.07757462365134</v>
      </c>
      <c r="O215" s="190">
        <f t="shared" si="76"/>
        <v>122.91351339801743</v>
      </c>
      <c r="P215" s="190">
        <f t="shared" si="76"/>
        <v>126.09984242996742</v>
      </c>
      <c r="Q215" s="190">
        <f t="shared" si="76"/>
        <v>122.81171022006929</v>
      </c>
      <c r="R215" s="190">
        <f t="shared" si="76"/>
        <v>118.59370482426148</v>
      </c>
      <c r="S215" s="190">
        <f t="shared" si="76"/>
        <v>112.06293653358151</v>
      </c>
      <c r="T215" s="190">
        <f t="shared" si="76"/>
        <v>112.49925091777092</v>
      </c>
      <c r="U215" s="190">
        <f t="shared" si="76"/>
        <v>112.41116857707082</v>
      </c>
      <c r="V215" s="190">
        <f t="shared" si="76"/>
        <v>108.3503548956393</v>
      </c>
      <c r="W215" s="190">
        <f t="shared" si="76"/>
        <v>100.21236807196206</v>
      </c>
      <c r="X215" s="190">
        <f t="shared" ref="X215:AC215" si="77">X111+X128+X161+X178+X203</f>
        <v>93.735433115058527</v>
      </c>
      <c r="Y215" s="190">
        <f t="shared" si="77"/>
        <v>95.89533534973657</v>
      </c>
      <c r="Z215" s="190">
        <f t="shared" si="77"/>
        <v>94.046317279877201</v>
      </c>
      <c r="AA215" s="190">
        <f t="shared" si="77"/>
        <v>97.764465392874655</v>
      </c>
      <c r="AB215" s="190">
        <f t="shared" si="77"/>
        <v>97.296135749910889</v>
      </c>
      <c r="AC215" s="190">
        <f t="shared" si="77"/>
        <v>96.524151884627273</v>
      </c>
      <c r="AD215" s="190">
        <f>AD111+AD128+AD161+AD178+AD203</f>
        <v>94.269699917203553</v>
      </c>
      <c r="AE215" s="190">
        <f>AE111+AE128+AE161+AE178+AE203</f>
        <v>93.626970130389878</v>
      </c>
      <c r="AG215" s="545"/>
      <c r="AH215" s="545"/>
      <c r="CC215" t="s">
        <v>152</v>
      </c>
      <c r="CD215" t="s">
        <v>1225</v>
      </c>
      <c r="CE215" t="s">
        <v>96</v>
      </c>
      <c r="CF215">
        <v>0</v>
      </c>
      <c r="CG215">
        <v>0</v>
      </c>
      <c r="CH215">
        <v>0</v>
      </c>
      <c r="CI215">
        <v>0</v>
      </c>
      <c r="CJ215">
        <v>0</v>
      </c>
      <c r="CK215">
        <v>0</v>
      </c>
      <c r="CL215">
        <v>0</v>
      </c>
      <c r="CM215">
        <v>0</v>
      </c>
      <c r="CN215">
        <v>0</v>
      </c>
      <c r="CO215">
        <v>0</v>
      </c>
      <c r="CP215">
        <v>0</v>
      </c>
      <c r="CQ215">
        <v>0</v>
      </c>
      <c r="CR215">
        <v>0</v>
      </c>
      <c r="CS215">
        <v>0</v>
      </c>
      <c r="CT215">
        <v>0</v>
      </c>
      <c r="CU215">
        <v>0</v>
      </c>
      <c r="CV215">
        <v>0</v>
      </c>
      <c r="CW215">
        <v>0</v>
      </c>
      <c r="CX215">
        <v>0</v>
      </c>
      <c r="CY215">
        <v>0</v>
      </c>
      <c r="CZ215">
        <v>0</v>
      </c>
      <c r="DA215">
        <v>0</v>
      </c>
      <c r="DB215">
        <v>0</v>
      </c>
      <c r="DC215">
        <v>0</v>
      </c>
      <c r="DD215">
        <v>0</v>
      </c>
      <c r="DE215">
        <v>0</v>
      </c>
    </row>
    <row r="216" spans="1:109" ht="12.75" customHeight="1" x14ac:dyDescent="0.2">
      <c r="A216" s="18"/>
      <c r="B216" s="197" t="s">
        <v>153</v>
      </c>
      <c r="C216" t="s">
        <v>1226</v>
      </c>
      <c r="D216" s="189" t="s">
        <v>96</v>
      </c>
      <c r="E216" s="190">
        <f>E120+E170+E204</f>
        <v>101.1745479818205</v>
      </c>
      <c r="F216" s="190">
        <f t="shared" ref="F216:W216" si="78">F120+F170+F204</f>
        <v>109.56532136482353</v>
      </c>
      <c r="G216" s="190">
        <f t="shared" si="78"/>
        <v>117.13291159439923</v>
      </c>
      <c r="H216" s="190">
        <f t="shared" si="78"/>
        <v>122.76168113154824</v>
      </c>
      <c r="I216" s="190">
        <f t="shared" si="78"/>
        <v>129.3428908414665</v>
      </c>
      <c r="J216" s="190">
        <f t="shared" si="78"/>
        <v>145.24229996770725</v>
      </c>
      <c r="K216" s="190">
        <f t="shared" si="78"/>
        <v>142.51572416998124</v>
      </c>
      <c r="L216" s="190">
        <f t="shared" si="78"/>
        <v>151.62744449330773</v>
      </c>
      <c r="M216" s="190">
        <f t="shared" si="78"/>
        <v>151.38629850165523</v>
      </c>
      <c r="N216" s="190">
        <f t="shared" si="78"/>
        <v>148.87907214253423</v>
      </c>
      <c r="O216" s="190">
        <f t="shared" si="78"/>
        <v>150.94320613000002</v>
      </c>
      <c r="P216" s="190">
        <f t="shared" si="78"/>
        <v>151.50986697499999</v>
      </c>
      <c r="Q216" s="190">
        <f t="shared" si="78"/>
        <v>154.31758029000002</v>
      </c>
      <c r="R216" s="190">
        <f t="shared" si="78"/>
        <v>156.00602251000001</v>
      </c>
      <c r="S216" s="190">
        <f t="shared" si="78"/>
        <v>150.54888297999997</v>
      </c>
      <c r="T216" s="190">
        <f t="shared" si="78"/>
        <v>152.55438751</v>
      </c>
      <c r="U216" s="190">
        <f t="shared" si="78"/>
        <v>157.90696690500002</v>
      </c>
      <c r="V216" s="190">
        <f t="shared" si="78"/>
        <v>153.75750892999997</v>
      </c>
      <c r="W216" s="190">
        <f t="shared" si="78"/>
        <v>145.33300924999998</v>
      </c>
      <c r="X216" s="190">
        <f t="shared" ref="X216:AC216" si="79">X120+X170+X204</f>
        <v>138.33065292000001</v>
      </c>
      <c r="Y216" s="190">
        <f t="shared" si="79"/>
        <v>130.02145179499999</v>
      </c>
      <c r="Z216" s="190">
        <f t="shared" si="79"/>
        <v>127.31502130500002</v>
      </c>
      <c r="AA216" s="190">
        <f t="shared" si="79"/>
        <v>134.69827776</v>
      </c>
      <c r="AB216" s="190">
        <f t="shared" si="79"/>
        <v>141.31583905929796</v>
      </c>
      <c r="AC216" s="190">
        <f t="shared" si="79"/>
        <v>141.74022482543944</v>
      </c>
      <c r="AD216" s="190">
        <f>AD120+AD170+AD204</f>
        <v>138.07838111643855</v>
      </c>
      <c r="AE216" s="190">
        <f>AE120+AE170+AE204</f>
        <v>140.2318591156282</v>
      </c>
      <c r="AG216" s="545"/>
      <c r="AH216" s="545"/>
      <c r="CC216" t="s">
        <v>153</v>
      </c>
      <c r="CD216" t="s">
        <v>1226</v>
      </c>
      <c r="CE216" t="s">
        <v>96</v>
      </c>
      <c r="CF216">
        <v>0</v>
      </c>
      <c r="CG216">
        <v>0</v>
      </c>
      <c r="CH216">
        <v>0</v>
      </c>
      <c r="CI216">
        <v>0</v>
      </c>
      <c r="CJ216">
        <v>0</v>
      </c>
      <c r="CK216">
        <v>0</v>
      </c>
      <c r="CL216">
        <v>0</v>
      </c>
      <c r="CM216">
        <v>0</v>
      </c>
      <c r="CN216">
        <v>0</v>
      </c>
      <c r="CO216">
        <v>0</v>
      </c>
      <c r="CP216">
        <v>0</v>
      </c>
      <c r="CQ216">
        <v>0</v>
      </c>
      <c r="CR216">
        <v>0</v>
      </c>
      <c r="CS216">
        <v>0</v>
      </c>
      <c r="CT216">
        <v>0</v>
      </c>
      <c r="CU216">
        <v>0</v>
      </c>
      <c r="CV216">
        <v>0</v>
      </c>
      <c r="CW216">
        <v>0</v>
      </c>
      <c r="CX216">
        <v>0</v>
      </c>
      <c r="CY216">
        <v>0</v>
      </c>
      <c r="CZ216">
        <v>0</v>
      </c>
      <c r="DA216">
        <v>0</v>
      </c>
      <c r="DB216">
        <v>0</v>
      </c>
      <c r="DC216">
        <v>0</v>
      </c>
      <c r="DD216">
        <v>0</v>
      </c>
      <c r="DE216">
        <v>0</v>
      </c>
    </row>
    <row r="217" spans="1:109" ht="12.75" customHeight="1" x14ac:dyDescent="0.2">
      <c r="A217" s="18"/>
      <c r="B217" s="197" t="s">
        <v>87</v>
      </c>
      <c r="C217" t="s">
        <v>1227</v>
      </c>
      <c r="D217" s="189" t="s">
        <v>96</v>
      </c>
      <c r="E217" s="190">
        <f>E85+E103+E112+E129+E153+E162+E179+E205</f>
        <v>2.9333675208338631E-3</v>
      </c>
      <c r="F217" s="190">
        <f t="shared" ref="F217:W217" si="80">F85+F103+F112+F129+F153+F162+F179+F205</f>
        <v>7.0331720248869517E-3</v>
      </c>
      <c r="G217" s="190">
        <f t="shared" si="80"/>
        <v>1.8190518596477558E-2</v>
      </c>
      <c r="H217" s="190">
        <f t="shared" si="80"/>
        <v>3.6927924890526674E-2</v>
      </c>
      <c r="I217" s="190">
        <f t="shared" si="80"/>
        <v>6.5537968162863627E-2</v>
      </c>
      <c r="J217" s="190">
        <f t="shared" si="80"/>
        <v>0.12678073318803271</v>
      </c>
      <c r="K217" s="190">
        <f t="shared" si="80"/>
        <v>0.20820620511141141</v>
      </c>
      <c r="L217" s="190">
        <f t="shared" si="80"/>
        <v>0.3049112098320817</v>
      </c>
      <c r="M217" s="190">
        <f t="shared" si="80"/>
        <v>0.49429524982664264</v>
      </c>
      <c r="N217" s="190">
        <f t="shared" si="80"/>
        <v>0.70862538897275573</v>
      </c>
      <c r="O217" s="190">
        <f t="shared" si="80"/>
        <v>1.0267866451158083</v>
      </c>
      <c r="P217" s="190">
        <f t="shared" si="80"/>
        <v>1.5833902348911986</v>
      </c>
      <c r="Q217" s="190">
        <f t="shared" si="80"/>
        <v>2.2062991771757479</v>
      </c>
      <c r="R217" s="190">
        <f t="shared" si="80"/>
        <v>2.7856272360474352</v>
      </c>
      <c r="S217" s="190">
        <f t="shared" si="80"/>
        <v>3.0354518648112228</v>
      </c>
      <c r="T217" s="190">
        <f t="shared" si="80"/>
        <v>3.5770341971681159</v>
      </c>
      <c r="U217" s="190">
        <f t="shared" si="80"/>
        <v>3.9524232562895723</v>
      </c>
      <c r="V217" s="190">
        <f t="shared" si="80"/>
        <v>4.1806766750319957</v>
      </c>
      <c r="W217" s="190">
        <f t="shared" si="80"/>
        <v>4.4298908341734968</v>
      </c>
      <c r="X217" s="190">
        <f t="shared" ref="X217:AC217" si="81">X85+X103+X112+X129+X153+X162+X179+X205</f>
        <v>4.3190895349120417</v>
      </c>
      <c r="Y217" s="190">
        <f t="shared" si="81"/>
        <v>4.2005779199999997</v>
      </c>
      <c r="Z217" s="190">
        <f t="shared" si="81"/>
        <v>4.1304614400000004</v>
      </c>
      <c r="AA217" s="190">
        <f t="shared" si="81"/>
        <v>3.8922105600000001</v>
      </c>
      <c r="AB217" s="190">
        <f t="shared" si="81"/>
        <v>3.6638380098829852</v>
      </c>
      <c r="AC217" s="190">
        <f t="shared" si="81"/>
        <v>3.4621598348402713</v>
      </c>
      <c r="AD217" s="190">
        <f>AD85+AD103+AD112+AD129+AD153+AD162+AD179+AD205</f>
        <v>3.0617486983355033</v>
      </c>
      <c r="AE217" s="190">
        <f>AE85+AE103+AE112+AE129+AE153+AE162+AE179+AE205</f>
        <v>2.5995409315848104</v>
      </c>
      <c r="AG217" s="545"/>
      <c r="AH217" s="545"/>
      <c r="CC217" t="s">
        <v>87</v>
      </c>
      <c r="CD217" t="s">
        <v>1227</v>
      </c>
      <c r="CE217" t="s">
        <v>96</v>
      </c>
      <c r="CF217">
        <v>0</v>
      </c>
      <c r="CG217">
        <v>0</v>
      </c>
      <c r="CH217">
        <v>0</v>
      </c>
      <c r="CI217">
        <v>0</v>
      </c>
      <c r="CJ217">
        <v>0</v>
      </c>
      <c r="CK217">
        <v>0</v>
      </c>
      <c r="CL217">
        <v>0</v>
      </c>
      <c r="CM217">
        <v>0</v>
      </c>
      <c r="CN217">
        <v>0</v>
      </c>
      <c r="CO217">
        <v>0</v>
      </c>
      <c r="CP217">
        <v>0</v>
      </c>
      <c r="CQ217">
        <v>0</v>
      </c>
      <c r="CR217">
        <v>0</v>
      </c>
      <c r="CS217">
        <v>0</v>
      </c>
      <c r="CT217">
        <v>0</v>
      </c>
      <c r="CU217">
        <v>0</v>
      </c>
      <c r="CV217">
        <v>0</v>
      </c>
      <c r="CW217">
        <v>0</v>
      </c>
      <c r="CX217">
        <v>0</v>
      </c>
      <c r="CY217">
        <v>0</v>
      </c>
      <c r="CZ217">
        <v>0</v>
      </c>
      <c r="DA217">
        <v>0</v>
      </c>
      <c r="DB217">
        <v>0</v>
      </c>
      <c r="DC217">
        <v>0</v>
      </c>
      <c r="DD217">
        <v>0</v>
      </c>
      <c r="DE217">
        <v>0</v>
      </c>
    </row>
    <row r="218" spans="1:109" ht="12.75" customHeight="1" x14ac:dyDescent="0.2">
      <c r="A218" s="18"/>
      <c r="B218" s="197" t="s">
        <v>89</v>
      </c>
      <c r="C218" t="s">
        <v>1228</v>
      </c>
      <c r="D218" s="189" t="s">
        <v>96</v>
      </c>
      <c r="E218" s="190">
        <f>E86+E94+E104+E113+E154+E163+E206</f>
        <v>60.51433320000001</v>
      </c>
      <c r="F218" s="190">
        <f t="shared" ref="F218:W218" si="82">F86+F94+F104+F113+F154+F163+F206</f>
        <v>64.136610000000005</v>
      </c>
      <c r="G218" s="190">
        <f t="shared" si="82"/>
        <v>64.010307600000004</v>
      </c>
      <c r="H218" s="190">
        <f t="shared" si="82"/>
        <v>65.341746000000001</v>
      </c>
      <c r="I218" s="190">
        <f t="shared" si="82"/>
        <v>66.090340799999993</v>
      </c>
      <c r="J218" s="190">
        <f t="shared" si="82"/>
        <v>67.51821240000001</v>
      </c>
      <c r="K218" s="190">
        <f t="shared" si="82"/>
        <v>67.343165999999997</v>
      </c>
      <c r="L218" s="190">
        <f t="shared" si="82"/>
        <v>67.412131200000005</v>
      </c>
      <c r="M218" s="190">
        <f t="shared" si="82"/>
        <v>67.370277600000009</v>
      </c>
      <c r="N218" s="190">
        <f t="shared" si="82"/>
        <v>67.341862800000001</v>
      </c>
      <c r="O218" s="190">
        <f t="shared" si="82"/>
        <v>66.863721600000005</v>
      </c>
      <c r="P218" s="190">
        <f t="shared" si="82"/>
        <v>66.367760400000009</v>
      </c>
      <c r="Q218" s="190">
        <f t="shared" si="82"/>
        <v>66.620285999999993</v>
      </c>
      <c r="R218" s="190">
        <f t="shared" si="82"/>
        <v>65.866611599999999</v>
      </c>
      <c r="S218" s="190">
        <f t="shared" si="82"/>
        <v>66.949941600000002</v>
      </c>
      <c r="T218" s="190">
        <f t="shared" si="82"/>
        <v>68.031439199999994</v>
      </c>
      <c r="U218" s="190">
        <f t="shared" si="82"/>
        <v>66.949491600000002</v>
      </c>
      <c r="V218" s="190">
        <f t="shared" si="82"/>
        <v>67.421862709199985</v>
      </c>
      <c r="W218" s="190">
        <f t="shared" si="82"/>
        <v>67.028479200000007</v>
      </c>
      <c r="X218" s="190">
        <f t="shared" ref="X218:AC218" si="83">X86+X94+X104+X113+X154+X163+X206</f>
        <v>65.06438037480001</v>
      </c>
      <c r="Y218" s="190">
        <f t="shared" si="83"/>
        <v>65.67894720000001</v>
      </c>
      <c r="Z218" s="190">
        <f t="shared" si="83"/>
        <v>63.924717600000008</v>
      </c>
      <c r="AA218" s="190">
        <f t="shared" si="83"/>
        <v>63.628214399999997</v>
      </c>
      <c r="AB218" s="190">
        <f t="shared" si="83"/>
        <v>63.795776400000001</v>
      </c>
      <c r="AC218" s="190">
        <f t="shared" si="83"/>
        <v>63.372888000000003</v>
      </c>
      <c r="AD218" s="190">
        <f>AD86+AD94+AD104+AD113+AD154+AD163+AD206</f>
        <v>63.372888000000003</v>
      </c>
      <c r="AE218" s="190">
        <f>AE86+AE94+AE104+AE113+AE154+AE163+AE206</f>
        <v>63.372888000000003</v>
      </c>
      <c r="AG218" s="545"/>
      <c r="AH218" s="545"/>
      <c r="CC218" t="s">
        <v>89</v>
      </c>
      <c r="CD218" t="s">
        <v>1228</v>
      </c>
      <c r="CE218" t="s">
        <v>96</v>
      </c>
      <c r="CF218">
        <v>0</v>
      </c>
      <c r="CG218">
        <v>0</v>
      </c>
      <c r="CH218">
        <v>0</v>
      </c>
      <c r="CI218">
        <v>0</v>
      </c>
      <c r="CJ218">
        <v>0</v>
      </c>
      <c r="CK218">
        <v>0</v>
      </c>
      <c r="CL218">
        <v>0</v>
      </c>
      <c r="CM218">
        <v>0</v>
      </c>
      <c r="CN218">
        <v>0</v>
      </c>
      <c r="CO218">
        <v>0</v>
      </c>
      <c r="CP218">
        <v>0</v>
      </c>
      <c r="CQ218">
        <v>0</v>
      </c>
      <c r="CR218">
        <v>0</v>
      </c>
      <c r="CS218">
        <v>0</v>
      </c>
      <c r="CT218">
        <v>0</v>
      </c>
      <c r="CU218">
        <v>0</v>
      </c>
      <c r="CV218">
        <v>0</v>
      </c>
      <c r="CW218">
        <v>0</v>
      </c>
      <c r="CX218">
        <v>0</v>
      </c>
      <c r="CY218">
        <v>0</v>
      </c>
      <c r="CZ218">
        <v>0</v>
      </c>
      <c r="DA218">
        <v>0</v>
      </c>
      <c r="DB218">
        <v>0</v>
      </c>
      <c r="DC218">
        <v>0</v>
      </c>
      <c r="DD218">
        <v>0</v>
      </c>
      <c r="DE218">
        <v>0</v>
      </c>
    </row>
    <row r="219" spans="1:109" ht="12.75" customHeight="1" x14ac:dyDescent="0.2">
      <c r="A219" s="18"/>
      <c r="B219" s="197" t="s">
        <v>116</v>
      </c>
      <c r="C219" t="s">
        <v>1229</v>
      </c>
      <c r="D219" s="189" t="s">
        <v>96</v>
      </c>
      <c r="E219" s="190">
        <f>E114+E130+E164+E180+E207</f>
        <v>3.0919402696380004E-2</v>
      </c>
      <c r="F219" s="190">
        <f t="shared" ref="F219:W219" si="84">F114+F130+F164+F180+F207</f>
        <v>2.8896638034E-2</v>
      </c>
      <c r="G219" s="190">
        <f t="shared" si="84"/>
        <v>2.8896638034E-2</v>
      </c>
      <c r="H219" s="190">
        <f t="shared" si="84"/>
        <v>2.7162839751959999E-2</v>
      </c>
      <c r="I219" s="190">
        <f t="shared" si="84"/>
        <v>2.3984209568220002E-2</v>
      </c>
      <c r="J219" s="190">
        <f t="shared" si="84"/>
        <v>2.9474570794680001E-2</v>
      </c>
      <c r="K219" s="190">
        <f t="shared" si="84"/>
        <v>2.9185604414340004E-2</v>
      </c>
      <c r="L219" s="190">
        <f t="shared" si="84"/>
        <v>3.1208369076720002E-2</v>
      </c>
      <c r="M219" s="190">
        <f t="shared" si="84"/>
        <v>3.0919402696380004E-2</v>
      </c>
      <c r="N219" s="190">
        <f t="shared" si="84"/>
        <v>4.0455293247600013E-2</v>
      </c>
      <c r="O219" s="190">
        <f t="shared" si="84"/>
        <v>4.3240002400000005E-2</v>
      </c>
      <c r="P219" s="190">
        <f t="shared" si="84"/>
        <v>4.5016988800000005E-2</v>
      </c>
      <c r="Q219" s="190">
        <f t="shared" si="84"/>
        <v>4.3240002400000005E-2</v>
      </c>
      <c r="R219" s="190">
        <f t="shared" si="84"/>
        <v>3.8797536400000006E-2</v>
      </c>
      <c r="S219" s="190">
        <f t="shared" si="84"/>
        <v>3.8501371999999999E-2</v>
      </c>
      <c r="T219" s="190">
        <f t="shared" si="84"/>
        <v>3.5195687400000002E-2</v>
      </c>
      <c r="U219" s="190">
        <f t="shared" si="84"/>
        <v>3.11896742E-2</v>
      </c>
      <c r="V219" s="190">
        <f t="shared" si="84"/>
        <v>3.2334249400000001E-2</v>
      </c>
      <c r="W219" s="190">
        <f t="shared" si="84"/>
        <v>3.5767975E-2</v>
      </c>
      <c r="X219" s="190">
        <f t="shared" ref="X219:AC219" si="85">X114+X130+X164+X180+X207</f>
        <v>4.1776994800000002E-2</v>
      </c>
      <c r="Y219" s="190">
        <f t="shared" si="85"/>
        <v>4.1204707199999996E-2</v>
      </c>
      <c r="Z219" s="190">
        <f t="shared" si="85"/>
        <v>4.1204707199999996E-2</v>
      </c>
      <c r="AA219" s="190">
        <f t="shared" si="85"/>
        <v>3.8343269200000002E-2</v>
      </c>
      <c r="AB219" s="190">
        <f t="shared" si="85"/>
        <v>3.7293349739405401E-2</v>
      </c>
      <c r="AC219" s="190">
        <f t="shared" si="85"/>
        <v>3.7004254004991403E-2</v>
      </c>
      <c r="AD219" s="190">
        <f>AD114+AD130+AD164+AD180+AD207</f>
        <v>3.7004254004991403E-2</v>
      </c>
      <c r="AE219" s="190">
        <f>AE114+AE130+AE164+AE180+AE207</f>
        <v>3.7004254004991403E-2</v>
      </c>
      <c r="AG219" s="545"/>
      <c r="AH219" s="545"/>
      <c r="CC219" t="s">
        <v>116</v>
      </c>
      <c r="CD219" t="s">
        <v>1229</v>
      </c>
      <c r="CE219" t="s">
        <v>96</v>
      </c>
      <c r="CF219">
        <v>0</v>
      </c>
      <c r="CG219">
        <v>0</v>
      </c>
      <c r="CH219">
        <v>0</v>
      </c>
      <c r="CI219">
        <v>0</v>
      </c>
      <c r="CJ219">
        <v>0</v>
      </c>
      <c r="CK219">
        <v>0</v>
      </c>
      <c r="CL219">
        <v>0</v>
      </c>
      <c r="CM219">
        <v>0</v>
      </c>
      <c r="CN219">
        <v>0</v>
      </c>
      <c r="CO219">
        <v>0</v>
      </c>
      <c r="CP219">
        <v>0</v>
      </c>
      <c r="CQ219">
        <v>0</v>
      </c>
      <c r="CR219">
        <v>0</v>
      </c>
      <c r="CS219">
        <v>0</v>
      </c>
      <c r="CT219">
        <v>0</v>
      </c>
      <c r="CU219">
        <v>0</v>
      </c>
      <c r="CV219">
        <v>0</v>
      </c>
      <c r="CW219">
        <v>0</v>
      </c>
      <c r="CX219">
        <v>0</v>
      </c>
      <c r="CY219">
        <v>0</v>
      </c>
      <c r="CZ219">
        <v>0</v>
      </c>
      <c r="DA219">
        <v>0</v>
      </c>
      <c r="DB219">
        <v>0</v>
      </c>
      <c r="DC219">
        <v>0</v>
      </c>
      <c r="DD219">
        <v>0</v>
      </c>
      <c r="DE219">
        <v>0</v>
      </c>
    </row>
    <row r="220" spans="1:109" ht="12.75" customHeight="1" x14ac:dyDescent="0.2">
      <c r="A220" s="18"/>
      <c r="B220" s="198" t="s">
        <v>90</v>
      </c>
      <c r="C220" t="s">
        <v>1230</v>
      </c>
      <c r="D220" s="189" t="s">
        <v>96</v>
      </c>
      <c r="E220" s="190">
        <f t="shared" ref="E220:W220" si="86">E87+E95+E105+E115+E121+E131+E155+E165+E171+E181+E208</f>
        <v>0</v>
      </c>
      <c r="F220" s="190">
        <f t="shared" si="86"/>
        <v>0</v>
      </c>
      <c r="G220" s="190">
        <f t="shared" si="86"/>
        <v>0</v>
      </c>
      <c r="H220" s="190">
        <f t="shared" si="86"/>
        <v>0</v>
      </c>
      <c r="I220" s="190">
        <f t="shared" si="86"/>
        <v>0</v>
      </c>
      <c r="J220" s="190">
        <f t="shared" si="86"/>
        <v>0</v>
      </c>
      <c r="K220" s="190">
        <f t="shared" si="86"/>
        <v>0</v>
      </c>
      <c r="L220" s="190">
        <f t="shared" si="86"/>
        <v>0</v>
      </c>
      <c r="M220" s="190">
        <f t="shared" si="86"/>
        <v>0</v>
      </c>
      <c r="N220" s="190">
        <f t="shared" si="86"/>
        <v>0</v>
      </c>
      <c r="O220" s="190">
        <f t="shared" si="86"/>
        <v>0</v>
      </c>
      <c r="P220" s="190">
        <f t="shared" si="86"/>
        <v>0</v>
      </c>
      <c r="Q220" s="190">
        <f t="shared" si="86"/>
        <v>0</v>
      </c>
      <c r="R220" s="190">
        <f t="shared" si="86"/>
        <v>0</v>
      </c>
      <c r="S220" s="190">
        <f t="shared" si="86"/>
        <v>0</v>
      </c>
      <c r="T220" s="190">
        <f t="shared" si="86"/>
        <v>0</v>
      </c>
      <c r="U220" s="190">
        <f t="shared" si="86"/>
        <v>0</v>
      </c>
      <c r="V220" s="190">
        <f t="shared" si="86"/>
        <v>0</v>
      </c>
      <c r="W220" s="190">
        <f t="shared" si="86"/>
        <v>0</v>
      </c>
      <c r="X220" s="190">
        <f t="shared" ref="X220:AC220" si="87">X87+X95+X105+X115+X121+X131+X155+X165+X171+X181+X208</f>
        <v>0</v>
      </c>
      <c r="Y220" s="190">
        <f t="shared" si="87"/>
        <v>0</v>
      </c>
      <c r="Z220" s="190">
        <f t="shared" si="87"/>
        <v>0</v>
      </c>
      <c r="AA220" s="190">
        <f t="shared" si="87"/>
        <v>0</v>
      </c>
      <c r="AB220" s="190">
        <f t="shared" si="87"/>
        <v>0</v>
      </c>
      <c r="AC220" s="190">
        <f t="shared" si="87"/>
        <v>0</v>
      </c>
      <c r="AD220" s="190">
        <f>AD87+AD95+AD105+AD115+AD121+AD131+AD155+AD165+AD171+AD181+AD208</f>
        <v>0</v>
      </c>
      <c r="AE220" s="190">
        <f>AE87+AE95+AE105+AE115+AE121+AE131+AE155+AE165+AE171+AE181+AE208</f>
        <v>0</v>
      </c>
      <c r="AG220" s="546"/>
      <c r="AH220" s="546"/>
      <c r="CC220" t="s">
        <v>90</v>
      </c>
      <c r="CD220" t="s">
        <v>1230</v>
      </c>
      <c r="CE220" t="s">
        <v>96</v>
      </c>
      <c r="CF220">
        <v>0</v>
      </c>
      <c r="CG220">
        <v>0</v>
      </c>
      <c r="CH220">
        <v>0</v>
      </c>
      <c r="CI220">
        <v>0</v>
      </c>
      <c r="CJ220">
        <v>0</v>
      </c>
      <c r="CK220">
        <v>0</v>
      </c>
      <c r="CL220">
        <v>0</v>
      </c>
      <c r="CM220">
        <v>0</v>
      </c>
      <c r="CN220">
        <v>0</v>
      </c>
      <c r="CO220">
        <v>0</v>
      </c>
      <c r="CP220">
        <v>0</v>
      </c>
      <c r="CQ220">
        <v>0</v>
      </c>
      <c r="CR220">
        <v>0</v>
      </c>
      <c r="CS220">
        <v>0</v>
      </c>
      <c r="CT220">
        <v>0</v>
      </c>
      <c r="CU220">
        <v>0</v>
      </c>
      <c r="CV220">
        <v>0</v>
      </c>
      <c r="CW220">
        <v>0</v>
      </c>
      <c r="CX220">
        <v>0</v>
      </c>
      <c r="CY220">
        <v>0</v>
      </c>
      <c r="CZ220">
        <v>0</v>
      </c>
      <c r="DA220">
        <v>0</v>
      </c>
      <c r="DB220">
        <v>0</v>
      </c>
      <c r="DC220">
        <v>0</v>
      </c>
      <c r="DD220">
        <v>0</v>
      </c>
      <c r="DE220">
        <v>0</v>
      </c>
    </row>
    <row r="221" spans="1:109" ht="12.75" customHeight="1" x14ac:dyDescent="0.2">
      <c r="A221" s="18"/>
      <c r="B221" s="197" t="s">
        <v>117</v>
      </c>
      <c r="C221" t="s">
        <v>1231</v>
      </c>
      <c r="D221" s="189" t="s">
        <v>96</v>
      </c>
      <c r="E221" s="190">
        <f t="shared" ref="E221:V221" si="88">SUM(E212:E220)</f>
        <v>2875.2203509426431</v>
      </c>
      <c r="F221" s="190">
        <f t="shared" si="88"/>
        <v>3042.6309374754733</v>
      </c>
      <c r="G221" s="190">
        <f t="shared" si="88"/>
        <v>3136.1137015616541</v>
      </c>
      <c r="H221" s="190">
        <f t="shared" si="88"/>
        <v>3190.8712270129072</v>
      </c>
      <c r="I221" s="190">
        <f t="shared" si="88"/>
        <v>3321.2555426371023</v>
      </c>
      <c r="J221" s="190">
        <f t="shared" si="88"/>
        <v>3454.0945605847569</v>
      </c>
      <c r="K221" s="190">
        <f t="shared" si="88"/>
        <v>3547.8556938622364</v>
      </c>
      <c r="L221" s="190">
        <f t="shared" si="88"/>
        <v>3573.5667601524124</v>
      </c>
      <c r="M221" s="190">
        <f t="shared" si="88"/>
        <v>3550.0673573617223</v>
      </c>
      <c r="N221" s="190">
        <f t="shared" si="88"/>
        <v>3608.1885669654944</v>
      </c>
      <c r="O221" s="190">
        <f t="shared" si="88"/>
        <v>3604.1886710814942</v>
      </c>
      <c r="P221" s="190">
        <f t="shared" si="88"/>
        <v>3663.1053133460609</v>
      </c>
      <c r="Q221" s="190">
        <f t="shared" si="88"/>
        <v>3614.0023414515422</v>
      </c>
      <c r="R221" s="190">
        <f t="shared" si="88"/>
        <v>3557.9692290378316</v>
      </c>
      <c r="S221" s="190">
        <f t="shared" si="88"/>
        <v>3476.0124275936341</v>
      </c>
      <c r="T221" s="190">
        <f t="shared" si="88"/>
        <v>3400.4086392064387</v>
      </c>
      <c r="U221" s="190">
        <f t="shared" si="88"/>
        <v>3344.1529440538093</v>
      </c>
      <c r="V221" s="190">
        <f t="shared" si="88"/>
        <v>3325.3175972206986</v>
      </c>
      <c r="W221" s="190">
        <f t="shared" ref="W221:AB221" si="89">SUM(W212:W220)</f>
        <v>3219.6420928344273</v>
      </c>
      <c r="X221" s="190">
        <f t="shared" si="89"/>
        <v>3173.6799778139084</v>
      </c>
      <c r="Y221" s="190">
        <f t="shared" si="89"/>
        <v>3186.7945588335156</v>
      </c>
      <c r="Z221" s="190">
        <f t="shared" si="89"/>
        <v>3118.2076038027335</v>
      </c>
      <c r="AA221" s="190">
        <f t="shared" si="89"/>
        <v>3130.7920916806834</v>
      </c>
      <c r="AB221" s="190">
        <f t="shared" si="89"/>
        <v>3041.8232117521429</v>
      </c>
      <c r="AC221" s="190">
        <f>SUM(AC212:AC220)</f>
        <v>2974.5478800777723</v>
      </c>
      <c r="AD221" s="190">
        <f>SUM(AD212:AD220)</f>
        <v>2958.6080784343635</v>
      </c>
      <c r="AE221" s="190">
        <f>SUM(AE212:AE220)</f>
        <v>2938.3190625257457</v>
      </c>
      <c r="AG221" s="545"/>
      <c r="AH221" s="545"/>
      <c r="CC221" t="s">
        <v>117</v>
      </c>
      <c r="CD221" t="s">
        <v>1231</v>
      </c>
      <c r="CE221" t="s">
        <v>96</v>
      </c>
      <c r="CF221">
        <v>0</v>
      </c>
      <c r="CG221">
        <v>0</v>
      </c>
      <c r="CH221">
        <v>0</v>
      </c>
      <c r="CI221">
        <v>0</v>
      </c>
      <c r="CJ221">
        <v>0</v>
      </c>
      <c r="CK221">
        <v>0</v>
      </c>
      <c r="CL221">
        <v>0</v>
      </c>
      <c r="CM221">
        <v>0</v>
      </c>
      <c r="CN221">
        <v>0</v>
      </c>
      <c r="CO221">
        <v>0</v>
      </c>
      <c r="CP221">
        <v>0</v>
      </c>
      <c r="CQ221">
        <v>0</v>
      </c>
      <c r="CR221">
        <v>0</v>
      </c>
      <c r="CS221">
        <v>0</v>
      </c>
      <c r="CT221">
        <v>0</v>
      </c>
      <c r="CU221">
        <v>0</v>
      </c>
      <c r="CV221">
        <v>0</v>
      </c>
      <c r="CW221">
        <v>0</v>
      </c>
      <c r="CX221">
        <v>0</v>
      </c>
      <c r="CY221">
        <v>0</v>
      </c>
      <c r="CZ221">
        <v>0</v>
      </c>
      <c r="DA221">
        <v>0</v>
      </c>
      <c r="DB221">
        <v>0</v>
      </c>
      <c r="DC221">
        <v>0</v>
      </c>
      <c r="DD221">
        <v>0</v>
      </c>
      <c r="DE221">
        <v>0</v>
      </c>
    </row>
    <row r="222" spans="1:109" ht="12.75" hidden="1" customHeight="1" outlineLevel="1" x14ac:dyDescent="0.2">
      <c r="A222" s="37"/>
      <c r="B222" s="188" t="s">
        <v>245</v>
      </c>
      <c r="D222" s="189" t="s">
        <v>102</v>
      </c>
      <c r="E222" s="373">
        <f t="shared" ref="E222:W222" si="90">IF(E79*E221&lt;&gt;0,(E221/E79-1),NA())</f>
        <v>8.9974446571847722E-3</v>
      </c>
      <c r="F222" s="373">
        <f t="shared" si="90"/>
        <v>6.4411570758544645E-3</v>
      </c>
      <c r="G222" s="373">
        <f t="shared" si="90"/>
        <v>7.746902475279871E-3</v>
      </c>
      <c r="H222" s="373">
        <f t="shared" si="90"/>
        <v>9.0236241578121046E-3</v>
      </c>
      <c r="I222" s="373">
        <f t="shared" si="90"/>
        <v>9.8426212916951084E-3</v>
      </c>
      <c r="J222" s="373">
        <f t="shared" si="90"/>
        <v>1.1470878689588071E-2</v>
      </c>
      <c r="K222" s="373">
        <f t="shared" si="90"/>
        <v>1.2736274335449993E-2</v>
      </c>
      <c r="L222" s="373">
        <f t="shared" si="90"/>
        <v>1.5102678878618159E-2</v>
      </c>
      <c r="M222" s="373">
        <f t="shared" si="90"/>
        <v>1.4871141357810869E-2</v>
      </c>
      <c r="N222" s="373">
        <f t="shared" si="90"/>
        <v>1.5653037660178892E-2</v>
      </c>
      <c r="O222" s="373">
        <f t="shared" si="90"/>
        <v>1.9647491200553091E-2</v>
      </c>
      <c r="P222" s="373">
        <f t="shared" si="90"/>
        <v>1.9942096727397329E-2</v>
      </c>
      <c r="Q222" s="373">
        <f t="shared" si="90"/>
        <v>2.0957827166851573E-2</v>
      </c>
      <c r="R222" s="373">
        <f t="shared" si="90"/>
        <v>2.1481977329975699E-2</v>
      </c>
      <c r="S222" s="373">
        <f t="shared" si="90"/>
        <v>1.9351009917415229E-2</v>
      </c>
      <c r="T222" s="373">
        <f t="shared" si="90"/>
        <v>2.1293433192546507E-2</v>
      </c>
      <c r="U222" s="373">
        <f t="shared" si="90"/>
        <v>1.9769898121232865E-2</v>
      </c>
      <c r="V222" s="373">
        <f t="shared" si="90"/>
        <v>2.6080378644181001E-2</v>
      </c>
      <c r="W222" s="373">
        <f t="shared" si="90"/>
        <v>3.0787339446846529E-2</v>
      </c>
      <c r="X222" s="373">
        <f t="shared" ref="X222:AC222" si="91">IF(X79*X221&lt;&gt;0,(X221/X79-1),NA())</f>
        <v>3.1123805267516902E-2</v>
      </c>
      <c r="Y222" s="373">
        <f t="shared" si="91"/>
        <v>3.3291497136983761E-2</v>
      </c>
      <c r="Z222" s="373">
        <f t="shared" si="91"/>
        <v>2.409588544904695E-2</v>
      </c>
      <c r="AA222" s="373">
        <f t="shared" si="91"/>
        <v>5.234757386544775E-3</v>
      </c>
      <c r="AB222" s="373">
        <f t="shared" si="91"/>
        <v>-2.001435406344354E-2</v>
      </c>
      <c r="AC222" s="373">
        <f t="shared" si="91"/>
        <v>-6.840791853583883E-3</v>
      </c>
      <c r="AD222" s="373">
        <f>IF(AD79*AD221&lt;&gt;0,(AD221/AD79-1),NA())</f>
        <v>-9.594422078076037E-3</v>
      </c>
      <c r="AE222" s="373" t="e">
        <f>IF(AE79*AE221&lt;&gt;0,(AE221/AE79-1),NA())</f>
        <v>#N/A</v>
      </c>
      <c r="AG222" s="524"/>
      <c r="AH222" s="524"/>
      <c r="CC222" t="s">
        <v>245</v>
      </c>
      <c r="CE222" t="s">
        <v>102</v>
      </c>
      <c r="CF222" t="e">
        <v>#N/A</v>
      </c>
      <c r="CG222" t="e">
        <v>#N/A</v>
      </c>
      <c r="CH222" t="e">
        <v>#N/A</v>
      </c>
      <c r="CI222" t="e">
        <v>#N/A</v>
      </c>
      <c r="CJ222" t="e">
        <v>#N/A</v>
      </c>
      <c r="CK222" t="e">
        <v>#N/A</v>
      </c>
      <c r="CL222" t="e">
        <v>#N/A</v>
      </c>
      <c r="CM222" t="e">
        <v>#N/A</v>
      </c>
      <c r="CN222" t="e">
        <v>#N/A</v>
      </c>
      <c r="CO222" t="e">
        <v>#N/A</v>
      </c>
      <c r="CP222" t="e">
        <v>#N/A</v>
      </c>
      <c r="CQ222" t="e">
        <v>#N/A</v>
      </c>
      <c r="CR222" t="e">
        <v>#N/A</v>
      </c>
      <c r="CS222" t="e">
        <v>#N/A</v>
      </c>
      <c r="CT222" t="e">
        <v>#N/A</v>
      </c>
      <c r="CU222" t="e">
        <v>#N/A</v>
      </c>
      <c r="CV222" t="e">
        <v>#N/A</v>
      </c>
      <c r="CW222" t="e">
        <v>#N/A</v>
      </c>
      <c r="CX222" t="e">
        <v>#N/A</v>
      </c>
      <c r="CY222" t="e">
        <v>#N/A</v>
      </c>
      <c r="CZ222" t="e">
        <v>#N/A</v>
      </c>
      <c r="DA222" t="e">
        <v>#N/A</v>
      </c>
      <c r="DB222" t="e">
        <v>#N/A</v>
      </c>
      <c r="DC222" t="e">
        <v>#N/A</v>
      </c>
      <c r="DD222" t="e">
        <v>#N/A</v>
      </c>
      <c r="DE222" t="e">
        <v>#N/A</v>
      </c>
    </row>
    <row r="223" spans="1:109" ht="12.75" customHeight="1" collapsed="1" x14ac:dyDescent="0.2">
      <c r="E223"/>
      <c r="F223"/>
      <c r="G223"/>
      <c r="H223"/>
      <c r="I223"/>
      <c r="J223"/>
      <c r="K223"/>
      <c r="L223"/>
      <c r="M223"/>
      <c r="N223"/>
      <c r="O223"/>
      <c r="P223"/>
      <c r="Q223"/>
      <c r="R223"/>
      <c r="S223"/>
      <c r="T223"/>
      <c r="V223"/>
      <c r="W223"/>
      <c r="Y223"/>
      <c r="Z223"/>
      <c r="AA223"/>
      <c r="AB223"/>
      <c r="AG223" s="512"/>
      <c r="AH223" s="512"/>
    </row>
    <row r="224" spans="1:109" ht="12.75" customHeight="1" x14ac:dyDescent="0.2">
      <c r="A224" s="51"/>
      <c r="B224" s="52" t="s">
        <v>212</v>
      </c>
      <c r="D224" s="51"/>
      <c r="E224" s="126"/>
      <c r="F224" s="125"/>
      <c r="G224" s="126"/>
      <c r="H224" s="125"/>
      <c r="I224" s="126"/>
      <c r="J224" s="125"/>
      <c r="K224" s="126"/>
      <c r="L224" s="125"/>
      <c r="M224" s="126"/>
      <c r="N224" s="125"/>
      <c r="O224" s="125"/>
      <c r="P224" s="125"/>
      <c r="Q224" s="125"/>
      <c r="R224" s="125"/>
      <c r="S224" s="125"/>
      <c r="T224" s="125"/>
      <c r="U224" s="125"/>
      <c r="V224" s="125"/>
      <c r="W224" s="125"/>
      <c r="X224" s="125"/>
      <c r="Y224" s="125"/>
      <c r="Z224" s="125"/>
      <c r="AA224" s="125"/>
      <c r="AB224" s="125"/>
      <c r="AC224" s="125"/>
      <c r="AD224" s="125"/>
      <c r="AE224" s="125"/>
      <c r="AG224" s="536"/>
      <c r="AH224" s="536"/>
      <c r="CC224" t="s">
        <v>212</v>
      </c>
    </row>
    <row r="225" spans="1:109" ht="12.75" customHeight="1" x14ac:dyDescent="0.2">
      <c r="E225"/>
      <c r="F225"/>
      <c r="G225"/>
      <c r="H225"/>
      <c r="I225"/>
      <c r="J225"/>
      <c r="K225"/>
      <c r="L225"/>
      <c r="M225"/>
      <c r="N225"/>
      <c r="O225"/>
      <c r="P225"/>
      <c r="Q225"/>
      <c r="R225"/>
      <c r="S225"/>
      <c r="T225"/>
      <c r="V225"/>
      <c r="W225"/>
      <c r="Y225"/>
      <c r="Z225"/>
      <c r="AA225"/>
      <c r="AB225"/>
    </row>
    <row r="226" spans="1:109" ht="12.75" customHeight="1" x14ac:dyDescent="0.2">
      <c r="A226" s="64"/>
      <c r="B226" s="66" t="s">
        <v>213</v>
      </c>
      <c r="D226" s="68"/>
      <c r="E226" s="124"/>
      <c r="F226" s="124"/>
      <c r="G226" s="124"/>
      <c r="H226" s="124"/>
      <c r="I226" s="124"/>
      <c r="J226" s="124"/>
      <c r="K226" s="124"/>
      <c r="L226" s="124"/>
      <c r="M226" s="124"/>
      <c r="N226" s="124"/>
      <c r="O226" s="124"/>
      <c r="P226" s="124"/>
      <c r="Q226" s="124"/>
      <c r="R226" s="124"/>
      <c r="S226" s="124"/>
      <c r="T226" s="124"/>
      <c r="U226" s="124"/>
      <c r="V226" s="124"/>
      <c r="W226" s="124"/>
      <c r="X226" s="124"/>
      <c r="Y226" s="124"/>
      <c r="Z226" s="124"/>
      <c r="AA226" s="124"/>
      <c r="AB226" s="124"/>
      <c r="AC226" s="124"/>
      <c r="AD226" s="124"/>
      <c r="AE226" s="124"/>
      <c r="AG226" s="66"/>
      <c r="AH226" s="66"/>
      <c r="CC226" t="s">
        <v>1321</v>
      </c>
    </row>
    <row r="227" spans="1:109" ht="12.75" customHeight="1" x14ac:dyDescent="0.2">
      <c r="A227" s="64"/>
      <c r="B227" s="474" t="s">
        <v>1178</v>
      </c>
      <c r="D227" s="138"/>
      <c r="E227" s="124"/>
      <c r="F227" s="124"/>
      <c r="G227" s="124"/>
      <c r="H227" s="124"/>
      <c r="I227" s="124"/>
      <c r="J227" s="124"/>
      <c r="K227" s="124"/>
      <c r="L227" s="124"/>
      <c r="M227" s="124"/>
      <c r="N227" s="124"/>
      <c r="O227" s="124"/>
      <c r="P227" s="124"/>
      <c r="Q227" s="124"/>
      <c r="R227" s="124"/>
      <c r="S227" s="124"/>
      <c r="T227" s="124"/>
      <c r="U227" s="124"/>
      <c r="V227" s="124"/>
      <c r="W227" s="124"/>
      <c r="X227" s="124"/>
      <c r="Y227" s="124"/>
      <c r="Z227" s="124"/>
      <c r="AA227" s="124"/>
      <c r="AB227" s="124"/>
      <c r="AC227" s="124"/>
      <c r="AD227" s="124"/>
      <c r="AE227" s="124"/>
      <c r="AG227" s="66"/>
      <c r="AH227" s="66"/>
      <c r="CC227" t="s">
        <v>1178</v>
      </c>
    </row>
    <row r="228" spans="1:109" ht="12.75" customHeight="1" x14ac:dyDescent="0.2">
      <c r="A228" s="18"/>
      <c r="B228" s="475" t="s">
        <v>177</v>
      </c>
      <c r="C228" s="6" t="s">
        <v>1179</v>
      </c>
      <c r="D228" s="186" t="s">
        <v>96</v>
      </c>
      <c r="E228" s="187">
        <v>1305.1297999999999</v>
      </c>
      <c r="F228" s="187">
        <v>1370.558</v>
      </c>
      <c r="G228" s="187">
        <v>1430.5896</v>
      </c>
      <c r="H228" s="187">
        <v>1448.4742000000001</v>
      </c>
      <c r="I228" s="187">
        <v>1477.1074000000001</v>
      </c>
      <c r="J228" s="187">
        <v>1539.0121999999999</v>
      </c>
      <c r="K228" s="187">
        <v>1596.7692</v>
      </c>
      <c r="L228" s="187">
        <v>1628.6135999999999</v>
      </c>
      <c r="M228" s="187">
        <v>1661.4838</v>
      </c>
      <c r="N228" s="187">
        <v>1733.2898</v>
      </c>
      <c r="O228" s="187">
        <v>1768.39</v>
      </c>
      <c r="P228" s="187">
        <v>1837.2077999999999</v>
      </c>
      <c r="Q228" s="187">
        <v>1858.3036</v>
      </c>
      <c r="R228" s="187">
        <v>1856.4749999999999</v>
      </c>
      <c r="S228" s="187">
        <v>1810.6708000000001</v>
      </c>
      <c r="T228" s="187">
        <v>1768.9698000000001</v>
      </c>
      <c r="U228" s="187">
        <v>1752.78</v>
      </c>
      <c r="V228" s="187">
        <v>1765.0003999999999</v>
      </c>
      <c r="W228" s="187">
        <v>1734.5832</v>
      </c>
      <c r="X228" s="187">
        <v>1776.9086</v>
      </c>
      <c r="Y228" s="187">
        <v>1782.3498</v>
      </c>
      <c r="Z228" s="187">
        <v>1767.4534000000001</v>
      </c>
      <c r="AA228" s="187">
        <v>1825.3442</v>
      </c>
      <c r="AB228" s="187">
        <v>1821.5978</v>
      </c>
      <c r="AC228" s="187">
        <v>1739.5784000000001</v>
      </c>
      <c r="AD228" s="187">
        <v>1692.8822</v>
      </c>
      <c r="AE228" s="187">
        <v>0</v>
      </c>
      <c r="AG228" s="194"/>
      <c r="AH228" s="194"/>
      <c r="CC228" t="s">
        <v>177</v>
      </c>
      <c r="CD228" t="s">
        <v>1179</v>
      </c>
      <c r="CE228" t="s">
        <v>96</v>
      </c>
      <c r="CF228">
        <v>0</v>
      </c>
      <c r="CG228">
        <v>0</v>
      </c>
      <c r="CH228">
        <v>0</v>
      </c>
      <c r="CI228">
        <v>0</v>
      </c>
      <c r="CJ228">
        <v>0</v>
      </c>
      <c r="CK228">
        <v>0</v>
      </c>
      <c r="CL228">
        <v>0</v>
      </c>
      <c r="CM228">
        <v>0</v>
      </c>
      <c r="CN228">
        <v>0</v>
      </c>
      <c r="CO228">
        <v>0</v>
      </c>
      <c r="CP228">
        <v>0</v>
      </c>
      <c r="CQ228">
        <v>0</v>
      </c>
      <c r="CR228">
        <v>0</v>
      </c>
      <c r="CS228">
        <v>0</v>
      </c>
      <c r="CT228">
        <v>0</v>
      </c>
      <c r="CU228">
        <v>0</v>
      </c>
      <c r="CV228">
        <v>0</v>
      </c>
      <c r="CW228">
        <v>0</v>
      </c>
      <c r="CX228">
        <v>0</v>
      </c>
      <c r="CY228">
        <v>0</v>
      </c>
      <c r="CZ228">
        <v>0</v>
      </c>
      <c r="DA228">
        <v>0</v>
      </c>
      <c r="DB228">
        <v>0</v>
      </c>
      <c r="DC228">
        <v>0</v>
      </c>
      <c r="DD228">
        <v>0</v>
      </c>
      <c r="DE228">
        <v>0</v>
      </c>
    </row>
    <row r="229" spans="1:109" ht="12.75" customHeight="1" x14ac:dyDescent="0.2">
      <c r="A229" s="18"/>
      <c r="B229" s="475" t="s">
        <v>217</v>
      </c>
      <c r="C229" s="6" t="s">
        <v>1180</v>
      </c>
      <c r="D229" s="186" t="s">
        <v>96</v>
      </c>
      <c r="E229" s="187">
        <v>1116.8442</v>
      </c>
      <c r="F229" s="187">
        <v>1205.7929999999999</v>
      </c>
      <c r="G229" s="187">
        <v>1229.7768000000001</v>
      </c>
      <c r="H229" s="187">
        <v>1259.6394</v>
      </c>
      <c r="I229" s="187">
        <v>1345.7765999999999</v>
      </c>
      <c r="J229" s="187">
        <v>1386.3317999999999</v>
      </c>
      <c r="K229" s="187">
        <v>1409.847</v>
      </c>
      <c r="L229" s="187">
        <v>1372.9554000000001</v>
      </c>
      <c r="M229" s="187">
        <v>1342.6242</v>
      </c>
      <c r="N229" s="187">
        <v>1330.1424</v>
      </c>
      <c r="O229" s="187">
        <v>1272.675</v>
      </c>
      <c r="P229" s="187">
        <v>1267.3499999999999</v>
      </c>
      <c r="Q229" s="187">
        <v>1187.4323999999999</v>
      </c>
      <c r="R229" s="187">
        <v>1138.0164</v>
      </c>
      <c r="S229" s="187">
        <v>1134.9918</v>
      </c>
      <c r="T229" s="187">
        <v>1094.1384</v>
      </c>
      <c r="U229" s="187">
        <v>1061.2937999999999</v>
      </c>
      <c r="V229" s="187">
        <v>1023.3798</v>
      </c>
      <c r="W229" s="187">
        <v>958.71299999999997</v>
      </c>
      <c r="X229" s="187">
        <v>890.89380000000006</v>
      </c>
      <c r="Y229" s="187">
        <v>896.00580000000002</v>
      </c>
      <c r="Z229" s="187">
        <v>885.56880000000001</v>
      </c>
      <c r="AA229" s="187">
        <v>887.91179999999997</v>
      </c>
      <c r="AB229" s="187">
        <v>874.27980000000002</v>
      </c>
      <c r="AC229" s="187">
        <v>852.21299999999997</v>
      </c>
      <c r="AD229" s="187">
        <v>900.90480000000002</v>
      </c>
      <c r="AE229" s="187">
        <v>0</v>
      </c>
      <c r="AG229" s="194"/>
      <c r="AH229" s="194"/>
      <c r="CC229" t="s">
        <v>217</v>
      </c>
      <c r="CD229" t="s">
        <v>1180</v>
      </c>
      <c r="CE229" t="s">
        <v>96</v>
      </c>
      <c r="CF229">
        <v>0</v>
      </c>
      <c r="CG229">
        <v>0</v>
      </c>
      <c r="CH229">
        <v>0</v>
      </c>
      <c r="CI229">
        <v>0</v>
      </c>
      <c r="CJ229">
        <v>0</v>
      </c>
      <c r="CK229">
        <v>0</v>
      </c>
      <c r="CL229">
        <v>0</v>
      </c>
      <c r="CM229">
        <v>0</v>
      </c>
      <c r="CN229">
        <v>0</v>
      </c>
      <c r="CO229">
        <v>0</v>
      </c>
      <c r="CP229">
        <v>0</v>
      </c>
      <c r="CQ229">
        <v>0</v>
      </c>
      <c r="CR229">
        <v>0</v>
      </c>
      <c r="CS229">
        <v>0</v>
      </c>
      <c r="CT229">
        <v>0</v>
      </c>
      <c r="CU229">
        <v>0</v>
      </c>
      <c r="CV229">
        <v>0</v>
      </c>
      <c r="CW229">
        <v>0</v>
      </c>
      <c r="CX229">
        <v>0</v>
      </c>
      <c r="CY229">
        <v>0</v>
      </c>
      <c r="CZ229">
        <v>0</v>
      </c>
      <c r="DA229">
        <v>0</v>
      </c>
      <c r="DB229">
        <v>0</v>
      </c>
      <c r="DC229">
        <v>0</v>
      </c>
      <c r="DD229">
        <v>0</v>
      </c>
      <c r="DE229">
        <v>0</v>
      </c>
    </row>
    <row r="230" spans="1:109" ht="12.75" customHeight="1" x14ac:dyDescent="0.2">
      <c r="A230" s="18"/>
      <c r="B230" s="475" t="s">
        <v>218</v>
      </c>
      <c r="C230" s="6" t="s">
        <v>1181</v>
      </c>
      <c r="D230" s="186" t="s">
        <v>96</v>
      </c>
      <c r="E230" s="187">
        <v>77.464799999999997</v>
      </c>
      <c r="F230" s="187">
        <v>79.6113</v>
      </c>
      <c r="G230" s="187">
        <v>78.704999999999998</v>
      </c>
      <c r="H230" s="187">
        <v>77.751000000000005</v>
      </c>
      <c r="I230" s="187">
        <v>77.607900000000001</v>
      </c>
      <c r="J230" s="187">
        <v>78.132599999999996</v>
      </c>
      <c r="K230" s="187">
        <v>77.226299999999995</v>
      </c>
      <c r="L230" s="187">
        <v>76.272300000000001</v>
      </c>
      <c r="M230" s="187">
        <v>75.0321</v>
      </c>
      <c r="N230" s="187">
        <v>74.0304</v>
      </c>
      <c r="O230" s="187">
        <v>74.125799999999998</v>
      </c>
      <c r="P230" s="187">
        <v>72.694800000000001</v>
      </c>
      <c r="Q230" s="187">
        <v>73.3626</v>
      </c>
      <c r="R230" s="187">
        <v>71.645399999999995</v>
      </c>
      <c r="S230" s="187">
        <v>66.875399999999999</v>
      </c>
      <c r="T230" s="187">
        <v>65.349000000000004</v>
      </c>
      <c r="U230" s="187">
        <v>64.490399999999994</v>
      </c>
      <c r="V230" s="187">
        <v>62.391599999999997</v>
      </c>
      <c r="W230" s="187">
        <v>59.529600000000002</v>
      </c>
      <c r="X230" s="187">
        <v>58.098599999999998</v>
      </c>
      <c r="Y230" s="187">
        <v>58.527900000000002</v>
      </c>
      <c r="Z230" s="187">
        <v>54.0441</v>
      </c>
      <c r="AA230" s="187">
        <v>52.899299999999997</v>
      </c>
      <c r="AB230" s="187">
        <v>51.611400000000003</v>
      </c>
      <c r="AC230" s="187">
        <v>47.7</v>
      </c>
      <c r="AD230" s="187">
        <v>44.122500000000002</v>
      </c>
      <c r="AE230" s="187">
        <v>0</v>
      </c>
      <c r="AG230" s="194"/>
      <c r="AH230" s="194"/>
      <c r="CC230" t="s">
        <v>218</v>
      </c>
      <c r="CD230" t="s">
        <v>1181</v>
      </c>
      <c r="CE230" t="s">
        <v>96</v>
      </c>
      <c r="CF230">
        <v>0</v>
      </c>
      <c r="CG230">
        <v>0</v>
      </c>
      <c r="CH230">
        <v>0</v>
      </c>
      <c r="CI230">
        <v>0</v>
      </c>
      <c r="CJ230">
        <v>0</v>
      </c>
      <c r="CK230">
        <v>0</v>
      </c>
      <c r="CL230">
        <v>0</v>
      </c>
      <c r="CM230">
        <v>0</v>
      </c>
      <c r="CN230">
        <v>0</v>
      </c>
      <c r="CO230">
        <v>0</v>
      </c>
      <c r="CP230">
        <v>0</v>
      </c>
      <c r="CQ230">
        <v>0</v>
      </c>
      <c r="CR230">
        <v>0</v>
      </c>
      <c r="CS230">
        <v>0</v>
      </c>
      <c r="CT230">
        <v>0</v>
      </c>
      <c r="CU230">
        <v>0</v>
      </c>
      <c r="CV230">
        <v>0</v>
      </c>
      <c r="CW230">
        <v>0</v>
      </c>
      <c r="CX230">
        <v>0</v>
      </c>
      <c r="CY230">
        <v>0</v>
      </c>
      <c r="CZ230">
        <v>0</v>
      </c>
      <c r="DA230">
        <v>0</v>
      </c>
      <c r="DB230">
        <v>0</v>
      </c>
      <c r="DC230">
        <v>0</v>
      </c>
      <c r="DD230">
        <v>0</v>
      </c>
      <c r="DE230">
        <v>0</v>
      </c>
    </row>
    <row r="231" spans="1:109" ht="12.75" customHeight="1" x14ac:dyDescent="0.2">
      <c r="A231" s="18"/>
      <c r="B231" s="475" t="s">
        <v>87</v>
      </c>
      <c r="C231" s="6" t="s">
        <v>1182</v>
      </c>
      <c r="D231" s="186" t="s">
        <v>96</v>
      </c>
      <c r="E231" s="187">
        <v>2.7000000000000001E-3</v>
      </c>
      <c r="F231" s="187">
        <v>7.1999999999999998E-3</v>
      </c>
      <c r="G231" s="187">
        <v>1.7999999999999999E-2</v>
      </c>
      <c r="H231" s="187">
        <v>3.6900000000000002E-2</v>
      </c>
      <c r="I231" s="187">
        <v>6.5699999999999995E-2</v>
      </c>
      <c r="J231" s="187">
        <v>0.12690000000000001</v>
      </c>
      <c r="K231" s="187">
        <v>0.20780000000000001</v>
      </c>
      <c r="L231" s="187">
        <v>0.30499999999999999</v>
      </c>
      <c r="M231" s="187">
        <v>0.49399999999999999</v>
      </c>
      <c r="N231" s="187">
        <v>0.70809999999999995</v>
      </c>
      <c r="O231" s="187">
        <v>1.0266</v>
      </c>
      <c r="P231" s="187">
        <v>1.5827</v>
      </c>
      <c r="Q231" s="187">
        <v>2.2052999999999998</v>
      </c>
      <c r="R231" s="187">
        <v>2.7847</v>
      </c>
      <c r="S231" s="187">
        <v>3.0348000000000002</v>
      </c>
      <c r="T231" s="187">
        <v>3.5756000000000001</v>
      </c>
      <c r="U231" s="187">
        <v>3.9517000000000002</v>
      </c>
      <c r="V231" s="187">
        <v>4.1792999999999996</v>
      </c>
      <c r="W231" s="187">
        <v>4.4284999999999997</v>
      </c>
      <c r="X231" s="187">
        <v>4.3178999999999998</v>
      </c>
      <c r="Y231" s="187">
        <v>4.1990999999999996</v>
      </c>
      <c r="Z231" s="187">
        <v>4.1271000000000004</v>
      </c>
      <c r="AA231" s="187">
        <v>3.8932000000000002</v>
      </c>
      <c r="AB231" s="187">
        <v>3.5611999999999999</v>
      </c>
      <c r="AC231" s="187">
        <v>3.4739</v>
      </c>
      <c r="AD231" s="187">
        <v>3.0528</v>
      </c>
      <c r="AE231" s="187">
        <v>0</v>
      </c>
      <c r="AG231" s="194"/>
      <c r="AH231" s="194"/>
      <c r="CC231" t="s">
        <v>87</v>
      </c>
      <c r="CD231" t="s">
        <v>1182</v>
      </c>
      <c r="CE231" t="s">
        <v>96</v>
      </c>
      <c r="CF231">
        <v>0</v>
      </c>
      <c r="CG231">
        <v>0</v>
      </c>
      <c r="CH231">
        <v>0</v>
      </c>
      <c r="CI231">
        <v>0</v>
      </c>
      <c r="CJ231">
        <v>0</v>
      </c>
      <c r="CK231">
        <v>0</v>
      </c>
      <c r="CL231">
        <v>0</v>
      </c>
      <c r="CM231">
        <v>0</v>
      </c>
      <c r="CN231">
        <v>0</v>
      </c>
      <c r="CO231">
        <v>0</v>
      </c>
      <c r="CP231">
        <v>0</v>
      </c>
      <c r="CQ231">
        <v>0</v>
      </c>
      <c r="CR231">
        <v>0</v>
      </c>
      <c r="CS231">
        <v>0</v>
      </c>
      <c r="CT231">
        <v>0</v>
      </c>
      <c r="CU231">
        <v>0</v>
      </c>
      <c r="CV231">
        <v>0</v>
      </c>
      <c r="CW231">
        <v>0</v>
      </c>
      <c r="CX231">
        <v>0</v>
      </c>
      <c r="CY231">
        <v>0</v>
      </c>
      <c r="CZ231">
        <v>0</v>
      </c>
      <c r="DA231">
        <v>0</v>
      </c>
      <c r="DB231">
        <v>0</v>
      </c>
      <c r="DC231">
        <v>0</v>
      </c>
      <c r="DD231">
        <v>0</v>
      </c>
      <c r="DE231">
        <v>0</v>
      </c>
    </row>
    <row r="232" spans="1:109" ht="12.75" customHeight="1" x14ac:dyDescent="0.2">
      <c r="A232" s="18"/>
      <c r="B232" s="475" t="s">
        <v>89</v>
      </c>
      <c r="C232" s="6" t="s">
        <v>1183</v>
      </c>
      <c r="D232" s="186" t="s">
        <v>96</v>
      </c>
      <c r="E232" s="187">
        <v>0</v>
      </c>
      <c r="F232" s="187">
        <v>0</v>
      </c>
      <c r="G232" s="187">
        <v>0</v>
      </c>
      <c r="H232" s="187">
        <v>0</v>
      </c>
      <c r="I232" s="187">
        <v>0</v>
      </c>
      <c r="J232" s="187">
        <v>0</v>
      </c>
      <c r="K232" s="187">
        <v>0</v>
      </c>
      <c r="L232" s="187">
        <v>0</v>
      </c>
      <c r="M232" s="187">
        <v>0</v>
      </c>
      <c r="N232" s="187">
        <v>0</v>
      </c>
      <c r="O232" s="187">
        <v>0</v>
      </c>
      <c r="P232" s="187">
        <v>0</v>
      </c>
      <c r="Q232" s="187">
        <v>0</v>
      </c>
      <c r="R232" s="187">
        <v>0</v>
      </c>
      <c r="S232" s="187">
        <v>0</v>
      </c>
      <c r="T232" s="187">
        <v>0</v>
      </c>
      <c r="U232" s="187">
        <v>0</v>
      </c>
      <c r="V232" s="187">
        <v>0</v>
      </c>
      <c r="W232" s="187">
        <v>0</v>
      </c>
      <c r="X232" s="187">
        <v>0</v>
      </c>
      <c r="Y232" s="187">
        <v>0</v>
      </c>
      <c r="Z232" s="187">
        <v>0</v>
      </c>
      <c r="AA232" s="187">
        <v>0</v>
      </c>
      <c r="AB232" s="187">
        <v>0</v>
      </c>
      <c r="AC232" s="187">
        <v>0</v>
      </c>
      <c r="AD232" s="187">
        <v>0</v>
      </c>
      <c r="AE232" s="187">
        <v>0</v>
      </c>
      <c r="AG232" s="194"/>
      <c r="AH232" s="194"/>
      <c r="CC232" t="s">
        <v>89</v>
      </c>
      <c r="CD232" t="s">
        <v>1183</v>
      </c>
      <c r="CE232" t="s">
        <v>96</v>
      </c>
      <c r="CF232">
        <v>0</v>
      </c>
      <c r="CG232">
        <v>0</v>
      </c>
      <c r="CH232">
        <v>0</v>
      </c>
      <c r="CI232">
        <v>0</v>
      </c>
      <c r="CJ232">
        <v>0</v>
      </c>
      <c r="CK232">
        <v>0</v>
      </c>
      <c r="CL232">
        <v>0</v>
      </c>
      <c r="CM232">
        <v>0</v>
      </c>
      <c r="CN232">
        <v>0</v>
      </c>
      <c r="CO232">
        <v>0</v>
      </c>
      <c r="CP232">
        <v>0</v>
      </c>
      <c r="CQ232">
        <v>0</v>
      </c>
      <c r="CR232">
        <v>0</v>
      </c>
      <c r="CS232">
        <v>0</v>
      </c>
      <c r="CT232">
        <v>0</v>
      </c>
      <c r="CU232">
        <v>0</v>
      </c>
      <c r="CV232">
        <v>0</v>
      </c>
      <c r="CW232">
        <v>0</v>
      </c>
      <c r="CX232">
        <v>0</v>
      </c>
      <c r="CY232">
        <v>0</v>
      </c>
      <c r="CZ232">
        <v>0</v>
      </c>
      <c r="DA232">
        <v>0</v>
      </c>
      <c r="DB232">
        <v>0</v>
      </c>
      <c r="DC232">
        <v>0</v>
      </c>
      <c r="DD232">
        <v>0</v>
      </c>
      <c r="DE232">
        <v>0</v>
      </c>
    </row>
    <row r="233" spans="1:109" ht="12.75" customHeight="1" x14ac:dyDescent="0.2">
      <c r="A233" s="18"/>
      <c r="B233" s="476" t="s">
        <v>90</v>
      </c>
      <c r="C233" s="6" t="s">
        <v>1184</v>
      </c>
      <c r="D233" s="186" t="s">
        <v>96</v>
      </c>
      <c r="E233" s="187">
        <v>0</v>
      </c>
      <c r="F233" s="187">
        <v>0</v>
      </c>
      <c r="G233" s="187">
        <v>0</v>
      </c>
      <c r="H233" s="187">
        <v>0</v>
      </c>
      <c r="I233" s="187">
        <v>0</v>
      </c>
      <c r="J233" s="187">
        <v>0</v>
      </c>
      <c r="K233" s="187">
        <v>0</v>
      </c>
      <c r="L233" s="187">
        <v>0</v>
      </c>
      <c r="M233" s="187">
        <v>0</v>
      </c>
      <c r="N233" s="187">
        <v>0</v>
      </c>
      <c r="O233" s="187">
        <v>0</v>
      </c>
      <c r="P233" s="187">
        <v>0</v>
      </c>
      <c r="Q233" s="187">
        <v>0</v>
      </c>
      <c r="R233" s="187">
        <v>0</v>
      </c>
      <c r="S233" s="187">
        <v>0</v>
      </c>
      <c r="T233" s="187">
        <v>0</v>
      </c>
      <c r="U233" s="187">
        <v>0</v>
      </c>
      <c r="V233" s="187">
        <v>0</v>
      </c>
      <c r="W233" s="187">
        <v>0</v>
      </c>
      <c r="X233" s="187">
        <v>0</v>
      </c>
      <c r="Y233" s="187">
        <v>0</v>
      </c>
      <c r="Z233" s="187">
        <v>0</v>
      </c>
      <c r="AA233" s="187">
        <v>0</v>
      </c>
      <c r="AB233" s="187">
        <v>0</v>
      </c>
      <c r="AC233" s="187">
        <v>0</v>
      </c>
      <c r="AD233" s="187">
        <v>0</v>
      </c>
      <c r="AE233" s="187">
        <v>0</v>
      </c>
      <c r="AG233" s="195"/>
      <c r="AH233" s="195"/>
      <c r="CC233" t="s">
        <v>90</v>
      </c>
      <c r="CD233" t="s">
        <v>1184</v>
      </c>
      <c r="CE233" t="s">
        <v>96</v>
      </c>
      <c r="CF233">
        <v>0</v>
      </c>
      <c r="CG233">
        <v>0</v>
      </c>
      <c r="CH233">
        <v>0</v>
      </c>
      <c r="CI233">
        <v>0</v>
      </c>
      <c r="CJ233">
        <v>0</v>
      </c>
      <c r="CK233">
        <v>0</v>
      </c>
      <c r="CL233">
        <v>0</v>
      </c>
      <c r="CM233">
        <v>0</v>
      </c>
      <c r="CN233">
        <v>0</v>
      </c>
      <c r="CO233">
        <v>0</v>
      </c>
      <c r="CP233">
        <v>0</v>
      </c>
      <c r="CQ233">
        <v>0</v>
      </c>
      <c r="CR233">
        <v>0</v>
      </c>
      <c r="CS233">
        <v>0</v>
      </c>
      <c r="CT233">
        <v>0</v>
      </c>
      <c r="CU233">
        <v>0</v>
      </c>
      <c r="CV233">
        <v>0</v>
      </c>
      <c r="CW233">
        <v>0</v>
      </c>
      <c r="CX233">
        <v>0</v>
      </c>
      <c r="CY233">
        <v>0</v>
      </c>
      <c r="CZ233">
        <v>0</v>
      </c>
      <c r="DA233">
        <v>0</v>
      </c>
      <c r="DB233">
        <v>0</v>
      </c>
      <c r="DC233">
        <v>0</v>
      </c>
      <c r="DD233">
        <v>0</v>
      </c>
      <c r="DE233">
        <v>0</v>
      </c>
    </row>
    <row r="234" spans="1:109" ht="12.75" customHeight="1" x14ac:dyDescent="0.2">
      <c r="A234" s="18"/>
      <c r="B234" s="197" t="s">
        <v>117</v>
      </c>
      <c r="C234" s="6" t="s">
        <v>1185</v>
      </c>
      <c r="D234" s="189" t="s">
        <v>96</v>
      </c>
      <c r="E234" s="190">
        <v>2499.4414999999999</v>
      </c>
      <c r="F234" s="190">
        <v>2655.9695000000002</v>
      </c>
      <c r="G234" s="190">
        <v>2739.0893999999998</v>
      </c>
      <c r="H234" s="190">
        <v>2785.9014999999999</v>
      </c>
      <c r="I234" s="190">
        <v>2900.5576000000001</v>
      </c>
      <c r="J234" s="190">
        <v>3003.6035000000002</v>
      </c>
      <c r="K234" s="190">
        <v>3084.0502999999999</v>
      </c>
      <c r="L234" s="190">
        <v>3078.1462999999999</v>
      </c>
      <c r="M234" s="190">
        <v>3079.6341000000002</v>
      </c>
      <c r="N234" s="190">
        <v>3138.1707000000001</v>
      </c>
      <c r="O234" s="190">
        <v>3116.2174</v>
      </c>
      <c r="P234" s="190">
        <v>3178.8353000000002</v>
      </c>
      <c r="Q234" s="190">
        <v>3121.3038999999999</v>
      </c>
      <c r="R234" s="190">
        <v>3068.9214999999999</v>
      </c>
      <c r="S234" s="190">
        <v>3015.5727999999999</v>
      </c>
      <c r="T234" s="190">
        <v>2932.0328</v>
      </c>
      <c r="U234" s="190">
        <v>2882.5158999999999</v>
      </c>
      <c r="V234" s="190">
        <v>2854.9511000000002</v>
      </c>
      <c r="W234" s="190">
        <v>2757.2543000000001</v>
      </c>
      <c r="X234" s="190">
        <v>2730.2188999999998</v>
      </c>
      <c r="Y234" s="190">
        <v>2741.0826000000002</v>
      </c>
      <c r="Z234" s="190">
        <v>2711.1934000000001</v>
      </c>
      <c r="AA234" s="190">
        <v>2770.0484999999999</v>
      </c>
      <c r="AB234" s="190">
        <v>2751.0502000000001</v>
      </c>
      <c r="AC234" s="190">
        <v>2642.9652999999998</v>
      </c>
      <c r="AD234" s="190">
        <v>2640.9623000000001</v>
      </c>
      <c r="AE234" s="190">
        <v>0</v>
      </c>
      <c r="AG234" s="197"/>
      <c r="AH234" s="197"/>
      <c r="CC234" t="s">
        <v>117</v>
      </c>
      <c r="CD234" t="s">
        <v>1185</v>
      </c>
      <c r="CE234" t="s">
        <v>96</v>
      </c>
      <c r="CF234">
        <v>0</v>
      </c>
      <c r="CG234">
        <v>0</v>
      </c>
      <c r="CH234">
        <v>0</v>
      </c>
      <c r="CI234">
        <v>0</v>
      </c>
      <c r="CJ234">
        <v>0</v>
      </c>
      <c r="CK234">
        <v>0</v>
      </c>
      <c r="CL234">
        <v>0</v>
      </c>
      <c r="CM234">
        <v>0</v>
      </c>
      <c r="CN234">
        <v>0</v>
      </c>
      <c r="CO234">
        <v>0</v>
      </c>
      <c r="CP234">
        <v>0</v>
      </c>
      <c r="CQ234">
        <v>0</v>
      </c>
      <c r="CR234">
        <v>0</v>
      </c>
      <c r="CS234">
        <v>0</v>
      </c>
      <c r="CT234">
        <v>0</v>
      </c>
      <c r="CU234">
        <v>0</v>
      </c>
      <c r="CV234">
        <v>0</v>
      </c>
      <c r="CW234">
        <v>0</v>
      </c>
      <c r="CX234">
        <v>0</v>
      </c>
      <c r="CY234">
        <v>0</v>
      </c>
      <c r="CZ234">
        <v>0</v>
      </c>
      <c r="DA234">
        <v>0</v>
      </c>
      <c r="DB234">
        <v>0</v>
      </c>
      <c r="DC234">
        <v>0</v>
      </c>
      <c r="DD234">
        <v>0</v>
      </c>
      <c r="DE234">
        <v>0</v>
      </c>
    </row>
    <row r="235" spans="1:109" ht="12.75" customHeight="1" x14ac:dyDescent="0.2">
      <c r="A235" s="64"/>
      <c r="B235" s="474" t="s">
        <v>1177</v>
      </c>
      <c r="D235" s="68"/>
      <c r="E235" s="124"/>
      <c r="F235" s="124"/>
      <c r="G235" s="124"/>
      <c r="H235" s="124"/>
      <c r="I235" s="124"/>
      <c r="J235" s="124"/>
      <c r="K235" s="124"/>
      <c r="L235" s="124"/>
      <c r="M235" s="124"/>
      <c r="N235" s="124"/>
      <c r="O235" s="124"/>
      <c r="P235" s="124"/>
      <c r="Q235" s="124"/>
      <c r="R235" s="124"/>
      <c r="S235" s="124"/>
      <c r="T235" s="124"/>
      <c r="U235" s="124"/>
      <c r="V235" s="124"/>
      <c r="W235" s="124"/>
      <c r="X235" s="124"/>
      <c r="Y235" s="124"/>
      <c r="Z235" s="124"/>
      <c r="AA235" s="124"/>
      <c r="AB235" s="124"/>
      <c r="AC235" s="124"/>
      <c r="AD235" s="124"/>
      <c r="AE235" s="124"/>
      <c r="AG235" s="66"/>
      <c r="AH235" s="66"/>
      <c r="CC235" t="s">
        <v>1177</v>
      </c>
    </row>
    <row r="236" spans="1:109" ht="12.75" customHeight="1" x14ac:dyDescent="0.2">
      <c r="A236" s="18"/>
      <c r="B236" s="475" t="s">
        <v>177</v>
      </c>
      <c r="C236" t="s">
        <v>997</v>
      </c>
      <c r="D236" s="186" t="s">
        <v>96</v>
      </c>
      <c r="E236" s="187">
        <f>E82+E92+E100+E150</f>
        <v>1323.3350593714645</v>
      </c>
      <c r="F236" s="187">
        <f t="shared" ref="F236:X236" si="92">F82+F92+F100+F150</f>
        <v>1388.2666627804697</v>
      </c>
      <c r="G236" s="187">
        <f t="shared" si="92"/>
        <v>1448.4761246739802</v>
      </c>
      <c r="H236" s="187">
        <f t="shared" si="92"/>
        <v>1464.0845918759571</v>
      </c>
      <c r="I236" s="187">
        <f t="shared" si="92"/>
        <v>1492.4237783660226</v>
      </c>
      <c r="J236" s="187">
        <f t="shared" si="92"/>
        <v>1552.5884259990278</v>
      </c>
      <c r="K236" s="187">
        <f t="shared" si="92"/>
        <v>1610.0648090846887</v>
      </c>
      <c r="L236" s="187">
        <f t="shared" si="92"/>
        <v>1640.9414706034077</v>
      </c>
      <c r="M236" s="187">
        <f t="shared" si="92"/>
        <v>1673.5916750092881</v>
      </c>
      <c r="N236" s="187">
        <f t="shared" si="92"/>
        <v>1745.2391900469315</v>
      </c>
      <c r="O236" s="187">
        <f t="shared" si="92"/>
        <v>1779.7525890656475</v>
      </c>
      <c r="P236" s="187">
        <f t="shared" si="92"/>
        <v>1848.7994597989166</v>
      </c>
      <c r="Q236" s="187">
        <f t="shared" si="92"/>
        <v>1869.7139705576526</v>
      </c>
      <c r="R236" s="187">
        <f t="shared" si="92"/>
        <v>1868.3184219238578</v>
      </c>
      <c r="S236" s="187">
        <f t="shared" si="92"/>
        <v>1822.5002241494112</v>
      </c>
      <c r="T236" s="187">
        <f t="shared" si="92"/>
        <v>1780.9124845696701</v>
      </c>
      <c r="U236" s="187">
        <f t="shared" si="92"/>
        <v>1764.6771642269521</v>
      </c>
      <c r="V236" s="187">
        <f t="shared" si="92"/>
        <v>1776.6040498497955</v>
      </c>
      <c r="W236" s="187">
        <f t="shared" si="92"/>
        <v>1745.8370111003214</v>
      </c>
      <c r="X236" s="187">
        <f t="shared" si="92"/>
        <v>1787.9772044882357</v>
      </c>
      <c r="Y236" s="187">
        <f t="shared" ref="Y236:AD236" si="93">Y82+Y92+Y100+Y150</f>
        <v>1788.4553031295798</v>
      </c>
      <c r="Z236" s="187">
        <f t="shared" si="93"/>
        <v>1774.5964660696507</v>
      </c>
      <c r="AA236" s="187">
        <f t="shared" si="93"/>
        <v>1794.2611102476362</v>
      </c>
      <c r="AB236" s="187">
        <f t="shared" si="93"/>
        <v>1708.7392840873877</v>
      </c>
      <c r="AC236" s="187">
        <f t="shared" si="93"/>
        <v>1645.0219573002378</v>
      </c>
      <c r="AD236" s="187">
        <f t="shared" si="93"/>
        <v>1637.92091155452</v>
      </c>
      <c r="AE236" s="187">
        <f>AE82+AE92+AE100+AE150</f>
        <v>1627.2280264050146</v>
      </c>
      <c r="AG236" s="194"/>
      <c r="AH236" s="194"/>
      <c r="CC236" t="s">
        <v>177</v>
      </c>
      <c r="CD236" t="s">
        <v>997</v>
      </c>
      <c r="CE236" t="s">
        <v>96</v>
      </c>
      <c r="CF236">
        <v>0</v>
      </c>
      <c r="CG236">
        <v>0</v>
      </c>
      <c r="CH236">
        <v>0</v>
      </c>
      <c r="CI236">
        <v>0</v>
      </c>
      <c r="CJ236">
        <v>0</v>
      </c>
      <c r="CK236">
        <v>0</v>
      </c>
      <c r="CL236">
        <v>0</v>
      </c>
      <c r="CM236">
        <v>0</v>
      </c>
      <c r="CN236">
        <v>0</v>
      </c>
      <c r="CO236">
        <v>0</v>
      </c>
      <c r="CP236">
        <v>0</v>
      </c>
      <c r="CQ236">
        <v>0</v>
      </c>
      <c r="CR236">
        <v>0</v>
      </c>
      <c r="CS236">
        <v>0</v>
      </c>
      <c r="CT236">
        <v>0</v>
      </c>
      <c r="CU236">
        <v>0</v>
      </c>
      <c r="CV236">
        <v>0</v>
      </c>
      <c r="CW236">
        <v>0</v>
      </c>
      <c r="CX236">
        <v>0</v>
      </c>
      <c r="CY236">
        <v>0</v>
      </c>
      <c r="CZ236">
        <v>0</v>
      </c>
      <c r="DA236">
        <v>0</v>
      </c>
      <c r="DB236">
        <v>0</v>
      </c>
      <c r="DC236">
        <v>0</v>
      </c>
      <c r="DD236">
        <v>0</v>
      </c>
      <c r="DE236">
        <v>0</v>
      </c>
    </row>
    <row r="237" spans="1:109" ht="12.75" customHeight="1" x14ac:dyDescent="0.2">
      <c r="A237" s="18"/>
      <c r="B237" s="475" t="s">
        <v>217</v>
      </c>
      <c r="C237" t="s">
        <v>998</v>
      </c>
      <c r="D237" s="186" t="s">
        <v>96</v>
      </c>
      <c r="E237" s="187">
        <f>E83+E101+E151</f>
        <v>1120.4400241323167</v>
      </c>
      <c r="F237" s="187">
        <f t="shared" ref="F237:X237" si="94">F83+F101+F151</f>
        <v>1201.0408966383184</v>
      </c>
      <c r="G237" s="187">
        <f t="shared" si="94"/>
        <v>1231.5470109162127</v>
      </c>
      <c r="H237" s="187">
        <f t="shared" si="94"/>
        <v>1267.2196432511073</v>
      </c>
      <c r="I237" s="187">
        <f t="shared" si="94"/>
        <v>1358.1731853545477</v>
      </c>
      <c r="J237" s="187">
        <f t="shared" si="94"/>
        <v>1406.670365110723</v>
      </c>
      <c r="K237" s="187">
        <f t="shared" si="94"/>
        <v>1435.568308120477</v>
      </c>
      <c r="L237" s="187">
        <f t="shared" si="94"/>
        <v>1408.5862027633455</v>
      </c>
      <c r="M237" s="187">
        <f t="shared" si="94"/>
        <v>1378.3786696866314</v>
      </c>
      <c r="N237" s="187">
        <f t="shared" si="94"/>
        <v>1369.8237917984125</v>
      </c>
      <c r="O237" s="187">
        <f t="shared" si="94"/>
        <v>1326.0144269852419</v>
      </c>
      <c r="P237" s="187">
        <f t="shared" si="94"/>
        <v>1323.4787481912065</v>
      </c>
      <c r="Q237" s="187">
        <f t="shared" si="94"/>
        <v>1247.0833807437521</v>
      </c>
      <c r="R237" s="187">
        <f t="shared" si="94"/>
        <v>1198.7414249999752</v>
      </c>
      <c r="S237" s="187">
        <f t="shared" si="94"/>
        <v>1187.5499844799256</v>
      </c>
      <c r="T237" s="187">
        <f t="shared" si="94"/>
        <v>1151.6852029105348</v>
      </c>
      <c r="U237" s="187">
        <f t="shared" si="94"/>
        <v>1112.0199099628271</v>
      </c>
      <c r="V237" s="187">
        <f t="shared" si="94"/>
        <v>1094.0896457747485</v>
      </c>
      <c r="W237" s="187">
        <f t="shared" si="94"/>
        <v>1041.8749396256835</v>
      </c>
      <c r="X237" s="187">
        <f t="shared" si="94"/>
        <v>975.6466679801199</v>
      </c>
      <c r="Y237" s="187">
        <f t="shared" ref="Y237:AD237" si="95">Y83+Y101+Y151</f>
        <v>991.67944426628662</v>
      </c>
      <c r="Z237" s="187">
        <f t="shared" si="95"/>
        <v>949.88614327741232</v>
      </c>
      <c r="AA237" s="187">
        <f t="shared" si="95"/>
        <v>933.56670822928913</v>
      </c>
      <c r="AB237" s="187">
        <f t="shared" si="95"/>
        <v>928.05379416870039</v>
      </c>
      <c r="AC237" s="187">
        <f t="shared" si="95"/>
        <v>928.16789587495862</v>
      </c>
      <c r="AD237" s="187">
        <f t="shared" si="95"/>
        <v>927.9647489528993</v>
      </c>
      <c r="AE237" s="187">
        <f>AE83+AE101+AE151</f>
        <v>919.86518706187746</v>
      </c>
      <c r="AG237" s="194"/>
      <c r="AH237" s="194"/>
      <c r="CC237" t="s">
        <v>217</v>
      </c>
      <c r="CD237" t="s">
        <v>998</v>
      </c>
      <c r="CE237" t="s">
        <v>96</v>
      </c>
      <c r="CF237">
        <v>0</v>
      </c>
      <c r="CG237">
        <v>0</v>
      </c>
      <c r="CH237">
        <v>0</v>
      </c>
      <c r="CI237">
        <v>0</v>
      </c>
      <c r="CJ237">
        <v>0</v>
      </c>
      <c r="CK237">
        <v>0</v>
      </c>
      <c r="CL237">
        <v>0</v>
      </c>
      <c r="CM237">
        <v>0</v>
      </c>
      <c r="CN237">
        <v>0</v>
      </c>
      <c r="CO237">
        <v>0</v>
      </c>
      <c r="CP237">
        <v>0</v>
      </c>
      <c r="CQ237">
        <v>0</v>
      </c>
      <c r="CR237">
        <v>0</v>
      </c>
      <c r="CS237">
        <v>0</v>
      </c>
      <c r="CT237">
        <v>0</v>
      </c>
      <c r="CU237">
        <v>0</v>
      </c>
      <c r="CV237">
        <v>0</v>
      </c>
      <c r="CW237">
        <v>0</v>
      </c>
      <c r="CX237">
        <v>0</v>
      </c>
      <c r="CY237">
        <v>0</v>
      </c>
      <c r="CZ237">
        <v>0</v>
      </c>
      <c r="DA237">
        <v>0</v>
      </c>
      <c r="DB237">
        <v>0</v>
      </c>
      <c r="DC237">
        <v>0</v>
      </c>
      <c r="DD237">
        <v>0</v>
      </c>
      <c r="DE237">
        <v>0</v>
      </c>
    </row>
    <row r="238" spans="1:109" ht="12.75" customHeight="1" x14ac:dyDescent="0.2">
      <c r="A238" s="18"/>
      <c r="B238" s="475" t="s">
        <v>218</v>
      </c>
      <c r="C238" t="s">
        <v>999</v>
      </c>
      <c r="D238" s="186" t="s">
        <v>96</v>
      </c>
      <c r="E238" s="187">
        <f>E84+E93+E102+E152</f>
        <v>77.961402628196893</v>
      </c>
      <c r="F238" s="187">
        <f t="shared" ref="F238:X238" si="96">F84+F93+F102+F152</f>
        <v>80.167302914204271</v>
      </c>
      <c r="G238" s="187">
        <f t="shared" si="96"/>
        <v>79.24198763987846</v>
      </c>
      <c r="H238" s="187">
        <f t="shared" si="96"/>
        <v>78.343438539071613</v>
      </c>
      <c r="I238" s="187">
        <f t="shared" si="96"/>
        <v>78.183963548165366</v>
      </c>
      <c r="J238" s="187">
        <f t="shared" si="96"/>
        <v>78.772960329370918</v>
      </c>
      <c r="K238" s="187">
        <f t="shared" si="96"/>
        <v>77.882850868611953</v>
      </c>
      <c r="L238" s="187">
        <f t="shared" si="96"/>
        <v>76.958045603862075</v>
      </c>
      <c r="M238" s="187">
        <f t="shared" si="96"/>
        <v>75.729284629032591</v>
      </c>
      <c r="N238" s="187">
        <f t="shared" si="96"/>
        <v>74.755453764202741</v>
      </c>
      <c r="O238" s="187">
        <f t="shared" si="96"/>
        <v>74.869609666631803</v>
      </c>
      <c r="P238" s="187">
        <f t="shared" si="96"/>
        <v>73.434401348654617</v>
      </c>
      <c r="Q238" s="187">
        <f t="shared" si="96"/>
        <v>74.114669494334819</v>
      </c>
      <c r="R238" s="187">
        <f t="shared" si="96"/>
        <v>72.430298582277274</v>
      </c>
      <c r="S238" s="187">
        <f t="shared" si="96"/>
        <v>67.573459238359121</v>
      </c>
      <c r="T238" s="187">
        <f t="shared" si="96"/>
        <v>66.047950064017527</v>
      </c>
      <c r="U238" s="187">
        <f t="shared" si="96"/>
        <v>65.159671832175718</v>
      </c>
      <c r="V238" s="187">
        <f t="shared" si="96"/>
        <v>63.054626167637764</v>
      </c>
      <c r="W238" s="187">
        <f t="shared" si="96"/>
        <v>60.141933110215426</v>
      </c>
      <c r="X238" s="187">
        <f t="shared" si="96"/>
        <v>58.695385284369785</v>
      </c>
      <c r="Y238" s="187">
        <f t="shared" ref="Y238:AD238" si="97">Y84+Y93+Y102+Y152</f>
        <v>59.197907080347214</v>
      </c>
      <c r="Z238" s="187">
        <f t="shared" si="97"/>
        <v>54.66538713751968</v>
      </c>
      <c r="AA238" s="187">
        <f t="shared" si="97"/>
        <v>52.242159605134567</v>
      </c>
      <c r="AB238" s="187">
        <f t="shared" si="97"/>
        <v>49.674358492380982</v>
      </c>
      <c r="AC238" s="187">
        <f t="shared" si="97"/>
        <v>47.022604729810929</v>
      </c>
      <c r="AD238" s="187">
        <f t="shared" si="97"/>
        <v>43.999794535410359</v>
      </c>
      <c r="AE238" s="187">
        <f>AE84+AE93+AE102+AE152</f>
        <v>40.255627863203173</v>
      </c>
      <c r="AG238" s="194"/>
      <c r="AH238" s="194"/>
      <c r="CC238" t="s">
        <v>218</v>
      </c>
      <c r="CD238" t="s">
        <v>999</v>
      </c>
      <c r="CE238" t="s">
        <v>96</v>
      </c>
      <c r="CF238">
        <v>0</v>
      </c>
      <c r="CG238">
        <v>0</v>
      </c>
      <c r="CH238">
        <v>0</v>
      </c>
      <c r="CI238">
        <v>0</v>
      </c>
      <c r="CJ238">
        <v>0</v>
      </c>
      <c r="CK238">
        <v>0</v>
      </c>
      <c r="CL238">
        <v>0</v>
      </c>
      <c r="CM238">
        <v>0</v>
      </c>
      <c r="CN238">
        <v>0</v>
      </c>
      <c r="CO238">
        <v>0</v>
      </c>
      <c r="CP238">
        <v>0</v>
      </c>
      <c r="CQ238">
        <v>0</v>
      </c>
      <c r="CR238">
        <v>0</v>
      </c>
      <c r="CS238">
        <v>0</v>
      </c>
      <c r="CT238">
        <v>0</v>
      </c>
      <c r="CU238">
        <v>0</v>
      </c>
      <c r="CV238">
        <v>0</v>
      </c>
      <c r="CW238">
        <v>0</v>
      </c>
      <c r="CX238">
        <v>0</v>
      </c>
      <c r="CY238">
        <v>0</v>
      </c>
      <c r="CZ238">
        <v>0</v>
      </c>
      <c r="DA238">
        <v>0</v>
      </c>
      <c r="DB238">
        <v>0</v>
      </c>
      <c r="DC238">
        <v>0</v>
      </c>
      <c r="DD238">
        <v>0</v>
      </c>
      <c r="DE238">
        <v>0</v>
      </c>
    </row>
    <row r="239" spans="1:109" ht="12.75" customHeight="1" x14ac:dyDescent="0.2">
      <c r="A239" s="18"/>
      <c r="B239" s="475" t="s">
        <v>87</v>
      </c>
      <c r="C239" t="s">
        <v>1000</v>
      </c>
      <c r="D239" s="186" t="s">
        <v>96</v>
      </c>
      <c r="E239" s="187">
        <f>E85+E103+E153</f>
        <v>2.9333675208338631E-3</v>
      </c>
      <c r="F239" s="187">
        <f t="shared" ref="F239:X239" si="98">F85+F103+F153</f>
        <v>7.0331720248869517E-3</v>
      </c>
      <c r="G239" s="187">
        <f t="shared" si="98"/>
        <v>1.8190518596477558E-2</v>
      </c>
      <c r="H239" s="187">
        <f t="shared" si="98"/>
        <v>3.6927924890526674E-2</v>
      </c>
      <c r="I239" s="187">
        <f t="shared" si="98"/>
        <v>6.5537968162863627E-2</v>
      </c>
      <c r="J239" s="187">
        <f t="shared" si="98"/>
        <v>0.12678073318803271</v>
      </c>
      <c r="K239" s="187">
        <f t="shared" si="98"/>
        <v>0.20820620511141141</v>
      </c>
      <c r="L239" s="187">
        <f t="shared" si="98"/>
        <v>0.3049112098320817</v>
      </c>
      <c r="M239" s="187">
        <f t="shared" si="98"/>
        <v>0.49429524982664264</v>
      </c>
      <c r="N239" s="187">
        <f t="shared" si="98"/>
        <v>0.70862538897275573</v>
      </c>
      <c r="O239" s="187">
        <f t="shared" si="98"/>
        <v>1.0267866451158083</v>
      </c>
      <c r="P239" s="187">
        <f t="shared" si="98"/>
        <v>1.5833902348911986</v>
      </c>
      <c r="Q239" s="187">
        <f t="shared" si="98"/>
        <v>2.2062991771757479</v>
      </c>
      <c r="R239" s="187">
        <f t="shared" si="98"/>
        <v>2.7856272360474352</v>
      </c>
      <c r="S239" s="187">
        <f t="shared" si="98"/>
        <v>3.0354518648112228</v>
      </c>
      <c r="T239" s="187">
        <f t="shared" si="98"/>
        <v>3.5770341971681159</v>
      </c>
      <c r="U239" s="187">
        <f t="shared" si="98"/>
        <v>3.9524232562895723</v>
      </c>
      <c r="V239" s="187">
        <f t="shared" si="98"/>
        <v>4.1806766750319957</v>
      </c>
      <c r="W239" s="187">
        <f t="shared" si="98"/>
        <v>4.4298908341734968</v>
      </c>
      <c r="X239" s="187">
        <f t="shared" si="98"/>
        <v>4.3190895349120417</v>
      </c>
      <c r="Y239" s="187">
        <f t="shared" ref="Y239:AD239" si="99">Y85+Y103+Y153</f>
        <v>4.2005779199999997</v>
      </c>
      <c r="Z239" s="187">
        <f t="shared" si="99"/>
        <v>4.1304614400000004</v>
      </c>
      <c r="AA239" s="187">
        <f t="shared" si="99"/>
        <v>3.8922105600000001</v>
      </c>
      <c r="AB239" s="187">
        <f t="shared" si="99"/>
        <v>3.6638380098829852</v>
      </c>
      <c r="AC239" s="187">
        <f t="shared" si="99"/>
        <v>3.4621598348402713</v>
      </c>
      <c r="AD239" s="187">
        <f t="shared" si="99"/>
        <v>3.0617486983355033</v>
      </c>
      <c r="AE239" s="187">
        <f>AE85+AE103+AE153</f>
        <v>2.5995409315848104</v>
      </c>
      <c r="AG239" s="194"/>
      <c r="AH239" s="194"/>
      <c r="CC239" t="s">
        <v>87</v>
      </c>
      <c r="CD239" t="s">
        <v>1000</v>
      </c>
      <c r="CE239" t="s">
        <v>96</v>
      </c>
      <c r="CF239">
        <v>0</v>
      </c>
      <c r="CG239">
        <v>0</v>
      </c>
      <c r="CH239">
        <v>0</v>
      </c>
      <c r="CI239">
        <v>0</v>
      </c>
      <c r="CJ239">
        <v>0</v>
      </c>
      <c r="CK239">
        <v>0</v>
      </c>
      <c r="CL239">
        <v>0</v>
      </c>
      <c r="CM239">
        <v>0</v>
      </c>
      <c r="CN239">
        <v>0</v>
      </c>
      <c r="CO239">
        <v>0</v>
      </c>
      <c r="CP239">
        <v>0</v>
      </c>
      <c r="CQ239">
        <v>0</v>
      </c>
      <c r="CR239">
        <v>0</v>
      </c>
      <c r="CS239">
        <v>0</v>
      </c>
      <c r="CT239">
        <v>0</v>
      </c>
      <c r="CU239">
        <v>0</v>
      </c>
      <c r="CV239">
        <v>0</v>
      </c>
      <c r="CW239">
        <v>0</v>
      </c>
      <c r="CX239">
        <v>0</v>
      </c>
      <c r="CY239">
        <v>0</v>
      </c>
      <c r="CZ239">
        <v>0</v>
      </c>
      <c r="DA239">
        <v>0</v>
      </c>
      <c r="DB239">
        <v>0</v>
      </c>
      <c r="DC239">
        <v>0</v>
      </c>
      <c r="DD239">
        <v>0</v>
      </c>
      <c r="DE239">
        <v>0</v>
      </c>
    </row>
    <row r="240" spans="1:109" ht="12.75" customHeight="1" x14ac:dyDescent="0.2">
      <c r="A240" s="18"/>
      <c r="B240" s="475" t="s">
        <v>89</v>
      </c>
      <c r="C240" t="s">
        <v>1001</v>
      </c>
      <c r="D240" s="186" t="s">
        <v>96</v>
      </c>
      <c r="E240" s="187">
        <f>E86+E94+E104+E154</f>
        <v>0</v>
      </c>
      <c r="F240" s="187">
        <f t="shared" ref="F240:X240" si="100">F86+F94+F104+F154</f>
        <v>0</v>
      </c>
      <c r="G240" s="187">
        <f t="shared" si="100"/>
        <v>0</v>
      </c>
      <c r="H240" s="187">
        <f t="shared" si="100"/>
        <v>0</v>
      </c>
      <c r="I240" s="187">
        <f t="shared" si="100"/>
        <v>0</v>
      </c>
      <c r="J240" s="187">
        <f t="shared" si="100"/>
        <v>0</v>
      </c>
      <c r="K240" s="187">
        <f t="shared" si="100"/>
        <v>0</v>
      </c>
      <c r="L240" s="187">
        <f t="shared" si="100"/>
        <v>0</v>
      </c>
      <c r="M240" s="187">
        <f t="shared" si="100"/>
        <v>0</v>
      </c>
      <c r="N240" s="187">
        <f t="shared" si="100"/>
        <v>0</v>
      </c>
      <c r="O240" s="187">
        <f t="shared" si="100"/>
        <v>0</v>
      </c>
      <c r="P240" s="187">
        <f t="shared" si="100"/>
        <v>0</v>
      </c>
      <c r="Q240" s="187">
        <f t="shared" si="100"/>
        <v>0</v>
      </c>
      <c r="R240" s="187">
        <f t="shared" si="100"/>
        <v>0</v>
      </c>
      <c r="S240" s="187">
        <f t="shared" si="100"/>
        <v>0</v>
      </c>
      <c r="T240" s="187">
        <f t="shared" si="100"/>
        <v>0</v>
      </c>
      <c r="U240" s="187">
        <f t="shared" si="100"/>
        <v>0</v>
      </c>
      <c r="V240" s="187">
        <f t="shared" si="100"/>
        <v>0</v>
      </c>
      <c r="W240" s="187">
        <f t="shared" si="100"/>
        <v>0</v>
      </c>
      <c r="X240" s="187">
        <f t="shared" si="100"/>
        <v>0</v>
      </c>
      <c r="Y240" s="187">
        <f t="shared" ref="Y240:AA241" si="101">Y86+Y94+Y104+Y154</f>
        <v>0</v>
      </c>
      <c r="Z240" s="187">
        <f t="shared" si="101"/>
        <v>0</v>
      </c>
      <c r="AA240" s="187">
        <f t="shared" si="101"/>
        <v>0</v>
      </c>
      <c r="AB240" s="187">
        <f t="shared" ref="AB240:AD241" si="102">AB86+AB94+AB104+AB154</f>
        <v>0</v>
      </c>
      <c r="AC240" s="187">
        <f t="shared" si="102"/>
        <v>0</v>
      </c>
      <c r="AD240" s="187">
        <f t="shared" si="102"/>
        <v>0</v>
      </c>
      <c r="AE240" s="187">
        <f>AE86+AE94+AE104+AE154</f>
        <v>0</v>
      </c>
      <c r="AG240" s="194"/>
      <c r="AH240" s="194"/>
      <c r="CC240" t="s">
        <v>89</v>
      </c>
      <c r="CD240" t="s">
        <v>1001</v>
      </c>
      <c r="CE240" t="s">
        <v>96</v>
      </c>
      <c r="CF240">
        <v>0</v>
      </c>
      <c r="CG240">
        <v>0</v>
      </c>
      <c r="CH240">
        <v>0</v>
      </c>
      <c r="CI240">
        <v>0</v>
      </c>
      <c r="CJ240">
        <v>0</v>
      </c>
      <c r="CK240">
        <v>0</v>
      </c>
      <c r="CL240">
        <v>0</v>
      </c>
      <c r="CM240">
        <v>0</v>
      </c>
      <c r="CN240">
        <v>0</v>
      </c>
      <c r="CO240">
        <v>0</v>
      </c>
      <c r="CP240">
        <v>0</v>
      </c>
      <c r="CQ240">
        <v>0</v>
      </c>
      <c r="CR240">
        <v>0</v>
      </c>
      <c r="CS240">
        <v>0</v>
      </c>
      <c r="CT240">
        <v>0</v>
      </c>
      <c r="CU240">
        <v>0</v>
      </c>
      <c r="CV240">
        <v>0</v>
      </c>
      <c r="CW240">
        <v>0</v>
      </c>
      <c r="CX240">
        <v>0</v>
      </c>
      <c r="CY240">
        <v>0</v>
      </c>
      <c r="CZ240">
        <v>0</v>
      </c>
      <c r="DA240">
        <v>0</v>
      </c>
      <c r="DB240">
        <v>0</v>
      </c>
      <c r="DC240">
        <v>0</v>
      </c>
      <c r="DD240">
        <v>0</v>
      </c>
      <c r="DE240">
        <v>0</v>
      </c>
    </row>
    <row r="241" spans="1:109" ht="12.75" customHeight="1" x14ac:dyDescent="0.2">
      <c r="A241" s="18"/>
      <c r="B241" s="476" t="s">
        <v>90</v>
      </c>
      <c r="C241" t="s">
        <v>1002</v>
      </c>
      <c r="D241" s="186" t="s">
        <v>96</v>
      </c>
      <c r="E241" s="187">
        <f>E87+E95+E105+E155</f>
        <v>0</v>
      </c>
      <c r="F241" s="187">
        <f t="shared" ref="F241:X241" si="103">F87+F95+F105+F155</f>
        <v>0</v>
      </c>
      <c r="G241" s="187">
        <f t="shared" si="103"/>
        <v>0</v>
      </c>
      <c r="H241" s="187">
        <f t="shared" si="103"/>
        <v>0</v>
      </c>
      <c r="I241" s="187">
        <f t="shared" si="103"/>
        <v>0</v>
      </c>
      <c r="J241" s="187">
        <f t="shared" si="103"/>
        <v>0</v>
      </c>
      <c r="K241" s="187">
        <f t="shared" si="103"/>
        <v>0</v>
      </c>
      <c r="L241" s="187">
        <f t="shared" si="103"/>
        <v>0</v>
      </c>
      <c r="M241" s="187">
        <f t="shared" si="103"/>
        <v>0</v>
      </c>
      <c r="N241" s="187">
        <f t="shared" si="103"/>
        <v>0</v>
      </c>
      <c r="O241" s="187">
        <f t="shared" si="103"/>
        <v>0</v>
      </c>
      <c r="P241" s="187">
        <f t="shared" si="103"/>
        <v>0</v>
      </c>
      <c r="Q241" s="187">
        <f t="shared" si="103"/>
        <v>0</v>
      </c>
      <c r="R241" s="187">
        <f t="shared" si="103"/>
        <v>0</v>
      </c>
      <c r="S241" s="187">
        <f t="shared" si="103"/>
        <v>0</v>
      </c>
      <c r="T241" s="187">
        <f t="shared" si="103"/>
        <v>0</v>
      </c>
      <c r="U241" s="187">
        <f t="shared" si="103"/>
        <v>0</v>
      </c>
      <c r="V241" s="187">
        <f t="shared" si="103"/>
        <v>0</v>
      </c>
      <c r="W241" s="187">
        <f t="shared" si="103"/>
        <v>0</v>
      </c>
      <c r="X241" s="187">
        <f t="shared" si="103"/>
        <v>0</v>
      </c>
      <c r="Y241" s="187">
        <f t="shared" si="101"/>
        <v>0</v>
      </c>
      <c r="Z241" s="187">
        <f t="shared" si="101"/>
        <v>0</v>
      </c>
      <c r="AA241" s="187">
        <f t="shared" si="101"/>
        <v>0</v>
      </c>
      <c r="AB241" s="187">
        <f t="shared" si="102"/>
        <v>0</v>
      </c>
      <c r="AC241" s="187">
        <f t="shared" si="102"/>
        <v>0</v>
      </c>
      <c r="AD241" s="187">
        <f t="shared" si="102"/>
        <v>0</v>
      </c>
      <c r="AE241" s="187">
        <f>AE87+AE95+AE105+AE155</f>
        <v>0</v>
      </c>
      <c r="AG241" s="195"/>
      <c r="AH241" s="195"/>
      <c r="CC241" t="s">
        <v>90</v>
      </c>
      <c r="CD241" t="s">
        <v>1002</v>
      </c>
      <c r="CE241" t="s">
        <v>96</v>
      </c>
      <c r="CF241">
        <v>0</v>
      </c>
      <c r="CG241">
        <v>0</v>
      </c>
      <c r="CH241">
        <v>0</v>
      </c>
      <c r="CI241">
        <v>0</v>
      </c>
      <c r="CJ241">
        <v>0</v>
      </c>
      <c r="CK241">
        <v>0</v>
      </c>
      <c r="CL241">
        <v>0</v>
      </c>
      <c r="CM241">
        <v>0</v>
      </c>
      <c r="CN241">
        <v>0</v>
      </c>
      <c r="CO241">
        <v>0</v>
      </c>
      <c r="CP241">
        <v>0</v>
      </c>
      <c r="CQ241">
        <v>0</v>
      </c>
      <c r="CR241">
        <v>0</v>
      </c>
      <c r="CS241">
        <v>0</v>
      </c>
      <c r="CT241">
        <v>0</v>
      </c>
      <c r="CU241">
        <v>0</v>
      </c>
      <c r="CV241">
        <v>0</v>
      </c>
      <c r="CW241">
        <v>0</v>
      </c>
      <c r="CX241">
        <v>0</v>
      </c>
      <c r="CY241">
        <v>0</v>
      </c>
      <c r="CZ241">
        <v>0</v>
      </c>
      <c r="DA241">
        <v>0</v>
      </c>
      <c r="DB241">
        <v>0</v>
      </c>
      <c r="DC241">
        <v>0</v>
      </c>
      <c r="DD241">
        <v>0</v>
      </c>
      <c r="DE241">
        <v>0</v>
      </c>
    </row>
    <row r="242" spans="1:109" ht="12.75" customHeight="1" x14ac:dyDescent="0.2">
      <c r="A242" s="18"/>
      <c r="B242" s="477" t="s">
        <v>117</v>
      </c>
      <c r="C242" t="s">
        <v>1003</v>
      </c>
      <c r="D242" s="189" t="s">
        <v>96</v>
      </c>
      <c r="E242" s="190">
        <f t="shared" ref="E242:W242" si="104">SUM(E236:E241)</f>
        <v>2521.739419499499</v>
      </c>
      <c r="F242" s="190">
        <f t="shared" si="104"/>
        <v>2669.4818955050173</v>
      </c>
      <c r="G242" s="190">
        <f t="shared" si="104"/>
        <v>2759.2833137486678</v>
      </c>
      <c r="H242" s="190">
        <f t="shared" si="104"/>
        <v>2809.6846015910264</v>
      </c>
      <c r="I242" s="190">
        <f t="shared" si="104"/>
        <v>2928.8464652368984</v>
      </c>
      <c r="J242" s="190">
        <f t="shared" si="104"/>
        <v>3038.1585321723096</v>
      </c>
      <c r="K242" s="190">
        <f t="shared" si="104"/>
        <v>3123.7241742788892</v>
      </c>
      <c r="L242" s="190">
        <f t="shared" si="104"/>
        <v>3126.7906301804474</v>
      </c>
      <c r="M242" s="190">
        <f t="shared" si="104"/>
        <v>3128.1939245747785</v>
      </c>
      <c r="N242" s="190">
        <f t="shared" si="104"/>
        <v>3190.5270609985196</v>
      </c>
      <c r="O242" s="190">
        <f t="shared" si="104"/>
        <v>3181.6634123626372</v>
      </c>
      <c r="P242" s="190">
        <f t="shared" si="104"/>
        <v>3247.2959995736692</v>
      </c>
      <c r="Q242" s="190">
        <f t="shared" si="104"/>
        <v>3193.1183199729157</v>
      </c>
      <c r="R242" s="190">
        <f t="shared" si="104"/>
        <v>3142.2757727421576</v>
      </c>
      <c r="S242" s="190">
        <f t="shared" si="104"/>
        <v>3080.6591197325074</v>
      </c>
      <c r="T242" s="190">
        <f t="shared" si="104"/>
        <v>3002.2226717413905</v>
      </c>
      <c r="U242" s="190">
        <f t="shared" si="104"/>
        <v>2945.8091692782446</v>
      </c>
      <c r="V242" s="190">
        <f t="shared" si="104"/>
        <v>2937.9289984672137</v>
      </c>
      <c r="W242" s="190">
        <f t="shared" si="104"/>
        <v>2852.283774670394</v>
      </c>
      <c r="X242" s="190">
        <f t="shared" ref="X242:AC242" si="105">SUM(X236:X241)</f>
        <v>2826.6383472876373</v>
      </c>
      <c r="Y242" s="190">
        <f t="shared" si="105"/>
        <v>2843.5332323962134</v>
      </c>
      <c r="Z242" s="190">
        <f t="shared" si="105"/>
        <v>2783.2784579245827</v>
      </c>
      <c r="AA242" s="190">
        <f t="shared" si="105"/>
        <v>2783.9621886420596</v>
      </c>
      <c r="AB242" s="190">
        <f t="shared" si="105"/>
        <v>2690.131274758352</v>
      </c>
      <c r="AC242" s="190">
        <f t="shared" si="105"/>
        <v>2623.6746177398477</v>
      </c>
      <c r="AD242" s="190">
        <f>SUM(AD236:AD241)</f>
        <v>2612.9472037411651</v>
      </c>
      <c r="AE242" s="190">
        <f>SUM(AE236:AE241)</f>
        <v>2589.9483822616799</v>
      </c>
      <c r="AG242" s="197"/>
      <c r="AH242" s="197"/>
      <c r="CC242" t="s">
        <v>117</v>
      </c>
      <c r="CD242" t="s">
        <v>1003</v>
      </c>
      <c r="CE242" t="s">
        <v>96</v>
      </c>
      <c r="CF242">
        <v>0</v>
      </c>
      <c r="CG242">
        <v>0</v>
      </c>
      <c r="CH242">
        <v>0</v>
      </c>
      <c r="CI242">
        <v>0</v>
      </c>
      <c r="CJ242">
        <v>0</v>
      </c>
      <c r="CK242">
        <v>0</v>
      </c>
      <c r="CL242">
        <v>0</v>
      </c>
      <c r="CM242">
        <v>0</v>
      </c>
      <c r="CN242">
        <v>0</v>
      </c>
      <c r="CO242">
        <v>0</v>
      </c>
      <c r="CP242">
        <v>0</v>
      </c>
      <c r="CQ242">
        <v>0</v>
      </c>
      <c r="CR242">
        <v>0</v>
      </c>
      <c r="CS242">
        <v>0</v>
      </c>
      <c r="CT242">
        <v>0</v>
      </c>
      <c r="CU242">
        <v>0</v>
      </c>
      <c r="CV242">
        <v>0</v>
      </c>
      <c r="CW242">
        <v>0</v>
      </c>
      <c r="CX242">
        <v>0</v>
      </c>
      <c r="CY242">
        <v>0</v>
      </c>
      <c r="CZ242">
        <v>0</v>
      </c>
      <c r="DA242">
        <v>0</v>
      </c>
      <c r="DB242">
        <v>0</v>
      </c>
      <c r="DC242">
        <v>0</v>
      </c>
      <c r="DD242">
        <v>0</v>
      </c>
      <c r="DE242">
        <v>0</v>
      </c>
    </row>
    <row r="243" spans="1:109" ht="12.75" hidden="1" customHeight="1" outlineLevel="1" x14ac:dyDescent="0.2">
      <c r="A243" s="37"/>
      <c r="B243" s="188" t="s">
        <v>245</v>
      </c>
      <c r="D243" s="189" t="s">
        <v>102</v>
      </c>
      <c r="E243" s="373">
        <f t="shared" ref="E243:X243" si="106">IF(E242*E234&lt;&gt;0,(E242/E234-1),NA())</f>
        <v>8.9211607871195753E-3</v>
      </c>
      <c r="F243" s="373">
        <f t="shared" si="106"/>
        <v>5.0875567302324232E-3</v>
      </c>
      <c r="G243" s="373">
        <f t="shared" si="106"/>
        <v>7.3724916567776688E-3</v>
      </c>
      <c r="H243" s="373">
        <f t="shared" si="106"/>
        <v>8.5369499212468725E-3</v>
      </c>
      <c r="I243" s="373">
        <f t="shared" si="106"/>
        <v>9.7529058677885416E-3</v>
      </c>
      <c r="J243" s="373">
        <f t="shared" si="106"/>
        <v>1.1504525205244143E-2</v>
      </c>
      <c r="K243" s="373">
        <f t="shared" si="106"/>
        <v>1.2864211157285421E-2</v>
      </c>
      <c r="L243" s="373">
        <f t="shared" si="106"/>
        <v>1.5803124815882752E-2</v>
      </c>
      <c r="M243" s="373">
        <f t="shared" si="106"/>
        <v>1.576805003385906E-2</v>
      </c>
      <c r="N243" s="373">
        <f t="shared" si="106"/>
        <v>1.6683719913170858E-2</v>
      </c>
      <c r="O243" s="373">
        <f t="shared" si="106"/>
        <v>2.1001747940511795E-2</v>
      </c>
      <c r="P243" s="373">
        <f t="shared" si="106"/>
        <v>2.153640975789739E-2</v>
      </c>
      <c r="Q243" s="373">
        <f t="shared" si="106"/>
        <v>2.3007826944667631E-2</v>
      </c>
      <c r="R243" s="373">
        <f t="shared" si="106"/>
        <v>2.3902296862972072E-2</v>
      </c>
      <c r="S243" s="373">
        <f t="shared" si="106"/>
        <v>2.1583401910412414E-2</v>
      </c>
      <c r="T243" s="373">
        <f t="shared" si="106"/>
        <v>2.3938979039180852E-2</v>
      </c>
      <c r="U243" s="373">
        <f t="shared" si="106"/>
        <v>2.1957647927716373E-2</v>
      </c>
      <c r="V243" s="373">
        <f t="shared" si="106"/>
        <v>2.9064560323717403E-2</v>
      </c>
      <c r="W243" s="373">
        <f t="shared" si="106"/>
        <v>3.4465255769260628E-2</v>
      </c>
      <c r="X243" s="373">
        <f t="shared" si="106"/>
        <v>3.5315647140101936E-2</v>
      </c>
      <c r="Y243" s="373">
        <f t="shared" ref="Y243:AD243" si="107">IF(Y242*Y234&lt;&gt;0,(Y242/Y234-1),NA())</f>
        <v>3.7375974148394331E-2</v>
      </c>
      <c r="Z243" s="373">
        <f t="shared" si="107"/>
        <v>2.6587943864345043E-2</v>
      </c>
      <c r="AA243" s="373">
        <f t="shared" si="107"/>
        <v>5.022904343393142E-3</v>
      </c>
      <c r="AB243" s="373">
        <f t="shared" si="107"/>
        <v>-2.214387990508071E-2</v>
      </c>
      <c r="AC243" s="373">
        <f t="shared" si="107"/>
        <v>-7.2988783697433002E-3</v>
      </c>
      <c r="AD243" s="373">
        <f t="shared" si="107"/>
        <v>-1.0607912221554661E-2</v>
      </c>
      <c r="AE243" s="373" t="e">
        <f>IF(AE242*AE234&lt;&gt;0,(AE242/AE234-1),NA())</f>
        <v>#N/A</v>
      </c>
      <c r="AG243" s="188"/>
      <c r="AH243" s="188"/>
      <c r="CC243" t="s">
        <v>245</v>
      </c>
      <c r="CE243" t="s">
        <v>102</v>
      </c>
      <c r="CF243" t="e">
        <v>#N/A</v>
      </c>
      <c r="CG243" t="e">
        <v>#N/A</v>
      </c>
      <c r="CH243" t="e">
        <v>#N/A</v>
      </c>
      <c r="CI243" t="e">
        <v>#N/A</v>
      </c>
      <c r="CJ243" t="e">
        <v>#N/A</v>
      </c>
      <c r="CK243" t="e">
        <v>#N/A</v>
      </c>
      <c r="CL243" t="e">
        <v>#N/A</v>
      </c>
      <c r="CM243" t="e">
        <v>#N/A</v>
      </c>
      <c r="CN243" t="e">
        <v>#N/A</v>
      </c>
      <c r="CO243" t="e">
        <v>#N/A</v>
      </c>
      <c r="CP243" t="e">
        <v>#N/A</v>
      </c>
      <c r="CQ243" t="e">
        <v>#N/A</v>
      </c>
      <c r="CR243" t="e">
        <v>#N/A</v>
      </c>
      <c r="CS243" t="e">
        <v>#N/A</v>
      </c>
      <c r="CT243" t="e">
        <v>#N/A</v>
      </c>
      <c r="CU243" t="e">
        <v>#N/A</v>
      </c>
      <c r="CV243" t="e">
        <v>#N/A</v>
      </c>
      <c r="CW243" t="e">
        <v>#N/A</v>
      </c>
      <c r="CX243" t="e">
        <v>#N/A</v>
      </c>
      <c r="CY243" t="e">
        <v>#N/A</v>
      </c>
      <c r="CZ243" t="e">
        <v>#N/A</v>
      </c>
      <c r="DA243" t="e">
        <v>#N/A</v>
      </c>
      <c r="DB243" t="e">
        <v>#N/A</v>
      </c>
      <c r="DC243" t="e">
        <v>#N/A</v>
      </c>
      <c r="DD243" t="e">
        <v>#N/A</v>
      </c>
      <c r="DE243" t="e">
        <v>#N/A</v>
      </c>
    </row>
    <row r="244" spans="1:109" ht="12.75" customHeight="1" collapsed="1" x14ac:dyDescent="0.2">
      <c r="E244"/>
      <c r="F244"/>
      <c r="G244"/>
      <c r="H244"/>
      <c r="I244"/>
      <c r="J244"/>
      <c r="K244"/>
      <c r="L244"/>
      <c r="M244"/>
      <c r="N244"/>
      <c r="O244"/>
      <c r="P244"/>
      <c r="Q244"/>
      <c r="R244"/>
      <c r="S244"/>
      <c r="T244"/>
      <c r="V244"/>
      <c r="W244"/>
      <c r="Y244"/>
      <c r="Z244"/>
      <c r="AA244"/>
      <c r="AB244"/>
    </row>
    <row r="245" spans="1:109" ht="12.75" customHeight="1" x14ac:dyDescent="0.2">
      <c r="A245" s="64"/>
      <c r="B245" s="66" t="s">
        <v>214</v>
      </c>
      <c r="D245" s="68"/>
      <c r="E245" s="124"/>
      <c r="F245" s="124"/>
      <c r="G245" s="124"/>
      <c r="H245" s="124"/>
      <c r="I245" s="124"/>
      <c r="J245" s="124"/>
      <c r="K245" s="124"/>
      <c r="L245" s="124"/>
      <c r="M245" s="124"/>
      <c r="N245" s="124"/>
      <c r="O245" s="124"/>
      <c r="P245" s="124"/>
      <c r="Q245" s="124"/>
      <c r="R245" s="124"/>
      <c r="S245" s="124"/>
      <c r="T245" s="124"/>
      <c r="U245" s="124"/>
      <c r="V245" s="124"/>
      <c r="W245" s="124"/>
      <c r="X245" s="124"/>
      <c r="Y245" s="124"/>
      <c r="Z245" s="124"/>
      <c r="AA245" s="124"/>
      <c r="AB245" s="124"/>
      <c r="AC245" s="124"/>
      <c r="AD245" s="124"/>
      <c r="AE245" s="124"/>
      <c r="AG245" s="66"/>
      <c r="AH245" s="66"/>
      <c r="CC245" t="s">
        <v>1322</v>
      </c>
    </row>
    <row r="246" spans="1:109" ht="12.75" customHeight="1" x14ac:dyDescent="0.2">
      <c r="A246" s="64"/>
      <c r="B246" s="474" t="s">
        <v>1178</v>
      </c>
      <c r="D246" s="138"/>
      <c r="E246" s="124"/>
      <c r="F246" s="124"/>
      <c r="G246" s="124"/>
      <c r="H246" s="124"/>
      <c r="I246" s="124"/>
      <c r="J246" s="124"/>
      <c r="K246" s="124"/>
      <c r="L246" s="124"/>
      <c r="M246" s="124"/>
      <c r="N246" s="124"/>
      <c r="O246" s="124"/>
      <c r="P246" s="124"/>
      <c r="Q246" s="124"/>
      <c r="R246" s="124"/>
      <c r="S246" s="124"/>
      <c r="T246" s="124"/>
      <c r="U246" s="124"/>
      <c r="V246" s="124"/>
      <c r="W246" s="124"/>
      <c r="X246" s="124"/>
      <c r="Y246" s="124"/>
      <c r="Z246" s="124"/>
      <c r="AA246" s="124"/>
      <c r="AB246" s="124"/>
      <c r="AC246" s="124"/>
      <c r="AD246" s="124"/>
      <c r="AE246" s="124"/>
      <c r="AG246" s="66"/>
      <c r="AH246" s="66"/>
      <c r="CC246" t="s">
        <v>1178</v>
      </c>
    </row>
    <row r="247" spans="1:109" ht="12.75" customHeight="1" x14ac:dyDescent="0.2">
      <c r="A247" s="18"/>
      <c r="B247" s="475" t="s">
        <v>160</v>
      </c>
      <c r="C247" s="6" t="s">
        <v>1186</v>
      </c>
      <c r="D247" s="186" t="s">
        <v>96</v>
      </c>
      <c r="E247" s="187">
        <v>12.78</v>
      </c>
      <c r="F247" s="187">
        <v>12.652200000000001</v>
      </c>
      <c r="G247" s="187">
        <v>12.311400000000001</v>
      </c>
      <c r="H247" s="187">
        <v>11.629799999999999</v>
      </c>
      <c r="I247" s="187">
        <v>11.544600000000001</v>
      </c>
      <c r="J247" s="187">
        <v>11.2464</v>
      </c>
      <c r="K247" s="187">
        <v>11.076000000000001</v>
      </c>
      <c r="L247" s="187">
        <v>10.692600000000001</v>
      </c>
      <c r="M247" s="187">
        <v>10.6074</v>
      </c>
      <c r="N247" s="187">
        <v>9.9684000000000008</v>
      </c>
      <c r="O247" s="187">
        <v>9.6701999999999995</v>
      </c>
      <c r="P247" s="187">
        <v>9.2867999999999995</v>
      </c>
      <c r="Q247" s="187">
        <v>9.1590000000000007</v>
      </c>
      <c r="R247" s="187">
        <v>8.6478000000000002</v>
      </c>
      <c r="S247" s="187">
        <v>8.9885999999999999</v>
      </c>
      <c r="T247" s="187">
        <v>8.9033999999999995</v>
      </c>
      <c r="U247" s="187">
        <v>8.5625999999999998</v>
      </c>
      <c r="V247" s="187">
        <v>8.1365999999999996</v>
      </c>
      <c r="W247" s="187">
        <v>8.2644000000000002</v>
      </c>
      <c r="X247" s="187">
        <v>8.0939999999999994</v>
      </c>
      <c r="Y247" s="187">
        <v>7.8384</v>
      </c>
      <c r="Z247" s="187">
        <v>7.5827999999999998</v>
      </c>
      <c r="AA247" s="187">
        <v>7.5827999999999998</v>
      </c>
      <c r="AB247" s="187">
        <v>7.5827999999999998</v>
      </c>
      <c r="AC247" s="187">
        <v>7.3272000000000004</v>
      </c>
      <c r="AD247" s="187">
        <v>7.3272000000000004</v>
      </c>
      <c r="AE247" s="187">
        <v>0</v>
      </c>
      <c r="AG247" s="194"/>
      <c r="AH247" s="194"/>
      <c r="CC247" t="s">
        <v>160</v>
      </c>
      <c r="CD247" t="s">
        <v>1186</v>
      </c>
      <c r="CE247" t="s">
        <v>96</v>
      </c>
      <c r="CF247">
        <v>0</v>
      </c>
      <c r="CG247">
        <v>0</v>
      </c>
      <c r="CH247">
        <v>0</v>
      </c>
      <c r="CI247">
        <v>0</v>
      </c>
      <c r="CJ247">
        <v>0</v>
      </c>
      <c r="CK247">
        <v>0</v>
      </c>
      <c r="CL247">
        <v>0</v>
      </c>
      <c r="CM247">
        <v>0</v>
      </c>
      <c r="CN247">
        <v>0</v>
      </c>
      <c r="CO247">
        <v>0</v>
      </c>
      <c r="CP247">
        <v>0</v>
      </c>
      <c r="CQ247">
        <v>0</v>
      </c>
      <c r="CR247">
        <v>0</v>
      </c>
      <c r="CS247">
        <v>0</v>
      </c>
      <c r="CT247">
        <v>0</v>
      </c>
      <c r="CU247">
        <v>0</v>
      </c>
      <c r="CV247">
        <v>0</v>
      </c>
      <c r="CW247">
        <v>0</v>
      </c>
      <c r="CX247">
        <v>0</v>
      </c>
      <c r="CY247">
        <v>0</v>
      </c>
      <c r="CZ247">
        <v>0</v>
      </c>
      <c r="DA247">
        <v>0</v>
      </c>
      <c r="DB247">
        <v>0</v>
      </c>
      <c r="DC247">
        <v>0</v>
      </c>
      <c r="DD247">
        <v>0</v>
      </c>
      <c r="DE247">
        <v>0</v>
      </c>
    </row>
    <row r="248" spans="1:109" ht="12.75" customHeight="1" x14ac:dyDescent="0.2">
      <c r="A248" s="18"/>
      <c r="B248" s="475" t="s">
        <v>152</v>
      </c>
      <c r="C248" s="6" t="s">
        <v>1187</v>
      </c>
      <c r="D248" s="186" t="s">
        <v>96</v>
      </c>
      <c r="E248" s="187">
        <v>0</v>
      </c>
      <c r="F248" s="187">
        <v>0</v>
      </c>
      <c r="G248" s="187">
        <v>0</v>
      </c>
      <c r="H248" s="187">
        <v>0</v>
      </c>
      <c r="I248" s="187">
        <v>0</v>
      </c>
      <c r="J248" s="187">
        <v>0</v>
      </c>
      <c r="K248" s="187">
        <v>0</v>
      </c>
      <c r="L248" s="187">
        <v>0</v>
      </c>
      <c r="M248" s="187">
        <v>0</v>
      </c>
      <c r="N248" s="187">
        <v>0</v>
      </c>
      <c r="O248" s="187">
        <v>0</v>
      </c>
      <c r="P248" s="187">
        <v>0</v>
      </c>
      <c r="Q248" s="187">
        <v>0</v>
      </c>
      <c r="R248" s="187">
        <v>0</v>
      </c>
      <c r="S248" s="187">
        <v>0</v>
      </c>
      <c r="T248" s="187">
        <v>0</v>
      </c>
      <c r="U248" s="187">
        <v>0</v>
      </c>
      <c r="V248" s="187">
        <v>0</v>
      </c>
      <c r="W248" s="187">
        <v>0</v>
      </c>
      <c r="X248" s="187">
        <v>0</v>
      </c>
      <c r="Y248" s="187">
        <v>0</v>
      </c>
      <c r="Z248" s="187">
        <v>0</v>
      </c>
      <c r="AA248" s="187">
        <v>0</v>
      </c>
      <c r="AB248" s="187">
        <v>0</v>
      </c>
      <c r="AC248" s="187">
        <v>0</v>
      </c>
      <c r="AD248" s="187">
        <v>0</v>
      </c>
      <c r="AE248" s="187">
        <v>0</v>
      </c>
      <c r="AG248" s="194"/>
      <c r="AH248" s="194"/>
      <c r="CC248" t="s">
        <v>152</v>
      </c>
      <c r="CD248" t="s">
        <v>1187</v>
      </c>
      <c r="CE248" t="s">
        <v>96</v>
      </c>
      <c r="CF248">
        <v>0</v>
      </c>
      <c r="CG248">
        <v>0</v>
      </c>
      <c r="CH248">
        <v>0</v>
      </c>
      <c r="CI248">
        <v>0</v>
      </c>
      <c r="CJ248">
        <v>0</v>
      </c>
      <c r="CK248">
        <v>0</v>
      </c>
      <c r="CL248">
        <v>0</v>
      </c>
      <c r="CM248">
        <v>0</v>
      </c>
      <c r="CN248">
        <v>0</v>
      </c>
      <c r="CO248">
        <v>0</v>
      </c>
      <c r="CP248">
        <v>0</v>
      </c>
      <c r="CQ248">
        <v>0</v>
      </c>
      <c r="CR248">
        <v>0</v>
      </c>
      <c r="CS248">
        <v>0</v>
      </c>
      <c r="CT248">
        <v>0</v>
      </c>
      <c r="CU248">
        <v>0</v>
      </c>
      <c r="CV248">
        <v>0</v>
      </c>
      <c r="CW248">
        <v>0</v>
      </c>
      <c r="CX248">
        <v>0</v>
      </c>
      <c r="CY248">
        <v>0</v>
      </c>
      <c r="CZ248">
        <v>0</v>
      </c>
      <c r="DA248">
        <v>0</v>
      </c>
      <c r="DB248">
        <v>0</v>
      </c>
      <c r="DC248">
        <v>0</v>
      </c>
      <c r="DD248">
        <v>0</v>
      </c>
      <c r="DE248">
        <v>0</v>
      </c>
    </row>
    <row r="249" spans="1:109" ht="12.75" customHeight="1" x14ac:dyDescent="0.2">
      <c r="A249" s="18"/>
      <c r="B249" s="475" t="s">
        <v>87</v>
      </c>
      <c r="C249" s="6" t="s">
        <v>1188</v>
      </c>
      <c r="D249" s="186" t="s">
        <v>96</v>
      </c>
      <c r="E249" s="187">
        <v>0</v>
      </c>
      <c r="F249" s="187">
        <v>0</v>
      </c>
      <c r="G249" s="187">
        <v>0</v>
      </c>
      <c r="H249" s="187">
        <v>0</v>
      </c>
      <c r="I249" s="187">
        <v>0</v>
      </c>
      <c r="J249" s="187">
        <v>0</v>
      </c>
      <c r="K249" s="187">
        <v>0</v>
      </c>
      <c r="L249" s="187">
        <v>0</v>
      </c>
      <c r="M249" s="187">
        <v>0</v>
      </c>
      <c r="N249" s="187">
        <v>0</v>
      </c>
      <c r="O249" s="187">
        <v>0</v>
      </c>
      <c r="P249" s="187">
        <v>0</v>
      </c>
      <c r="Q249" s="187">
        <v>0</v>
      </c>
      <c r="R249" s="187">
        <v>0</v>
      </c>
      <c r="S249" s="187">
        <v>0</v>
      </c>
      <c r="T249" s="187">
        <v>0</v>
      </c>
      <c r="U249" s="187">
        <v>0</v>
      </c>
      <c r="V249" s="187">
        <v>0</v>
      </c>
      <c r="W249" s="187">
        <v>0</v>
      </c>
      <c r="X249" s="187">
        <v>0</v>
      </c>
      <c r="Y249" s="187">
        <v>0</v>
      </c>
      <c r="Z249" s="187">
        <v>0</v>
      </c>
      <c r="AA249" s="187">
        <v>0</v>
      </c>
      <c r="AB249" s="187">
        <v>0</v>
      </c>
      <c r="AC249" s="187">
        <v>0</v>
      </c>
      <c r="AD249" s="187">
        <v>0</v>
      </c>
      <c r="AE249" s="187">
        <v>0</v>
      </c>
      <c r="AG249" s="194"/>
      <c r="AH249" s="194"/>
      <c r="CC249" t="s">
        <v>87</v>
      </c>
      <c r="CD249" t="s">
        <v>1188</v>
      </c>
      <c r="CE249" t="s">
        <v>96</v>
      </c>
      <c r="CF249">
        <v>0</v>
      </c>
      <c r="CG249">
        <v>0</v>
      </c>
      <c r="CH249">
        <v>0</v>
      </c>
      <c r="CI249">
        <v>0</v>
      </c>
      <c r="CJ249">
        <v>0</v>
      </c>
      <c r="CK249">
        <v>0</v>
      </c>
      <c r="CL249">
        <v>0</v>
      </c>
      <c r="CM249">
        <v>0</v>
      </c>
      <c r="CN249">
        <v>0</v>
      </c>
      <c r="CO249">
        <v>0</v>
      </c>
      <c r="CP249">
        <v>0</v>
      </c>
      <c r="CQ249">
        <v>0</v>
      </c>
      <c r="CR249">
        <v>0</v>
      </c>
      <c r="CS249">
        <v>0</v>
      </c>
      <c r="CT249">
        <v>0</v>
      </c>
      <c r="CU249">
        <v>0</v>
      </c>
      <c r="CV249">
        <v>0</v>
      </c>
      <c r="CW249">
        <v>0</v>
      </c>
      <c r="CX249">
        <v>0</v>
      </c>
      <c r="CY249">
        <v>0</v>
      </c>
      <c r="CZ249">
        <v>0</v>
      </c>
      <c r="DA249">
        <v>0</v>
      </c>
      <c r="DB249">
        <v>0</v>
      </c>
      <c r="DC249">
        <v>0</v>
      </c>
      <c r="DD249">
        <v>0</v>
      </c>
      <c r="DE249">
        <v>0</v>
      </c>
    </row>
    <row r="250" spans="1:109" ht="12.75" customHeight="1" x14ac:dyDescent="0.2">
      <c r="A250" s="18"/>
      <c r="B250" s="475" t="s">
        <v>89</v>
      </c>
      <c r="C250" s="6" t="s">
        <v>1189</v>
      </c>
      <c r="D250" s="186" t="s">
        <v>96</v>
      </c>
      <c r="E250" s="187">
        <v>58.928199999999997</v>
      </c>
      <c r="F250" s="187">
        <v>60.3613</v>
      </c>
      <c r="G250" s="187">
        <v>61.592700000000001</v>
      </c>
      <c r="H250" s="187">
        <v>62.226399999999998</v>
      </c>
      <c r="I250" s="187">
        <v>63.569400000000002</v>
      </c>
      <c r="J250" s="187">
        <v>64.322000000000003</v>
      </c>
      <c r="K250" s="187">
        <v>63.828699999999998</v>
      </c>
      <c r="L250" s="187">
        <v>64.811700000000002</v>
      </c>
      <c r="M250" s="187">
        <v>65.232900000000001</v>
      </c>
      <c r="N250" s="187">
        <v>65.358999999999995</v>
      </c>
      <c r="O250" s="187">
        <v>65.384200000000007</v>
      </c>
      <c r="P250" s="187">
        <v>65.575000000000003</v>
      </c>
      <c r="Q250" s="187">
        <v>66.752399999999994</v>
      </c>
      <c r="R250" s="187">
        <v>66.219499999999996</v>
      </c>
      <c r="S250" s="187">
        <v>67.562600000000003</v>
      </c>
      <c r="T250" s="187">
        <v>68.617500000000007</v>
      </c>
      <c r="U250" s="187">
        <v>67.587800000000001</v>
      </c>
      <c r="V250" s="187">
        <v>67.886600000000001</v>
      </c>
      <c r="W250" s="187">
        <v>67.796599999999998</v>
      </c>
      <c r="X250" s="187">
        <v>67.746200000000002</v>
      </c>
      <c r="Y250" s="187">
        <v>67.562600000000003</v>
      </c>
      <c r="Z250" s="187">
        <v>63.6126</v>
      </c>
      <c r="AA250" s="187">
        <v>63.7819</v>
      </c>
      <c r="AB250" s="187">
        <v>64.311199999999999</v>
      </c>
      <c r="AC250" s="187">
        <v>64.185199999999995</v>
      </c>
      <c r="AD250" s="187">
        <v>64.573999999999998</v>
      </c>
      <c r="AE250" s="187">
        <v>0</v>
      </c>
      <c r="AG250" s="194"/>
      <c r="AH250" s="194"/>
      <c r="CC250" t="s">
        <v>89</v>
      </c>
      <c r="CD250" t="s">
        <v>1189</v>
      </c>
      <c r="CE250" t="s">
        <v>96</v>
      </c>
      <c r="CF250">
        <v>0</v>
      </c>
      <c r="CG250">
        <v>0</v>
      </c>
      <c r="CH250">
        <v>0</v>
      </c>
      <c r="CI250">
        <v>0</v>
      </c>
      <c r="CJ250">
        <v>0</v>
      </c>
      <c r="CK250">
        <v>0</v>
      </c>
      <c r="CL250">
        <v>0</v>
      </c>
      <c r="CM250">
        <v>0</v>
      </c>
      <c r="CN250">
        <v>0</v>
      </c>
      <c r="CO250">
        <v>0</v>
      </c>
      <c r="CP250">
        <v>0</v>
      </c>
      <c r="CQ250">
        <v>0</v>
      </c>
      <c r="CR250">
        <v>0</v>
      </c>
      <c r="CS250">
        <v>0</v>
      </c>
      <c r="CT250">
        <v>0</v>
      </c>
      <c r="CU250">
        <v>0</v>
      </c>
      <c r="CV250">
        <v>0</v>
      </c>
      <c r="CW250">
        <v>0</v>
      </c>
      <c r="CX250">
        <v>0</v>
      </c>
      <c r="CY250">
        <v>0</v>
      </c>
      <c r="CZ250">
        <v>0</v>
      </c>
      <c r="DA250">
        <v>0</v>
      </c>
      <c r="DB250">
        <v>0</v>
      </c>
      <c r="DC250">
        <v>0</v>
      </c>
      <c r="DD250">
        <v>0</v>
      </c>
      <c r="DE250">
        <v>0</v>
      </c>
    </row>
    <row r="251" spans="1:109" ht="12.75" customHeight="1" x14ac:dyDescent="0.2">
      <c r="A251" s="18"/>
      <c r="B251" s="475" t="s">
        <v>116</v>
      </c>
      <c r="C251" s="6" t="s">
        <v>1190</v>
      </c>
      <c r="D251" s="186" t="s">
        <v>96</v>
      </c>
      <c r="E251" s="187">
        <v>2.5000000000000001E-2</v>
      </c>
      <c r="F251" s="187">
        <v>2.5000000000000001E-2</v>
      </c>
      <c r="G251" s="187">
        <v>2.5000000000000001E-2</v>
      </c>
      <c r="H251" s="187">
        <v>2.5000000000000001E-2</v>
      </c>
      <c r="I251" s="187">
        <v>2.5000000000000001E-2</v>
      </c>
      <c r="J251" s="187">
        <v>2.5000000000000001E-2</v>
      </c>
      <c r="K251" s="187">
        <v>2.5000000000000001E-2</v>
      </c>
      <c r="L251" s="187">
        <v>2.5000000000000001E-2</v>
      </c>
      <c r="M251" s="187">
        <v>2.5000000000000001E-2</v>
      </c>
      <c r="N251" s="187">
        <v>5.0099999999999999E-2</v>
      </c>
      <c r="O251" s="187">
        <v>5.1299999999999998E-2</v>
      </c>
      <c r="P251" s="187">
        <v>5.1299999999999998E-2</v>
      </c>
      <c r="Q251" s="187">
        <v>5.1299999999999998E-2</v>
      </c>
      <c r="R251" s="187">
        <v>5.1299999999999998E-2</v>
      </c>
      <c r="S251" s="187">
        <v>5.1299999999999998E-2</v>
      </c>
      <c r="T251" s="187">
        <v>2.4799999999999999E-2</v>
      </c>
      <c r="U251" s="187">
        <v>2.4799999999999999E-2</v>
      </c>
      <c r="V251" s="187">
        <v>2.4799999999999999E-2</v>
      </c>
      <c r="W251" s="187">
        <v>2.4799999999999999E-2</v>
      </c>
      <c r="X251" s="187">
        <v>4.9599999999999998E-2</v>
      </c>
      <c r="Y251" s="187">
        <v>4.9599999999999998E-2</v>
      </c>
      <c r="Z251" s="187">
        <v>4.9599999999999998E-2</v>
      </c>
      <c r="AA251" s="187">
        <v>4.9599999999999998E-2</v>
      </c>
      <c r="AB251" s="187">
        <v>5.0099999999999999E-2</v>
      </c>
      <c r="AC251" s="187">
        <v>5.0099999999999999E-2</v>
      </c>
      <c r="AD251" s="187">
        <v>5.0099999999999999E-2</v>
      </c>
      <c r="AE251" s="187">
        <v>0</v>
      </c>
      <c r="AG251" s="194"/>
      <c r="AH251" s="194"/>
      <c r="CC251" t="s">
        <v>116</v>
      </c>
      <c r="CD251" t="s">
        <v>1190</v>
      </c>
      <c r="CE251" t="s">
        <v>96</v>
      </c>
      <c r="CF251">
        <v>0</v>
      </c>
      <c r="CG251">
        <v>0</v>
      </c>
      <c r="CH251">
        <v>0</v>
      </c>
      <c r="CI251">
        <v>0</v>
      </c>
      <c r="CJ251">
        <v>0</v>
      </c>
      <c r="CK251">
        <v>0</v>
      </c>
      <c r="CL251">
        <v>0</v>
      </c>
      <c r="CM251">
        <v>0</v>
      </c>
      <c r="CN251">
        <v>0</v>
      </c>
      <c r="CO251">
        <v>0</v>
      </c>
      <c r="CP251">
        <v>0</v>
      </c>
      <c r="CQ251">
        <v>0</v>
      </c>
      <c r="CR251">
        <v>0</v>
      </c>
      <c r="CS251">
        <v>0</v>
      </c>
      <c r="CT251">
        <v>0</v>
      </c>
      <c r="CU251">
        <v>0</v>
      </c>
      <c r="CV251">
        <v>0</v>
      </c>
      <c r="CW251">
        <v>0</v>
      </c>
      <c r="CX251">
        <v>0</v>
      </c>
      <c r="CY251">
        <v>0</v>
      </c>
      <c r="CZ251">
        <v>0</v>
      </c>
      <c r="DA251">
        <v>0</v>
      </c>
      <c r="DB251">
        <v>0</v>
      </c>
      <c r="DC251">
        <v>0</v>
      </c>
      <c r="DD251">
        <v>0</v>
      </c>
      <c r="DE251">
        <v>0</v>
      </c>
    </row>
    <row r="252" spans="1:109" ht="12.75" customHeight="1" x14ac:dyDescent="0.2">
      <c r="A252" s="18"/>
      <c r="B252" s="476" t="s">
        <v>90</v>
      </c>
      <c r="C252" s="6" t="s">
        <v>1191</v>
      </c>
      <c r="D252" s="186" t="s">
        <v>96</v>
      </c>
      <c r="E252" s="187">
        <v>0</v>
      </c>
      <c r="F252" s="187">
        <v>0</v>
      </c>
      <c r="G252" s="187">
        <v>0</v>
      </c>
      <c r="H252" s="187">
        <v>0</v>
      </c>
      <c r="I252" s="187">
        <v>0</v>
      </c>
      <c r="J252" s="187">
        <v>0</v>
      </c>
      <c r="K252" s="187">
        <v>0</v>
      </c>
      <c r="L252" s="187">
        <v>0</v>
      </c>
      <c r="M252" s="187">
        <v>0</v>
      </c>
      <c r="N252" s="187">
        <v>0</v>
      </c>
      <c r="O252" s="187">
        <v>0</v>
      </c>
      <c r="P252" s="187">
        <v>0</v>
      </c>
      <c r="Q252" s="187">
        <v>0</v>
      </c>
      <c r="R252" s="187">
        <v>0</v>
      </c>
      <c r="S252" s="187">
        <v>0</v>
      </c>
      <c r="T252" s="187">
        <v>0</v>
      </c>
      <c r="U252" s="187">
        <v>0</v>
      </c>
      <c r="V252" s="187">
        <v>0</v>
      </c>
      <c r="W252" s="187">
        <v>0</v>
      </c>
      <c r="X252" s="187">
        <v>0</v>
      </c>
      <c r="Y252" s="187">
        <v>0</v>
      </c>
      <c r="Z252" s="187">
        <v>0</v>
      </c>
      <c r="AA252" s="187">
        <v>0</v>
      </c>
      <c r="AB252" s="187">
        <v>0</v>
      </c>
      <c r="AC252" s="187">
        <v>0</v>
      </c>
      <c r="AD252" s="187">
        <v>0</v>
      </c>
      <c r="AE252" s="187">
        <v>0</v>
      </c>
      <c r="AG252" s="195"/>
      <c r="AH252" s="195"/>
      <c r="CC252" t="s">
        <v>90</v>
      </c>
      <c r="CD252" t="s">
        <v>1191</v>
      </c>
      <c r="CE252" t="s">
        <v>96</v>
      </c>
      <c r="CF252">
        <v>0</v>
      </c>
      <c r="CG252">
        <v>0</v>
      </c>
      <c r="CH252">
        <v>0</v>
      </c>
      <c r="CI252">
        <v>0</v>
      </c>
      <c r="CJ252">
        <v>0</v>
      </c>
      <c r="CK252">
        <v>0</v>
      </c>
      <c r="CL252">
        <v>0</v>
      </c>
      <c r="CM252">
        <v>0</v>
      </c>
      <c r="CN252">
        <v>0</v>
      </c>
      <c r="CO252">
        <v>0</v>
      </c>
      <c r="CP252">
        <v>0</v>
      </c>
      <c r="CQ252">
        <v>0</v>
      </c>
      <c r="CR252">
        <v>0</v>
      </c>
      <c r="CS252">
        <v>0</v>
      </c>
      <c r="CT252">
        <v>0</v>
      </c>
      <c r="CU252">
        <v>0</v>
      </c>
      <c r="CV252">
        <v>0</v>
      </c>
      <c r="CW252">
        <v>0</v>
      </c>
      <c r="CX252">
        <v>0</v>
      </c>
      <c r="CY252">
        <v>0</v>
      </c>
      <c r="CZ252">
        <v>0</v>
      </c>
      <c r="DA252">
        <v>0</v>
      </c>
      <c r="DB252">
        <v>0</v>
      </c>
      <c r="DC252">
        <v>0</v>
      </c>
      <c r="DD252">
        <v>0</v>
      </c>
      <c r="DE252">
        <v>0</v>
      </c>
    </row>
    <row r="253" spans="1:109" ht="12.75" customHeight="1" x14ac:dyDescent="0.2">
      <c r="A253" s="18"/>
      <c r="B253" s="197" t="s">
        <v>117</v>
      </c>
      <c r="C253" s="6" t="s">
        <v>1195</v>
      </c>
      <c r="D253" s="189" t="s">
        <v>96</v>
      </c>
      <c r="E253" s="190">
        <v>71.733199999999997</v>
      </c>
      <c r="F253" s="190">
        <v>73.038499999999999</v>
      </c>
      <c r="G253" s="190">
        <v>73.929100000000005</v>
      </c>
      <c r="H253" s="190">
        <v>73.881200000000007</v>
      </c>
      <c r="I253" s="190">
        <v>75.138999999999996</v>
      </c>
      <c r="J253" s="190">
        <v>75.593400000000003</v>
      </c>
      <c r="K253" s="190">
        <v>74.929699999999997</v>
      </c>
      <c r="L253" s="190">
        <v>75.529300000000006</v>
      </c>
      <c r="M253" s="190">
        <v>75.865300000000005</v>
      </c>
      <c r="N253" s="190">
        <v>75.377499999999998</v>
      </c>
      <c r="O253" s="190">
        <v>75.105699999999999</v>
      </c>
      <c r="P253" s="190">
        <v>74.9131</v>
      </c>
      <c r="Q253" s="190">
        <v>75.962699999999998</v>
      </c>
      <c r="R253" s="190">
        <v>74.918599999999998</v>
      </c>
      <c r="S253" s="190">
        <v>76.602500000000006</v>
      </c>
      <c r="T253" s="190">
        <v>77.545699999999997</v>
      </c>
      <c r="U253" s="190">
        <v>76.175200000000004</v>
      </c>
      <c r="V253" s="190">
        <v>76.048000000000002</v>
      </c>
      <c r="W253" s="190">
        <v>76.085800000000006</v>
      </c>
      <c r="X253" s="190">
        <v>75.889799999999994</v>
      </c>
      <c r="Y253" s="190">
        <v>75.450599999999994</v>
      </c>
      <c r="Z253" s="190">
        <v>71.245000000000005</v>
      </c>
      <c r="AA253" s="190">
        <v>71.414299999999997</v>
      </c>
      <c r="AB253" s="190">
        <v>71.944100000000006</v>
      </c>
      <c r="AC253" s="190">
        <v>71.5625</v>
      </c>
      <c r="AD253" s="190">
        <v>71.951300000000003</v>
      </c>
      <c r="AE253" s="190">
        <v>0</v>
      </c>
      <c r="AG253" s="197"/>
      <c r="AH253" s="197"/>
      <c r="CC253" t="s">
        <v>117</v>
      </c>
      <c r="CD253" t="s">
        <v>1195</v>
      </c>
      <c r="CE253" t="s">
        <v>96</v>
      </c>
      <c r="CF253">
        <v>0</v>
      </c>
      <c r="CG253">
        <v>0</v>
      </c>
      <c r="CH253">
        <v>0</v>
      </c>
      <c r="CI253">
        <v>0</v>
      </c>
      <c r="CJ253">
        <v>0</v>
      </c>
      <c r="CK253">
        <v>0</v>
      </c>
      <c r="CL253">
        <v>0</v>
      </c>
      <c r="CM253">
        <v>0</v>
      </c>
      <c r="CN253">
        <v>0</v>
      </c>
      <c r="CO253">
        <v>0</v>
      </c>
      <c r="CP253">
        <v>0</v>
      </c>
      <c r="CQ253">
        <v>0</v>
      </c>
      <c r="CR253">
        <v>0</v>
      </c>
      <c r="CS253">
        <v>0</v>
      </c>
      <c r="CT253">
        <v>0</v>
      </c>
      <c r="CU253">
        <v>0</v>
      </c>
      <c r="CV253">
        <v>0</v>
      </c>
      <c r="CW253">
        <v>0</v>
      </c>
      <c r="CX253">
        <v>0</v>
      </c>
      <c r="CY253">
        <v>0</v>
      </c>
      <c r="CZ253">
        <v>0</v>
      </c>
      <c r="DA253">
        <v>0</v>
      </c>
      <c r="DB253">
        <v>0</v>
      </c>
      <c r="DC253">
        <v>0</v>
      </c>
      <c r="DD253">
        <v>0</v>
      </c>
      <c r="DE253">
        <v>0</v>
      </c>
    </row>
    <row r="254" spans="1:109" ht="12.75" customHeight="1" x14ac:dyDescent="0.2">
      <c r="A254" s="64"/>
      <c r="B254" s="474" t="s">
        <v>1177</v>
      </c>
      <c r="D254" s="68"/>
      <c r="E254" s="124"/>
      <c r="F254" s="124"/>
      <c r="G254" s="124"/>
      <c r="H254" s="124"/>
      <c r="I254" s="124"/>
      <c r="J254" s="124"/>
      <c r="K254" s="124"/>
      <c r="L254" s="124"/>
      <c r="M254" s="124"/>
      <c r="N254" s="124"/>
      <c r="O254" s="124"/>
      <c r="P254" s="124"/>
      <c r="Q254" s="124"/>
      <c r="R254" s="124"/>
      <c r="S254" s="124"/>
      <c r="T254" s="124"/>
      <c r="U254" s="124"/>
      <c r="V254" s="124"/>
      <c r="W254" s="124"/>
      <c r="X254" s="124"/>
      <c r="Y254" s="124"/>
      <c r="Z254" s="124"/>
      <c r="AA254" s="124"/>
      <c r="AB254" s="124"/>
      <c r="AC254" s="124"/>
      <c r="AD254" s="124"/>
      <c r="AE254" s="124"/>
      <c r="AG254" s="66"/>
      <c r="AH254" s="66"/>
      <c r="CC254" t="s">
        <v>1177</v>
      </c>
    </row>
    <row r="255" spans="1:109" ht="12.75" customHeight="1" x14ac:dyDescent="0.2">
      <c r="A255" s="18"/>
      <c r="B255" s="475" t="s">
        <v>160</v>
      </c>
      <c r="C255" t="s">
        <v>1004</v>
      </c>
      <c r="D255" s="186" t="s">
        <v>96</v>
      </c>
      <c r="E255" s="187">
        <f t="shared" ref="E255:E260" si="108">E110+E160</f>
        <v>12.898570852630961</v>
      </c>
      <c r="F255" s="187">
        <f t="shared" ref="F255:X260" si="109">F110+F160</f>
        <v>12.753707616324029</v>
      </c>
      <c r="G255" s="187">
        <f t="shared" si="109"/>
        <v>12.414631282514161</v>
      </c>
      <c r="H255" s="187">
        <f t="shared" si="109"/>
        <v>11.736404230745709</v>
      </c>
      <c r="I255" s="187">
        <f t="shared" si="109"/>
        <v>11.629528091730451</v>
      </c>
      <c r="J255" s="187">
        <f t="shared" si="109"/>
        <v>11.334214526135103</v>
      </c>
      <c r="K255" s="187">
        <f t="shared" si="109"/>
        <v>11.178261751763277</v>
      </c>
      <c r="L255" s="187">
        <f t="shared" si="109"/>
        <v>10.78224719984037</v>
      </c>
      <c r="M255" s="187">
        <f t="shared" si="109"/>
        <v>10.695366224622228</v>
      </c>
      <c r="N255" s="187">
        <f t="shared" si="109"/>
        <v>10.061346629317775</v>
      </c>
      <c r="O255" s="187">
        <f t="shared" si="109"/>
        <v>9.7837542939197668</v>
      </c>
      <c r="P255" s="187">
        <f t="shared" si="109"/>
        <v>9.3697306136144576</v>
      </c>
      <c r="Q255" s="187">
        <f t="shared" si="109"/>
        <v>9.2139301944444441</v>
      </c>
      <c r="R255" s="187">
        <f t="shared" si="109"/>
        <v>8.6943535859512409</v>
      </c>
      <c r="S255" s="187">
        <f t="shared" si="109"/>
        <v>8.9622343480994822</v>
      </c>
      <c r="T255" s="187">
        <f t="shared" si="109"/>
        <v>8.9044152985088711</v>
      </c>
      <c r="U255" s="187">
        <f t="shared" si="109"/>
        <v>8.4482732431448042</v>
      </c>
      <c r="V255" s="187">
        <f t="shared" si="109"/>
        <v>8.171008731687305</v>
      </c>
      <c r="W255" s="187">
        <f t="shared" si="109"/>
        <v>8.3044139095656497</v>
      </c>
      <c r="X255" s="187">
        <f t="shared" si="109"/>
        <v>8.1035935237169543</v>
      </c>
      <c r="Y255" s="187">
        <f t="shared" ref="Y255:Z260" si="110">Y110+Y160</f>
        <v>7.8810156368046833</v>
      </c>
      <c r="Z255" s="187">
        <f t="shared" si="110"/>
        <v>7.6171272304010094</v>
      </c>
      <c r="AA255" s="187">
        <f t="shared" ref="AA255:AB260" si="111">AA110+AA160</f>
        <v>7.610120931816688</v>
      </c>
      <c r="AB255" s="187">
        <f t="shared" si="111"/>
        <v>7.3902060021811273</v>
      </c>
      <c r="AC255" s="187">
        <f t="shared" ref="AC255:AD260" si="112">AC110+AC160</f>
        <v>7.1794524172374539</v>
      </c>
      <c r="AD255" s="187">
        <f t="shared" si="112"/>
        <v>7.1794310657051419</v>
      </c>
      <c r="AE255" s="187">
        <f t="shared" ref="AE255:AE260" si="113">AE110+AE160</f>
        <v>7.1794248669317264</v>
      </c>
      <c r="AG255" s="194"/>
      <c r="AH255" s="194"/>
      <c r="CC255" t="s">
        <v>160</v>
      </c>
      <c r="CD255" t="s">
        <v>1004</v>
      </c>
      <c r="CE255" t="s">
        <v>96</v>
      </c>
      <c r="CF255">
        <v>0</v>
      </c>
      <c r="CG255">
        <v>0</v>
      </c>
      <c r="CH255">
        <v>0</v>
      </c>
      <c r="CI255">
        <v>0</v>
      </c>
      <c r="CJ255">
        <v>0</v>
      </c>
      <c r="CK255">
        <v>0</v>
      </c>
      <c r="CL255">
        <v>0</v>
      </c>
      <c r="CM255">
        <v>0</v>
      </c>
      <c r="CN255">
        <v>0</v>
      </c>
      <c r="CO255">
        <v>0</v>
      </c>
      <c r="CP255">
        <v>0</v>
      </c>
      <c r="CQ255">
        <v>0</v>
      </c>
      <c r="CR255">
        <v>0</v>
      </c>
      <c r="CS255">
        <v>0</v>
      </c>
      <c r="CT255">
        <v>0</v>
      </c>
      <c r="CU255">
        <v>0</v>
      </c>
      <c r="CV255">
        <v>0</v>
      </c>
      <c r="CW255">
        <v>0</v>
      </c>
      <c r="CX255">
        <v>0</v>
      </c>
      <c r="CY255">
        <v>0</v>
      </c>
      <c r="CZ255">
        <v>0</v>
      </c>
      <c r="DA255">
        <v>0</v>
      </c>
      <c r="DB255">
        <v>0</v>
      </c>
      <c r="DC255">
        <v>0</v>
      </c>
      <c r="DD255">
        <v>0</v>
      </c>
      <c r="DE255">
        <v>0</v>
      </c>
    </row>
    <row r="256" spans="1:109" ht="12.75" customHeight="1" x14ac:dyDescent="0.2">
      <c r="A256" s="18"/>
      <c r="B256" s="475" t="s">
        <v>152</v>
      </c>
      <c r="C256" t="s">
        <v>1005</v>
      </c>
      <c r="D256" s="186" t="s">
        <v>96</v>
      </c>
      <c r="E256" s="187">
        <f t="shared" si="108"/>
        <v>0</v>
      </c>
      <c r="F256" s="187">
        <f t="shared" ref="F256:T256" si="114">F111+F161</f>
        <v>0</v>
      </c>
      <c r="G256" s="187">
        <f t="shared" si="114"/>
        <v>0</v>
      </c>
      <c r="H256" s="187">
        <f t="shared" si="114"/>
        <v>0</v>
      </c>
      <c r="I256" s="187">
        <f t="shared" si="114"/>
        <v>0</v>
      </c>
      <c r="J256" s="187">
        <f t="shared" si="114"/>
        <v>0</v>
      </c>
      <c r="K256" s="187">
        <f t="shared" si="114"/>
        <v>0</v>
      </c>
      <c r="L256" s="187">
        <f t="shared" si="114"/>
        <v>0</v>
      </c>
      <c r="M256" s="187">
        <f t="shared" si="114"/>
        <v>0</v>
      </c>
      <c r="N256" s="187">
        <f t="shared" si="114"/>
        <v>0</v>
      </c>
      <c r="O256" s="187">
        <f t="shared" si="114"/>
        <v>0</v>
      </c>
      <c r="P256" s="187">
        <f t="shared" si="114"/>
        <v>0</v>
      </c>
      <c r="Q256" s="187">
        <f t="shared" si="114"/>
        <v>0</v>
      </c>
      <c r="R256" s="187">
        <f t="shared" si="114"/>
        <v>0</v>
      </c>
      <c r="S256" s="187">
        <f t="shared" si="114"/>
        <v>0</v>
      </c>
      <c r="T256" s="187">
        <f t="shared" si="114"/>
        <v>0</v>
      </c>
      <c r="U256" s="187">
        <f t="shared" si="109"/>
        <v>0</v>
      </c>
      <c r="V256" s="187">
        <f t="shared" si="109"/>
        <v>0</v>
      </c>
      <c r="W256" s="187">
        <f t="shared" si="109"/>
        <v>0</v>
      </c>
      <c r="X256" s="187">
        <f t="shared" si="109"/>
        <v>0</v>
      </c>
      <c r="Y256" s="187">
        <f t="shared" si="110"/>
        <v>0</v>
      </c>
      <c r="Z256" s="187">
        <f t="shared" si="110"/>
        <v>0</v>
      </c>
      <c r="AA256" s="187">
        <f t="shared" si="111"/>
        <v>0</v>
      </c>
      <c r="AB256" s="187">
        <f t="shared" si="111"/>
        <v>0</v>
      </c>
      <c r="AC256" s="187">
        <f t="shared" si="112"/>
        <v>0</v>
      </c>
      <c r="AD256" s="187">
        <f t="shared" si="112"/>
        <v>0</v>
      </c>
      <c r="AE256" s="187">
        <f t="shared" si="113"/>
        <v>0</v>
      </c>
      <c r="AG256" s="194"/>
      <c r="AH256" s="194"/>
      <c r="CC256" t="s">
        <v>152</v>
      </c>
      <c r="CD256" t="s">
        <v>1005</v>
      </c>
      <c r="CE256" t="s">
        <v>96</v>
      </c>
      <c r="CF256">
        <v>0</v>
      </c>
      <c r="CG256">
        <v>0</v>
      </c>
      <c r="CH256">
        <v>0</v>
      </c>
      <c r="CI256">
        <v>0</v>
      </c>
      <c r="CJ256">
        <v>0</v>
      </c>
      <c r="CK256">
        <v>0</v>
      </c>
      <c r="CL256">
        <v>0</v>
      </c>
      <c r="CM256">
        <v>0</v>
      </c>
      <c r="CN256">
        <v>0</v>
      </c>
      <c r="CO256">
        <v>0</v>
      </c>
      <c r="CP256">
        <v>0</v>
      </c>
      <c r="CQ256">
        <v>0</v>
      </c>
      <c r="CR256">
        <v>0</v>
      </c>
      <c r="CS256">
        <v>0</v>
      </c>
      <c r="CT256">
        <v>0</v>
      </c>
      <c r="CU256">
        <v>0</v>
      </c>
      <c r="CV256">
        <v>0</v>
      </c>
      <c r="CW256">
        <v>0</v>
      </c>
      <c r="CX256">
        <v>0</v>
      </c>
      <c r="CY256">
        <v>0</v>
      </c>
      <c r="CZ256">
        <v>0</v>
      </c>
      <c r="DA256">
        <v>0</v>
      </c>
      <c r="DB256">
        <v>0</v>
      </c>
      <c r="DC256">
        <v>0</v>
      </c>
      <c r="DD256">
        <v>0</v>
      </c>
      <c r="DE256">
        <v>0</v>
      </c>
    </row>
    <row r="257" spans="1:109" ht="12.75" customHeight="1" x14ac:dyDescent="0.2">
      <c r="A257" s="18"/>
      <c r="B257" s="475" t="s">
        <v>87</v>
      </c>
      <c r="C257" t="s">
        <v>1006</v>
      </c>
      <c r="D257" s="186" t="s">
        <v>96</v>
      </c>
      <c r="E257" s="187">
        <f t="shared" si="108"/>
        <v>0</v>
      </c>
      <c r="F257" s="187">
        <f t="shared" si="109"/>
        <v>0</v>
      </c>
      <c r="G257" s="187">
        <f t="shared" si="109"/>
        <v>0</v>
      </c>
      <c r="H257" s="187">
        <f t="shared" si="109"/>
        <v>0</v>
      </c>
      <c r="I257" s="187">
        <f t="shared" si="109"/>
        <v>0</v>
      </c>
      <c r="J257" s="187">
        <f t="shared" si="109"/>
        <v>0</v>
      </c>
      <c r="K257" s="187">
        <f t="shared" si="109"/>
        <v>0</v>
      </c>
      <c r="L257" s="187">
        <f t="shared" si="109"/>
        <v>0</v>
      </c>
      <c r="M257" s="187">
        <f t="shared" si="109"/>
        <v>0</v>
      </c>
      <c r="N257" s="187">
        <f t="shared" si="109"/>
        <v>0</v>
      </c>
      <c r="O257" s="187">
        <f t="shared" si="109"/>
        <v>0</v>
      </c>
      <c r="P257" s="187">
        <f t="shared" si="109"/>
        <v>0</v>
      </c>
      <c r="Q257" s="187">
        <f t="shared" si="109"/>
        <v>0</v>
      </c>
      <c r="R257" s="187">
        <f t="shared" si="109"/>
        <v>0</v>
      </c>
      <c r="S257" s="187">
        <f t="shared" si="109"/>
        <v>0</v>
      </c>
      <c r="T257" s="187">
        <f t="shared" si="109"/>
        <v>0</v>
      </c>
      <c r="U257" s="187">
        <f t="shared" si="109"/>
        <v>0</v>
      </c>
      <c r="V257" s="187">
        <f t="shared" si="109"/>
        <v>0</v>
      </c>
      <c r="W257" s="187">
        <f t="shared" si="109"/>
        <v>0</v>
      </c>
      <c r="X257" s="187">
        <f t="shared" si="109"/>
        <v>0</v>
      </c>
      <c r="Y257" s="187">
        <f t="shared" si="110"/>
        <v>0</v>
      </c>
      <c r="Z257" s="187">
        <f t="shared" si="110"/>
        <v>0</v>
      </c>
      <c r="AA257" s="187">
        <f t="shared" si="111"/>
        <v>0</v>
      </c>
      <c r="AB257" s="187">
        <f t="shared" si="111"/>
        <v>0</v>
      </c>
      <c r="AC257" s="187">
        <f t="shared" si="112"/>
        <v>0</v>
      </c>
      <c r="AD257" s="187">
        <f t="shared" si="112"/>
        <v>0</v>
      </c>
      <c r="AE257" s="187">
        <f t="shared" si="113"/>
        <v>0</v>
      </c>
      <c r="AG257" s="194"/>
      <c r="AH257" s="194"/>
      <c r="CC257" t="s">
        <v>87</v>
      </c>
      <c r="CD257" t="s">
        <v>1006</v>
      </c>
      <c r="CE257" t="s">
        <v>96</v>
      </c>
      <c r="CF257">
        <v>0</v>
      </c>
      <c r="CG257">
        <v>0</v>
      </c>
      <c r="CH257">
        <v>0</v>
      </c>
      <c r="CI257">
        <v>0</v>
      </c>
      <c r="CJ257">
        <v>0</v>
      </c>
      <c r="CK257">
        <v>0</v>
      </c>
      <c r="CL257">
        <v>0</v>
      </c>
      <c r="CM257">
        <v>0</v>
      </c>
      <c r="CN257">
        <v>0</v>
      </c>
      <c r="CO257">
        <v>0</v>
      </c>
      <c r="CP257">
        <v>0</v>
      </c>
      <c r="CQ257">
        <v>0</v>
      </c>
      <c r="CR257">
        <v>0</v>
      </c>
      <c r="CS257">
        <v>0</v>
      </c>
      <c r="CT257">
        <v>0</v>
      </c>
      <c r="CU257">
        <v>0</v>
      </c>
      <c r="CV257">
        <v>0</v>
      </c>
      <c r="CW257">
        <v>0</v>
      </c>
      <c r="CX257">
        <v>0</v>
      </c>
      <c r="CY257">
        <v>0</v>
      </c>
      <c r="CZ257">
        <v>0</v>
      </c>
      <c r="DA257">
        <v>0</v>
      </c>
      <c r="DB257">
        <v>0</v>
      </c>
      <c r="DC257">
        <v>0</v>
      </c>
      <c r="DD257">
        <v>0</v>
      </c>
      <c r="DE257">
        <v>0</v>
      </c>
    </row>
    <row r="258" spans="1:109" ht="12.75" customHeight="1" x14ac:dyDescent="0.2">
      <c r="A258" s="18"/>
      <c r="B258" s="475" t="s">
        <v>89</v>
      </c>
      <c r="C258" t="s">
        <v>1007</v>
      </c>
      <c r="D258" s="186" t="s">
        <v>96</v>
      </c>
      <c r="E258" s="187">
        <f t="shared" si="108"/>
        <v>60.51433320000001</v>
      </c>
      <c r="F258" s="187">
        <f t="shared" si="109"/>
        <v>64.136610000000005</v>
      </c>
      <c r="G258" s="187">
        <f t="shared" si="109"/>
        <v>64.010307600000004</v>
      </c>
      <c r="H258" s="187">
        <f t="shared" si="109"/>
        <v>65.341746000000001</v>
      </c>
      <c r="I258" s="187">
        <f t="shared" si="109"/>
        <v>66.090340799999993</v>
      </c>
      <c r="J258" s="187">
        <f t="shared" si="109"/>
        <v>67.51821240000001</v>
      </c>
      <c r="K258" s="187">
        <f t="shared" si="109"/>
        <v>67.343165999999997</v>
      </c>
      <c r="L258" s="187">
        <f t="shared" si="109"/>
        <v>67.412131200000005</v>
      </c>
      <c r="M258" s="187">
        <f t="shared" si="109"/>
        <v>67.370277600000009</v>
      </c>
      <c r="N258" s="187">
        <f t="shared" si="109"/>
        <v>67.341862800000001</v>
      </c>
      <c r="O258" s="187">
        <f t="shared" si="109"/>
        <v>66.863721600000005</v>
      </c>
      <c r="P258" s="187">
        <f t="shared" si="109"/>
        <v>66.367760400000009</v>
      </c>
      <c r="Q258" s="187">
        <f t="shared" si="109"/>
        <v>66.620285999999993</v>
      </c>
      <c r="R258" s="187">
        <f t="shared" si="109"/>
        <v>65.866611599999999</v>
      </c>
      <c r="S258" s="187">
        <f t="shared" si="109"/>
        <v>66.949941600000002</v>
      </c>
      <c r="T258" s="187">
        <f t="shared" si="109"/>
        <v>68.031439199999994</v>
      </c>
      <c r="U258" s="187">
        <f t="shared" si="109"/>
        <v>66.949491600000002</v>
      </c>
      <c r="V258" s="187">
        <f t="shared" si="109"/>
        <v>67.421862709199985</v>
      </c>
      <c r="W258" s="187">
        <f t="shared" si="109"/>
        <v>67.028479200000007</v>
      </c>
      <c r="X258" s="187">
        <f t="shared" si="109"/>
        <v>65.06438037480001</v>
      </c>
      <c r="Y258" s="187">
        <f t="shared" si="110"/>
        <v>65.67894720000001</v>
      </c>
      <c r="Z258" s="187">
        <f t="shared" si="110"/>
        <v>63.924717600000008</v>
      </c>
      <c r="AA258" s="187">
        <f t="shared" si="111"/>
        <v>63.628214399999997</v>
      </c>
      <c r="AB258" s="187">
        <f t="shared" si="111"/>
        <v>63.795776400000001</v>
      </c>
      <c r="AC258" s="187">
        <f t="shared" si="112"/>
        <v>63.372888000000003</v>
      </c>
      <c r="AD258" s="187">
        <f t="shared" si="112"/>
        <v>63.372888000000003</v>
      </c>
      <c r="AE258" s="187">
        <f t="shared" si="113"/>
        <v>63.372888000000003</v>
      </c>
      <c r="AG258" s="194"/>
      <c r="AH258" s="194"/>
      <c r="CC258" t="s">
        <v>89</v>
      </c>
      <c r="CD258" t="s">
        <v>1007</v>
      </c>
      <c r="CE258" t="s">
        <v>96</v>
      </c>
      <c r="CF258">
        <v>0</v>
      </c>
      <c r="CG258">
        <v>0</v>
      </c>
      <c r="CH258">
        <v>0</v>
      </c>
      <c r="CI258">
        <v>0</v>
      </c>
      <c r="CJ258">
        <v>0</v>
      </c>
      <c r="CK258">
        <v>0</v>
      </c>
      <c r="CL258">
        <v>0</v>
      </c>
      <c r="CM258">
        <v>0</v>
      </c>
      <c r="CN258">
        <v>0</v>
      </c>
      <c r="CO258">
        <v>0</v>
      </c>
      <c r="CP258">
        <v>0</v>
      </c>
      <c r="CQ258">
        <v>0</v>
      </c>
      <c r="CR258">
        <v>0</v>
      </c>
      <c r="CS258">
        <v>0</v>
      </c>
      <c r="CT258">
        <v>0</v>
      </c>
      <c r="CU258">
        <v>0</v>
      </c>
      <c r="CV258">
        <v>0</v>
      </c>
      <c r="CW258">
        <v>0</v>
      </c>
      <c r="CX258">
        <v>0</v>
      </c>
      <c r="CY258">
        <v>0</v>
      </c>
      <c r="CZ258">
        <v>0</v>
      </c>
      <c r="DA258">
        <v>0</v>
      </c>
      <c r="DB258">
        <v>0</v>
      </c>
      <c r="DC258">
        <v>0</v>
      </c>
      <c r="DD258">
        <v>0</v>
      </c>
      <c r="DE258">
        <v>0</v>
      </c>
    </row>
    <row r="259" spans="1:109" ht="12.75" customHeight="1" x14ac:dyDescent="0.2">
      <c r="A259" s="18"/>
      <c r="B259" s="475" t="s">
        <v>116</v>
      </c>
      <c r="C259" t="s">
        <v>1008</v>
      </c>
      <c r="D259" s="186" t="s">
        <v>96</v>
      </c>
      <c r="E259" s="187">
        <f t="shared" si="108"/>
        <v>3.0919402696380004E-2</v>
      </c>
      <c r="F259" s="187">
        <f t="shared" si="109"/>
        <v>2.8896638034E-2</v>
      </c>
      <c r="G259" s="187">
        <f t="shared" si="109"/>
        <v>2.8896638034E-2</v>
      </c>
      <c r="H259" s="187">
        <f t="shared" si="109"/>
        <v>2.7162839751959999E-2</v>
      </c>
      <c r="I259" s="187">
        <f t="shared" si="109"/>
        <v>2.3984209568220002E-2</v>
      </c>
      <c r="J259" s="187">
        <f t="shared" si="109"/>
        <v>2.9474570794680001E-2</v>
      </c>
      <c r="K259" s="187">
        <f t="shared" si="109"/>
        <v>2.9185604414340004E-2</v>
      </c>
      <c r="L259" s="187">
        <f t="shared" si="109"/>
        <v>3.1208369076720002E-2</v>
      </c>
      <c r="M259" s="187">
        <f t="shared" si="109"/>
        <v>3.0919402696380004E-2</v>
      </c>
      <c r="N259" s="187">
        <f t="shared" si="109"/>
        <v>4.0455293247600013E-2</v>
      </c>
      <c r="O259" s="187">
        <f t="shared" si="109"/>
        <v>4.3240002400000005E-2</v>
      </c>
      <c r="P259" s="187">
        <f t="shared" si="109"/>
        <v>4.5016988800000005E-2</v>
      </c>
      <c r="Q259" s="187">
        <f t="shared" si="109"/>
        <v>4.3240002400000005E-2</v>
      </c>
      <c r="R259" s="187">
        <f t="shared" si="109"/>
        <v>3.8797536400000006E-2</v>
      </c>
      <c r="S259" s="187">
        <f t="shared" si="109"/>
        <v>3.8501371999999999E-2</v>
      </c>
      <c r="T259" s="187">
        <f t="shared" si="109"/>
        <v>3.5195687400000002E-2</v>
      </c>
      <c r="U259" s="187">
        <f t="shared" si="109"/>
        <v>3.11896742E-2</v>
      </c>
      <c r="V259" s="187">
        <f t="shared" si="109"/>
        <v>3.2334249400000001E-2</v>
      </c>
      <c r="W259" s="187">
        <f t="shared" si="109"/>
        <v>3.5767975E-2</v>
      </c>
      <c r="X259" s="187">
        <f t="shared" si="109"/>
        <v>4.1776994800000002E-2</v>
      </c>
      <c r="Y259" s="187">
        <f t="shared" si="110"/>
        <v>4.1204707199999996E-2</v>
      </c>
      <c r="Z259" s="187">
        <f t="shared" si="110"/>
        <v>4.1204707199999996E-2</v>
      </c>
      <c r="AA259" s="187">
        <f t="shared" si="111"/>
        <v>3.8343269200000002E-2</v>
      </c>
      <c r="AB259" s="187">
        <f t="shared" si="111"/>
        <v>3.7293349739405401E-2</v>
      </c>
      <c r="AC259" s="187">
        <f t="shared" si="112"/>
        <v>3.7004254004991403E-2</v>
      </c>
      <c r="AD259" s="187">
        <f t="shared" si="112"/>
        <v>3.7004254004991403E-2</v>
      </c>
      <c r="AE259" s="187">
        <f t="shared" si="113"/>
        <v>3.7004254004991403E-2</v>
      </c>
      <c r="AG259" s="194"/>
      <c r="AH259" s="194"/>
      <c r="CC259" t="s">
        <v>116</v>
      </c>
      <c r="CD259" t="s">
        <v>1008</v>
      </c>
      <c r="CE259" t="s">
        <v>96</v>
      </c>
      <c r="CF259">
        <v>0</v>
      </c>
      <c r="CG259">
        <v>0</v>
      </c>
      <c r="CH259">
        <v>0</v>
      </c>
      <c r="CI259">
        <v>0</v>
      </c>
      <c r="CJ259">
        <v>0</v>
      </c>
      <c r="CK259">
        <v>0</v>
      </c>
      <c r="CL259">
        <v>0</v>
      </c>
      <c r="CM259">
        <v>0</v>
      </c>
      <c r="CN259">
        <v>0</v>
      </c>
      <c r="CO259">
        <v>0</v>
      </c>
      <c r="CP259">
        <v>0</v>
      </c>
      <c r="CQ259">
        <v>0</v>
      </c>
      <c r="CR259">
        <v>0</v>
      </c>
      <c r="CS259">
        <v>0</v>
      </c>
      <c r="CT259">
        <v>0</v>
      </c>
      <c r="CU259">
        <v>0</v>
      </c>
      <c r="CV259">
        <v>0</v>
      </c>
      <c r="CW259">
        <v>0</v>
      </c>
      <c r="CX259">
        <v>0</v>
      </c>
      <c r="CY259">
        <v>0</v>
      </c>
      <c r="CZ259">
        <v>0</v>
      </c>
      <c r="DA259">
        <v>0</v>
      </c>
      <c r="DB259">
        <v>0</v>
      </c>
      <c r="DC259">
        <v>0</v>
      </c>
      <c r="DD259">
        <v>0</v>
      </c>
      <c r="DE259">
        <v>0</v>
      </c>
    </row>
    <row r="260" spans="1:109" ht="12.75" customHeight="1" x14ac:dyDescent="0.2">
      <c r="A260" s="18"/>
      <c r="B260" s="476" t="s">
        <v>90</v>
      </c>
      <c r="C260" t="s">
        <v>1009</v>
      </c>
      <c r="D260" s="186" t="s">
        <v>96</v>
      </c>
      <c r="E260" s="187">
        <f t="shared" si="108"/>
        <v>0</v>
      </c>
      <c r="F260" s="187">
        <f t="shared" si="109"/>
        <v>0</v>
      </c>
      <c r="G260" s="187">
        <f t="shared" si="109"/>
        <v>0</v>
      </c>
      <c r="H260" s="187">
        <f t="shared" si="109"/>
        <v>0</v>
      </c>
      <c r="I260" s="187">
        <f t="shared" si="109"/>
        <v>0</v>
      </c>
      <c r="J260" s="187">
        <f t="shared" si="109"/>
        <v>0</v>
      </c>
      <c r="K260" s="187">
        <f t="shared" si="109"/>
        <v>0</v>
      </c>
      <c r="L260" s="187">
        <f t="shared" si="109"/>
        <v>0</v>
      </c>
      <c r="M260" s="187">
        <f t="shared" si="109"/>
        <v>0</v>
      </c>
      <c r="N260" s="187">
        <f t="shared" si="109"/>
        <v>0</v>
      </c>
      <c r="O260" s="187">
        <f t="shared" si="109"/>
        <v>0</v>
      </c>
      <c r="P260" s="187">
        <f t="shared" si="109"/>
        <v>0</v>
      </c>
      <c r="Q260" s="187">
        <f t="shared" si="109"/>
        <v>0</v>
      </c>
      <c r="R260" s="187">
        <f t="shared" si="109"/>
        <v>0</v>
      </c>
      <c r="S260" s="187">
        <f t="shared" si="109"/>
        <v>0</v>
      </c>
      <c r="T260" s="187">
        <f t="shared" si="109"/>
        <v>0</v>
      </c>
      <c r="U260" s="187">
        <f t="shared" si="109"/>
        <v>0</v>
      </c>
      <c r="V260" s="187">
        <f t="shared" si="109"/>
        <v>0</v>
      </c>
      <c r="W260" s="187">
        <f t="shared" si="109"/>
        <v>0</v>
      </c>
      <c r="X260" s="187">
        <f t="shared" si="109"/>
        <v>0</v>
      </c>
      <c r="Y260" s="187">
        <f t="shared" si="110"/>
        <v>0</v>
      </c>
      <c r="Z260" s="187">
        <f t="shared" si="110"/>
        <v>0</v>
      </c>
      <c r="AA260" s="187">
        <f t="shared" si="111"/>
        <v>0</v>
      </c>
      <c r="AB260" s="187">
        <f t="shared" si="111"/>
        <v>0</v>
      </c>
      <c r="AC260" s="187">
        <f t="shared" si="112"/>
        <v>0</v>
      </c>
      <c r="AD260" s="187">
        <f t="shared" si="112"/>
        <v>0</v>
      </c>
      <c r="AE260" s="187">
        <f t="shared" si="113"/>
        <v>0</v>
      </c>
      <c r="AG260" s="195"/>
      <c r="AH260" s="195"/>
      <c r="CC260" t="s">
        <v>90</v>
      </c>
      <c r="CD260" t="s">
        <v>1009</v>
      </c>
      <c r="CE260" t="s">
        <v>96</v>
      </c>
      <c r="CF260">
        <v>0</v>
      </c>
      <c r="CG260">
        <v>0</v>
      </c>
      <c r="CH260">
        <v>0</v>
      </c>
      <c r="CI260">
        <v>0</v>
      </c>
      <c r="CJ260">
        <v>0</v>
      </c>
      <c r="CK260">
        <v>0</v>
      </c>
      <c r="CL260">
        <v>0</v>
      </c>
      <c r="CM260">
        <v>0</v>
      </c>
      <c r="CN260">
        <v>0</v>
      </c>
      <c r="CO260">
        <v>0</v>
      </c>
      <c r="CP260">
        <v>0</v>
      </c>
      <c r="CQ260">
        <v>0</v>
      </c>
      <c r="CR260">
        <v>0</v>
      </c>
      <c r="CS260">
        <v>0</v>
      </c>
      <c r="CT260">
        <v>0</v>
      </c>
      <c r="CU260">
        <v>0</v>
      </c>
      <c r="CV260">
        <v>0</v>
      </c>
      <c r="CW260">
        <v>0</v>
      </c>
      <c r="CX260">
        <v>0</v>
      </c>
      <c r="CY260">
        <v>0</v>
      </c>
      <c r="CZ260">
        <v>0</v>
      </c>
      <c r="DA260">
        <v>0</v>
      </c>
      <c r="DB260">
        <v>0</v>
      </c>
      <c r="DC260">
        <v>0</v>
      </c>
      <c r="DD260">
        <v>0</v>
      </c>
      <c r="DE260">
        <v>0</v>
      </c>
    </row>
    <row r="261" spans="1:109" ht="12.75" customHeight="1" x14ac:dyDescent="0.2">
      <c r="A261" s="18"/>
      <c r="B261" s="197" t="s">
        <v>117</v>
      </c>
      <c r="C261" t="s">
        <v>1010</v>
      </c>
      <c r="D261" s="189" t="s">
        <v>96</v>
      </c>
      <c r="E261" s="190">
        <f t="shared" ref="E261:W261" si="115">SUM(E255:E260)</f>
        <v>73.443823455327362</v>
      </c>
      <c r="F261" s="190">
        <f t="shared" si="115"/>
        <v>76.919214254358039</v>
      </c>
      <c r="G261" s="190">
        <f t="shared" si="115"/>
        <v>76.453835520548168</v>
      </c>
      <c r="H261" s="190">
        <f t="shared" si="115"/>
        <v>77.105313070497672</v>
      </c>
      <c r="I261" s="190">
        <f t="shared" si="115"/>
        <v>77.743853101298669</v>
      </c>
      <c r="J261" s="190">
        <f t="shared" si="115"/>
        <v>78.881901496929785</v>
      </c>
      <c r="K261" s="190">
        <f t="shared" si="115"/>
        <v>78.550613356177607</v>
      </c>
      <c r="L261" s="190">
        <f t="shared" si="115"/>
        <v>78.225586768917097</v>
      </c>
      <c r="M261" s="190">
        <f t="shared" si="115"/>
        <v>78.096563227318626</v>
      </c>
      <c r="N261" s="190">
        <f t="shared" si="115"/>
        <v>77.443664722565373</v>
      </c>
      <c r="O261" s="190">
        <f t="shared" si="115"/>
        <v>76.690715896319773</v>
      </c>
      <c r="P261" s="190">
        <f t="shared" si="115"/>
        <v>75.78250800241446</v>
      </c>
      <c r="Q261" s="190">
        <f t="shared" si="115"/>
        <v>75.877456196844435</v>
      </c>
      <c r="R261" s="190">
        <f t="shared" si="115"/>
        <v>74.59976272235123</v>
      </c>
      <c r="S261" s="190">
        <f t="shared" si="115"/>
        <v>75.950677320099487</v>
      </c>
      <c r="T261" s="190">
        <f t="shared" si="115"/>
        <v>76.971050185908865</v>
      </c>
      <c r="U261" s="190">
        <f t="shared" si="115"/>
        <v>75.428954517344806</v>
      </c>
      <c r="V261" s="190">
        <f t="shared" si="115"/>
        <v>75.625205690287288</v>
      </c>
      <c r="W261" s="190">
        <f t="shared" si="115"/>
        <v>75.368661084565659</v>
      </c>
      <c r="X261" s="190">
        <f t="shared" ref="X261:AC261" si="116">SUM(X255:X260)</f>
        <v>73.209750893316965</v>
      </c>
      <c r="Y261" s="190">
        <f t="shared" si="116"/>
        <v>73.601167544004682</v>
      </c>
      <c r="Z261" s="190">
        <f t="shared" si="116"/>
        <v>71.583049537601013</v>
      </c>
      <c r="AA261" s="190">
        <f t="shared" si="116"/>
        <v>71.276678601016684</v>
      </c>
      <c r="AB261" s="190">
        <f t="shared" si="116"/>
        <v>71.223275751920525</v>
      </c>
      <c r="AC261" s="190">
        <f t="shared" si="116"/>
        <v>70.589344671242458</v>
      </c>
      <c r="AD261" s="190">
        <f>SUM(AD255:AD260)</f>
        <v>70.589323319710147</v>
      </c>
      <c r="AE261" s="190">
        <f>SUM(AE255:AE260)</f>
        <v>70.589317120936727</v>
      </c>
      <c r="AG261" s="197"/>
      <c r="AH261" s="197"/>
      <c r="CC261" t="s">
        <v>117</v>
      </c>
      <c r="CD261" t="s">
        <v>1010</v>
      </c>
      <c r="CE261" t="s">
        <v>96</v>
      </c>
      <c r="CF261">
        <v>0</v>
      </c>
      <c r="CG261">
        <v>0</v>
      </c>
      <c r="CH261">
        <v>0</v>
      </c>
      <c r="CI261">
        <v>0</v>
      </c>
      <c r="CJ261">
        <v>0</v>
      </c>
      <c r="CK261">
        <v>0</v>
      </c>
      <c r="CL261">
        <v>0</v>
      </c>
      <c r="CM261">
        <v>0</v>
      </c>
      <c r="CN261">
        <v>0</v>
      </c>
      <c r="CO261">
        <v>0</v>
      </c>
      <c r="CP261">
        <v>0</v>
      </c>
      <c r="CQ261">
        <v>0</v>
      </c>
      <c r="CR261">
        <v>0</v>
      </c>
      <c r="CS261">
        <v>0</v>
      </c>
      <c r="CT261">
        <v>0</v>
      </c>
      <c r="CU261">
        <v>0</v>
      </c>
      <c r="CV261">
        <v>0</v>
      </c>
      <c r="CW261">
        <v>0</v>
      </c>
      <c r="CX261">
        <v>0</v>
      </c>
      <c r="CY261">
        <v>0</v>
      </c>
      <c r="CZ261">
        <v>0</v>
      </c>
      <c r="DA261">
        <v>0</v>
      </c>
      <c r="DB261">
        <v>0</v>
      </c>
      <c r="DC261">
        <v>0</v>
      </c>
      <c r="DD261">
        <v>0</v>
      </c>
      <c r="DE261">
        <v>0</v>
      </c>
    </row>
    <row r="262" spans="1:109" ht="12.75" hidden="1" customHeight="1" outlineLevel="1" x14ac:dyDescent="0.2">
      <c r="A262" s="37"/>
      <c r="B262" s="188" t="s">
        <v>245</v>
      </c>
      <c r="D262" s="189" t="s">
        <v>102</v>
      </c>
      <c r="E262" s="373">
        <f t="shared" ref="E262:X262" si="117">IF(E261*E253&lt;&gt;0,(E261/E253-1),NA())</f>
        <v>2.3847025579889936E-2</v>
      </c>
      <c r="F262" s="373">
        <f t="shared" si="117"/>
        <v>5.3132447330627608E-2</v>
      </c>
      <c r="G262" s="373">
        <f t="shared" si="117"/>
        <v>3.415076770240888E-2</v>
      </c>
      <c r="H262" s="373">
        <f t="shared" si="117"/>
        <v>4.3639154081114961E-2</v>
      </c>
      <c r="I262" s="373">
        <f t="shared" si="117"/>
        <v>3.4667124945749528E-2</v>
      </c>
      <c r="J262" s="373">
        <f t="shared" si="117"/>
        <v>4.3502494886190846E-2</v>
      </c>
      <c r="K262" s="373">
        <f t="shared" si="117"/>
        <v>4.8324140576802233E-2</v>
      </c>
      <c r="L262" s="373">
        <f t="shared" si="117"/>
        <v>3.5698553659534671E-2</v>
      </c>
      <c r="M262" s="373">
        <f t="shared" si="117"/>
        <v>2.9410853543301307E-2</v>
      </c>
      <c r="N262" s="373">
        <f t="shared" si="117"/>
        <v>2.7410894797059715E-2</v>
      </c>
      <c r="O262" s="373">
        <f t="shared" si="117"/>
        <v>2.1103802991248033E-2</v>
      </c>
      <c r="P262" s="373">
        <f t="shared" si="117"/>
        <v>1.1605553667041635E-2</v>
      </c>
      <c r="Q262" s="373">
        <f t="shared" si="117"/>
        <v>-1.1221797428944136E-3</v>
      </c>
      <c r="R262" s="373">
        <f t="shared" si="117"/>
        <v>-4.2557826447473524E-3</v>
      </c>
      <c r="S262" s="373">
        <f t="shared" si="117"/>
        <v>-8.5091567494601783E-3</v>
      </c>
      <c r="T262" s="373">
        <f t="shared" si="117"/>
        <v>-7.4104665260760205E-3</v>
      </c>
      <c r="U262" s="373">
        <f t="shared" si="117"/>
        <v>-9.796436145296572E-3</v>
      </c>
      <c r="V262" s="373">
        <f t="shared" si="117"/>
        <v>-5.5595717140847212E-3</v>
      </c>
      <c r="W262" s="373">
        <f t="shared" si="117"/>
        <v>-9.4253975831803949E-3</v>
      </c>
      <c r="X262" s="373">
        <f t="shared" si="117"/>
        <v>-3.5315010800964441E-2</v>
      </c>
      <c r="Y262" s="373">
        <f t="shared" ref="Y262:AD262" si="118">IF(Y261*Y253&lt;&gt;0,(Y261/Y253-1),NA())</f>
        <v>-2.4511832324664251E-2</v>
      </c>
      <c r="Z262" s="373">
        <f t="shared" si="118"/>
        <v>4.7448878882869749E-3</v>
      </c>
      <c r="AA262" s="373">
        <f t="shared" si="118"/>
        <v>-1.9270846172728673E-3</v>
      </c>
      <c r="AB262" s="373">
        <f t="shared" si="118"/>
        <v>-1.0019226706282858E-2</v>
      </c>
      <c r="AC262" s="373">
        <f t="shared" si="118"/>
        <v>-1.3598677083074828E-2</v>
      </c>
      <c r="AD262" s="373">
        <f t="shared" si="118"/>
        <v>-1.8929146246000506E-2</v>
      </c>
      <c r="AE262" s="373" t="e">
        <f>IF(AE261*AE253&lt;&gt;0,(AE261/AE253-1),NA())</f>
        <v>#N/A</v>
      </c>
      <c r="AG262" s="188"/>
      <c r="AH262" s="188"/>
      <c r="CC262" t="s">
        <v>245</v>
      </c>
      <c r="CE262" t="s">
        <v>102</v>
      </c>
      <c r="CF262" t="e">
        <v>#N/A</v>
      </c>
      <c r="CG262" t="e">
        <v>#N/A</v>
      </c>
      <c r="CH262" t="e">
        <v>#N/A</v>
      </c>
      <c r="CI262" t="e">
        <v>#N/A</v>
      </c>
      <c r="CJ262" t="e">
        <v>#N/A</v>
      </c>
      <c r="CK262" t="e">
        <v>#N/A</v>
      </c>
      <c r="CL262" t="e">
        <v>#N/A</v>
      </c>
      <c r="CM262" t="e">
        <v>#N/A</v>
      </c>
      <c r="CN262" t="e">
        <v>#N/A</v>
      </c>
      <c r="CO262" t="e">
        <v>#N/A</v>
      </c>
      <c r="CP262" t="e">
        <v>#N/A</v>
      </c>
      <c r="CQ262" t="e">
        <v>#N/A</v>
      </c>
      <c r="CR262" t="e">
        <v>#N/A</v>
      </c>
      <c r="CS262" t="e">
        <v>#N/A</v>
      </c>
      <c r="CT262" t="e">
        <v>#N/A</v>
      </c>
      <c r="CU262" t="e">
        <v>#N/A</v>
      </c>
      <c r="CV262" t="e">
        <v>#N/A</v>
      </c>
      <c r="CW262" t="e">
        <v>#N/A</v>
      </c>
      <c r="CX262" t="e">
        <v>#N/A</v>
      </c>
      <c r="CY262" t="e">
        <v>#N/A</v>
      </c>
      <c r="CZ262" t="e">
        <v>#N/A</v>
      </c>
      <c r="DA262" t="e">
        <v>#N/A</v>
      </c>
      <c r="DB262" t="e">
        <v>#N/A</v>
      </c>
      <c r="DC262" t="e">
        <v>#N/A</v>
      </c>
      <c r="DD262" t="e">
        <v>#N/A</v>
      </c>
      <c r="DE262" t="e">
        <v>#N/A</v>
      </c>
    </row>
    <row r="263" spans="1:109" ht="12.75" customHeight="1" collapsed="1" x14ac:dyDescent="0.2">
      <c r="E263"/>
      <c r="F263"/>
      <c r="G263"/>
      <c r="H263"/>
      <c r="I263"/>
      <c r="J263"/>
      <c r="K263"/>
      <c r="L263"/>
      <c r="M263"/>
      <c r="N263"/>
      <c r="O263"/>
      <c r="P263"/>
      <c r="Q263"/>
      <c r="R263"/>
      <c r="S263"/>
      <c r="T263"/>
      <c r="V263"/>
      <c r="W263"/>
      <c r="Y263"/>
      <c r="Z263"/>
      <c r="AA263"/>
      <c r="AB263"/>
    </row>
    <row r="264" spans="1:109" ht="12.75" customHeight="1" x14ac:dyDescent="0.2">
      <c r="A264" s="64"/>
      <c r="B264" s="66" t="s">
        <v>216</v>
      </c>
      <c r="D264" s="68"/>
      <c r="E264" s="124"/>
      <c r="F264" s="124"/>
      <c r="G264" s="124"/>
      <c r="H264" s="124"/>
      <c r="I264" s="124"/>
      <c r="J264" s="124"/>
      <c r="K264" s="124"/>
      <c r="L264" s="124"/>
      <c r="M264" s="124"/>
      <c r="N264" s="124"/>
      <c r="O264" s="124"/>
      <c r="P264" s="124"/>
      <c r="Q264" s="124"/>
      <c r="R264" s="124"/>
      <c r="S264" s="124"/>
      <c r="T264" s="124"/>
      <c r="U264" s="124"/>
      <c r="V264" s="124"/>
      <c r="W264" s="124"/>
      <c r="X264" s="124"/>
      <c r="Y264" s="124"/>
      <c r="Z264" s="124"/>
      <c r="AA264" s="124"/>
      <c r="AB264" s="124"/>
      <c r="AC264" s="124"/>
      <c r="AD264" s="124"/>
      <c r="AE264" s="124"/>
      <c r="AG264" s="66"/>
      <c r="AH264" s="66"/>
      <c r="CC264" t="s">
        <v>1323</v>
      </c>
    </row>
    <row r="265" spans="1:109" ht="12.75" customHeight="1" x14ac:dyDescent="0.2">
      <c r="A265" s="64"/>
      <c r="B265" s="474" t="s">
        <v>1178</v>
      </c>
      <c r="D265" s="138"/>
      <c r="E265" s="124"/>
      <c r="F265" s="124"/>
      <c r="G265" s="124"/>
      <c r="H265" s="124"/>
      <c r="I265" s="124"/>
      <c r="J265" s="124"/>
      <c r="K265" s="124"/>
      <c r="L265" s="124"/>
      <c r="M265" s="124"/>
      <c r="N265" s="124"/>
      <c r="O265" s="124"/>
      <c r="P265" s="124"/>
      <c r="Q265" s="124"/>
      <c r="R265" s="124"/>
      <c r="S265" s="124"/>
      <c r="T265" s="124"/>
      <c r="U265" s="124"/>
      <c r="V265" s="124"/>
      <c r="W265" s="124"/>
      <c r="X265" s="124"/>
      <c r="Y265" s="124"/>
      <c r="Z265" s="124"/>
      <c r="AA265" s="124"/>
      <c r="AB265" s="124"/>
      <c r="AC265" s="124"/>
      <c r="AD265" s="124"/>
      <c r="AE265" s="124"/>
      <c r="AG265" s="66"/>
      <c r="AH265" s="66"/>
      <c r="CC265" t="s">
        <v>1178</v>
      </c>
    </row>
    <row r="266" spans="1:109" ht="12.75" customHeight="1" x14ac:dyDescent="0.2">
      <c r="A266" s="18"/>
      <c r="B266" s="475" t="s">
        <v>153</v>
      </c>
      <c r="C266" s="6" t="s">
        <v>1192</v>
      </c>
      <c r="D266" s="186" t="s">
        <v>96</v>
      </c>
      <c r="E266" s="187">
        <v>102.1279</v>
      </c>
      <c r="F266" s="187">
        <v>110.6721</v>
      </c>
      <c r="G266" s="187">
        <v>118.19240000000001</v>
      </c>
      <c r="H266" s="187">
        <v>123.8884</v>
      </c>
      <c r="I266" s="187">
        <v>130.5189</v>
      </c>
      <c r="J266" s="187">
        <v>146.53890000000001</v>
      </c>
      <c r="K266" s="187">
        <v>143.8245</v>
      </c>
      <c r="L266" s="187">
        <v>153.16990000000001</v>
      </c>
      <c r="M266" s="187">
        <v>152.6798</v>
      </c>
      <c r="N266" s="187">
        <v>150.14330000000001</v>
      </c>
      <c r="O266" s="187">
        <v>151.0778</v>
      </c>
      <c r="P266" s="187">
        <v>151.70099999999999</v>
      </c>
      <c r="Q266" s="187">
        <v>154.68289999999999</v>
      </c>
      <c r="R266" s="187">
        <v>156.5077</v>
      </c>
      <c r="S266" s="187">
        <v>150.90029999999999</v>
      </c>
      <c r="T266" s="187">
        <v>152.81360000000001</v>
      </c>
      <c r="U266" s="187">
        <v>158.15360000000001</v>
      </c>
      <c r="V266" s="187">
        <v>153.88130000000001</v>
      </c>
      <c r="W266" s="187">
        <v>145.42619999999999</v>
      </c>
      <c r="X266" s="187">
        <v>138.39519999999999</v>
      </c>
      <c r="Y266" s="187">
        <v>130.0736</v>
      </c>
      <c r="Z266" s="187">
        <v>127.3591</v>
      </c>
      <c r="AA266" s="187">
        <v>134.74610000000001</v>
      </c>
      <c r="AB266" s="187">
        <v>142.8006</v>
      </c>
      <c r="AC266" s="187">
        <v>143.37909999999999</v>
      </c>
      <c r="AD266" s="187">
        <v>139.95259999999999</v>
      </c>
      <c r="AE266" s="187">
        <v>0</v>
      </c>
      <c r="AG266" s="194"/>
      <c r="AH266" s="194"/>
      <c r="CC266" t="s">
        <v>153</v>
      </c>
      <c r="CD266" t="s">
        <v>1192</v>
      </c>
      <c r="CE266" t="s">
        <v>96</v>
      </c>
      <c r="CF266">
        <v>0</v>
      </c>
      <c r="CG266">
        <v>0</v>
      </c>
      <c r="CH266">
        <v>0</v>
      </c>
      <c r="CI266">
        <v>0</v>
      </c>
      <c r="CJ266">
        <v>0</v>
      </c>
      <c r="CK266">
        <v>0</v>
      </c>
      <c r="CL266">
        <v>0</v>
      </c>
      <c r="CM266">
        <v>0</v>
      </c>
      <c r="CN266">
        <v>0</v>
      </c>
      <c r="CO266">
        <v>0</v>
      </c>
      <c r="CP266">
        <v>0</v>
      </c>
      <c r="CQ266">
        <v>0</v>
      </c>
      <c r="CR266">
        <v>0</v>
      </c>
      <c r="CS266">
        <v>0</v>
      </c>
      <c r="CT266">
        <v>0</v>
      </c>
      <c r="CU266">
        <v>0</v>
      </c>
      <c r="CV266">
        <v>0</v>
      </c>
      <c r="CW266">
        <v>0</v>
      </c>
      <c r="CX266">
        <v>0</v>
      </c>
      <c r="CY266">
        <v>0</v>
      </c>
      <c r="CZ266">
        <v>0</v>
      </c>
      <c r="DA266">
        <v>0</v>
      </c>
      <c r="DB266">
        <v>0</v>
      </c>
      <c r="DC266">
        <v>0</v>
      </c>
      <c r="DD266">
        <v>0</v>
      </c>
      <c r="DE266">
        <v>0</v>
      </c>
    </row>
    <row r="267" spans="1:109" ht="12.75" customHeight="1" x14ac:dyDescent="0.2">
      <c r="A267" s="18"/>
      <c r="B267" s="476" t="s">
        <v>90</v>
      </c>
      <c r="C267" s="6" t="s">
        <v>1193</v>
      </c>
      <c r="D267" s="186" t="s">
        <v>96</v>
      </c>
      <c r="E267" s="187">
        <v>0</v>
      </c>
      <c r="F267" s="187">
        <v>0</v>
      </c>
      <c r="G267" s="187">
        <v>0</v>
      </c>
      <c r="H267" s="187">
        <v>0</v>
      </c>
      <c r="I267" s="187">
        <v>0</v>
      </c>
      <c r="J267" s="187">
        <v>0</v>
      </c>
      <c r="K267" s="187">
        <v>0</v>
      </c>
      <c r="L267" s="187">
        <v>0</v>
      </c>
      <c r="M267" s="187">
        <v>0</v>
      </c>
      <c r="N267" s="187">
        <v>0</v>
      </c>
      <c r="O267" s="187">
        <v>0</v>
      </c>
      <c r="P267" s="187">
        <v>0</v>
      </c>
      <c r="Q267" s="187">
        <v>0</v>
      </c>
      <c r="R267" s="187">
        <v>0</v>
      </c>
      <c r="S267" s="187">
        <v>0</v>
      </c>
      <c r="T267" s="187">
        <v>0</v>
      </c>
      <c r="U267" s="187">
        <v>0</v>
      </c>
      <c r="V267" s="187">
        <v>0</v>
      </c>
      <c r="W267" s="187">
        <v>0</v>
      </c>
      <c r="X267" s="187">
        <v>0</v>
      </c>
      <c r="Y267" s="187">
        <v>0</v>
      </c>
      <c r="Z267" s="187">
        <v>0</v>
      </c>
      <c r="AA267" s="187">
        <v>0</v>
      </c>
      <c r="AB267" s="187">
        <v>0</v>
      </c>
      <c r="AC267" s="187">
        <v>0</v>
      </c>
      <c r="AD267" s="187">
        <v>0</v>
      </c>
      <c r="AE267" s="187">
        <v>0</v>
      </c>
      <c r="AG267" s="195"/>
      <c r="AH267" s="195"/>
      <c r="CC267" t="s">
        <v>90</v>
      </c>
      <c r="CD267" t="s">
        <v>1193</v>
      </c>
      <c r="CE267" t="s">
        <v>96</v>
      </c>
      <c r="CF267">
        <v>0</v>
      </c>
      <c r="CG267">
        <v>0</v>
      </c>
      <c r="CH267">
        <v>0</v>
      </c>
      <c r="CI267">
        <v>0</v>
      </c>
      <c r="CJ267">
        <v>0</v>
      </c>
      <c r="CK267">
        <v>0</v>
      </c>
      <c r="CL267">
        <v>0</v>
      </c>
      <c r="CM267">
        <v>0</v>
      </c>
      <c r="CN267">
        <v>0</v>
      </c>
      <c r="CO267">
        <v>0</v>
      </c>
      <c r="CP267">
        <v>0</v>
      </c>
      <c r="CQ267">
        <v>0</v>
      </c>
      <c r="CR267">
        <v>0</v>
      </c>
      <c r="CS267">
        <v>0</v>
      </c>
      <c r="CT267">
        <v>0</v>
      </c>
      <c r="CU267">
        <v>0</v>
      </c>
      <c r="CV267">
        <v>0</v>
      </c>
      <c r="CW267">
        <v>0</v>
      </c>
      <c r="CX267">
        <v>0</v>
      </c>
      <c r="CY267">
        <v>0</v>
      </c>
      <c r="CZ267">
        <v>0</v>
      </c>
      <c r="DA267">
        <v>0</v>
      </c>
      <c r="DB267">
        <v>0</v>
      </c>
      <c r="DC267">
        <v>0</v>
      </c>
      <c r="DD267">
        <v>0</v>
      </c>
      <c r="DE267">
        <v>0</v>
      </c>
    </row>
    <row r="268" spans="1:109" ht="12.75" customHeight="1" x14ac:dyDescent="0.2">
      <c r="A268" s="18"/>
      <c r="B268" s="197" t="s">
        <v>117</v>
      </c>
      <c r="C268" s="6" t="s">
        <v>1194</v>
      </c>
      <c r="D268" s="189" t="s">
        <v>96</v>
      </c>
      <c r="E268" s="190">
        <v>102.1279</v>
      </c>
      <c r="F268" s="190">
        <v>110.6721</v>
      </c>
      <c r="G268" s="190">
        <v>118.19240000000001</v>
      </c>
      <c r="H268" s="190">
        <v>123.8884</v>
      </c>
      <c r="I268" s="190">
        <v>130.5189</v>
      </c>
      <c r="J268" s="190">
        <v>146.53890000000001</v>
      </c>
      <c r="K268" s="190">
        <v>143.8245</v>
      </c>
      <c r="L268" s="190">
        <v>153.16990000000001</v>
      </c>
      <c r="M268" s="190">
        <v>152.6798</v>
      </c>
      <c r="N268" s="190">
        <v>150.14330000000001</v>
      </c>
      <c r="O268" s="190">
        <v>151.0778</v>
      </c>
      <c r="P268" s="190">
        <v>151.70099999999999</v>
      </c>
      <c r="Q268" s="190">
        <v>154.68289999999999</v>
      </c>
      <c r="R268" s="190">
        <v>156.5077</v>
      </c>
      <c r="S268" s="190">
        <v>150.90029999999999</v>
      </c>
      <c r="T268" s="190">
        <v>152.81360000000001</v>
      </c>
      <c r="U268" s="190">
        <v>158.15360000000001</v>
      </c>
      <c r="V268" s="190">
        <v>153.88130000000001</v>
      </c>
      <c r="W268" s="190">
        <v>145.42619999999999</v>
      </c>
      <c r="X268" s="190">
        <v>138.39519999999999</v>
      </c>
      <c r="Y268" s="190">
        <v>130.0736</v>
      </c>
      <c r="Z268" s="190">
        <v>127.3591</v>
      </c>
      <c r="AA268" s="190">
        <v>134.74610000000001</v>
      </c>
      <c r="AB268" s="190">
        <v>142.8006</v>
      </c>
      <c r="AC268" s="190">
        <v>143.37909999999999</v>
      </c>
      <c r="AD268" s="190">
        <v>139.95259999999999</v>
      </c>
      <c r="AE268" s="190">
        <v>0</v>
      </c>
      <c r="AG268" s="197"/>
      <c r="AH268" s="197"/>
      <c r="CC268" t="s">
        <v>117</v>
      </c>
      <c r="CD268" t="s">
        <v>1194</v>
      </c>
      <c r="CE268" t="s">
        <v>96</v>
      </c>
      <c r="CF268">
        <v>0</v>
      </c>
      <c r="CG268">
        <v>0</v>
      </c>
      <c r="CH268">
        <v>0</v>
      </c>
      <c r="CI268">
        <v>0</v>
      </c>
      <c r="CJ268">
        <v>0</v>
      </c>
      <c r="CK268">
        <v>0</v>
      </c>
      <c r="CL268">
        <v>0</v>
      </c>
      <c r="CM268">
        <v>0</v>
      </c>
      <c r="CN268">
        <v>0</v>
      </c>
      <c r="CO268">
        <v>0</v>
      </c>
      <c r="CP268">
        <v>0</v>
      </c>
      <c r="CQ268">
        <v>0</v>
      </c>
      <c r="CR268">
        <v>0</v>
      </c>
      <c r="CS268">
        <v>0</v>
      </c>
      <c r="CT268">
        <v>0</v>
      </c>
      <c r="CU268">
        <v>0</v>
      </c>
      <c r="CV268">
        <v>0</v>
      </c>
      <c r="CW268">
        <v>0</v>
      </c>
      <c r="CX268">
        <v>0</v>
      </c>
      <c r="CY268">
        <v>0</v>
      </c>
      <c r="CZ268">
        <v>0</v>
      </c>
      <c r="DA268">
        <v>0</v>
      </c>
      <c r="DB268">
        <v>0</v>
      </c>
      <c r="DC268">
        <v>0</v>
      </c>
      <c r="DD268">
        <v>0</v>
      </c>
      <c r="DE268">
        <v>0</v>
      </c>
    </row>
    <row r="269" spans="1:109" ht="12.75" customHeight="1" x14ac:dyDescent="0.2">
      <c r="A269" s="64"/>
      <c r="B269" s="474" t="s">
        <v>1177</v>
      </c>
      <c r="D269" s="68"/>
      <c r="E269" s="124"/>
      <c r="F269" s="124"/>
      <c r="G269" s="124"/>
      <c r="H269" s="124"/>
      <c r="I269" s="124"/>
      <c r="J269" s="124"/>
      <c r="K269" s="124"/>
      <c r="L269" s="124"/>
      <c r="M269" s="124"/>
      <c r="N269" s="124"/>
      <c r="O269" s="124"/>
      <c r="P269" s="124"/>
      <c r="Q269" s="124"/>
      <c r="R269" s="124"/>
      <c r="S269" s="124"/>
      <c r="T269" s="124"/>
      <c r="U269" s="124"/>
      <c r="V269" s="124"/>
      <c r="W269" s="124"/>
      <c r="X269" s="124"/>
      <c r="Y269" s="124"/>
      <c r="Z269" s="124"/>
      <c r="AA269" s="124"/>
      <c r="AB269" s="124"/>
      <c r="AC269" s="124"/>
      <c r="AD269" s="124"/>
      <c r="AE269" s="124"/>
      <c r="AG269" s="66"/>
      <c r="AH269" s="66"/>
      <c r="CC269" t="s">
        <v>1177</v>
      </c>
    </row>
    <row r="270" spans="1:109" ht="12.75" customHeight="1" x14ac:dyDescent="0.2">
      <c r="A270" s="18"/>
      <c r="B270" s="475" t="s">
        <v>153</v>
      </c>
      <c r="C270" t="s">
        <v>1011</v>
      </c>
      <c r="D270" s="186" t="s">
        <v>96</v>
      </c>
      <c r="E270" s="187">
        <f>E120+E170</f>
        <v>101.1745479818205</v>
      </c>
      <c r="F270" s="187">
        <f t="shared" ref="F270:X270" si="119">F120+F170</f>
        <v>109.56532136482353</v>
      </c>
      <c r="G270" s="187">
        <f t="shared" si="119"/>
        <v>117.13291159439923</v>
      </c>
      <c r="H270" s="187">
        <f t="shared" si="119"/>
        <v>122.76168113154824</v>
      </c>
      <c r="I270" s="187">
        <f t="shared" si="119"/>
        <v>129.3428908414665</v>
      </c>
      <c r="J270" s="187">
        <f t="shared" si="119"/>
        <v>145.24229996770725</v>
      </c>
      <c r="K270" s="187">
        <f t="shared" si="119"/>
        <v>142.51572416998124</v>
      </c>
      <c r="L270" s="187">
        <f t="shared" si="119"/>
        <v>151.62744449330773</v>
      </c>
      <c r="M270" s="187">
        <f t="shared" si="119"/>
        <v>151.38629850165523</v>
      </c>
      <c r="N270" s="187">
        <f t="shared" si="119"/>
        <v>148.87907214253423</v>
      </c>
      <c r="O270" s="187">
        <f t="shared" si="119"/>
        <v>150.94320613000002</v>
      </c>
      <c r="P270" s="187">
        <f t="shared" si="119"/>
        <v>151.50986697499999</v>
      </c>
      <c r="Q270" s="187">
        <f t="shared" si="119"/>
        <v>154.31758029000002</v>
      </c>
      <c r="R270" s="187">
        <f t="shared" si="119"/>
        <v>156.00602251000001</v>
      </c>
      <c r="S270" s="187">
        <f t="shared" si="119"/>
        <v>150.54888297999997</v>
      </c>
      <c r="T270" s="187">
        <f t="shared" si="119"/>
        <v>152.55438751</v>
      </c>
      <c r="U270" s="187">
        <f t="shared" si="119"/>
        <v>157.90696690500002</v>
      </c>
      <c r="V270" s="187">
        <f t="shared" si="119"/>
        <v>153.75750892999997</v>
      </c>
      <c r="W270" s="187">
        <f t="shared" si="119"/>
        <v>145.33300924999998</v>
      </c>
      <c r="X270" s="187">
        <f t="shared" si="119"/>
        <v>138.33065292000001</v>
      </c>
      <c r="Y270" s="187">
        <f t="shared" ref="Y270:AA271" si="120">Y120+Y170</f>
        <v>130.02145179499999</v>
      </c>
      <c r="Z270" s="187">
        <f t="shared" si="120"/>
        <v>127.31502130500002</v>
      </c>
      <c r="AA270" s="187">
        <f t="shared" si="120"/>
        <v>134.69827776</v>
      </c>
      <c r="AB270" s="187">
        <f t="shared" ref="AB270:AD271" si="121">AB120+AB170</f>
        <v>141.31583905929796</v>
      </c>
      <c r="AC270" s="187">
        <f t="shared" si="121"/>
        <v>141.74022482543944</v>
      </c>
      <c r="AD270" s="187">
        <f t="shared" si="121"/>
        <v>138.07838111643855</v>
      </c>
      <c r="AE270" s="187">
        <f>AE120+AE170</f>
        <v>140.2318591156282</v>
      </c>
      <c r="AG270" s="194"/>
      <c r="AH270" s="194"/>
      <c r="CC270" t="s">
        <v>153</v>
      </c>
      <c r="CD270" t="s">
        <v>1011</v>
      </c>
      <c r="CE270" t="s">
        <v>96</v>
      </c>
      <c r="CF270">
        <v>0</v>
      </c>
      <c r="CG270">
        <v>0</v>
      </c>
      <c r="CH270">
        <v>0</v>
      </c>
      <c r="CI270">
        <v>0</v>
      </c>
      <c r="CJ270">
        <v>0</v>
      </c>
      <c r="CK270">
        <v>0</v>
      </c>
      <c r="CL270">
        <v>0</v>
      </c>
      <c r="CM270">
        <v>0</v>
      </c>
      <c r="CN270">
        <v>0</v>
      </c>
      <c r="CO270">
        <v>0</v>
      </c>
      <c r="CP270">
        <v>0</v>
      </c>
      <c r="CQ270">
        <v>0</v>
      </c>
      <c r="CR270">
        <v>0</v>
      </c>
      <c r="CS270">
        <v>0</v>
      </c>
      <c r="CT270">
        <v>0</v>
      </c>
      <c r="CU270">
        <v>0</v>
      </c>
      <c r="CV270">
        <v>0</v>
      </c>
      <c r="CW270">
        <v>0</v>
      </c>
      <c r="CX270">
        <v>0</v>
      </c>
      <c r="CY270">
        <v>0</v>
      </c>
      <c r="CZ270">
        <v>0</v>
      </c>
      <c r="DA270">
        <v>0</v>
      </c>
      <c r="DB270">
        <v>0</v>
      </c>
      <c r="DC270">
        <v>0</v>
      </c>
      <c r="DD270">
        <v>0</v>
      </c>
      <c r="DE270">
        <v>0</v>
      </c>
    </row>
    <row r="271" spans="1:109" ht="12.75" customHeight="1" x14ac:dyDescent="0.2">
      <c r="A271" s="18"/>
      <c r="B271" s="475" t="s">
        <v>90</v>
      </c>
      <c r="C271" t="s">
        <v>1012</v>
      </c>
      <c r="D271" s="186" t="s">
        <v>96</v>
      </c>
      <c r="E271" s="187">
        <f>E121+E171</f>
        <v>0</v>
      </c>
      <c r="F271" s="187">
        <f t="shared" ref="F271:X271" si="122">F121+F171</f>
        <v>0</v>
      </c>
      <c r="G271" s="187">
        <f t="shared" si="122"/>
        <v>0</v>
      </c>
      <c r="H271" s="187">
        <f t="shared" si="122"/>
        <v>0</v>
      </c>
      <c r="I271" s="187">
        <f t="shared" si="122"/>
        <v>0</v>
      </c>
      <c r="J271" s="187">
        <f t="shared" si="122"/>
        <v>0</v>
      </c>
      <c r="K271" s="187">
        <f t="shared" si="122"/>
        <v>0</v>
      </c>
      <c r="L271" s="187">
        <f t="shared" si="122"/>
        <v>0</v>
      </c>
      <c r="M271" s="187">
        <f t="shared" si="122"/>
        <v>0</v>
      </c>
      <c r="N271" s="187">
        <f t="shared" si="122"/>
        <v>0</v>
      </c>
      <c r="O271" s="187">
        <f t="shared" si="122"/>
        <v>0</v>
      </c>
      <c r="P271" s="187">
        <f t="shared" si="122"/>
        <v>0</v>
      </c>
      <c r="Q271" s="187">
        <f t="shared" si="122"/>
        <v>0</v>
      </c>
      <c r="R271" s="187">
        <f t="shared" si="122"/>
        <v>0</v>
      </c>
      <c r="S271" s="187">
        <f t="shared" si="122"/>
        <v>0</v>
      </c>
      <c r="T271" s="187">
        <f t="shared" si="122"/>
        <v>0</v>
      </c>
      <c r="U271" s="187">
        <f t="shared" si="122"/>
        <v>0</v>
      </c>
      <c r="V271" s="187">
        <f t="shared" si="122"/>
        <v>0</v>
      </c>
      <c r="W271" s="187">
        <f t="shared" si="122"/>
        <v>0</v>
      </c>
      <c r="X271" s="187">
        <f t="shared" si="122"/>
        <v>0</v>
      </c>
      <c r="Y271" s="187">
        <f t="shared" si="120"/>
        <v>0</v>
      </c>
      <c r="Z271" s="187">
        <f t="shared" si="120"/>
        <v>0</v>
      </c>
      <c r="AA271" s="187">
        <f t="shared" si="120"/>
        <v>0</v>
      </c>
      <c r="AB271" s="187">
        <f t="shared" si="121"/>
        <v>0</v>
      </c>
      <c r="AC271" s="187">
        <f t="shared" si="121"/>
        <v>0</v>
      </c>
      <c r="AD271" s="187">
        <f t="shared" si="121"/>
        <v>0</v>
      </c>
      <c r="AE271" s="187">
        <f>AE121+AE171</f>
        <v>0</v>
      </c>
      <c r="AG271" s="194"/>
      <c r="AH271" s="194"/>
      <c r="CC271" t="s">
        <v>90</v>
      </c>
      <c r="CD271" t="s">
        <v>1012</v>
      </c>
      <c r="CE271" t="s">
        <v>96</v>
      </c>
      <c r="CF271">
        <v>0</v>
      </c>
      <c r="CG271">
        <v>0</v>
      </c>
      <c r="CH271">
        <v>0</v>
      </c>
      <c r="CI271">
        <v>0</v>
      </c>
      <c r="CJ271">
        <v>0</v>
      </c>
      <c r="CK271">
        <v>0</v>
      </c>
      <c r="CL271">
        <v>0</v>
      </c>
      <c r="CM271">
        <v>0</v>
      </c>
      <c r="CN271">
        <v>0</v>
      </c>
      <c r="CO271">
        <v>0</v>
      </c>
      <c r="CP271">
        <v>0</v>
      </c>
      <c r="CQ271">
        <v>0</v>
      </c>
      <c r="CR271">
        <v>0</v>
      </c>
      <c r="CS271">
        <v>0</v>
      </c>
      <c r="CT271">
        <v>0</v>
      </c>
      <c r="CU271">
        <v>0</v>
      </c>
      <c r="CV271">
        <v>0</v>
      </c>
      <c r="CW271">
        <v>0</v>
      </c>
      <c r="CX271">
        <v>0</v>
      </c>
      <c r="CY271">
        <v>0</v>
      </c>
      <c r="CZ271">
        <v>0</v>
      </c>
      <c r="DA271">
        <v>0</v>
      </c>
      <c r="DB271">
        <v>0</v>
      </c>
      <c r="DC271">
        <v>0</v>
      </c>
      <c r="DD271">
        <v>0</v>
      </c>
      <c r="DE271">
        <v>0</v>
      </c>
    </row>
    <row r="272" spans="1:109" ht="12.75" customHeight="1" x14ac:dyDescent="0.2">
      <c r="A272" s="18"/>
      <c r="B272" s="197" t="s">
        <v>117</v>
      </c>
      <c r="C272" t="s">
        <v>1013</v>
      </c>
      <c r="D272" s="189" t="s">
        <v>96</v>
      </c>
      <c r="E272" s="190">
        <f t="shared" ref="E272:W272" si="123">SUM(E270:E271)</f>
        <v>101.1745479818205</v>
      </c>
      <c r="F272" s="190">
        <f t="shared" si="123"/>
        <v>109.56532136482353</v>
      </c>
      <c r="G272" s="190">
        <f t="shared" si="123"/>
        <v>117.13291159439923</v>
      </c>
      <c r="H272" s="190">
        <f t="shared" si="123"/>
        <v>122.76168113154824</v>
      </c>
      <c r="I272" s="190">
        <f t="shared" si="123"/>
        <v>129.3428908414665</v>
      </c>
      <c r="J272" s="190">
        <f t="shared" si="123"/>
        <v>145.24229996770725</v>
      </c>
      <c r="K272" s="190">
        <f t="shared" si="123"/>
        <v>142.51572416998124</v>
      </c>
      <c r="L272" s="190">
        <f t="shared" si="123"/>
        <v>151.62744449330773</v>
      </c>
      <c r="M272" s="190">
        <f t="shared" si="123"/>
        <v>151.38629850165523</v>
      </c>
      <c r="N272" s="190">
        <f t="shared" si="123"/>
        <v>148.87907214253423</v>
      </c>
      <c r="O272" s="190">
        <f t="shared" si="123"/>
        <v>150.94320613000002</v>
      </c>
      <c r="P272" s="190">
        <f t="shared" si="123"/>
        <v>151.50986697499999</v>
      </c>
      <c r="Q272" s="190">
        <f t="shared" si="123"/>
        <v>154.31758029000002</v>
      </c>
      <c r="R272" s="190">
        <f t="shared" si="123"/>
        <v>156.00602251000001</v>
      </c>
      <c r="S272" s="190">
        <f t="shared" si="123"/>
        <v>150.54888297999997</v>
      </c>
      <c r="T272" s="190">
        <f t="shared" si="123"/>
        <v>152.55438751</v>
      </c>
      <c r="U272" s="190">
        <f t="shared" si="123"/>
        <v>157.90696690500002</v>
      </c>
      <c r="V272" s="190">
        <f t="shared" si="123"/>
        <v>153.75750892999997</v>
      </c>
      <c r="W272" s="190">
        <f t="shared" si="123"/>
        <v>145.33300924999998</v>
      </c>
      <c r="X272" s="190">
        <f t="shared" ref="X272:AC272" si="124">SUM(X270:X271)</f>
        <v>138.33065292000001</v>
      </c>
      <c r="Y272" s="190">
        <f t="shared" si="124"/>
        <v>130.02145179499999</v>
      </c>
      <c r="Z272" s="190">
        <f t="shared" si="124"/>
        <v>127.31502130500002</v>
      </c>
      <c r="AA272" s="190">
        <f t="shared" si="124"/>
        <v>134.69827776</v>
      </c>
      <c r="AB272" s="190">
        <f t="shared" si="124"/>
        <v>141.31583905929796</v>
      </c>
      <c r="AC272" s="190">
        <f t="shared" si="124"/>
        <v>141.74022482543944</v>
      </c>
      <c r="AD272" s="190">
        <f>SUM(AD270:AD271)</f>
        <v>138.07838111643855</v>
      </c>
      <c r="AE272" s="190">
        <f>SUM(AE270:AE271)</f>
        <v>140.2318591156282</v>
      </c>
      <c r="AG272" s="197"/>
      <c r="AH272" s="197"/>
      <c r="CC272" t="s">
        <v>117</v>
      </c>
      <c r="CD272" t="s">
        <v>1013</v>
      </c>
      <c r="CE272" t="s">
        <v>96</v>
      </c>
      <c r="CF272">
        <v>0</v>
      </c>
      <c r="CG272">
        <v>0</v>
      </c>
      <c r="CH272">
        <v>0</v>
      </c>
      <c r="CI272">
        <v>0</v>
      </c>
      <c r="CJ272">
        <v>0</v>
      </c>
      <c r="CK272">
        <v>0</v>
      </c>
      <c r="CL272">
        <v>0</v>
      </c>
      <c r="CM272">
        <v>0</v>
      </c>
      <c r="CN272">
        <v>0</v>
      </c>
      <c r="CO272">
        <v>0</v>
      </c>
      <c r="CP272">
        <v>0</v>
      </c>
      <c r="CQ272">
        <v>0</v>
      </c>
      <c r="CR272">
        <v>0</v>
      </c>
      <c r="CS272">
        <v>0</v>
      </c>
      <c r="CT272">
        <v>0</v>
      </c>
      <c r="CU272">
        <v>0</v>
      </c>
      <c r="CV272">
        <v>0</v>
      </c>
      <c r="CW272">
        <v>0</v>
      </c>
      <c r="CX272">
        <v>0</v>
      </c>
      <c r="CY272">
        <v>0</v>
      </c>
      <c r="CZ272">
        <v>0</v>
      </c>
      <c r="DA272">
        <v>0</v>
      </c>
      <c r="DB272">
        <v>0</v>
      </c>
      <c r="DC272">
        <v>0</v>
      </c>
      <c r="DD272">
        <v>0</v>
      </c>
      <c r="DE272">
        <v>0</v>
      </c>
    </row>
    <row r="273" spans="1:109" ht="12.75" hidden="1" customHeight="1" outlineLevel="1" x14ac:dyDescent="0.2">
      <c r="A273" s="37"/>
      <c r="B273" s="188" t="s">
        <v>245</v>
      </c>
      <c r="D273" s="189" t="s">
        <v>102</v>
      </c>
      <c r="E273" s="373">
        <f t="shared" ref="E273:W273" si="125">IF(E272*E268&lt;&gt;0,(E272/E268-1),NA())</f>
        <v>-9.3348832021367123E-3</v>
      </c>
      <c r="F273" s="373">
        <f t="shared" si="125"/>
        <v>-1.0000520774219201E-2</v>
      </c>
      <c r="G273" s="373">
        <f t="shared" si="125"/>
        <v>-8.9640992618880144E-3</v>
      </c>
      <c r="H273" s="373">
        <f t="shared" si="125"/>
        <v>-9.0946276524013214E-3</v>
      </c>
      <c r="I273" s="373">
        <f t="shared" si="125"/>
        <v>-9.010259499072526E-3</v>
      </c>
      <c r="J273" s="373">
        <f t="shared" si="125"/>
        <v>-8.8481627219308967E-3</v>
      </c>
      <c r="K273" s="373">
        <f t="shared" si="125"/>
        <v>-9.0998114369857941E-3</v>
      </c>
      <c r="L273" s="373">
        <f t="shared" si="125"/>
        <v>-1.0070225982339087E-2</v>
      </c>
      <c r="M273" s="373">
        <f t="shared" si="125"/>
        <v>-8.4719884250881172E-3</v>
      </c>
      <c r="N273" s="373">
        <f t="shared" si="125"/>
        <v>-8.4201416744256186E-3</v>
      </c>
      <c r="O273" s="373">
        <f t="shared" si="125"/>
        <v>-8.9089111702700396E-4</v>
      </c>
      <c r="P273" s="373">
        <f t="shared" si="125"/>
        <v>-1.2599325317564913E-3</v>
      </c>
      <c r="Q273" s="373">
        <f t="shared" si="125"/>
        <v>-2.3617330034539918E-3</v>
      </c>
      <c r="R273" s="373">
        <f t="shared" si="125"/>
        <v>-3.2054492526565337E-3</v>
      </c>
      <c r="S273" s="373">
        <f t="shared" si="125"/>
        <v>-2.3288026597695355E-3</v>
      </c>
      <c r="T273" s="373">
        <f t="shared" si="125"/>
        <v>-1.6962658428307797E-3</v>
      </c>
      <c r="U273" s="373">
        <f t="shared" si="125"/>
        <v>-1.5594529305686944E-3</v>
      </c>
      <c r="V273" s="373">
        <f t="shared" si="125"/>
        <v>-8.0445817652985419E-4</v>
      </c>
      <c r="W273" s="373">
        <f t="shared" si="125"/>
        <v>-6.4081128434911871E-4</v>
      </c>
      <c r="X273" s="373">
        <f t="shared" ref="X273:AC273" si="126">IF(X272*X268&lt;&gt;0,(X272/X268-1),NA())</f>
        <v>-4.6639681144999834E-4</v>
      </c>
      <c r="Y273" s="373">
        <f t="shared" si="126"/>
        <v>-4.0091305999068183E-4</v>
      </c>
      <c r="Z273" s="373">
        <f t="shared" si="126"/>
        <v>-3.4609772682114848E-4</v>
      </c>
      <c r="AA273" s="373">
        <f t="shared" si="126"/>
        <v>-3.5490630155543545E-4</v>
      </c>
      <c r="AB273" s="373">
        <f t="shared" si="126"/>
        <v>-1.0397441892415316E-2</v>
      </c>
      <c r="AC273" s="373">
        <f t="shared" si="126"/>
        <v>-1.143036310424983E-2</v>
      </c>
      <c r="AD273" s="373">
        <f>IF(AD272*AD268&lt;&gt;0,(AD272/AD268-1),NA())</f>
        <v>-1.3391811824585154E-2</v>
      </c>
      <c r="AE273" s="373" t="e">
        <f>IF(AE272*AE268&lt;&gt;0,(AE272/AE268-1),NA())</f>
        <v>#N/A</v>
      </c>
      <c r="AG273" s="188"/>
      <c r="AH273" s="188"/>
      <c r="CC273" t="s">
        <v>245</v>
      </c>
      <c r="CE273" t="s">
        <v>102</v>
      </c>
      <c r="CF273" t="e">
        <v>#N/A</v>
      </c>
      <c r="CG273" t="e">
        <v>#N/A</v>
      </c>
      <c r="CH273" t="e">
        <v>#N/A</v>
      </c>
      <c r="CI273" t="e">
        <v>#N/A</v>
      </c>
      <c r="CJ273" t="e">
        <v>#N/A</v>
      </c>
      <c r="CK273" t="e">
        <v>#N/A</v>
      </c>
      <c r="CL273" t="e">
        <v>#N/A</v>
      </c>
      <c r="CM273" t="e">
        <v>#N/A</v>
      </c>
      <c r="CN273" t="e">
        <v>#N/A</v>
      </c>
      <c r="CO273" t="e">
        <v>#N/A</v>
      </c>
      <c r="CP273" t="e">
        <v>#N/A</v>
      </c>
      <c r="CQ273" t="e">
        <v>#N/A</v>
      </c>
      <c r="CR273" t="e">
        <v>#N/A</v>
      </c>
      <c r="CS273" t="e">
        <v>#N/A</v>
      </c>
      <c r="CT273" t="e">
        <v>#N/A</v>
      </c>
      <c r="CU273" t="e">
        <v>#N/A</v>
      </c>
      <c r="CV273" t="e">
        <v>#N/A</v>
      </c>
      <c r="CW273" t="e">
        <v>#N/A</v>
      </c>
      <c r="CX273" t="e">
        <v>#N/A</v>
      </c>
      <c r="CY273" t="e">
        <v>#N/A</v>
      </c>
      <c r="CZ273" t="e">
        <v>#N/A</v>
      </c>
      <c r="DA273" t="e">
        <v>#N/A</v>
      </c>
      <c r="DB273" t="e">
        <v>#N/A</v>
      </c>
      <c r="DC273" t="e">
        <v>#N/A</v>
      </c>
      <c r="DD273" t="e">
        <v>#N/A</v>
      </c>
      <c r="DE273" t="e">
        <v>#N/A</v>
      </c>
    </row>
    <row r="274" spans="1:109" ht="12.75" customHeight="1" collapsed="1" x14ac:dyDescent="0.2">
      <c r="E274"/>
      <c r="F274"/>
      <c r="G274"/>
      <c r="H274"/>
      <c r="I274"/>
      <c r="J274"/>
      <c r="K274"/>
      <c r="L274"/>
      <c r="M274"/>
      <c r="N274"/>
      <c r="O274"/>
      <c r="P274"/>
      <c r="Q274"/>
      <c r="R274"/>
      <c r="S274"/>
      <c r="T274"/>
      <c r="V274"/>
      <c r="W274"/>
      <c r="Y274"/>
      <c r="Z274"/>
      <c r="AA274"/>
      <c r="AB274"/>
    </row>
    <row r="275" spans="1:109" ht="12.75" customHeight="1" x14ac:dyDescent="0.2">
      <c r="A275" s="64"/>
      <c r="B275" s="66" t="s">
        <v>215</v>
      </c>
      <c r="D275" s="68"/>
      <c r="E275" s="124"/>
      <c r="F275" s="124"/>
      <c r="G275" s="124"/>
      <c r="H275" s="124"/>
      <c r="I275" s="124"/>
      <c r="J275" s="124"/>
      <c r="K275" s="124"/>
      <c r="L275" s="124"/>
      <c r="M275" s="124"/>
      <c r="N275" s="124"/>
      <c r="O275" s="124"/>
      <c r="P275" s="124"/>
      <c r="Q275" s="124"/>
      <c r="R275" s="124"/>
      <c r="S275" s="124"/>
      <c r="T275" s="124"/>
      <c r="U275" s="124"/>
      <c r="V275" s="124"/>
      <c r="W275" s="124"/>
      <c r="X275" s="124"/>
      <c r="Y275" s="124"/>
      <c r="Z275" s="124"/>
      <c r="AA275" s="124"/>
      <c r="AB275" s="124"/>
      <c r="AC275" s="124"/>
      <c r="AD275" s="124"/>
      <c r="AE275" s="124"/>
      <c r="AG275" s="66"/>
      <c r="AH275" s="66"/>
      <c r="CC275" t="s">
        <v>1324</v>
      </c>
    </row>
    <row r="276" spans="1:109" ht="12.75" customHeight="1" x14ac:dyDescent="0.2">
      <c r="A276" s="64"/>
      <c r="B276" s="474" t="s">
        <v>1178</v>
      </c>
      <c r="D276" s="138"/>
      <c r="E276" s="124"/>
      <c r="F276" s="124"/>
      <c r="G276" s="124"/>
      <c r="H276" s="124"/>
      <c r="I276" s="124"/>
      <c r="J276" s="124"/>
      <c r="K276" s="124"/>
      <c r="L276" s="124"/>
      <c r="M276" s="124"/>
      <c r="N276" s="124"/>
      <c r="O276" s="124"/>
      <c r="P276" s="124"/>
      <c r="Q276" s="124"/>
      <c r="R276" s="124"/>
      <c r="S276" s="124"/>
      <c r="T276" s="124"/>
      <c r="U276" s="124"/>
      <c r="V276" s="124"/>
      <c r="W276" s="124"/>
      <c r="X276" s="124"/>
      <c r="Y276" s="124"/>
      <c r="Z276" s="124"/>
      <c r="AA276" s="124"/>
      <c r="AB276" s="124"/>
      <c r="AC276" s="124"/>
      <c r="AD276" s="124"/>
      <c r="AE276" s="124"/>
      <c r="AG276" s="66"/>
      <c r="AH276" s="66"/>
      <c r="CC276" t="s">
        <v>1178</v>
      </c>
    </row>
    <row r="277" spans="1:109" ht="12.75" customHeight="1" x14ac:dyDescent="0.2">
      <c r="A277" s="18"/>
      <c r="B277" s="475" t="s">
        <v>177</v>
      </c>
      <c r="C277" s="6" t="s">
        <v>1196</v>
      </c>
      <c r="D277" s="186" t="s">
        <v>96</v>
      </c>
      <c r="E277" s="187">
        <v>0</v>
      </c>
      <c r="F277" s="187">
        <v>0</v>
      </c>
      <c r="G277" s="187">
        <v>0</v>
      </c>
      <c r="H277" s="187">
        <v>0</v>
      </c>
      <c r="I277" s="187">
        <v>0</v>
      </c>
      <c r="J277" s="187">
        <v>0</v>
      </c>
      <c r="K277" s="187">
        <v>0</v>
      </c>
      <c r="L277" s="187">
        <v>0</v>
      </c>
      <c r="M277" s="187">
        <v>0</v>
      </c>
      <c r="N277" s="187">
        <v>0</v>
      </c>
      <c r="O277" s="187">
        <v>0</v>
      </c>
      <c r="P277" s="187">
        <v>0</v>
      </c>
      <c r="Q277" s="187">
        <v>0</v>
      </c>
      <c r="R277" s="187">
        <v>0</v>
      </c>
      <c r="S277" s="187">
        <v>0</v>
      </c>
      <c r="T277" s="187">
        <v>0</v>
      </c>
      <c r="U277" s="187">
        <v>0</v>
      </c>
      <c r="V277" s="187">
        <v>0</v>
      </c>
      <c r="W277" s="187">
        <v>0</v>
      </c>
      <c r="X277" s="187">
        <v>0</v>
      </c>
      <c r="Y277" s="187">
        <v>0</v>
      </c>
      <c r="Z277" s="187">
        <v>0</v>
      </c>
      <c r="AA277" s="187">
        <v>0</v>
      </c>
      <c r="AB277" s="187">
        <v>0</v>
      </c>
      <c r="AC277" s="187">
        <v>0</v>
      </c>
      <c r="AD277" s="187">
        <v>0</v>
      </c>
      <c r="AE277" s="187">
        <v>0</v>
      </c>
      <c r="AG277" s="194"/>
      <c r="AH277" s="194"/>
      <c r="CC277" t="s">
        <v>177</v>
      </c>
      <c r="CD277" t="s">
        <v>1196</v>
      </c>
      <c r="CE277" t="s">
        <v>96</v>
      </c>
      <c r="CF277">
        <v>0</v>
      </c>
      <c r="CG277">
        <v>0</v>
      </c>
      <c r="CH277">
        <v>0</v>
      </c>
      <c r="CI277">
        <v>0</v>
      </c>
      <c r="CJ277">
        <v>0</v>
      </c>
      <c r="CK277">
        <v>0</v>
      </c>
      <c r="CL277">
        <v>0</v>
      </c>
      <c r="CM277">
        <v>0</v>
      </c>
      <c r="CN277">
        <v>0</v>
      </c>
      <c r="CO277">
        <v>0</v>
      </c>
      <c r="CP277">
        <v>0</v>
      </c>
      <c r="CQ277">
        <v>0</v>
      </c>
      <c r="CR277">
        <v>0</v>
      </c>
      <c r="CS277">
        <v>0</v>
      </c>
      <c r="CT277">
        <v>0</v>
      </c>
      <c r="CU277">
        <v>0</v>
      </c>
      <c r="CV277">
        <v>0</v>
      </c>
      <c r="CW277">
        <v>0</v>
      </c>
      <c r="CX277">
        <v>0</v>
      </c>
      <c r="CY277">
        <v>0</v>
      </c>
      <c r="CZ277">
        <v>0</v>
      </c>
      <c r="DA277">
        <v>0</v>
      </c>
      <c r="DB277">
        <v>0</v>
      </c>
      <c r="DC277">
        <v>0</v>
      </c>
      <c r="DD277">
        <v>0</v>
      </c>
      <c r="DE277">
        <v>0</v>
      </c>
    </row>
    <row r="278" spans="1:109" ht="12.75" customHeight="1" x14ac:dyDescent="0.2">
      <c r="A278" s="18"/>
      <c r="B278" s="475" t="s">
        <v>160</v>
      </c>
      <c r="C278" s="6" t="s">
        <v>1197</v>
      </c>
      <c r="D278" s="186" t="s">
        <v>96</v>
      </c>
      <c r="E278" s="187">
        <v>62.323799999999999</v>
      </c>
      <c r="F278" s="187">
        <v>64.496399999999994</v>
      </c>
      <c r="G278" s="187">
        <v>61.897799999999997</v>
      </c>
      <c r="H278" s="187">
        <v>61.216200000000001</v>
      </c>
      <c r="I278" s="187">
        <v>63.857399999999998</v>
      </c>
      <c r="J278" s="187">
        <v>65.8596</v>
      </c>
      <c r="K278" s="187">
        <v>67.2654</v>
      </c>
      <c r="L278" s="187">
        <v>81.834599999999995</v>
      </c>
      <c r="M278" s="187">
        <v>63.985199999999999</v>
      </c>
      <c r="N278" s="187">
        <v>62.792400000000001</v>
      </c>
      <c r="O278" s="187">
        <v>69.395399999999995</v>
      </c>
      <c r="P278" s="187">
        <v>60.066000000000003</v>
      </c>
      <c r="Q278" s="187">
        <v>65.007599999999996</v>
      </c>
      <c r="R278" s="187">
        <v>64.368600000000001</v>
      </c>
      <c r="S278" s="187">
        <v>54.954000000000001</v>
      </c>
      <c r="T278" s="187">
        <v>54.570599999999999</v>
      </c>
      <c r="U278" s="187">
        <v>50.1402</v>
      </c>
      <c r="V278" s="187">
        <v>47.243400000000001</v>
      </c>
      <c r="W278" s="187">
        <v>44.346600000000002</v>
      </c>
      <c r="X278" s="187">
        <v>39.831000000000003</v>
      </c>
      <c r="Y278" s="187">
        <v>41.662799999999997</v>
      </c>
      <c r="Z278" s="187">
        <v>40.129199999999997</v>
      </c>
      <c r="AA278" s="187">
        <v>41.194200000000002</v>
      </c>
      <c r="AB278" s="187">
        <v>41.620199999999997</v>
      </c>
      <c r="AC278" s="187">
        <v>40.555199999999999</v>
      </c>
      <c r="AD278" s="187">
        <v>41.194200000000002</v>
      </c>
      <c r="AE278" s="187">
        <v>0</v>
      </c>
      <c r="AG278" s="194"/>
      <c r="AH278" s="194"/>
      <c r="CC278" t="s">
        <v>160</v>
      </c>
      <c r="CD278" t="s">
        <v>1197</v>
      </c>
      <c r="CE278" t="s">
        <v>96</v>
      </c>
      <c r="CF278">
        <v>0</v>
      </c>
      <c r="CG278">
        <v>0</v>
      </c>
      <c r="CH278">
        <v>0</v>
      </c>
      <c r="CI278">
        <v>0</v>
      </c>
      <c r="CJ278">
        <v>0</v>
      </c>
      <c r="CK278">
        <v>0</v>
      </c>
      <c r="CL278">
        <v>0</v>
      </c>
      <c r="CM278">
        <v>0</v>
      </c>
      <c r="CN278">
        <v>0</v>
      </c>
      <c r="CO278">
        <v>0</v>
      </c>
      <c r="CP278">
        <v>0</v>
      </c>
      <c r="CQ278">
        <v>0</v>
      </c>
      <c r="CR278">
        <v>0</v>
      </c>
      <c r="CS278">
        <v>0</v>
      </c>
      <c r="CT278">
        <v>0</v>
      </c>
      <c r="CU278">
        <v>0</v>
      </c>
      <c r="CV278">
        <v>0</v>
      </c>
      <c r="CW278">
        <v>0</v>
      </c>
      <c r="CX278">
        <v>0</v>
      </c>
      <c r="CY278">
        <v>0</v>
      </c>
      <c r="CZ278">
        <v>0</v>
      </c>
      <c r="DA278">
        <v>0</v>
      </c>
      <c r="DB278">
        <v>0</v>
      </c>
      <c r="DC278">
        <v>0</v>
      </c>
      <c r="DD278">
        <v>0</v>
      </c>
      <c r="DE278">
        <v>0</v>
      </c>
    </row>
    <row r="279" spans="1:109" ht="12.75" customHeight="1" x14ac:dyDescent="0.2">
      <c r="A279" s="18"/>
      <c r="B279" s="475" t="s">
        <v>152</v>
      </c>
      <c r="C279" s="6" t="s">
        <v>1198</v>
      </c>
      <c r="D279" s="186" t="s">
        <v>96</v>
      </c>
      <c r="E279" s="187">
        <v>113.955</v>
      </c>
      <c r="F279" s="187">
        <v>118.98180000000001</v>
      </c>
      <c r="G279" s="187">
        <v>118.89660000000001</v>
      </c>
      <c r="H279" s="187">
        <v>117.4482</v>
      </c>
      <c r="I279" s="187">
        <v>118.81140000000001</v>
      </c>
      <c r="J279" s="187">
        <v>123.327</v>
      </c>
      <c r="K279" s="187">
        <v>133.16759999999999</v>
      </c>
      <c r="L279" s="187">
        <v>131.7192</v>
      </c>
      <c r="M279" s="187">
        <v>125.883</v>
      </c>
      <c r="N279" s="187">
        <v>126.096</v>
      </c>
      <c r="O279" s="187">
        <v>122.9436</v>
      </c>
      <c r="P279" s="187">
        <v>125.9682</v>
      </c>
      <c r="Q279" s="187">
        <v>122.8584</v>
      </c>
      <c r="R279" s="187">
        <v>118.428</v>
      </c>
      <c r="S279" s="187">
        <v>111.9954</v>
      </c>
      <c r="T279" s="187">
        <v>112.5492</v>
      </c>
      <c r="U279" s="187">
        <v>112.33620000000001</v>
      </c>
      <c r="V279" s="187">
        <v>108.6726</v>
      </c>
      <c r="W279" s="187">
        <v>100.3656</v>
      </c>
      <c r="X279" s="187">
        <v>93.549599999999998</v>
      </c>
      <c r="Y279" s="187">
        <v>95.85</v>
      </c>
      <c r="Z279" s="187">
        <v>94.912800000000004</v>
      </c>
      <c r="AA279" s="187">
        <v>97.085400000000007</v>
      </c>
      <c r="AB279" s="187">
        <v>96.531599999999997</v>
      </c>
      <c r="AC279" s="187">
        <v>96.574200000000005</v>
      </c>
      <c r="AD279" s="187">
        <v>93.208799999999997</v>
      </c>
      <c r="AE279" s="187">
        <v>0</v>
      </c>
      <c r="AG279" s="194"/>
      <c r="AH279" s="194"/>
      <c r="CC279" t="s">
        <v>152</v>
      </c>
      <c r="CD279" t="s">
        <v>1198</v>
      </c>
      <c r="CE279" t="s">
        <v>96</v>
      </c>
      <c r="CF279">
        <v>0</v>
      </c>
      <c r="CG279">
        <v>0</v>
      </c>
      <c r="CH279">
        <v>0</v>
      </c>
      <c r="CI279">
        <v>0</v>
      </c>
      <c r="CJ279">
        <v>0</v>
      </c>
      <c r="CK279">
        <v>0</v>
      </c>
      <c r="CL279">
        <v>0</v>
      </c>
      <c r="CM279">
        <v>0</v>
      </c>
      <c r="CN279">
        <v>0</v>
      </c>
      <c r="CO279">
        <v>0</v>
      </c>
      <c r="CP279">
        <v>0</v>
      </c>
      <c r="CQ279">
        <v>0</v>
      </c>
      <c r="CR279">
        <v>0</v>
      </c>
      <c r="CS279">
        <v>0</v>
      </c>
      <c r="CT279">
        <v>0</v>
      </c>
      <c r="CU279">
        <v>0</v>
      </c>
      <c r="CV279">
        <v>0</v>
      </c>
      <c r="CW279">
        <v>0</v>
      </c>
      <c r="CX279">
        <v>0</v>
      </c>
      <c r="CY279">
        <v>0</v>
      </c>
      <c r="CZ279">
        <v>0</v>
      </c>
      <c r="DA279">
        <v>0</v>
      </c>
      <c r="DB279">
        <v>0</v>
      </c>
      <c r="DC279">
        <v>0</v>
      </c>
      <c r="DD279">
        <v>0</v>
      </c>
      <c r="DE279">
        <v>0</v>
      </c>
    </row>
    <row r="280" spans="1:109" ht="12.75" customHeight="1" x14ac:dyDescent="0.2">
      <c r="A280" s="18"/>
      <c r="B280" s="475" t="s">
        <v>87</v>
      </c>
      <c r="C280" s="6" t="s">
        <v>1199</v>
      </c>
      <c r="D280" s="186" t="s">
        <v>96</v>
      </c>
      <c r="E280" s="187">
        <v>0</v>
      </c>
      <c r="F280" s="187">
        <v>0</v>
      </c>
      <c r="G280" s="187">
        <v>0</v>
      </c>
      <c r="H280" s="187">
        <v>0</v>
      </c>
      <c r="I280" s="187">
        <v>0</v>
      </c>
      <c r="J280" s="187">
        <v>0</v>
      </c>
      <c r="K280" s="187">
        <v>0</v>
      </c>
      <c r="L280" s="187">
        <v>0</v>
      </c>
      <c r="M280" s="187">
        <v>0</v>
      </c>
      <c r="N280" s="187">
        <v>0</v>
      </c>
      <c r="O280" s="187">
        <v>0</v>
      </c>
      <c r="P280" s="187">
        <v>0</v>
      </c>
      <c r="Q280" s="187">
        <v>0</v>
      </c>
      <c r="R280" s="187">
        <v>0</v>
      </c>
      <c r="S280" s="187">
        <v>0</v>
      </c>
      <c r="T280" s="187">
        <v>0</v>
      </c>
      <c r="U280" s="187">
        <v>0</v>
      </c>
      <c r="V280" s="187">
        <v>0</v>
      </c>
      <c r="W280" s="187">
        <v>0</v>
      </c>
      <c r="X280" s="187">
        <v>0</v>
      </c>
      <c r="Y280" s="187">
        <v>0</v>
      </c>
      <c r="Z280" s="187">
        <v>0</v>
      </c>
      <c r="AA280" s="187">
        <v>0</v>
      </c>
      <c r="AB280" s="187">
        <v>0</v>
      </c>
      <c r="AC280" s="187">
        <v>0</v>
      </c>
      <c r="AD280" s="187">
        <v>0</v>
      </c>
      <c r="AE280" s="187">
        <v>0</v>
      </c>
      <c r="AG280" s="194"/>
      <c r="AH280" s="194"/>
      <c r="CC280" t="s">
        <v>87</v>
      </c>
      <c r="CD280" t="s">
        <v>1199</v>
      </c>
      <c r="CE280" t="s">
        <v>96</v>
      </c>
      <c r="CF280">
        <v>0</v>
      </c>
      <c r="CG280">
        <v>0</v>
      </c>
      <c r="CH280">
        <v>0</v>
      </c>
      <c r="CI280">
        <v>0</v>
      </c>
      <c r="CJ280">
        <v>0</v>
      </c>
      <c r="CK280">
        <v>0</v>
      </c>
      <c r="CL280">
        <v>0</v>
      </c>
      <c r="CM280">
        <v>0</v>
      </c>
      <c r="CN280">
        <v>0</v>
      </c>
      <c r="CO280">
        <v>0</v>
      </c>
      <c r="CP280">
        <v>0</v>
      </c>
      <c r="CQ280">
        <v>0</v>
      </c>
      <c r="CR280">
        <v>0</v>
      </c>
      <c r="CS280">
        <v>0</v>
      </c>
      <c r="CT280">
        <v>0</v>
      </c>
      <c r="CU280">
        <v>0</v>
      </c>
      <c r="CV280">
        <v>0</v>
      </c>
      <c r="CW280">
        <v>0</v>
      </c>
      <c r="CX280">
        <v>0</v>
      </c>
      <c r="CY280">
        <v>0</v>
      </c>
      <c r="CZ280">
        <v>0</v>
      </c>
      <c r="DA280">
        <v>0</v>
      </c>
      <c r="DB280">
        <v>0</v>
      </c>
      <c r="DC280">
        <v>0</v>
      </c>
      <c r="DD280">
        <v>0</v>
      </c>
      <c r="DE280">
        <v>0</v>
      </c>
    </row>
    <row r="281" spans="1:109" ht="12.75" customHeight="1" x14ac:dyDescent="0.2">
      <c r="A281" s="18"/>
      <c r="B281" s="475" t="s">
        <v>116</v>
      </c>
      <c r="C281" s="6" t="s">
        <v>1200</v>
      </c>
      <c r="D281" s="186" t="s">
        <v>96</v>
      </c>
      <c r="E281" s="187">
        <v>0</v>
      </c>
      <c r="F281" s="187">
        <v>0</v>
      </c>
      <c r="G281" s="187">
        <v>0</v>
      </c>
      <c r="H281" s="187">
        <v>0</v>
      </c>
      <c r="I281" s="187">
        <v>0</v>
      </c>
      <c r="J281" s="187">
        <v>0</v>
      </c>
      <c r="K281" s="187">
        <v>0</v>
      </c>
      <c r="L281" s="187">
        <v>0</v>
      </c>
      <c r="M281" s="187">
        <v>0</v>
      </c>
      <c r="N281" s="187">
        <v>0</v>
      </c>
      <c r="O281" s="187">
        <v>0</v>
      </c>
      <c r="P281" s="187">
        <v>0</v>
      </c>
      <c r="Q281" s="187">
        <v>0</v>
      </c>
      <c r="R281" s="187">
        <v>0</v>
      </c>
      <c r="S281" s="187">
        <v>0</v>
      </c>
      <c r="T281" s="187">
        <v>0</v>
      </c>
      <c r="U281" s="187">
        <v>0</v>
      </c>
      <c r="V281" s="187">
        <v>0</v>
      </c>
      <c r="W281" s="187">
        <v>0</v>
      </c>
      <c r="X281" s="187">
        <v>0</v>
      </c>
      <c r="Y281" s="187">
        <v>0</v>
      </c>
      <c r="Z281" s="187">
        <v>0</v>
      </c>
      <c r="AA281" s="187">
        <v>0</v>
      </c>
      <c r="AB281" s="187">
        <v>0</v>
      </c>
      <c r="AC281" s="187">
        <v>0</v>
      </c>
      <c r="AD281" s="187">
        <v>0</v>
      </c>
      <c r="AE281" s="187">
        <v>0</v>
      </c>
      <c r="AG281" s="194"/>
      <c r="AH281" s="194"/>
      <c r="CC281" t="s">
        <v>116</v>
      </c>
      <c r="CD281" t="s">
        <v>1200</v>
      </c>
      <c r="CE281" t="s">
        <v>96</v>
      </c>
      <c r="CF281">
        <v>0</v>
      </c>
      <c r="CG281">
        <v>0</v>
      </c>
      <c r="CH281">
        <v>0</v>
      </c>
      <c r="CI281">
        <v>0</v>
      </c>
      <c r="CJ281">
        <v>0</v>
      </c>
      <c r="CK281">
        <v>0</v>
      </c>
      <c r="CL281">
        <v>0</v>
      </c>
      <c r="CM281">
        <v>0</v>
      </c>
      <c r="CN281">
        <v>0</v>
      </c>
      <c r="CO281">
        <v>0</v>
      </c>
      <c r="CP281">
        <v>0</v>
      </c>
      <c r="CQ281">
        <v>0</v>
      </c>
      <c r="CR281">
        <v>0</v>
      </c>
      <c r="CS281">
        <v>0</v>
      </c>
      <c r="CT281">
        <v>0</v>
      </c>
      <c r="CU281">
        <v>0</v>
      </c>
      <c r="CV281">
        <v>0</v>
      </c>
      <c r="CW281">
        <v>0</v>
      </c>
      <c r="CX281">
        <v>0</v>
      </c>
      <c r="CY281">
        <v>0</v>
      </c>
      <c r="CZ281">
        <v>0</v>
      </c>
      <c r="DA281">
        <v>0</v>
      </c>
      <c r="DB281">
        <v>0</v>
      </c>
      <c r="DC281">
        <v>0</v>
      </c>
      <c r="DD281">
        <v>0</v>
      </c>
      <c r="DE281">
        <v>0</v>
      </c>
    </row>
    <row r="282" spans="1:109" ht="12.75" customHeight="1" x14ac:dyDescent="0.2">
      <c r="A282" s="18"/>
      <c r="B282" s="476" t="s">
        <v>90</v>
      </c>
      <c r="C282" s="6" t="s">
        <v>1201</v>
      </c>
      <c r="D282" s="186" t="s">
        <v>96</v>
      </c>
      <c r="E282" s="187">
        <v>0</v>
      </c>
      <c r="F282" s="187">
        <v>0</v>
      </c>
      <c r="G282" s="187">
        <v>0</v>
      </c>
      <c r="H282" s="187">
        <v>0</v>
      </c>
      <c r="I282" s="187">
        <v>0</v>
      </c>
      <c r="J282" s="187">
        <v>0</v>
      </c>
      <c r="K282" s="187">
        <v>0</v>
      </c>
      <c r="L282" s="187">
        <v>0</v>
      </c>
      <c r="M282" s="187">
        <v>0</v>
      </c>
      <c r="N282" s="187">
        <v>0</v>
      </c>
      <c r="O282" s="187">
        <v>0</v>
      </c>
      <c r="P282" s="187">
        <v>0</v>
      </c>
      <c r="Q282" s="187">
        <v>0</v>
      </c>
      <c r="R282" s="187">
        <v>0</v>
      </c>
      <c r="S282" s="187">
        <v>0</v>
      </c>
      <c r="T282" s="187">
        <v>0</v>
      </c>
      <c r="U282" s="187">
        <v>0</v>
      </c>
      <c r="V282" s="187">
        <v>0</v>
      </c>
      <c r="W282" s="187">
        <v>0</v>
      </c>
      <c r="X282" s="187">
        <v>0</v>
      </c>
      <c r="Y282" s="187">
        <v>0</v>
      </c>
      <c r="Z282" s="187">
        <v>0</v>
      </c>
      <c r="AA282" s="187">
        <v>0</v>
      </c>
      <c r="AB282" s="187">
        <v>0</v>
      </c>
      <c r="AC282" s="187">
        <v>0</v>
      </c>
      <c r="AD282" s="187">
        <v>0</v>
      </c>
      <c r="AE282" s="187">
        <v>0</v>
      </c>
      <c r="AG282" s="195"/>
      <c r="AH282" s="195"/>
      <c r="CC282" t="s">
        <v>90</v>
      </c>
      <c r="CD282" t="s">
        <v>1201</v>
      </c>
      <c r="CE282" t="s">
        <v>96</v>
      </c>
      <c r="CF282">
        <v>0</v>
      </c>
      <c r="CG282">
        <v>0</v>
      </c>
      <c r="CH282">
        <v>0</v>
      </c>
      <c r="CI282">
        <v>0</v>
      </c>
      <c r="CJ282">
        <v>0</v>
      </c>
      <c r="CK282">
        <v>0</v>
      </c>
      <c r="CL282">
        <v>0</v>
      </c>
      <c r="CM282">
        <v>0</v>
      </c>
      <c r="CN282">
        <v>0</v>
      </c>
      <c r="CO282">
        <v>0</v>
      </c>
      <c r="CP282">
        <v>0</v>
      </c>
      <c r="CQ282">
        <v>0</v>
      </c>
      <c r="CR282">
        <v>0</v>
      </c>
      <c r="CS282">
        <v>0</v>
      </c>
      <c r="CT282">
        <v>0</v>
      </c>
      <c r="CU282">
        <v>0</v>
      </c>
      <c r="CV282">
        <v>0</v>
      </c>
      <c r="CW282">
        <v>0</v>
      </c>
      <c r="CX282">
        <v>0</v>
      </c>
      <c r="CY282">
        <v>0</v>
      </c>
      <c r="CZ282">
        <v>0</v>
      </c>
      <c r="DA282">
        <v>0</v>
      </c>
      <c r="DB282">
        <v>0</v>
      </c>
      <c r="DC282">
        <v>0</v>
      </c>
      <c r="DD282">
        <v>0</v>
      </c>
      <c r="DE282">
        <v>0</v>
      </c>
    </row>
    <row r="283" spans="1:109" ht="12.75" customHeight="1" x14ac:dyDescent="0.2">
      <c r="A283" s="18"/>
      <c r="B283" s="197" t="s">
        <v>117</v>
      </c>
      <c r="C283" s="6" t="s">
        <v>1202</v>
      </c>
      <c r="D283" s="189" t="s">
        <v>96</v>
      </c>
      <c r="E283" s="190">
        <v>176.27879999999999</v>
      </c>
      <c r="F283" s="190">
        <v>183.47819999999999</v>
      </c>
      <c r="G283" s="190">
        <v>180.7944</v>
      </c>
      <c r="H283" s="190">
        <v>178.6644</v>
      </c>
      <c r="I283" s="190">
        <v>182.6688</v>
      </c>
      <c r="J283" s="190">
        <v>189.1866</v>
      </c>
      <c r="K283" s="190">
        <v>200.43299999999999</v>
      </c>
      <c r="L283" s="190">
        <v>213.5538</v>
      </c>
      <c r="M283" s="190">
        <v>189.8682</v>
      </c>
      <c r="N283" s="190">
        <v>188.88839999999999</v>
      </c>
      <c r="O283" s="190">
        <v>192.339</v>
      </c>
      <c r="P283" s="190">
        <v>186.0342</v>
      </c>
      <c r="Q283" s="190">
        <v>187.86600000000001</v>
      </c>
      <c r="R283" s="190">
        <v>182.79660000000001</v>
      </c>
      <c r="S283" s="190">
        <v>166.9494</v>
      </c>
      <c r="T283" s="190">
        <v>167.1198</v>
      </c>
      <c r="U283" s="190">
        <v>162.47640000000001</v>
      </c>
      <c r="V283" s="190">
        <v>155.916</v>
      </c>
      <c r="W283" s="190">
        <v>144.7122</v>
      </c>
      <c r="X283" s="190">
        <v>133.38059999999999</v>
      </c>
      <c r="Y283" s="190">
        <v>137.5128</v>
      </c>
      <c r="Z283" s="190">
        <v>135.042</v>
      </c>
      <c r="AA283" s="190">
        <v>138.27959999999999</v>
      </c>
      <c r="AB283" s="190">
        <v>138.15180000000001</v>
      </c>
      <c r="AC283" s="190">
        <v>137.1294</v>
      </c>
      <c r="AD283" s="190">
        <v>134.40299999999999</v>
      </c>
      <c r="AE283" s="190">
        <v>0</v>
      </c>
      <c r="AG283" s="197"/>
      <c r="AH283" s="197"/>
      <c r="CC283" t="s">
        <v>117</v>
      </c>
      <c r="CD283" t="s">
        <v>1202</v>
      </c>
      <c r="CE283" t="s">
        <v>96</v>
      </c>
      <c r="CF283">
        <v>0</v>
      </c>
      <c r="CG283">
        <v>0</v>
      </c>
      <c r="CH283">
        <v>0</v>
      </c>
      <c r="CI283">
        <v>0</v>
      </c>
      <c r="CJ283">
        <v>0</v>
      </c>
      <c r="CK283">
        <v>0</v>
      </c>
      <c r="CL283">
        <v>0</v>
      </c>
      <c r="CM283">
        <v>0</v>
      </c>
      <c r="CN283">
        <v>0</v>
      </c>
      <c r="CO283">
        <v>0</v>
      </c>
      <c r="CP283">
        <v>0</v>
      </c>
      <c r="CQ283">
        <v>0</v>
      </c>
      <c r="CR283">
        <v>0</v>
      </c>
      <c r="CS283">
        <v>0</v>
      </c>
      <c r="CT283">
        <v>0</v>
      </c>
      <c r="CU283">
        <v>0</v>
      </c>
      <c r="CV283">
        <v>0</v>
      </c>
      <c r="CW283">
        <v>0</v>
      </c>
      <c r="CX283">
        <v>0</v>
      </c>
      <c r="CY283">
        <v>0</v>
      </c>
      <c r="CZ283">
        <v>0</v>
      </c>
      <c r="DA283">
        <v>0</v>
      </c>
      <c r="DB283">
        <v>0</v>
      </c>
      <c r="DC283">
        <v>0</v>
      </c>
      <c r="DD283">
        <v>0</v>
      </c>
      <c r="DE283">
        <v>0</v>
      </c>
    </row>
    <row r="284" spans="1:109" ht="12.75" customHeight="1" x14ac:dyDescent="0.2">
      <c r="A284" s="64"/>
      <c r="B284" s="474" t="s">
        <v>1177</v>
      </c>
      <c r="D284" s="68"/>
      <c r="E284" s="124"/>
      <c r="F284" s="124"/>
      <c r="G284" s="124"/>
      <c r="H284" s="124"/>
      <c r="I284" s="124"/>
      <c r="J284" s="124"/>
      <c r="K284" s="124"/>
      <c r="L284" s="124"/>
      <c r="M284" s="124"/>
      <c r="N284" s="124"/>
      <c r="O284" s="124"/>
      <c r="P284" s="124"/>
      <c r="Q284" s="124"/>
      <c r="R284" s="124"/>
      <c r="S284" s="124"/>
      <c r="T284" s="124"/>
      <c r="U284" s="124"/>
      <c r="V284" s="124"/>
      <c r="W284" s="124"/>
      <c r="X284" s="124"/>
      <c r="Y284" s="124"/>
      <c r="Z284" s="124"/>
      <c r="AA284" s="124"/>
      <c r="AB284" s="124"/>
      <c r="AC284" s="124"/>
      <c r="AD284" s="124"/>
      <c r="AE284" s="124"/>
      <c r="AG284" s="66"/>
      <c r="AH284" s="66"/>
      <c r="CC284" t="s">
        <v>1177</v>
      </c>
    </row>
    <row r="285" spans="1:109" ht="12.75" customHeight="1" x14ac:dyDescent="0.2">
      <c r="A285" s="18"/>
      <c r="B285" s="475" t="s">
        <v>177</v>
      </c>
      <c r="C285" t="s">
        <v>1014</v>
      </c>
      <c r="D285" s="186" t="s">
        <v>96</v>
      </c>
      <c r="E285" s="187">
        <f t="shared" ref="E285:E290" si="127">E126+E176</f>
        <v>0</v>
      </c>
      <c r="F285" s="187">
        <f t="shared" ref="F285:X290" si="128">F126+F176</f>
        <v>0</v>
      </c>
      <c r="G285" s="187">
        <f t="shared" si="128"/>
        <v>0</v>
      </c>
      <c r="H285" s="187">
        <f t="shared" si="128"/>
        <v>0</v>
      </c>
      <c r="I285" s="187">
        <f t="shared" si="128"/>
        <v>0</v>
      </c>
      <c r="J285" s="187">
        <f t="shared" si="128"/>
        <v>0</v>
      </c>
      <c r="K285" s="187">
        <f t="shared" si="128"/>
        <v>0</v>
      </c>
      <c r="L285" s="187">
        <f t="shared" si="128"/>
        <v>0</v>
      </c>
      <c r="M285" s="187">
        <f t="shared" si="128"/>
        <v>0</v>
      </c>
      <c r="N285" s="187">
        <f t="shared" si="128"/>
        <v>0</v>
      </c>
      <c r="O285" s="187">
        <f t="shared" si="128"/>
        <v>0</v>
      </c>
      <c r="P285" s="187">
        <f t="shared" si="128"/>
        <v>0</v>
      </c>
      <c r="Q285" s="187">
        <f t="shared" si="128"/>
        <v>0</v>
      </c>
      <c r="R285" s="187">
        <f t="shared" si="128"/>
        <v>0</v>
      </c>
      <c r="S285" s="187">
        <f t="shared" si="128"/>
        <v>0</v>
      </c>
      <c r="T285" s="187">
        <f t="shared" si="128"/>
        <v>0</v>
      </c>
      <c r="U285" s="187">
        <f t="shared" si="128"/>
        <v>0</v>
      </c>
      <c r="V285" s="187">
        <f t="shared" si="128"/>
        <v>0</v>
      </c>
      <c r="W285" s="187">
        <f t="shared" si="128"/>
        <v>0</v>
      </c>
      <c r="X285" s="187">
        <f t="shared" si="128"/>
        <v>0</v>
      </c>
      <c r="Y285" s="187">
        <f t="shared" ref="Y285:Z290" si="129">Y126+Y176</f>
        <v>0</v>
      </c>
      <c r="Z285" s="187">
        <f t="shared" si="129"/>
        <v>0</v>
      </c>
      <c r="AA285" s="187">
        <f t="shared" ref="AA285:AB290" si="130">AA126+AA176</f>
        <v>0</v>
      </c>
      <c r="AB285" s="187">
        <f t="shared" si="130"/>
        <v>0</v>
      </c>
      <c r="AC285" s="187">
        <f t="shared" ref="AC285:AD290" si="131">AC126+AC176</f>
        <v>0</v>
      </c>
      <c r="AD285" s="187">
        <f t="shared" si="131"/>
        <v>0</v>
      </c>
      <c r="AE285" s="187">
        <f t="shared" ref="AE285:AE290" si="132">AE126+AE176</f>
        <v>0</v>
      </c>
      <c r="AG285" s="194"/>
      <c r="AH285" s="194"/>
      <c r="CC285" t="s">
        <v>177</v>
      </c>
      <c r="CD285" t="s">
        <v>1014</v>
      </c>
      <c r="CE285" t="s">
        <v>96</v>
      </c>
      <c r="CF285">
        <v>0</v>
      </c>
      <c r="CG285">
        <v>0</v>
      </c>
      <c r="CH285">
        <v>0</v>
      </c>
      <c r="CI285">
        <v>0</v>
      </c>
      <c r="CJ285">
        <v>0</v>
      </c>
      <c r="CK285">
        <v>0</v>
      </c>
      <c r="CL285">
        <v>0</v>
      </c>
      <c r="CM285">
        <v>0</v>
      </c>
      <c r="CN285">
        <v>0</v>
      </c>
      <c r="CO285">
        <v>0</v>
      </c>
      <c r="CP285">
        <v>0</v>
      </c>
      <c r="CQ285">
        <v>0</v>
      </c>
      <c r="CR285">
        <v>0</v>
      </c>
      <c r="CS285">
        <v>0</v>
      </c>
      <c r="CT285">
        <v>0</v>
      </c>
      <c r="CU285">
        <v>0</v>
      </c>
      <c r="CV285">
        <v>0</v>
      </c>
      <c r="CW285">
        <v>0</v>
      </c>
      <c r="CX285">
        <v>0</v>
      </c>
      <c r="CY285">
        <v>0</v>
      </c>
      <c r="CZ285">
        <v>0</v>
      </c>
      <c r="DA285">
        <v>0</v>
      </c>
      <c r="DB285">
        <v>0</v>
      </c>
      <c r="DC285">
        <v>0</v>
      </c>
      <c r="DD285">
        <v>0</v>
      </c>
      <c r="DE285">
        <v>0</v>
      </c>
    </row>
    <row r="286" spans="1:109" ht="12.75" customHeight="1" x14ac:dyDescent="0.2">
      <c r="A286" s="18"/>
      <c r="B286" s="475" t="s">
        <v>160</v>
      </c>
      <c r="C286" t="s">
        <v>1015</v>
      </c>
      <c r="D286" s="186" t="s">
        <v>96</v>
      </c>
      <c r="E286" s="187">
        <f t="shared" si="127"/>
        <v>65.306445938498626</v>
      </c>
      <c r="F286" s="187">
        <f t="shared" ref="F286:T286" si="133">F127+F177</f>
        <v>67.70193149146543</v>
      </c>
      <c r="G286" s="187">
        <f t="shared" si="133"/>
        <v>64.769621060476439</v>
      </c>
      <c r="H286" s="187">
        <f t="shared" si="133"/>
        <v>63.984081456483942</v>
      </c>
      <c r="I286" s="187">
        <f t="shared" si="133"/>
        <v>66.570448429237345</v>
      </c>
      <c r="J286" s="187">
        <f t="shared" si="133"/>
        <v>68.699169777486688</v>
      </c>
      <c r="K286" s="187">
        <f t="shared" si="133"/>
        <v>69.894695989915618</v>
      </c>
      <c r="L286" s="187">
        <f t="shared" si="133"/>
        <v>85.004934440493315</v>
      </c>
      <c r="M286" s="187">
        <f t="shared" si="133"/>
        <v>66.572474826555535</v>
      </c>
      <c r="N286" s="187">
        <f t="shared" si="133"/>
        <v>65.261194478223018</v>
      </c>
      <c r="O286" s="187">
        <f t="shared" si="133"/>
        <v>71.977823294519595</v>
      </c>
      <c r="P286" s="187">
        <f t="shared" si="133"/>
        <v>62.417096365010408</v>
      </c>
      <c r="Q286" s="187">
        <f t="shared" si="133"/>
        <v>67.877274771712962</v>
      </c>
      <c r="R286" s="187">
        <f t="shared" si="133"/>
        <v>66.493966239060825</v>
      </c>
      <c r="S286" s="187">
        <f t="shared" si="133"/>
        <v>56.790811027445159</v>
      </c>
      <c r="T286" s="187">
        <f t="shared" si="133"/>
        <v>56.161278851368031</v>
      </c>
      <c r="U286" s="187">
        <f t="shared" si="128"/>
        <v>52.596684776149303</v>
      </c>
      <c r="V286" s="187">
        <f t="shared" si="128"/>
        <v>49.655529237558966</v>
      </c>
      <c r="W286" s="187">
        <f t="shared" si="128"/>
        <v>46.444279757505235</v>
      </c>
      <c r="X286" s="187">
        <f t="shared" si="128"/>
        <v>41.765793597895509</v>
      </c>
      <c r="Y286" s="187">
        <f t="shared" si="129"/>
        <v>43.743371748560918</v>
      </c>
      <c r="Z286" s="187">
        <f t="shared" si="129"/>
        <v>41.98475775567276</v>
      </c>
      <c r="AA286" s="187">
        <f t="shared" si="130"/>
        <v>43.090481284731773</v>
      </c>
      <c r="AB286" s="187">
        <f t="shared" si="130"/>
        <v>41.856686432661746</v>
      </c>
      <c r="AC286" s="187">
        <f t="shared" si="131"/>
        <v>42.019540956615813</v>
      </c>
      <c r="AD286" s="187">
        <f t="shared" si="131"/>
        <v>42.723470339846806</v>
      </c>
      <c r="AE286" s="187">
        <f t="shared" si="132"/>
        <v>43.922533897111464</v>
      </c>
      <c r="AG286" s="194"/>
      <c r="AH286" s="194"/>
      <c r="CC286" t="s">
        <v>160</v>
      </c>
      <c r="CD286" t="s">
        <v>1015</v>
      </c>
      <c r="CE286" t="s">
        <v>96</v>
      </c>
      <c r="CF286">
        <v>0</v>
      </c>
      <c r="CG286">
        <v>0</v>
      </c>
      <c r="CH286">
        <v>0</v>
      </c>
      <c r="CI286">
        <v>0</v>
      </c>
      <c r="CJ286">
        <v>0</v>
      </c>
      <c r="CK286">
        <v>0</v>
      </c>
      <c r="CL286">
        <v>0</v>
      </c>
      <c r="CM286">
        <v>0</v>
      </c>
      <c r="CN286">
        <v>0</v>
      </c>
      <c r="CO286">
        <v>0</v>
      </c>
      <c r="CP286">
        <v>0</v>
      </c>
      <c r="CQ286">
        <v>0</v>
      </c>
      <c r="CR286">
        <v>0</v>
      </c>
      <c r="CS286">
        <v>0</v>
      </c>
      <c r="CT286">
        <v>0</v>
      </c>
      <c r="CU286">
        <v>0</v>
      </c>
      <c r="CV286">
        <v>0</v>
      </c>
      <c r="CW286">
        <v>0</v>
      </c>
      <c r="CX286">
        <v>0</v>
      </c>
      <c r="CY286">
        <v>0</v>
      </c>
      <c r="CZ286">
        <v>0</v>
      </c>
      <c r="DA286">
        <v>0</v>
      </c>
      <c r="DB286">
        <v>0</v>
      </c>
      <c r="DC286">
        <v>0</v>
      </c>
      <c r="DD286">
        <v>0</v>
      </c>
      <c r="DE286">
        <v>0</v>
      </c>
    </row>
    <row r="287" spans="1:109" ht="12.75" customHeight="1" x14ac:dyDescent="0.2">
      <c r="A287" s="18"/>
      <c r="B287" s="475" t="s">
        <v>152</v>
      </c>
      <c r="C287" t="s">
        <v>1016</v>
      </c>
      <c r="D287" s="186" t="s">
        <v>96</v>
      </c>
      <c r="E287" s="187">
        <f t="shared" si="127"/>
        <v>113.55611406749765</v>
      </c>
      <c r="F287" s="187">
        <f t="shared" si="128"/>
        <v>118.96257485980857</v>
      </c>
      <c r="G287" s="187">
        <f t="shared" si="128"/>
        <v>118.47401963756249</v>
      </c>
      <c r="H287" s="187">
        <f t="shared" si="128"/>
        <v>117.33554976335077</v>
      </c>
      <c r="I287" s="187">
        <f t="shared" si="128"/>
        <v>118.75188502820059</v>
      </c>
      <c r="J287" s="187">
        <f t="shared" si="128"/>
        <v>123.11265717032356</v>
      </c>
      <c r="K287" s="187">
        <f t="shared" si="128"/>
        <v>133.1704860672732</v>
      </c>
      <c r="L287" s="187">
        <f t="shared" si="128"/>
        <v>131.9181642692466</v>
      </c>
      <c r="M287" s="187">
        <f t="shared" si="128"/>
        <v>125.8180962314141</v>
      </c>
      <c r="N287" s="187">
        <f t="shared" si="128"/>
        <v>126.07757462365134</v>
      </c>
      <c r="O287" s="187">
        <f t="shared" si="128"/>
        <v>122.91351339801743</v>
      </c>
      <c r="P287" s="187">
        <f t="shared" si="128"/>
        <v>126.09984242996742</v>
      </c>
      <c r="Q287" s="187">
        <f t="shared" si="128"/>
        <v>122.81171022006929</v>
      </c>
      <c r="R287" s="187">
        <f t="shared" si="128"/>
        <v>118.59370482426148</v>
      </c>
      <c r="S287" s="187">
        <f t="shared" si="128"/>
        <v>112.06293653358151</v>
      </c>
      <c r="T287" s="187">
        <f t="shared" si="128"/>
        <v>112.49925091777092</v>
      </c>
      <c r="U287" s="187">
        <f t="shared" si="128"/>
        <v>112.41116857707082</v>
      </c>
      <c r="V287" s="187">
        <f t="shared" si="128"/>
        <v>108.3503548956393</v>
      </c>
      <c r="W287" s="187">
        <f t="shared" si="128"/>
        <v>100.21236807196206</v>
      </c>
      <c r="X287" s="187">
        <f t="shared" si="128"/>
        <v>93.735433115058527</v>
      </c>
      <c r="Y287" s="187">
        <f t="shared" si="129"/>
        <v>95.89533534973657</v>
      </c>
      <c r="Z287" s="187">
        <f t="shared" si="129"/>
        <v>94.046317279877201</v>
      </c>
      <c r="AA287" s="187">
        <f t="shared" si="130"/>
        <v>97.764465392874655</v>
      </c>
      <c r="AB287" s="187">
        <f t="shared" si="130"/>
        <v>97.296135749910889</v>
      </c>
      <c r="AC287" s="187">
        <f t="shared" si="131"/>
        <v>96.524151884627273</v>
      </c>
      <c r="AD287" s="187">
        <f t="shared" si="131"/>
        <v>94.269699917203553</v>
      </c>
      <c r="AE287" s="187">
        <f t="shared" si="132"/>
        <v>93.626970130389878</v>
      </c>
      <c r="AG287" s="194"/>
      <c r="AH287" s="194"/>
      <c r="CC287" t="s">
        <v>152</v>
      </c>
      <c r="CD287" t="s">
        <v>1016</v>
      </c>
      <c r="CE287" t="s">
        <v>96</v>
      </c>
      <c r="CF287">
        <v>0</v>
      </c>
      <c r="CG287">
        <v>0</v>
      </c>
      <c r="CH287">
        <v>0</v>
      </c>
      <c r="CI287">
        <v>0</v>
      </c>
      <c r="CJ287">
        <v>0</v>
      </c>
      <c r="CK287">
        <v>0</v>
      </c>
      <c r="CL287">
        <v>0</v>
      </c>
      <c r="CM287">
        <v>0</v>
      </c>
      <c r="CN287">
        <v>0</v>
      </c>
      <c r="CO287">
        <v>0</v>
      </c>
      <c r="CP287">
        <v>0</v>
      </c>
      <c r="CQ287">
        <v>0</v>
      </c>
      <c r="CR287">
        <v>0</v>
      </c>
      <c r="CS287">
        <v>0</v>
      </c>
      <c r="CT287">
        <v>0</v>
      </c>
      <c r="CU287">
        <v>0</v>
      </c>
      <c r="CV287">
        <v>0</v>
      </c>
      <c r="CW287">
        <v>0</v>
      </c>
      <c r="CX287">
        <v>0</v>
      </c>
      <c r="CY287">
        <v>0</v>
      </c>
      <c r="CZ287">
        <v>0</v>
      </c>
      <c r="DA287">
        <v>0</v>
      </c>
      <c r="DB287">
        <v>0</v>
      </c>
      <c r="DC287">
        <v>0</v>
      </c>
      <c r="DD287">
        <v>0</v>
      </c>
      <c r="DE287">
        <v>0</v>
      </c>
    </row>
    <row r="288" spans="1:109" ht="12.75" customHeight="1" x14ac:dyDescent="0.2">
      <c r="A288" s="18"/>
      <c r="B288" s="475" t="s">
        <v>87</v>
      </c>
      <c r="C288" t="s">
        <v>1017</v>
      </c>
      <c r="D288" s="186" t="s">
        <v>96</v>
      </c>
      <c r="E288" s="187">
        <f t="shared" si="127"/>
        <v>0</v>
      </c>
      <c r="F288" s="187">
        <f t="shared" si="128"/>
        <v>0</v>
      </c>
      <c r="G288" s="187">
        <f t="shared" si="128"/>
        <v>0</v>
      </c>
      <c r="H288" s="187">
        <f t="shared" si="128"/>
        <v>0</v>
      </c>
      <c r="I288" s="187">
        <f t="shared" si="128"/>
        <v>0</v>
      </c>
      <c r="J288" s="187">
        <f t="shared" si="128"/>
        <v>0</v>
      </c>
      <c r="K288" s="187">
        <f t="shared" si="128"/>
        <v>0</v>
      </c>
      <c r="L288" s="187">
        <f t="shared" si="128"/>
        <v>0</v>
      </c>
      <c r="M288" s="187">
        <f t="shared" si="128"/>
        <v>0</v>
      </c>
      <c r="N288" s="187">
        <f t="shared" si="128"/>
        <v>0</v>
      </c>
      <c r="O288" s="187">
        <f t="shared" si="128"/>
        <v>0</v>
      </c>
      <c r="P288" s="187">
        <f t="shared" si="128"/>
        <v>0</v>
      </c>
      <c r="Q288" s="187">
        <f t="shared" si="128"/>
        <v>0</v>
      </c>
      <c r="R288" s="187">
        <f t="shared" si="128"/>
        <v>0</v>
      </c>
      <c r="S288" s="187">
        <f t="shared" si="128"/>
        <v>0</v>
      </c>
      <c r="T288" s="187">
        <f t="shared" si="128"/>
        <v>0</v>
      </c>
      <c r="U288" s="187">
        <f t="shared" si="128"/>
        <v>0</v>
      </c>
      <c r="V288" s="187">
        <f t="shared" si="128"/>
        <v>0</v>
      </c>
      <c r="W288" s="187">
        <f t="shared" si="128"/>
        <v>0</v>
      </c>
      <c r="X288" s="187">
        <f t="shared" si="128"/>
        <v>0</v>
      </c>
      <c r="Y288" s="187">
        <f t="shared" si="129"/>
        <v>0</v>
      </c>
      <c r="Z288" s="187">
        <f t="shared" si="129"/>
        <v>0</v>
      </c>
      <c r="AA288" s="187">
        <f t="shared" si="130"/>
        <v>0</v>
      </c>
      <c r="AB288" s="187">
        <f t="shared" si="130"/>
        <v>0</v>
      </c>
      <c r="AC288" s="187">
        <f t="shared" si="131"/>
        <v>0</v>
      </c>
      <c r="AD288" s="187">
        <f t="shared" si="131"/>
        <v>0</v>
      </c>
      <c r="AE288" s="187">
        <f t="shared" si="132"/>
        <v>0</v>
      </c>
      <c r="AG288" s="194"/>
      <c r="AH288" s="194"/>
      <c r="CC288" t="s">
        <v>87</v>
      </c>
      <c r="CD288" t="s">
        <v>1017</v>
      </c>
      <c r="CE288" t="s">
        <v>96</v>
      </c>
      <c r="CF288">
        <v>0</v>
      </c>
      <c r="CG288">
        <v>0</v>
      </c>
      <c r="CH288">
        <v>0</v>
      </c>
      <c r="CI288">
        <v>0</v>
      </c>
      <c r="CJ288">
        <v>0</v>
      </c>
      <c r="CK288">
        <v>0</v>
      </c>
      <c r="CL288">
        <v>0</v>
      </c>
      <c r="CM288">
        <v>0</v>
      </c>
      <c r="CN288">
        <v>0</v>
      </c>
      <c r="CO288">
        <v>0</v>
      </c>
      <c r="CP288">
        <v>0</v>
      </c>
      <c r="CQ288">
        <v>0</v>
      </c>
      <c r="CR288">
        <v>0</v>
      </c>
      <c r="CS288">
        <v>0</v>
      </c>
      <c r="CT288">
        <v>0</v>
      </c>
      <c r="CU288">
        <v>0</v>
      </c>
      <c r="CV288">
        <v>0</v>
      </c>
      <c r="CW288">
        <v>0</v>
      </c>
      <c r="CX288">
        <v>0</v>
      </c>
      <c r="CY288">
        <v>0</v>
      </c>
      <c r="CZ288">
        <v>0</v>
      </c>
      <c r="DA288">
        <v>0</v>
      </c>
      <c r="DB288">
        <v>0</v>
      </c>
      <c r="DC288">
        <v>0</v>
      </c>
      <c r="DD288">
        <v>0</v>
      </c>
      <c r="DE288">
        <v>0</v>
      </c>
    </row>
    <row r="289" spans="1:109" ht="12.75" customHeight="1" x14ac:dyDescent="0.2">
      <c r="A289" s="18"/>
      <c r="B289" s="475" t="s">
        <v>116</v>
      </c>
      <c r="C289" t="s">
        <v>1018</v>
      </c>
      <c r="D289" s="186" t="s">
        <v>96</v>
      </c>
      <c r="E289" s="187">
        <f t="shared" si="127"/>
        <v>0</v>
      </c>
      <c r="F289" s="187">
        <f t="shared" si="128"/>
        <v>0</v>
      </c>
      <c r="G289" s="187">
        <f t="shared" si="128"/>
        <v>0</v>
      </c>
      <c r="H289" s="187">
        <f t="shared" si="128"/>
        <v>0</v>
      </c>
      <c r="I289" s="187">
        <f t="shared" si="128"/>
        <v>0</v>
      </c>
      <c r="J289" s="187">
        <f t="shared" si="128"/>
        <v>0</v>
      </c>
      <c r="K289" s="187">
        <f t="shared" si="128"/>
        <v>0</v>
      </c>
      <c r="L289" s="187">
        <f t="shared" si="128"/>
        <v>0</v>
      </c>
      <c r="M289" s="187">
        <f t="shared" si="128"/>
        <v>0</v>
      </c>
      <c r="N289" s="187">
        <f t="shared" si="128"/>
        <v>0</v>
      </c>
      <c r="O289" s="187">
        <f t="shared" si="128"/>
        <v>0</v>
      </c>
      <c r="P289" s="187">
        <f t="shared" si="128"/>
        <v>0</v>
      </c>
      <c r="Q289" s="187">
        <f t="shared" si="128"/>
        <v>0</v>
      </c>
      <c r="R289" s="187">
        <f t="shared" si="128"/>
        <v>0</v>
      </c>
      <c r="S289" s="187">
        <f t="shared" si="128"/>
        <v>0</v>
      </c>
      <c r="T289" s="187">
        <f t="shared" si="128"/>
        <v>0</v>
      </c>
      <c r="U289" s="187">
        <f t="shared" si="128"/>
        <v>0</v>
      </c>
      <c r="V289" s="187">
        <f t="shared" si="128"/>
        <v>0</v>
      </c>
      <c r="W289" s="187">
        <f t="shared" si="128"/>
        <v>0</v>
      </c>
      <c r="X289" s="187">
        <f t="shared" si="128"/>
        <v>0</v>
      </c>
      <c r="Y289" s="187">
        <f t="shared" si="129"/>
        <v>0</v>
      </c>
      <c r="Z289" s="187">
        <f t="shared" si="129"/>
        <v>0</v>
      </c>
      <c r="AA289" s="187">
        <f t="shared" si="130"/>
        <v>0</v>
      </c>
      <c r="AB289" s="187">
        <f t="shared" si="130"/>
        <v>0</v>
      </c>
      <c r="AC289" s="187">
        <f t="shared" si="131"/>
        <v>0</v>
      </c>
      <c r="AD289" s="187">
        <f t="shared" si="131"/>
        <v>0</v>
      </c>
      <c r="AE289" s="187">
        <f t="shared" si="132"/>
        <v>0</v>
      </c>
      <c r="AG289" s="194"/>
      <c r="AH289" s="194"/>
      <c r="CC289" t="s">
        <v>116</v>
      </c>
      <c r="CD289" t="s">
        <v>1018</v>
      </c>
      <c r="CE289" t="s">
        <v>96</v>
      </c>
      <c r="CF289">
        <v>0</v>
      </c>
      <c r="CG289">
        <v>0</v>
      </c>
      <c r="CH289">
        <v>0</v>
      </c>
      <c r="CI289">
        <v>0</v>
      </c>
      <c r="CJ289">
        <v>0</v>
      </c>
      <c r="CK289">
        <v>0</v>
      </c>
      <c r="CL289">
        <v>0</v>
      </c>
      <c r="CM289">
        <v>0</v>
      </c>
      <c r="CN289">
        <v>0</v>
      </c>
      <c r="CO289">
        <v>0</v>
      </c>
      <c r="CP289">
        <v>0</v>
      </c>
      <c r="CQ289">
        <v>0</v>
      </c>
      <c r="CR289">
        <v>0</v>
      </c>
      <c r="CS289">
        <v>0</v>
      </c>
      <c r="CT289">
        <v>0</v>
      </c>
      <c r="CU289">
        <v>0</v>
      </c>
      <c r="CV289">
        <v>0</v>
      </c>
      <c r="CW289">
        <v>0</v>
      </c>
      <c r="CX289">
        <v>0</v>
      </c>
      <c r="CY289">
        <v>0</v>
      </c>
      <c r="CZ289">
        <v>0</v>
      </c>
      <c r="DA289">
        <v>0</v>
      </c>
      <c r="DB289">
        <v>0</v>
      </c>
      <c r="DC289">
        <v>0</v>
      </c>
      <c r="DD289">
        <v>0</v>
      </c>
      <c r="DE289">
        <v>0</v>
      </c>
    </row>
    <row r="290" spans="1:109" ht="12.75" customHeight="1" x14ac:dyDescent="0.2">
      <c r="A290" s="18"/>
      <c r="B290" s="476" t="s">
        <v>90</v>
      </c>
      <c r="C290" t="s">
        <v>1019</v>
      </c>
      <c r="D290" s="186" t="s">
        <v>96</v>
      </c>
      <c r="E290" s="187">
        <f t="shared" si="127"/>
        <v>0</v>
      </c>
      <c r="F290" s="187">
        <f t="shared" si="128"/>
        <v>0</v>
      </c>
      <c r="G290" s="187">
        <f t="shared" si="128"/>
        <v>0</v>
      </c>
      <c r="H290" s="187">
        <f t="shared" si="128"/>
        <v>0</v>
      </c>
      <c r="I290" s="187">
        <f t="shared" si="128"/>
        <v>0</v>
      </c>
      <c r="J290" s="187">
        <f t="shared" si="128"/>
        <v>0</v>
      </c>
      <c r="K290" s="187">
        <f t="shared" si="128"/>
        <v>0</v>
      </c>
      <c r="L290" s="187">
        <f t="shared" si="128"/>
        <v>0</v>
      </c>
      <c r="M290" s="187">
        <f t="shared" si="128"/>
        <v>0</v>
      </c>
      <c r="N290" s="187">
        <f t="shared" si="128"/>
        <v>0</v>
      </c>
      <c r="O290" s="187">
        <f t="shared" si="128"/>
        <v>0</v>
      </c>
      <c r="P290" s="187">
        <f t="shared" si="128"/>
        <v>0</v>
      </c>
      <c r="Q290" s="187">
        <f t="shared" si="128"/>
        <v>0</v>
      </c>
      <c r="R290" s="187">
        <f t="shared" si="128"/>
        <v>0</v>
      </c>
      <c r="S290" s="187">
        <f t="shared" si="128"/>
        <v>0</v>
      </c>
      <c r="T290" s="187">
        <f t="shared" si="128"/>
        <v>0</v>
      </c>
      <c r="U290" s="187">
        <f t="shared" si="128"/>
        <v>0</v>
      </c>
      <c r="V290" s="187">
        <f t="shared" si="128"/>
        <v>0</v>
      </c>
      <c r="W290" s="187">
        <f t="shared" si="128"/>
        <v>0</v>
      </c>
      <c r="X290" s="187">
        <f t="shared" si="128"/>
        <v>0</v>
      </c>
      <c r="Y290" s="187">
        <f t="shared" si="129"/>
        <v>0</v>
      </c>
      <c r="Z290" s="187">
        <f t="shared" si="129"/>
        <v>0</v>
      </c>
      <c r="AA290" s="187">
        <f t="shared" si="130"/>
        <v>0</v>
      </c>
      <c r="AB290" s="187">
        <f t="shared" si="130"/>
        <v>0</v>
      </c>
      <c r="AC290" s="187">
        <f t="shared" si="131"/>
        <v>0</v>
      </c>
      <c r="AD290" s="187">
        <f t="shared" si="131"/>
        <v>0</v>
      </c>
      <c r="AE290" s="187">
        <f t="shared" si="132"/>
        <v>0</v>
      </c>
      <c r="AG290" s="195"/>
      <c r="AH290" s="195"/>
      <c r="CC290" t="s">
        <v>90</v>
      </c>
      <c r="CD290" t="s">
        <v>1019</v>
      </c>
      <c r="CE290" t="s">
        <v>96</v>
      </c>
      <c r="CF290">
        <v>0</v>
      </c>
      <c r="CG290">
        <v>0</v>
      </c>
      <c r="CH290">
        <v>0</v>
      </c>
      <c r="CI290">
        <v>0</v>
      </c>
      <c r="CJ290">
        <v>0</v>
      </c>
      <c r="CK290">
        <v>0</v>
      </c>
      <c r="CL290">
        <v>0</v>
      </c>
      <c r="CM290">
        <v>0</v>
      </c>
      <c r="CN290">
        <v>0</v>
      </c>
      <c r="CO290">
        <v>0</v>
      </c>
      <c r="CP290">
        <v>0</v>
      </c>
      <c r="CQ290">
        <v>0</v>
      </c>
      <c r="CR290">
        <v>0</v>
      </c>
      <c r="CS290">
        <v>0</v>
      </c>
      <c r="CT290">
        <v>0</v>
      </c>
      <c r="CU290">
        <v>0</v>
      </c>
      <c r="CV290">
        <v>0</v>
      </c>
      <c r="CW290">
        <v>0</v>
      </c>
      <c r="CX290">
        <v>0</v>
      </c>
      <c r="CY290">
        <v>0</v>
      </c>
      <c r="CZ290">
        <v>0</v>
      </c>
      <c r="DA290">
        <v>0</v>
      </c>
      <c r="DB290">
        <v>0</v>
      </c>
      <c r="DC290">
        <v>0</v>
      </c>
      <c r="DD290">
        <v>0</v>
      </c>
      <c r="DE290">
        <v>0</v>
      </c>
    </row>
    <row r="291" spans="1:109" ht="12.75" customHeight="1" x14ac:dyDescent="0.2">
      <c r="A291" s="18"/>
      <c r="B291" s="197" t="s">
        <v>117</v>
      </c>
      <c r="C291" t="s">
        <v>1020</v>
      </c>
      <c r="D291" s="189" t="s">
        <v>96</v>
      </c>
      <c r="E291" s="190">
        <f t="shared" ref="E291:V291" si="134">SUM(E285:E290)</f>
        <v>178.86256000599627</v>
      </c>
      <c r="F291" s="190">
        <f t="shared" si="134"/>
        <v>186.66450635127399</v>
      </c>
      <c r="G291" s="190">
        <f t="shared" si="134"/>
        <v>183.24364069803892</v>
      </c>
      <c r="H291" s="190">
        <f t="shared" si="134"/>
        <v>181.31963121983472</v>
      </c>
      <c r="I291" s="190">
        <f t="shared" si="134"/>
        <v>185.32233345743794</v>
      </c>
      <c r="J291" s="190">
        <f t="shared" si="134"/>
        <v>191.81182694781023</v>
      </c>
      <c r="K291" s="190">
        <f t="shared" si="134"/>
        <v>203.06518205718882</v>
      </c>
      <c r="L291" s="190">
        <f t="shared" si="134"/>
        <v>216.92309870973992</v>
      </c>
      <c r="M291" s="190">
        <f t="shared" si="134"/>
        <v>192.39057105796962</v>
      </c>
      <c r="N291" s="190">
        <f t="shared" si="134"/>
        <v>191.33876910187436</v>
      </c>
      <c r="O291" s="190">
        <f t="shared" si="134"/>
        <v>194.89133669253704</v>
      </c>
      <c r="P291" s="190">
        <f t="shared" si="134"/>
        <v>188.51693879497782</v>
      </c>
      <c r="Q291" s="190">
        <f t="shared" si="134"/>
        <v>190.68898499178226</v>
      </c>
      <c r="R291" s="190">
        <f t="shared" si="134"/>
        <v>185.08767106332232</v>
      </c>
      <c r="S291" s="190">
        <f t="shared" si="134"/>
        <v>168.85374756102667</v>
      </c>
      <c r="T291" s="190">
        <f t="shared" si="134"/>
        <v>168.66052976913895</v>
      </c>
      <c r="U291" s="190">
        <f t="shared" si="134"/>
        <v>165.00785335322013</v>
      </c>
      <c r="V291" s="190">
        <f t="shared" si="134"/>
        <v>158.00588413319826</v>
      </c>
      <c r="W291" s="190">
        <f t="shared" ref="W291:AB291" si="135">SUM(W285:W290)</f>
        <v>146.65664782946729</v>
      </c>
      <c r="X291" s="190">
        <f t="shared" si="135"/>
        <v>135.50122671295404</v>
      </c>
      <c r="Y291" s="190">
        <f t="shared" si="135"/>
        <v>139.63870709829749</v>
      </c>
      <c r="Z291" s="190">
        <f t="shared" si="135"/>
        <v>136.03107503554997</v>
      </c>
      <c r="AA291" s="190">
        <f t="shared" si="135"/>
        <v>140.85494667760642</v>
      </c>
      <c r="AB291" s="190">
        <f t="shared" si="135"/>
        <v>139.15282218257263</v>
      </c>
      <c r="AC291" s="190">
        <f>SUM(AC285:AC290)</f>
        <v>138.54369284124309</v>
      </c>
      <c r="AD291" s="190">
        <f>SUM(AD285:AD290)</f>
        <v>136.99317025705037</v>
      </c>
      <c r="AE291" s="190">
        <f>SUM(AE285:AE290)</f>
        <v>137.54950402750134</v>
      </c>
      <c r="AG291" s="197"/>
      <c r="AH291" s="197"/>
      <c r="CC291" t="s">
        <v>117</v>
      </c>
      <c r="CD291" t="s">
        <v>1020</v>
      </c>
      <c r="CE291" t="s">
        <v>96</v>
      </c>
      <c r="CF291">
        <v>0</v>
      </c>
      <c r="CG291">
        <v>0</v>
      </c>
      <c r="CH291">
        <v>0</v>
      </c>
      <c r="CI291">
        <v>0</v>
      </c>
      <c r="CJ291">
        <v>0</v>
      </c>
      <c r="CK291">
        <v>0</v>
      </c>
      <c r="CL291">
        <v>0</v>
      </c>
      <c r="CM291">
        <v>0</v>
      </c>
      <c r="CN291">
        <v>0</v>
      </c>
      <c r="CO291">
        <v>0</v>
      </c>
      <c r="CP291">
        <v>0</v>
      </c>
      <c r="CQ291">
        <v>0</v>
      </c>
      <c r="CR291">
        <v>0</v>
      </c>
      <c r="CS291">
        <v>0</v>
      </c>
      <c r="CT291">
        <v>0</v>
      </c>
      <c r="CU291">
        <v>0</v>
      </c>
      <c r="CV291">
        <v>0</v>
      </c>
      <c r="CW291">
        <v>0</v>
      </c>
      <c r="CX291">
        <v>0</v>
      </c>
      <c r="CY291">
        <v>0</v>
      </c>
      <c r="CZ291">
        <v>0</v>
      </c>
      <c r="DA291">
        <v>0</v>
      </c>
      <c r="DB291">
        <v>0</v>
      </c>
      <c r="DC291">
        <v>0</v>
      </c>
      <c r="DD291">
        <v>0</v>
      </c>
      <c r="DE291">
        <v>0</v>
      </c>
    </row>
    <row r="292" spans="1:109" ht="12.75" hidden="1" customHeight="1" outlineLevel="1" x14ac:dyDescent="0.2">
      <c r="A292" s="37"/>
      <c r="B292" s="188" t="s">
        <v>245</v>
      </c>
      <c r="D292" s="189" t="s">
        <v>102</v>
      </c>
      <c r="E292" s="373">
        <f>IF(E291*E283&lt;&gt;0,(E291/E283-1),NA())</f>
        <v>1.465723618493131E-2</v>
      </c>
      <c r="F292" s="373">
        <f t="shared" ref="F292:X292" si="136">IF(F291*F283&lt;&gt;0,(F291/F283-1),NA())</f>
        <v>1.7366130424617099E-2</v>
      </c>
      <c r="G292" s="373">
        <f t="shared" si="136"/>
        <v>1.3547104877357441E-2</v>
      </c>
      <c r="H292" s="373">
        <f t="shared" si="136"/>
        <v>1.4861557309876705E-2</v>
      </c>
      <c r="I292" s="373">
        <f t="shared" si="136"/>
        <v>1.4526473362927561E-2</v>
      </c>
      <c r="J292" s="373">
        <f t="shared" si="136"/>
        <v>1.3876389489584584E-2</v>
      </c>
      <c r="K292" s="373">
        <f t="shared" si="136"/>
        <v>1.3132478470056386E-2</v>
      </c>
      <c r="L292" s="373">
        <f t="shared" si="136"/>
        <v>1.5777282866143993E-2</v>
      </c>
      <c r="M292" s="373">
        <f t="shared" si="136"/>
        <v>1.3284852639723788E-2</v>
      </c>
      <c r="N292" s="373">
        <f t="shared" si="136"/>
        <v>1.2972575880119575E-2</v>
      </c>
      <c r="O292" s="373">
        <f t="shared" si="136"/>
        <v>1.3269990446747926E-2</v>
      </c>
      <c r="P292" s="373">
        <f t="shared" si="136"/>
        <v>1.3345604168361724E-2</v>
      </c>
      <c r="Q292" s="373">
        <f t="shared" si="136"/>
        <v>1.5026588056286094E-2</v>
      </c>
      <c r="R292" s="373">
        <f t="shared" si="136"/>
        <v>1.2533444622724321E-2</v>
      </c>
      <c r="S292" s="373">
        <f t="shared" si="136"/>
        <v>1.140673498093836E-2</v>
      </c>
      <c r="T292" s="373">
        <f t="shared" si="136"/>
        <v>9.2193131462516842E-3</v>
      </c>
      <c r="U292" s="373">
        <f t="shared" si="136"/>
        <v>1.5580437240239942E-2</v>
      </c>
      <c r="V292" s="373">
        <f t="shared" si="136"/>
        <v>1.3403910651878403E-2</v>
      </c>
      <c r="W292" s="373">
        <f t="shared" si="136"/>
        <v>1.3436654473273801E-2</v>
      </c>
      <c r="X292" s="373">
        <f t="shared" si="136"/>
        <v>1.5899064128921614E-2</v>
      </c>
      <c r="Y292" s="373">
        <f t="shared" ref="Y292:AD292" si="137">IF(Y291*Y283&lt;&gt;0,(Y291/Y283-1),NA())</f>
        <v>1.5459703375231282E-2</v>
      </c>
      <c r="Z292" s="373">
        <f t="shared" si="137"/>
        <v>7.3242031038489586E-3</v>
      </c>
      <c r="AA292" s="373">
        <f t="shared" si="137"/>
        <v>1.8624198201371955E-2</v>
      </c>
      <c r="AB292" s="373">
        <f t="shared" si="137"/>
        <v>7.2458135367952092E-3</v>
      </c>
      <c r="AC292" s="373">
        <f t="shared" si="137"/>
        <v>1.0313563985863583E-2</v>
      </c>
      <c r="AD292" s="373">
        <f t="shared" si="137"/>
        <v>1.9271669955658544E-2</v>
      </c>
      <c r="AE292" s="373" t="e">
        <f>IF(AE291*AE283&lt;&gt;0,(AE291/AE283-1),NA())</f>
        <v>#N/A</v>
      </c>
      <c r="AG292" s="188"/>
      <c r="AH292" s="188"/>
      <c r="CC292" t="s">
        <v>245</v>
      </c>
      <c r="CE292" t="s">
        <v>102</v>
      </c>
      <c r="CF292" t="e">
        <v>#N/A</v>
      </c>
      <c r="CG292" t="e">
        <v>#N/A</v>
      </c>
      <c r="CH292" t="e">
        <v>#N/A</v>
      </c>
      <c r="CI292" t="e">
        <v>#N/A</v>
      </c>
      <c r="CJ292" t="e">
        <v>#N/A</v>
      </c>
      <c r="CK292" t="e">
        <v>#N/A</v>
      </c>
      <c r="CL292" t="e">
        <v>#N/A</v>
      </c>
      <c r="CM292" t="e">
        <v>#N/A</v>
      </c>
      <c r="CN292" t="e">
        <v>#N/A</v>
      </c>
      <c r="CO292" t="e">
        <v>#N/A</v>
      </c>
      <c r="CP292" t="e">
        <v>#N/A</v>
      </c>
      <c r="CQ292" t="e">
        <v>#N/A</v>
      </c>
      <c r="CR292" t="e">
        <v>#N/A</v>
      </c>
      <c r="CS292" t="e">
        <v>#N/A</v>
      </c>
      <c r="CT292" t="e">
        <v>#N/A</v>
      </c>
      <c r="CU292" t="e">
        <v>#N/A</v>
      </c>
      <c r="CV292" t="e">
        <v>#N/A</v>
      </c>
      <c r="CW292" t="e">
        <v>#N/A</v>
      </c>
      <c r="CX292" t="e">
        <v>#N/A</v>
      </c>
      <c r="CY292" t="e">
        <v>#N/A</v>
      </c>
      <c r="CZ292" t="e">
        <v>#N/A</v>
      </c>
      <c r="DA292" t="e">
        <v>#N/A</v>
      </c>
      <c r="DB292" t="e">
        <v>#N/A</v>
      </c>
      <c r="DC292" t="e">
        <v>#N/A</v>
      </c>
      <c r="DD292" t="e">
        <v>#N/A</v>
      </c>
      <c r="DE292" t="e">
        <v>#N/A</v>
      </c>
    </row>
    <row r="293" spans="1:109" ht="12.75" customHeight="1" collapsed="1" x14ac:dyDescent="0.2">
      <c r="E293"/>
      <c r="F293"/>
      <c r="G293"/>
      <c r="H293"/>
      <c r="I293"/>
      <c r="J293"/>
      <c r="K293"/>
      <c r="L293"/>
      <c r="M293"/>
      <c r="N293"/>
      <c r="O293"/>
      <c r="P293"/>
      <c r="Q293"/>
      <c r="R293"/>
      <c r="S293"/>
      <c r="T293"/>
      <c r="V293"/>
      <c r="W293"/>
      <c r="Y293"/>
      <c r="Z293"/>
      <c r="AA293"/>
      <c r="AB293"/>
    </row>
    <row r="294" spans="1:109" ht="12.75" customHeight="1" x14ac:dyDescent="0.2">
      <c r="A294" s="51"/>
      <c r="B294" s="52" t="s">
        <v>140</v>
      </c>
      <c r="D294" s="51"/>
      <c r="E294" s="126"/>
      <c r="F294" s="125"/>
      <c r="G294" s="126"/>
      <c r="H294" s="125"/>
      <c r="I294" s="126"/>
      <c r="J294" s="125"/>
      <c r="K294" s="126"/>
      <c r="L294" s="125"/>
      <c r="M294" s="126"/>
      <c r="N294" s="125"/>
      <c r="O294" s="125"/>
      <c r="P294" s="125"/>
      <c r="Q294" s="125"/>
      <c r="R294" s="125"/>
      <c r="S294" s="125"/>
      <c r="T294" s="125"/>
      <c r="U294" s="125"/>
      <c r="V294" s="125"/>
      <c r="W294" s="125"/>
      <c r="X294" s="125"/>
      <c r="Y294" s="125"/>
      <c r="Z294" s="125"/>
      <c r="AA294" s="125"/>
      <c r="AB294" s="125"/>
      <c r="AC294" s="125"/>
      <c r="AD294" s="125"/>
      <c r="AE294" s="125"/>
      <c r="AG294" s="52"/>
      <c r="AH294" s="52"/>
      <c r="CC294" t="s">
        <v>140</v>
      </c>
    </row>
    <row r="295" spans="1:109" ht="12.75" customHeight="1" x14ac:dyDescent="0.2">
      <c r="B295" s="72"/>
    </row>
    <row r="296" spans="1:109" ht="12.75" customHeight="1" x14ac:dyDescent="0.2">
      <c r="B296" s="72"/>
    </row>
    <row r="297" spans="1:109" ht="12.75" customHeight="1" x14ac:dyDescent="0.25">
      <c r="A297" s="469" t="s">
        <v>10</v>
      </c>
      <c r="B297" s="72"/>
      <c r="CB297" t="s">
        <v>10</v>
      </c>
    </row>
    <row r="298" spans="1:109" x14ac:dyDescent="0.2">
      <c r="B298" s="72"/>
    </row>
    <row r="299" spans="1:109" x14ac:dyDescent="0.2">
      <c r="B299" s="72"/>
    </row>
    <row r="300" spans="1:109" x14ac:dyDescent="0.2">
      <c r="B300" s="139"/>
    </row>
    <row r="301" spans="1:109" hidden="1" x14ac:dyDescent="0.2">
      <c r="A301" s="6" t="s">
        <v>476</v>
      </c>
      <c r="CB301" t="s">
        <v>476</v>
      </c>
    </row>
    <row r="302" spans="1:109" hidden="1" x14ac:dyDescent="0.2"/>
    <row r="303" spans="1:109" hidden="1" x14ac:dyDescent="0.2"/>
    <row r="304" spans="1:109" hidden="1" x14ac:dyDescent="0.2">
      <c r="A304" s="346" t="s">
        <v>326</v>
      </c>
      <c r="B304" s="359"/>
      <c r="D304" s="359"/>
      <c r="E304" s="359"/>
      <c r="F304" s="359"/>
      <c r="G304" s="359"/>
      <c r="H304" s="359"/>
      <c r="I304" s="359"/>
      <c r="J304" s="359"/>
      <c r="K304" s="359"/>
      <c r="L304" s="359"/>
      <c r="M304" s="359"/>
      <c r="N304" s="359"/>
      <c r="O304" s="359"/>
      <c r="P304" s="359"/>
      <c r="Q304" s="359"/>
      <c r="R304" s="359"/>
      <c r="S304" s="359"/>
      <c r="T304" s="359"/>
      <c r="U304" s="359"/>
      <c r="V304" s="359"/>
      <c r="W304" s="359"/>
      <c r="X304" s="359"/>
      <c r="Y304" s="359"/>
      <c r="Z304" s="359"/>
      <c r="AA304" s="359"/>
      <c r="AB304" s="359"/>
      <c r="AG304" s="359"/>
      <c r="AH304" s="359"/>
    </row>
    <row r="305" spans="1:34" hidden="1" x14ac:dyDescent="0.2">
      <c r="A305" s="359"/>
      <c r="B305" s="359" t="s">
        <v>131</v>
      </c>
      <c r="D305" s="359"/>
      <c r="E305" s="359">
        <f>IF(AND($A$6, E6&gt;0),1,0)</f>
        <v>1</v>
      </c>
      <c r="F305" s="359">
        <f t="shared" ref="F305:V305" si="138">IF(AND($A$6, F6&gt;0),1,0)</f>
        <v>1</v>
      </c>
      <c r="G305" s="359">
        <f t="shared" si="138"/>
        <v>1</v>
      </c>
      <c r="H305" s="359">
        <f t="shared" si="138"/>
        <v>1</v>
      </c>
      <c r="I305" s="359">
        <f t="shared" si="138"/>
        <v>1</v>
      </c>
      <c r="J305" s="359">
        <f t="shared" si="138"/>
        <v>1</v>
      </c>
      <c r="K305" s="359">
        <f t="shared" si="138"/>
        <v>1</v>
      </c>
      <c r="L305" s="359">
        <f t="shared" si="138"/>
        <v>1</v>
      </c>
      <c r="M305" s="359">
        <f t="shared" si="138"/>
        <v>1</v>
      </c>
      <c r="N305" s="359">
        <f t="shared" si="138"/>
        <v>1</v>
      </c>
      <c r="O305" s="359">
        <f t="shared" si="138"/>
        <v>1</v>
      </c>
      <c r="P305" s="359">
        <f t="shared" si="138"/>
        <v>1</v>
      </c>
      <c r="Q305" s="359">
        <f t="shared" si="138"/>
        <v>1</v>
      </c>
      <c r="R305" s="359">
        <f t="shared" si="138"/>
        <v>1</v>
      </c>
      <c r="S305" s="359">
        <f t="shared" si="138"/>
        <v>1</v>
      </c>
      <c r="T305" s="359">
        <f t="shared" si="138"/>
        <v>1</v>
      </c>
      <c r="U305" s="359">
        <f t="shared" si="138"/>
        <v>1</v>
      </c>
      <c r="V305" s="359">
        <f t="shared" si="138"/>
        <v>1</v>
      </c>
      <c r="W305" s="359">
        <f t="shared" ref="W305:AB305" si="139">IF(AND($A$6, W6&gt;0),1,0)</f>
        <v>1</v>
      </c>
      <c r="X305" s="359">
        <f t="shared" si="139"/>
        <v>1</v>
      </c>
      <c r="Y305" s="359">
        <f t="shared" si="139"/>
        <v>1</v>
      </c>
      <c r="Z305" s="359">
        <f t="shared" si="139"/>
        <v>1</v>
      </c>
      <c r="AA305" s="359">
        <f t="shared" si="139"/>
        <v>1</v>
      </c>
      <c r="AB305" s="359">
        <f t="shared" si="139"/>
        <v>1</v>
      </c>
      <c r="AC305" s="359">
        <f>IF(AND($A$6, AC6&gt;0),1,0)</f>
        <v>1</v>
      </c>
      <c r="AD305" s="359">
        <f>IF(AND($A$6, AD6&gt;0),1,0)</f>
        <v>1</v>
      </c>
      <c r="AE305" s="359">
        <f>IF(AND($A$6, AE6&gt;0),1,0)</f>
        <v>1</v>
      </c>
      <c r="AG305" s="359"/>
      <c r="AH305" s="359"/>
    </row>
    <row r="306" spans="1:34" hidden="1" x14ac:dyDescent="0.2">
      <c r="A306" s="359"/>
      <c r="B306" s="359" t="s">
        <v>179</v>
      </c>
      <c r="D306" s="359"/>
      <c r="E306" s="359">
        <f>IF(AND($A$7, E7&gt;0),1,0)</f>
        <v>0</v>
      </c>
      <c r="F306" s="359">
        <f t="shared" ref="F306:V306" si="140">IF(AND($A$7, F7&gt;0),1,0)</f>
        <v>0</v>
      </c>
      <c r="G306" s="359">
        <f t="shared" si="140"/>
        <v>0</v>
      </c>
      <c r="H306" s="359">
        <f t="shared" si="140"/>
        <v>0</v>
      </c>
      <c r="I306" s="359">
        <f t="shared" si="140"/>
        <v>0</v>
      </c>
      <c r="J306" s="359">
        <f t="shared" si="140"/>
        <v>0</v>
      </c>
      <c r="K306" s="359">
        <f t="shared" si="140"/>
        <v>0</v>
      </c>
      <c r="L306" s="359">
        <f t="shared" si="140"/>
        <v>0</v>
      </c>
      <c r="M306" s="359">
        <f t="shared" si="140"/>
        <v>0</v>
      </c>
      <c r="N306" s="359">
        <f t="shared" si="140"/>
        <v>0</v>
      </c>
      <c r="O306" s="359">
        <f t="shared" si="140"/>
        <v>0</v>
      </c>
      <c r="P306" s="359">
        <f t="shared" si="140"/>
        <v>0</v>
      </c>
      <c r="Q306" s="359">
        <f t="shared" si="140"/>
        <v>0</v>
      </c>
      <c r="R306" s="359">
        <f t="shared" si="140"/>
        <v>0</v>
      </c>
      <c r="S306" s="359">
        <f t="shared" si="140"/>
        <v>0</v>
      </c>
      <c r="T306" s="359">
        <f t="shared" si="140"/>
        <v>0</v>
      </c>
      <c r="U306" s="359">
        <f t="shared" si="140"/>
        <v>0</v>
      </c>
      <c r="V306" s="359">
        <f t="shared" si="140"/>
        <v>0</v>
      </c>
      <c r="W306" s="359">
        <f t="shared" ref="W306:AB306" si="141">IF(AND($A$7, W7&gt;0),1,0)</f>
        <v>0</v>
      </c>
      <c r="X306" s="359">
        <f t="shared" si="141"/>
        <v>0</v>
      </c>
      <c r="Y306" s="359">
        <f t="shared" si="141"/>
        <v>0</v>
      </c>
      <c r="Z306" s="359">
        <f t="shared" si="141"/>
        <v>0</v>
      </c>
      <c r="AA306" s="359">
        <f t="shared" si="141"/>
        <v>0</v>
      </c>
      <c r="AB306" s="359">
        <f t="shared" si="141"/>
        <v>0</v>
      </c>
      <c r="AC306" s="359">
        <f>IF(AND($A$7, AC7&gt;0),1,0)</f>
        <v>0</v>
      </c>
      <c r="AD306" s="359">
        <f>IF(AND($A$7, AD7&gt;0),1,0)</f>
        <v>0</v>
      </c>
      <c r="AE306" s="359">
        <f>IF(AND($A$7, AE7&gt;0),1,0)</f>
        <v>0</v>
      </c>
      <c r="AG306" s="359"/>
      <c r="AH306" s="359"/>
    </row>
    <row r="307" spans="1:34" hidden="1" x14ac:dyDescent="0.2">
      <c r="A307" s="359"/>
      <c r="B307" s="359" t="s">
        <v>178</v>
      </c>
      <c r="D307" s="359"/>
      <c r="E307" s="359">
        <f>IF(AND($A$8, E8&gt;0),1,0)</f>
        <v>0</v>
      </c>
      <c r="F307" s="359">
        <f t="shared" ref="F307:V307" si="142">IF(AND($A$8, F8&gt;0),1,0)</f>
        <v>0</v>
      </c>
      <c r="G307" s="359">
        <f t="shared" si="142"/>
        <v>0</v>
      </c>
      <c r="H307" s="359">
        <f t="shared" si="142"/>
        <v>0</v>
      </c>
      <c r="I307" s="359">
        <f t="shared" si="142"/>
        <v>0</v>
      </c>
      <c r="J307" s="359">
        <f t="shared" si="142"/>
        <v>0</v>
      </c>
      <c r="K307" s="359">
        <f t="shared" si="142"/>
        <v>0</v>
      </c>
      <c r="L307" s="359">
        <f t="shared" si="142"/>
        <v>0</v>
      </c>
      <c r="M307" s="359">
        <f t="shared" si="142"/>
        <v>0</v>
      </c>
      <c r="N307" s="359">
        <f t="shared" si="142"/>
        <v>0</v>
      </c>
      <c r="O307" s="359">
        <f t="shared" si="142"/>
        <v>0</v>
      </c>
      <c r="P307" s="359">
        <f t="shared" si="142"/>
        <v>0</v>
      </c>
      <c r="Q307" s="359">
        <f t="shared" si="142"/>
        <v>0</v>
      </c>
      <c r="R307" s="359">
        <f t="shared" si="142"/>
        <v>0</v>
      </c>
      <c r="S307" s="359">
        <f t="shared" si="142"/>
        <v>0</v>
      </c>
      <c r="T307" s="359">
        <f t="shared" si="142"/>
        <v>0</v>
      </c>
      <c r="U307" s="359">
        <f t="shared" si="142"/>
        <v>0</v>
      </c>
      <c r="V307" s="359">
        <f t="shared" si="142"/>
        <v>0</v>
      </c>
      <c r="W307" s="359">
        <f t="shared" ref="W307:AB307" si="143">IF(AND($A$8, W8&gt;0),1,0)</f>
        <v>0</v>
      </c>
      <c r="X307" s="359">
        <f t="shared" si="143"/>
        <v>0</v>
      </c>
      <c r="Y307" s="359">
        <f t="shared" si="143"/>
        <v>0</v>
      </c>
      <c r="Z307" s="359">
        <f t="shared" si="143"/>
        <v>0</v>
      </c>
      <c r="AA307" s="359">
        <f t="shared" si="143"/>
        <v>0</v>
      </c>
      <c r="AB307" s="359">
        <f t="shared" si="143"/>
        <v>0</v>
      </c>
      <c r="AC307" s="359">
        <f>IF(AND($A$8, AC8&gt;0),1,0)</f>
        <v>0</v>
      </c>
      <c r="AD307" s="359">
        <f>IF(AND($A$8, AD8&gt;0),1,0)</f>
        <v>0</v>
      </c>
      <c r="AE307" s="359">
        <f>IF(AND($A$8, AE8&gt;0),1,0)</f>
        <v>0</v>
      </c>
      <c r="AG307" s="359"/>
      <c r="AH307" s="359"/>
    </row>
    <row r="308" spans="1:34" hidden="1" x14ac:dyDescent="0.2">
      <c r="A308" s="359"/>
      <c r="B308" s="359" t="s">
        <v>132</v>
      </c>
      <c r="D308" s="359"/>
      <c r="E308" s="359">
        <f>IF(AND($A$9, E9&gt;0),1,0)</f>
        <v>0</v>
      </c>
      <c r="F308" s="359">
        <f t="shared" ref="F308:V308" si="144">IF(AND($A$9, F9&gt;0),1,0)</f>
        <v>0</v>
      </c>
      <c r="G308" s="359">
        <f t="shared" si="144"/>
        <v>0</v>
      </c>
      <c r="H308" s="359">
        <f t="shared" si="144"/>
        <v>0</v>
      </c>
      <c r="I308" s="359">
        <f t="shared" si="144"/>
        <v>0</v>
      </c>
      <c r="J308" s="359">
        <f t="shared" si="144"/>
        <v>0</v>
      </c>
      <c r="K308" s="359">
        <f t="shared" si="144"/>
        <v>0</v>
      </c>
      <c r="L308" s="359">
        <f t="shared" si="144"/>
        <v>0</v>
      </c>
      <c r="M308" s="359">
        <f t="shared" si="144"/>
        <v>0</v>
      </c>
      <c r="N308" s="359">
        <f t="shared" si="144"/>
        <v>0</v>
      </c>
      <c r="O308" s="359">
        <f t="shared" si="144"/>
        <v>0</v>
      </c>
      <c r="P308" s="359">
        <f t="shared" si="144"/>
        <v>0</v>
      </c>
      <c r="Q308" s="359">
        <f t="shared" si="144"/>
        <v>0</v>
      </c>
      <c r="R308" s="359">
        <f t="shared" si="144"/>
        <v>0</v>
      </c>
      <c r="S308" s="359">
        <f t="shared" si="144"/>
        <v>0</v>
      </c>
      <c r="T308" s="359">
        <f t="shared" si="144"/>
        <v>0</v>
      </c>
      <c r="U308" s="359">
        <f t="shared" si="144"/>
        <v>0</v>
      </c>
      <c r="V308" s="359">
        <f t="shared" si="144"/>
        <v>0</v>
      </c>
      <c r="W308" s="359">
        <f t="shared" ref="W308:AB308" si="145">IF(AND($A$9, W9&gt;0),1,0)</f>
        <v>0</v>
      </c>
      <c r="X308" s="359">
        <f t="shared" si="145"/>
        <v>0</v>
      </c>
      <c r="Y308" s="359">
        <f t="shared" si="145"/>
        <v>0</v>
      </c>
      <c r="Z308" s="359">
        <f t="shared" si="145"/>
        <v>0</v>
      </c>
      <c r="AA308" s="359">
        <f t="shared" si="145"/>
        <v>0</v>
      </c>
      <c r="AB308" s="359">
        <f t="shared" si="145"/>
        <v>0</v>
      </c>
      <c r="AC308" s="359">
        <f>IF(AND($A$9, AC9&gt;0),1,0)</f>
        <v>0</v>
      </c>
      <c r="AD308" s="359">
        <f>IF(AND($A$9, AD9&gt;0),1,0)</f>
        <v>0</v>
      </c>
      <c r="AE308" s="359">
        <f>IF(AND($A$9, AE9&gt;0),1,0)</f>
        <v>0</v>
      </c>
      <c r="AG308" s="359"/>
      <c r="AH308" s="359"/>
    </row>
    <row r="309" spans="1:34" hidden="1" x14ac:dyDescent="0.2">
      <c r="A309" s="359"/>
      <c r="B309" s="359" t="s">
        <v>94</v>
      </c>
      <c r="D309" s="359"/>
      <c r="E309" s="359">
        <f>IF(AND($A$10, E10&gt;0),1,0)</f>
        <v>1</v>
      </c>
      <c r="F309" s="359">
        <f t="shared" ref="F309:V309" si="146">IF(AND($A$10, F10&gt;0),1,0)</f>
        <v>1</v>
      </c>
      <c r="G309" s="359">
        <f t="shared" si="146"/>
        <v>1</v>
      </c>
      <c r="H309" s="359">
        <f t="shared" si="146"/>
        <v>1</v>
      </c>
      <c r="I309" s="359">
        <f t="shared" si="146"/>
        <v>1</v>
      </c>
      <c r="J309" s="359">
        <f t="shared" si="146"/>
        <v>1</v>
      </c>
      <c r="K309" s="359">
        <f t="shared" si="146"/>
        <v>1</v>
      </c>
      <c r="L309" s="359">
        <f t="shared" si="146"/>
        <v>1</v>
      </c>
      <c r="M309" s="359">
        <f t="shared" si="146"/>
        <v>1</v>
      </c>
      <c r="N309" s="359">
        <f t="shared" si="146"/>
        <v>1</v>
      </c>
      <c r="O309" s="359">
        <f t="shared" si="146"/>
        <v>1</v>
      </c>
      <c r="P309" s="359">
        <f t="shared" si="146"/>
        <v>1</v>
      </c>
      <c r="Q309" s="359">
        <f t="shared" si="146"/>
        <v>1</v>
      </c>
      <c r="R309" s="359">
        <f t="shared" si="146"/>
        <v>1</v>
      </c>
      <c r="S309" s="359">
        <f t="shared" si="146"/>
        <v>1</v>
      </c>
      <c r="T309" s="359">
        <f t="shared" si="146"/>
        <v>1</v>
      </c>
      <c r="U309" s="359">
        <f t="shared" si="146"/>
        <v>1</v>
      </c>
      <c r="V309" s="359">
        <f t="shared" si="146"/>
        <v>1</v>
      </c>
      <c r="W309" s="359">
        <f t="shared" ref="W309:AB309" si="147">IF(AND($A$10, W10&gt;0),1,0)</f>
        <v>1</v>
      </c>
      <c r="X309" s="359">
        <f t="shared" si="147"/>
        <v>1</v>
      </c>
      <c r="Y309" s="359">
        <f t="shared" si="147"/>
        <v>1</v>
      </c>
      <c r="Z309" s="359">
        <f t="shared" si="147"/>
        <v>1</v>
      </c>
      <c r="AA309" s="359">
        <f t="shared" si="147"/>
        <v>1</v>
      </c>
      <c r="AB309" s="359">
        <f t="shared" si="147"/>
        <v>1</v>
      </c>
      <c r="AC309" s="359">
        <f>IF(AND($A$10, AC10&gt;0),1,0)</f>
        <v>1</v>
      </c>
      <c r="AD309" s="359">
        <f>IF(AND($A$10, AD10&gt;0),1,0)</f>
        <v>1</v>
      </c>
      <c r="AE309" s="359">
        <f>IF(AND($A$10, AE10&gt;0),1,0)</f>
        <v>1</v>
      </c>
      <c r="AG309" s="359"/>
      <c r="AH309" s="359"/>
    </row>
    <row r="310" spans="1:34" hidden="1" x14ac:dyDescent="0.2">
      <c r="A310" s="359"/>
      <c r="B310" s="359" t="s">
        <v>135</v>
      </c>
      <c r="D310" s="359"/>
      <c r="E310" s="359">
        <f>IF(AND($A$11, E11&gt;0),1,0)</f>
        <v>1</v>
      </c>
      <c r="F310" s="359">
        <f t="shared" ref="F310:V310" si="148">IF(AND($A$11, F11&gt;0),1,0)</f>
        <v>1</v>
      </c>
      <c r="G310" s="359">
        <f t="shared" si="148"/>
        <v>1</v>
      </c>
      <c r="H310" s="359">
        <f t="shared" si="148"/>
        <v>1</v>
      </c>
      <c r="I310" s="359">
        <f t="shared" si="148"/>
        <v>1</v>
      </c>
      <c r="J310" s="359">
        <f t="shared" si="148"/>
        <v>1</v>
      </c>
      <c r="K310" s="359">
        <f t="shared" si="148"/>
        <v>1</v>
      </c>
      <c r="L310" s="359">
        <f t="shared" si="148"/>
        <v>1</v>
      </c>
      <c r="M310" s="359">
        <f t="shared" si="148"/>
        <v>1</v>
      </c>
      <c r="N310" s="359">
        <f t="shared" si="148"/>
        <v>1</v>
      </c>
      <c r="O310" s="359">
        <f t="shared" si="148"/>
        <v>1</v>
      </c>
      <c r="P310" s="359">
        <f t="shared" si="148"/>
        <v>1</v>
      </c>
      <c r="Q310" s="359">
        <f t="shared" si="148"/>
        <v>1</v>
      </c>
      <c r="R310" s="359">
        <f t="shared" si="148"/>
        <v>1</v>
      </c>
      <c r="S310" s="359">
        <f t="shared" si="148"/>
        <v>1</v>
      </c>
      <c r="T310" s="359">
        <f t="shared" si="148"/>
        <v>1</v>
      </c>
      <c r="U310" s="359">
        <f t="shared" si="148"/>
        <v>1</v>
      </c>
      <c r="V310" s="359">
        <f t="shared" si="148"/>
        <v>1</v>
      </c>
      <c r="W310" s="359">
        <f t="shared" ref="W310:AB310" si="149">IF(AND($A$11, W11&gt;0),1,0)</f>
        <v>1</v>
      </c>
      <c r="X310" s="359">
        <f t="shared" si="149"/>
        <v>1</v>
      </c>
      <c r="Y310" s="359">
        <f t="shared" si="149"/>
        <v>1</v>
      </c>
      <c r="Z310" s="359">
        <f t="shared" si="149"/>
        <v>1</v>
      </c>
      <c r="AA310" s="359">
        <f t="shared" si="149"/>
        <v>1</v>
      </c>
      <c r="AB310" s="359">
        <f t="shared" si="149"/>
        <v>1</v>
      </c>
      <c r="AC310" s="359">
        <f>IF(AND($A$11, AC11&gt;0),1,0)</f>
        <v>1</v>
      </c>
      <c r="AD310" s="359">
        <f>IF(AND($A$11, AD11&gt;0),1,0)</f>
        <v>1</v>
      </c>
      <c r="AE310" s="359">
        <f>IF(AND($A$11, AE11&gt;0),1,0)</f>
        <v>1</v>
      </c>
      <c r="AG310" s="359"/>
      <c r="AH310" s="359"/>
    </row>
    <row r="311" spans="1:34" hidden="1" x14ac:dyDescent="0.2">
      <c r="A311" s="359"/>
      <c r="B311" s="359" t="s">
        <v>136</v>
      </c>
      <c r="D311" s="359"/>
      <c r="E311" s="359">
        <f>IF(AND($A$12, E12&gt;0),1,0)</f>
        <v>1</v>
      </c>
      <c r="F311" s="359">
        <f t="shared" ref="F311:V311" si="150">IF(AND($A$12, F12&gt;0),1,0)</f>
        <v>1</v>
      </c>
      <c r="G311" s="359">
        <f t="shared" si="150"/>
        <v>1</v>
      </c>
      <c r="H311" s="359">
        <f t="shared" si="150"/>
        <v>1</v>
      </c>
      <c r="I311" s="359">
        <f t="shared" si="150"/>
        <v>1</v>
      </c>
      <c r="J311" s="359">
        <f t="shared" si="150"/>
        <v>1</v>
      </c>
      <c r="K311" s="359">
        <f t="shared" si="150"/>
        <v>1</v>
      </c>
      <c r="L311" s="359">
        <f t="shared" si="150"/>
        <v>1</v>
      </c>
      <c r="M311" s="359">
        <f t="shared" si="150"/>
        <v>1</v>
      </c>
      <c r="N311" s="359">
        <f t="shared" si="150"/>
        <v>1</v>
      </c>
      <c r="O311" s="359">
        <f t="shared" si="150"/>
        <v>1</v>
      </c>
      <c r="P311" s="359">
        <f t="shared" si="150"/>
        <v>1</v>
      </c>
      <c r="Q311" s="359">
        <f t="shared" si="150"/>
        <v>1</v>
      </c>
      <c r="R311" s="359">
        <f t="shared" si="150"/>
        <v>1</v>
      </c>
      <c r="S311" s="359">
        <f t="shared" si="150"/>
        <v>1</v>
      </c>
      <c r="T311" s="359">
        <f t="shared" si="150"/>
        <v>1</v>
      </c>
      <c r="U311" s="359">
        <f t="shared" si="150"/>
        <v>1</v>
      </c>
      <c r="V311" s="359">
        <f t="shared" si="150"/>
        <v>1</v>
      </c>
      <c r="W311" s="359">
        <f t="shared" ref="W311:AB311" si="151">IF(AND($A$12, W12&gt;0),1,0)</f>
        <v>1</v>
      </c>
      <c r="X311" s="359">
        <f t="shared" si="151"/>
        <v>1</v>
      </c>
      <c r="Y311" s="359">
        <f t="shared" si="151"/>
        <v>1</v>
      </c>
      <c r="Z311" s="359">
        <f t="shared" si="151"/>
        <v>1</v>
      </c>
      <c r="AA311" s="359">
        <f t="shared" si="151"/>
        <v>1</v>
      </c>
      <c r="AB311" s="359">
        <f t="shared" si="151"/>
        <v>1</v>
      </c>
      <c r="AC311" s="359">
        <f>IF(AND($A$12, AC12&gt;0),1,0)</f>
        <v>1</v>
      </c>
      <c r="AD311" s="359">
        <f>IF(AND($A$12, AD12&gt;0),1,0)</f>
        <v>1</v>
      </c>
      <c r="AE311" s="359">
        <f>IF(AND($A$12, AE12&gt;0),1,0)</f>
        <v>1</v>
      </c>
      <c r="AG311" s="359"/>
      <c r="AH311" s="359"/>
    </row>
    <row r="312" spans="1:34" hidden="1" x14ac:dyDescent="0.2">
      <c r="A312" s="359"/>
      <c r="B312" s="359" t="s">
        <v>137</v>
      </c>
      <c r="D312" s="359"/>
      <c r="E312" s="359">
        <f>IF(AND($A$13, E13&gt;0),1,0)</f>
        <v>1</v>
      </c>
      <c r="F312" s="359">
        <f t="shared" ref="F312:V312" si="152">IF(AND($A$13, F13&gt;0),1,0)</f>
        <v>1</v>
      </c>
      <c r="G312" s="359">
        <f t="shared" si="152"/>
        <v>1</v>
      </c>
      <c r="H312" s="359">
        <f t="shared" si="152"/>
        <v>1</v>
      </c>
      <c r="I312" s="359">
        <f t="shared" si="152"/>
        <v>1</v>
      </c>
      <c r="J312" s="359">
        <f t="shared" si="152"/>
        <v>1</v>
      </c>
      <c r="K312" s="359">
        <f t="shared" si="152"/>
        <v>1</v>
      </c>
      <c r="L312" s="359">
        <f t="shared" si="152"/>
        <v>1</v>
      </c>
      <c r="M312" s="359">
        <f t="shared" si="152"/>
        <v>1</v>
      </c>
      <c r="N312" s="359">
        <f t="shared" si="152"/>
        <v>1</v>
      </c>
      <c r="O312" s="359">
        <f t="shared" si="152"/>
        <v>1</v>
      </c>
      <c r="P312" s="359">
        <f t="shared" si="152"/>
        <v>1</v>
      </c>
      <c r="Q312" s="359">
        <f t="shared" si="152"/>
        <v>1</v>
      </c>
      <c r="R312" s="359">
        <f t="shared" si="152"/>
        <v>1</v>
      </c>
      <c r="S312" s="359">
        <f t="shared" si="152"/>
        <v>1</v>
      </c>
      <c r="T312" s="359">
        <f t="shared" si="152"/>
        <v>1</v>
      </c>
      <c r="U312" s="359">
        <f t="shared" si="152"/>
        <v>1</v>
      </c>
      <c r="V312" s="359">
        <f t="shared" si="152"/>
        <v>1</v>
      </c>
      <c r="W312" s="359">
        <f t="shared" ref="W312:AB312" si="153">IF(AND($A$13, W13&gt;0),1,0)</f>
        <v>1</v>
      </c>
      <c r="X312" s="359">
        <f t="shared" si="153"/>
        <v>1</v>
      </c>
      <c r="Y312" s="359">
        <f t="shared" si="153"/>
        <v>1</v>
      </c>
      <c r="Z312" s="359">
        <f t="shared" si="153"/>
        <v>1</v>
      </c>
      <c r="AA312" s="359">
        <f t="shared" si="153"/>
        <v>1</v>
      </c>
      <c r="AB312" s="359">
        <f t="shared" si="153"/>
        <v>1</v>
      </c>
      <c r="AC312" s="359">
        <f>IF(AND($A$13, AC13&gt;0),1,0)</f>
        <v>1</v>
      </c>
      <c r="AD312" s="359">
        <f>IF(AND($A$13, AD13&gt;0),1,0)</f>
        <v>1</v>
      </c>
      <c r="AE312" s="359">
        <f>IF(AND($A$13, AE13&gt;0),1,0)</f>
        <v>1</v>
      </c>
      <c r="AG312" s="359"/>
      <c r="AH312" s="359"/>
    </row>
    <row r="313" spans="1:34" hidden="1" x14ac:dyDescent="0.2">
      <c r="A313" s="359"/>
      <c r="B313" s="359" t="s">
        <v>130</v>
      </c>
      <c r="D313" s="359"/>
      <c r="E313" s="359">
        <f>IF(AND($A$17, E17&gt;0),1,0)</f>
        <v>1</v>
      </c>
      <c r="F313" s="359">
        <f t="shared" ref="F313:V313" si="154">IF(AND($A$17, F17&gt;0),1,0)</f>
        <v>1</v>
      </c>
      <c r="G313" s="359">
        <f t="shared" si="154"/>
        <v>1</v>
      </c>
      <c r="H313" s="359">
        <f t="shared" si="154"/>
        <v>1</v>
      </c>
      <c r="I313" s="359">
        <f t="shared" si="154"/>
        <v>1</v>
      </c>
      <c r="J313" s="359">
        <f t="shared" si="154"/>
        <v>1</v>
      </c>
      <c r="K313" s="359">
        <f t="shared" si="154"/>
        <v>1</v>
      </c>
      <c r="L313" s="359">
        <f t="shared" si="154"/>
        <v>1</v>
      </c>
      <c r="M313" s="359">
        <f t="shared" si="154"/>
        <v>1</v>
      </c>
      <c r="N313" s="359">
        <f t="shared" si="154"/>
        <v>1</v>
      </c>
      <c r="O313" s="359">
        <f t="shared" si="154"/>
        <v>1</v>
      </c>
      <c r="P313" s="359">
        <f t="shared" si="154"/>
        <v>1</v>
      </c>
      <c r="Q313" s="359">
        <f t="shared" si="154"/>
        <v>1</v>
      </c>
      <c r="R313" s="359">
        <f t="shared" si="154"/>
        <v>1</v>
      </c>
      <c r="S313" s="359">
        <f t="shared" si="154"/>
        <v>1</v>
      </c>
      <c r="T313" s="359">
        <f t="shared" si="154"/>
        <v>1</v>
      </c>
      <c r="U313" s="359">
        <f t="shared" si="154"/>
        <v>1</v>
      </c>
      <c r="V313" s="359">
        <f t="shared" si="154"/>
        <v>1</v>
      </c>
      <c r="W313" s="359">
        <f t="shared" ref="W313:AB313" si="155">IF(AND($A$17, W17&gt;0),1,0)</f>
        <v>1</v>
      </c>
      <c r="X313" s="359">
        <f t="shared" si="155"/>
        <v>1</v>
      </c>
      <c r="Y313" s="359">
        <f t="shared" si="155"/>
        <v>1</v>
      </c>
      <c r="Z313" s="359">
        <f t="shared" si="155"/>
        <v>1</v>
      </c>
      <c r="AA313" s="359">
        <f t="shared" si="155"/>
        <v>1</v>
      </c>
      <c r="AB313" s="359">
        <f t="shared" si="155"/>
        <v>1</v>
      </c>
      <c r="AC313" s="359">
        <f>IF(AND($A$17, AC17&gt;0),1,0)</f>
        <v>1</v>
      </c>
      <c r="AD313" s="359">
        <f>IF(AND($A$17, AD17&gt;0),1,0)</f>
        <v>1</v>
      </c>
      <c r="AE313" s="359">
        <f>IF(AND($A$17, AE17&gt;0),1,0)</f>
        <v>1</v>
      </c>
      <c r="AG313" s="359"/>
      <c r="AH313" s="359"/>
    </row>
    <row r="314" spans="1:34" hidden="1" x14ac:dyDescent="0.2">
      <c r="A314" s="359"/>
      <c r="B314" s="359" t="s">
        <v>179</v>
      </c>
      <c r="D314" s="359"/>
      <c r="E314" s="359">
        <f>IF(AND($A$18, E18&gt;0),1,0)</f>
        <v>0</v>
      </c>
      <c r="F314" s="359">
        <f t="shared" ref="F314:V314" si="156">IF(AND($A$18, F18&gt;0),1,0)</f>
        <v>0</v>
      </c>
      <c r="G314" s="359">
        <f t="shared" si="156"/>
        <v>0</v>
      </c>
      <c r="H314" s="359">
        <f t="shared" si="156"/>
        <v>0</v>
      </c>
      <c r="I314" s="359">
        <f t="shared" si="156"/>
        <v>0</v>
      </c>
      <c r="J314" s="359">
        <f t="shared" si="156"/>
        <v>0</v>
      </c>
      <c r="K314" s="359">
        <f t="shared" si="156"/>
        <v>0</v>
      </c>
      <c r="L314" s="359">
        <f t="shared" si="156"/>
        <v>0</v>
      </c>
      <c r="M314" s="359">
        <f t="shared" si="156"/>
        <v>0</v>
      </c>
      <c r="N314" s="359">
        <f t="shared" si="156"/>
        <v>0</v>
      </c>
      <c r="O314" s="359">
        <f t="shared" si="156"/>
        <v>0</v>
      </c>
      <c r="P314" s="359">
        <f t="shared" si="156"/>
        <v>0</v>
      </c>
      <c r="Q314" s="359">
        <f t="shared" si="156"/>
        <v>0</v>
      </c>
      <c r="R314" s="359">
        <f t="shared" si="156"/>
        <v>0</v>
      </c>
      <c r="S314" s="359">
        <f t="shared" si="156"/>
        <v>0</v>
      </c>
      <c r="T314" s="359">
        <f t="shared" si="156"/>
        <v>0</v>
      </c>
      <c r="U314" s="359">
        <f t="shared" si="156"/>
        <v>0</v>
      </c>
      <c r="V314" s="359">
        <f t="shared" si="156"/>
        <v>0</v>
      </c>
      <c r="W314" s="359">
        <f t="shared" ref="W314:AB314" si="157">IF(AND($A$18, W18&gt;0),1,0)</f>
        <v>0</v>
      </c>
      <c r="X314" s="359">
        <f t="shared" si="157"/>
        <v>0</v>
      </c>
      <c r="Y314" s="359">
        <f t="shared" si="157"/>
        <v>0</v>
      </c>
      <c r="Z314" s="359">
        <f t="shared" si="157"/>
        <v>0</v>
      </c>
      <c r="AA314" s="359">
        <f t="shared" si="157"/>
        <v>0</v>
      </c>
      <c r="AB314" s="359">
        <f t="shared" si="157"/>
        <v>0</v>
      </c>
      <c r="AC314" s="359">
        <f>IF(AND($A$18, AC18&gt;0),1,0)</f>
        <v>0</v>
      </c>
      <c r="AD314" s="359">
        <f>IF(AND($A$18, AD18&gt;0),1,0)</f>
        <v>0</v>
      </c>
      <c r="AE314" s="359">
        <f>IF(AND($A$18, AE18&gt;0),1,0)</f>
        <v>0</v>
      </c>
      <c r="AG314" s="359"/>
      <c r="AH314" s="359"/>
    </row>
    <row r="315" spans="1:34" hidden="1" x14ac:dyDescent="0.2">
      <c r="A315" s="359"/>
      <c r="B315" s="359" t="s">
        <v>178</v>
      </c>
      <c r="D315" s="359"/>
      <c r="E315" s="359">
        <f>IF(AND($A$19, E19&gt;0),1,0)</f>
        <v>0</v>
      </c>
      <c r="F315" s="359">
        <f t="shared" ref="F315:V315" si="158">IF(AND($A$19, F19&gt;0),1,0)</f>
        <v>0</v>
      </c>
      <c r="G315" s="359">
        <f t="shared" si="158"/>
        <v>0</v>
      </c>
      <c r="H315" s="359">
        <f t="shared" si="158"/>
        <v>0</v>
      </c>
      <c r="I315" s="359">
        <f t="shared" si="158"/>
        <v>0</v>
      </c>
      <c r="J315" s="359">
        <f t="shared" si="158"/>
        <v>0</v>
      </c>
      <c r="K315" s="359">
        <f t="shared" si="158"/>
        <v>0</v>
      </c>
      <c r="L315" s="359">
        <f t="shared" si="158"/>
        <v>0</v>
      </c>
      <c r="M315" s="359">
        <f t="shared" si="158"/>
        <v>0</v>
      </c>
      <c r="N315" s="359">
        <f t="shared" si="158"/>
        <v>0</v>
      </c>
      <c r="O315" s="359">
        <f t="shared" si="158"/>
        <v>0</v>
      </c>
      <c r="P315" s="359">
        <f t="shared" si="158"/>
        <v>0</v>
      </c>
      <c r="Q315" s="359">
        <f t="shared" si="158"/>
        <v>0</v>
      </c>
      <c r="R315" s="359">
        <f t="shared" si="158"/>
        <v>0</v>
      </c>
      <c r="S315" s="359">
        <f t="shared" si="158"/>
        <v>0</v>
      </c>
      <c r="T315" s="359">
        <f t="shared" si="158"/>
        <v>0</v>
      </c>
      <c r="U315" s="359">
        <f t="shared" si="158"/>
        <v>0</v>
      </c>
      <c r="V315" s="359">
        <f t="shared" si="158"/>
        <v>0</v>
      </c>
      <c r="W315" s="359">
        <f t="shared" ref="W315:AB315" si="159">IF(AND($A$19, W19&gt;0),1,0)</f>
        <v>0</v>
      </c>
      <c r="X315" s="359">
        <f t="shared" si="159"/>
        <v>0</v>
      </c>
      <c r="Y315" s="359">
        <f t="shared" si="159"/>
        <v>0</v>
      </c>
      <c r="Z315" s="359">
        <f t="shared" si="159"/>
        <v>0</v>
      </c>
      <c r="AA315" s="359">
        <f t="shared" si="159"/>
        <v>0</v>
      </c>
      <c r="AB315" s="359">
        <f t="shared" si="159"/>
        <v>0</v>
      </c>
      <c r="AC315" s="359">
        <f>IF(AND($A$19, AC19&gt;0),1,0)</f>
        <v>0</v>
      </c>
      <c r="AD315" s="359">
        <f>IF(AND($A$19, AD19&gt;0),1,0)</f>
        <v>0</v>
      </c>
      <c r="AE315" s="359">
        <f>IF(AND($A$19, AE19&gt;0),1,0)</f>
        <v>0</v>
      </c>
      <c r="AG315" s="359"/>
      <c r="AH315" s="359"/>
    </row>
    <row r="316" spans="1:34" hidden="1" x14ac:dyDescent="0.2">
      <c r="A316" s="359"/>
      <c r="B316" s="359" t="s">
        <v>95</v>
      </c>
      <c r="D316" s="359"/>
      <c r="E316" s="359">
        <f>IF(AND($A$20, E20&gt;0),1,0)</f>
        <v>1</v>
      </c>
      <c r="F316" s="359">
        <f t="shared" ref="F316:V316" si="160">IF(AND($A$20, F20&gt;0),1,0)</f>
        <v>1</v>
      </c>
      <c r="G316" s="359">
        <f t="shared" si="160"/>
        <v>1</v>
      </c>
      <c r="H316" s="359">
        <f t="shared" si="160"/>
        <v>1</v>
      </c>
      <c r="I316" s="359">
        <f t="shared" si="160"/>
        <v>1</v>
      </c>
      <c r="J316" s="359">
        <f t="shared" si="160"/>
        <v>1</v>
      </c>
      <c r="K316" s="359">
        <f t="shared" si="160"/>
        <v>1</v>
      </c>
      <c r="L316" s="359">
        <f t="shared" si="160"/>
        <v>1</v>
      </c>
      <c r="M316" s="359">
        <f t="shared" si="160"/>
        <v>1</v>
      </c>
      <c r="N316" s="359">
        <f t="shared" si="160"/>
        <v>1</v>
      </c>
      <c r="O316" s="359">
        <f t="shared" si="160"/>
        <v>1</v>
      </c>
      <c r="P316" s="359">
        <f t="shared" si="160"/>
        <v>1</v>
      </c>
      <c r="Q316" s="359">
        <f t="shared" si="160"/>
        <v>1</v>
      </c>
      <c r="R316" s="359">
        <f t="shared" si="160"/>
        <v>1</v>
      </c>
      <c r="S316" s="359">
        <f t="shared" si="160"/>
        <v>1</v>
      </c>
      <c r="T316" s="359">
        <f t="shared" si="160"/>
        <v>1</v>
      </c>
      <c r="U316" s="359">
        <f t="shared" si="160"/>
        <v>1</v>
      </c>
      <c r="V316" s="359">
        <f t="shared" si="160"/>
        <v>1</v>
      </c>
      <c r="W316" s="359">
        <f t="shared" ref="W316:AB316" si="161">IF(AND($A$20, W20&gt;0),1,0)</f>
        <v>1</v>
      </c>
      <c r="X316" s="359">
        <f t="shared" si="161"/>
        <v>1</v>
      </c>
      <c r="Y316" s="359">
        <f t="shared" si="161"/>
        <v>1</v>
      </c>
      <c r="Z316" s="359">
        <f t="shared" si="161"/>
        <v>1</v>
      </c>
      <c r="AA316" s="359">
        <f t="shared" si="161"/>
        <v>1</v>
      </c>
      <c r="AB316" s="359">
        <f t="shared" si="161"/>
        <v>1</v>
      </c>
      <c r="AC316" s="359">
        <f>IF(AND($A$20, AC20&gt;0),1,0)</f>
        <v>1</v>
      </c>
      <c r="AD316" s="359">
        <f>IF(AND($A$20, AD20&gt;0),1,0)</f>
        <v>1</v>
      </c>
      <c r="AE316" s="359">
        <f>IF(AND($A$20, AE20&gt;0),1,0)</f>
        <v>1</v>
      </c>
      <c r="AG316" s="359"/>
      <c r="AH316" s="359"/>
    </row>
    <row r="317" spans="1:34" hidden="1" x14ac:dyDescent="0.2">
      <c r="A317" s="359"/>
      <c r="B317" s="359" t="s">
        <v>138</v>
      </c>
      <c r="D317" s="359"/>
      <c r="E317" s="359">
        <f>IF(AND($A$21, E21&gt;0),1,0)</f>
        <v>1</v>
      </c>
      <c r="F317" s="359">
        <f t="shared" ref="F317:V317" si="162">IF(AND($A$21, F21&gt;0),1,0)</f>
        <v>1</v>
      </c>
      <c r="G317" s="359">
        <f t="shared" si="162"/>
        <v>1</v>
      </c>
      <c r="H317" s="359">
        <f t="shared" si="162"/>
        <v>1</v>
      </c>
      <c r="I317" s="359">
        <f t="shared" si="162"/>
        <v>1</v>
      </c>
      <c r="J317" s="359">
        <f t="shared" si="162"/>
        <v>1</v>
      </c>
      <c r="K317" s="359">
        <f t="shared" si="162"/>
        <v>1</v>
      </c>
      <c r="L317" s="359">
        <f t="shared" si="162"/>
        <v>1</v>
      </c>
      <c r="M317" s="359">
        <f t="shared" si="162"/>
        <v>1</v>
      </c>
      <c r="N317" s="359">
        <f t="shared" si="162"/>
        <v>1</v>
      </c>
      <c r="O317" s="359">
        <f t="shared" si="162"/>
        <v>1</v>
      </c>
      <c r="P317" s="359">
        <f t="shared" si="162"/>
        <v>1</v>
      </c>
      <c r="Q317" s="359">
        <f t="shared" si="162"/>
        <v>1</v>
      </c>
      <c r="R317" s="359">
        <f t="shared" si="162"/>
        <v>1</v>
      </c>
      <c r="S317" s="359">
        <f t="shared" si="162"/>
        <v>1</v>
      </c>
      <c r="T317" s="359">
        <f t="shared" si="162"/>
        <v>1</v>
      </c>
      <c r="U317" s="359">
        <f t="shared" si="162"/>
        <v>1</v>
      </c>
      <c r="V317" s="359">
        <f t="shared" si="162"/>
        <v>1</v>
      </c>
      <c r="W317" s="359">
        <f t="shared" ref="W317:AB317" si="163">IF(AND($A$21, W21&gt;0),1,0)</f>
        <v>1</v>
      </c>
      <c r="X317" s="359">
        <f t="shared" si="163"/>
        <v>1</v>
      </c>
      <c r="Y317" s="359">
        <f t="shared" si="163"/>
        <v>1</v>
      </c>
      <c r="Z317" s="359">
        <f t="shared" si="163"/>
        <v>1</v>
      </c>
      <c r="AA317" s="359">
        <f t="shared" si="163"/>
        <v>1</v>
      </c>
      <c r="AB317" s="359">
        <f t="shared" si="163"/>
        <v>1</v>
      </c>
      <c r="AC317" s="359">
        <f>IF(AND($A$21, AC21&gt;0),1,0)</f>
        <v>1</v>
      </c>
      <c r="AD317" s="359">
        <f>IF(AND($A$21, AD21&gt;0),1,0)</f>
        <v>1</v>
      </c>
      <c r="AE317" s="359">
        <f>IF(AND($A$21, AE21&gt;0),1,0)</f>
        <v>1</v>
      </c>
      <c r="AG317" s="359"/>
      <c r="AH317" s="359"/>
    </row>
    <row r="318" spans="1:34" hidden="1" x14ac:dyDescent="0.2">
      <c r="A318" s="359"/>
      <c r="B318" s="359" t="s">
        <v>139</v>
      </c>
      <c r="D318" s="359"/>
      <c r="E318" s="359">
        <f>IF(AND($A$22, E22&gt;0),1,0)</f>
        <v>1</v>
      </c>
      <c r="F318" s="359">
        <f t="shared" ref="F318:V318" si="164">IF(AND($A$22, F22&gt;0),1,0)</f>
        <v>1</v>
      </c>
      <c r="G318" s="359">
        <f t="shared" si="164"/>
        <v>1</v>
      </c>
      <c r="H318" s="359">
        <f t="shared" si="164"/>
        <v>1</v>
      </c>
      <c r="I318" s="359">
        <f t="shared" si="164"/>
        <v>1</v>
      </c>
      <c r="J318" s="359">
        <f t="shared" si="164"/>
        <v>1</v>
      </c>
      <c r="K318" s="359">
        <f t="shared" si="164"/>
        <v>1</v>
      </c>
      <c r="L318" s="359">
        <f t="shared" si="164"/>
        <v>1</v>
      </c>
      <c r="M318" s="359">
        <f t="shared" si="164"/>
        <v>1</v>
      </c>
      <c r="N318" s="359">
        <f t="shared" si="164"/>
        <v>1</v>
      </c>
      <c r="O318" s="359">
        <f t="shared" si="164"/>
        <v>1</v>
      </c>
      <c r="P318" s="359">
        <f t="shared" si="164"/>
        <v>1</v>
      </c>
      <c r="Q318" s="359">
        <f t="shared" si="164"/>
        <v>1</v>
      </c>
      <c r="R318" s="359">
        <f t="shared" si="164"/>
        <v>1</v>
      </c>
      <c r="S318" s="359">
        <f t="shared" si="164"/>
        <v>1</v>
      </c>
      <c r="T318" s="359">
        <f t="shared" si="164"/>
        <v>1</v>
      </c>
      <c r="U318" s="359">
        <f t="shared" si="164"/>
        <v>1</v>
      </c>
      <c r="V318" s="359">
        <f t="shared" si="164"/>
        <v>1</v>
      </c>
      <c r="W318" s="359">
        <f t="shared" ref="W318:AB318" si="165">IF(AND($A$22, W22&gt;0),1,0)</f>
        <v>1</v>
      </c>
      <c r="X318" s="359">
        <f t="shared" si="165"/>
        <v>1</v>
      </c>
      <c r="Y318" s="359">
        <f t="shared" si="165"/>
        <v>1</v>
      </c>
      <c r="Z318" s="359">
        <f t="shared" si="165"/>
        <v>1</v>
      </c>
      <c r="AA318" s="359">
        <f t="shared" si="165"/>
        <v>1</v>
      </c>
      <c r="AB318" s="359">
        <f t="shared" si="165"/>
        <v>1</v>
      </c>
      <c r="AC318" s="359">
        <f>IF(AND($A$22, AC22&gt;0),1,0)</f>
        <v>1</v>
      </c>
      <c r="AD318" s="359">
        <f>IF(AND($A$22, AD22&gt;0),1,0)</f>
        <v>1</v>
      </c>
      <c r="AE318" s="359">
        <f>IF(AND($A$22, AE22&gt;0),1,0)</f>
        <v>1</v>
      </c>
      <c r="AG318" s="359"/>
      <c r="AH318" s="359"/>
    </row>
    <row r="319" spans="1:34" hidden="1" x14ac:dyDescent="0.2">
      <c r="A319" s="359"/>
      <c r="B319" s="359" t="s">
        <v>131</v>
      </c>
      <c r="D319" s="359"/>
      <c r="E319" s="359">
        <f>IF(AND($A$34, E34&gt;0),1,0)</f>
        <v>1</v>
      </c>
      <c r="F319" s="359">
        <f t="shared" ref="F319:V319" si="166">IF(AND($A$34, F34&gt;0),1,0)</f>
        <v>1</v>
      </c>
      <c r="G319" s="359">
        <f t="shared" si="166"/>
        <v>1</v>
      </c>
      <c r="H319" s="359">
        <f t="shared" si="166"/>
        <v>1</v>
      </c>
      <c r="I319" s="359">
        <f t="shared" si="166"/>
        <v>1</v>
      </c>
      <c r="J319" s="359">
        <f t="shared" si="166"/>
        <v>1</v>
      </c>
      <c r="K319" s="359">
        <f t="shared" si="166"/>
        <v>1</v>
      </c>
      <c r="L319" s="359">
        <f t="shared" si="166"/>
        <v>1</v>
      </c>
      <c r="M319" s="359">
        <f t="shared" si="166"/>
        <v>1</v>
      </c>
      <c r="N319" s="359">
        <f t="shared" si="166"/>
        <v>1</v>
      </c>
      <c r="O319" s="359">
        <f t="shared" si="166"/>
        <v>1</v>
      </c>
      <c r="P319" s="359">
        <f t="shared" si="166"/>
        <v>1</v>
      </c>
      <c r="Q319" s="359">
        <f t="shared" si="166"/>
        <v>1</v>
      </c>
      <c r="R319" s="359">
        <f t="shared" si="166"/>
        <v>1</v>
      </c>
      <c r="S319" s="359">
        <f t="shared" si="166"/>
        <v>1</v>
      </c>
      <c r="T319" s="359">
        <f t="shared" si="166"/>
        <v>1</v>
      </c>
      <c r="U319" s="359">
        <f t="shared" si="166"/>
        <v>1</v>
      </c>
      <c r="V319" s="359">
        <f t="shared" si="166"/>
        <v>1</v>
      </c>
      <c r="W319" s="359">
        <f t="shared" ref="W319:AB319" si="167">IF(AND($A$34, W34&gt;0),1,0)</f>
        <v>1</v>
      </c>
      <c r="X319" s="359">
        <f t="shared" si="167"/>
        <v>1</v>
      </c>
      <c r="Y319" s="359">
        <f t="shared" si="167"/>
        <v>1</v>
      </c>
      <c r="Z319" s="359">
        <f t="shared" si="167"/>
        <v>1</v>
      </c>
      <c r="AA319" s="359">
        <f t="shared" si="167"/>
        <v>1</v>
      </c>
      <c r="AB319" s="359">
        <f t="shared" si="167"/>
        <v>1</v>
      </c>
      <c r="AC319" s="359">
        <f>IF(AND($A$34, AC34&gt;0),1,0)</f>
        <v>1</v>
      </c>
      <c r="AD319" s="359">
        <f>IF(AND($A$34, AD34&gt;0),1,0)</f>
        <v>1</v>
      </c>
      <c r="AE319" s="359">
        <f>IF(AND($A$34, AE34&gt;0),1,0)</f>
        <v>1</v>
      </c>
      <c r="AG319" s="359"/>
      <c r="AH319" s="359"/>
    </row>
    <row r="320" spans="1:34" hidden="1" x14ac:dyDescent="0.2">
      <c r="A320" s="359"/>
      <c r="B320" s="359" t="s">
        <v>179</v>
      </c>
      <c r="D320" s="359"/>
      <c r="E320" s="359">
        <f>IF(AND($A$35, E35&gt;0),1,0)</f>
        <v>0</v>
      </c>
      <c r="F320" s="359">
        <f t="shared" ref="F320:V320" si="168">IF(AND($A$35, F35&gt;0),1,0)</f>
        <v>0</v>
      </c>
      <c r="G320" s="359">
        <f t="shared" si="168"/>
        <v>0</v>
      </c>
      <c r="H320" s="359">
        <f t="shared" si="168"/>
        <v>0</v>
      </c>
      <c r="I320" s="359">
        <f t="shared" si="168"/>
        <v>0</v>
      </c>
      <c r="J320" s="359">
        <f t="shared" si="168"/>
        <v>0</v>
      </c>
      <c r="K320" s="359">
        <f t="shared" si="168"/>
        <v>0</v>
      </c>
      <c r="L320" s="359">
        <f t="shared" si="168"/>
        <v>0</v>
      </c>
      <c r="M320" s="359">
        <f t="shared" si="168"/>
        <v>0</v>
      </c>
      <c r="N320" s="359">
        <f t="shared" si="168"/>
        <v>0</v>
      </c>
      <c r="O320" s="359">
        <f t="shared" si="168"/>
        <v>0</v>
      </c>
      <c r="P320" s="359">
        <f t="shared" si="168"/>
        <v>0</v>
      </c>
      <c r="Q320" s="359">
        <f t="shared" si="168"/>
        <v>0</v>
      </c>
      <c r="R320" s="359">
        <f t="shared" si="168"/>
        <v>0</v>
      </c>
      <c r="S320" s="359">
        <f t="shared" si="168"/>
        <v>0</v>
      </c>
      <c r="T320" s="359">
        <f t="shared" si="168"/>
        <v>0</v>
      </c>
      <c r="U320" s="359">
        <f t="shared" si="168"/>
        <v>0</v>
      </c>
      <c r="V320" s="359">
        <f t="shared" si="168"/>
        <v>0</v>
      </c>
      <c r="W320" s="359">
        <f t="shared" ref="W320:AB320" si="169">IF(AND($A$35, W35&gt;0),1,0)</f>
        <v>0</v>
      </c>
      <c r="X320" s="359">
        <f t="shared" si="169"/>
        <v>0</v>
      </c>
      <c r="Y320" s="359">
        <f t="shared" si="169"/>
        <v>0</v>
      </c>
      <c r="Z320" s="359">
        <f t="shared" si="169"/>
        <v>0</v>
      </c>
      <c r="AA320" s="359">
        <f t="shared" si="169"/>
        <v>0</v>
      </c>
      <c r="AB320" s="359">
        <f t="shared" si="169"/>
        <v>0</v>
      </c>
      <c r="AC320" s="359">
        <f>IF(AND($A$35, AC35&gt;0),1,0)</f>
        <v>0</v>
      </c>
      <c r="AD320" s="359">
        <f>IF(AND($A$35, AD35&gt;0),1,0)</f>
        <v>0</v>
      </c>
      <c r="AE320" s="359">
        <f>IF(AND($A$35, AE35&gt;0),1,0)</f>
        <v>0</v>
      </c>
      <c r="AG320" s="359"/>
      <c r="AH320" s="359"/>
    </row>
    <row r="321" spans="1:34" hidden="1" x14ac:dyDescent="0.2">
      <c r="A321" s="359"/>
      <c r="B321" s="359" t="s">
        <v>178</v>
      </c>
      <c r="D321" s="359"/>
      <c r="E321" s="359">
        <f>IF(AND($A$36, E36&gt;0),1,0)</f>
        <v>0</v>
      </c>
      <c r="F321" s="359">
        <f t="shared" ref="F321:V321" si="170">IF(AND($A$36, F36&gt;0),1,0)</f>
        <v>0</v>
      </c>
      <c r="G321" s="359">
        <f t="shared" si="170"/>
        <v>0</v>
      </c>
      <c r="H321" s="359">
        <f t="shared" si="170"/>
        <v>0</v>
      </c>
      <c r="I321" s="359">
        <f t="shared" si="170"/>
        <v>0</v>
      </c>
      <c r="J321" s="359">
        <f t="shared" si="170"/>
        <v>0</v>
      </c>
      <c r="K321" s="359">
        <f t="shared" si="170"/>
        <v>0</v>
      </c>
      <c r="L321" s="359">
        <f t="shared" si="170"/>
        <v>0</v>
      </c>
      <c r="M321" s="359">
        <f t="shared" si="170"/>
        <v>0</v>
      </c>
      <c r="N321" s="359">
        <f t="shared" si="170"/>
        <v>0</v>
      </c>
      <c r="O321" s="359">
        <f t="shared" si="170"/>
        <v>0</v>
      </c>
      <c r="P321" s="359">
        <f t="shared" si="170"/>
        <v>0</v>
      </c>
      <c r="Q321" s="359">
        <f t="shared" si="170"/>
        <v>0</v>
      </c>
      <c r="R321" s="359">
        <f t="shared" si="170"/>
        <v>0</v>
      </c>
      <c r="S321" s="359">
        <f t="shared" si="170"/>
        <v>0</v>
      </c>
      <c r="T321" s="359">
        <f t="shared" si="170"/>
        <v>0</v>
      </c>
      <c r="U321" s="359">
        <f t="shared" si="170"/>
        <v>0</v>
      </c>
      <c r="V321" s="359">
        <f t="shared" si="170"/>
        <v>0</v>
      </c>
      <c r="W321" s="359">
        <f t="shared" ref="W321:AB321" si="171">IF(AND($A$36, W36&gt;0),1,0)</f>
        <v>0</v>
      </c>
      <c r="X321" s="359">
        <f t="shared" si="171"/>
        <v>0</v>
      </c>
      <c r="Y321" s="359">
        <f t="shared" si="171"/>
        <v>0</v>
      </c>
      <c r="Z321" s="359">
        <f t="shared" si="171"/>
        <v>0</v>
      </c>
      <c r="AA321" s="359">
        <f t="shared" si="171"/>
        <v>0</v>
      </c>
      <c r="AB321" s="359">
        <f t="shared" si="171"/>
        <v>0</v>
      </c>
      <c r="AC321" s="359">
        <f>IF(AND($A$36, AC36&gt;0),1,0)</f>
        <v>0</v>
      </c>
      <c r="AD321" s="359">
        <f>IF(AND($A$36, AD36&gt;0),1,0)</f>
        <v>0</v>
      </c>
      <c r="AE321" s="359">
        <f>IF(AND($A$36, AE36&gt;0),1,0)</f>
        <v>0</v>
      </c>
      <c r="AG321" s="359"/>
      <c r="AH321" s="359"/>
    </row>
    <row r="322" spans="1:34" hidden="1" x14ac:dyDescent="0.2">
      <c r="A322" s="359"/>
      <c r="B322" s="359" t="s">
        <v>132</v>
      </c>
      <c r="D322" s="359"/>
      <c r="E322" s="359">
        <f>IF(AND($A$37, E37&gt;0),1,0)</f>
        <v>0</v>
      </c>
      <c r="F322" s="359">
        <f t="shared" ref="F322:V322" si="172">IF(AND($A$37, F37&gt;0),1,0)</f>
        <v>0</v>
      </c>
      <c r="G322" s="359">
        <f t="shared" si="172"/>
        <v>0</v>
      </c>
      <c r="H322" s="359">
        <f t="shared" si="172"/>
        <v>0</v>
      </c>
      <c r="I322" s="359">
        <f t="shared" si="172"/>
        <v>0</v>
      </c>
      <c r="J322" s="359">
        <f t="shared" si="172"/>
        <v>0</v>
      </c>
      <c r="K322" s="359">
        <f t="shared" si="172"/>
        <v>0</v>
      </c>
      <c r="L322" s="359">
        <f t="shared" si="172"/>
        <v>0</v>
      </c>
      <c r="M322" s="359">
        <f t="shared" si="172"/>
        <v>0</v>
      </c>
      <c r="N322" s="359">
        <f t="shared" si="172"/>
        <v>0</v>
      </c>
      <c r="O322" s="359">
        <f t="shared" si="172"/>
        <v>0</v>
      </c>
      <c r="P322" s="359">
        <f t="shared" si="172"/>
        <v>0</v>
      </c>
      <c r="Q322" s="359">
        <f t="shared" si="172"/>
        <v>0</v>
      </c>
      <c r="R322" s="359">
        <f t="shared" si="172"/>
        <v>0</v>
      </c>
      <c r="S322" s="359">
        <f t="shared" si="172"/>
        <v>0</v>
      </c>
      <c r="T322" s="359">
        <f t="shared" si="172"/>
        <v>0</v>
      </c>
      <c r="U322" s="359">
        <f t="shared" si="172"/>
        <v>0</v>
      </c>
      <c r="V322" s="359">
        <f t="shared" si="172"/>
        <v>0</v>
      </c>
      <c r="W322" s="359">
        <f t="shared" ref="W322:AB322" si="173">IF(AND($A$37, W37&gt;0),1,0)</f>
        <v>0</v>
      </c>
      <c r="X322" s="359">
        <f t="shared" si="173"/>
        <v>0</v>
      </c>
      <c r="Y322" s="359">
        <f t="shared" si="173"/>
        <v>0</v>
      </c>
      <c r="Z322" s="359">
        <f t="shared" si="173"/>
        <v>0</v>
      </c>
      <c r="AA322" s="359">
        <f t="shared" si="173"/>
        <v>0</v>
      </c>
      <c r="AB322" s="359">
        <f t="shared" si="173"/>
        <v>0</v>
      </c>
      <c r="AC322" s="359">
        <f>IF(AND($A$37, AC37&gt;0),1,0)</f>
        <v>0</v>
      </c>
      <c r="AD322" s="359">
        <f>IF(AND($A$37, AD37&gt;0),1,0)</f>
        <v>0</v>
      </c>
      <c r="AE322" s="359">
        <f>IF(AND($A$37, AE37&gt;0),1,0)</f>
        <v>0</v>
      </c>
      <c r="AG322" s="359"/>
      <c r="AH322" s="359"/>
    </row>
    <row r="323" spans="1:34" hidden="1" x14ac:dyDescent="0.2">
      <c r="A323" s="359"/>
      <c r="B323" s="359" t="s">
        <v>94</v>
      </c>
      <c r="D323" s="359"/>
      <c r="E323" s="359">
        <f>IF(AND($A$38, E38&gt;0),1,0)</f>
        <v>1</v>
      </c>
      <c r="F323" s="359">
        <f t="shared" ref="F323:V323" si="174">IF(AND($A$38, F38&gt;0),1,0)</f>
        <v>1</v>
      </c>
      <c r="G323" s="359">
        <f t="shared" si="174"/>
        <v>1</v>
      </c>
      <c r="H323" s="359">
        <f t="shared" si="174"/>
        <v>1</v>
      </c>
      <c r="I323" s="359">
        <f t="shared" si="174"/>
        <v>1</v>
      </c>
      <c r="J323" s="359">
        <f t="shared" si="174"/>
        <v>1</v>
      </c>
      <c r="K323" s="359">
        <f t="shared" si="174"/>
        <v>1</v>
      </c>
      <c r="L323" s="359">
        <f t="shared" si="174"/>
        <v>1</v>
      </c>
      <c r="M323" s="359">
        <f t="shared" si="174"/>
        <v>1</v>
      </c>
      <c r="N323" s="359">
        <f t="shared" si="174"/>
        <v>1</v>
      </c>
      <c r="O323" s="359">
        <f t="shared" si="174"/>
        <v>1</v>
      </c>
      <c r="P323" s="359">
        <f t="shared" si="174"/>
        <v>1</v>
      </c>
      <c r="Q323" s="359">
        <f t="shared" si="174"/>
        <v>1</v>
      </c>
      <c r="R323" s="359">
        <f t="shared" si="174"/>
        <v>1</v>
      </c>
      <c r="S323" s="359">
        <f t="shared" si="174"/>
        <v>1</v>
      </c>
      <c r="T323" s="359">
        <f t="shared" si="174"/>
        <v>1</v>
      </c>
      <c r="U323" s="359">
        <f t="shared" si="174"/>
        <v>1</v>
      </c>
      <c r="V323" s="359">
        <f t="shared" si="174"/>
        <v>1</v>
      </c>
      <c r="W323" s="359">
        <f t="shared" ref="W323:AB323" si="175">IF(AND($A$38, W38&gt;0),1,0)</f>
        <v>1</v>
      </c>
      <c r="X323" s="359">
        <f t="shared" si="175"/>
        <v>1</v>
      </c>
      <c r="Y323" s="359">
        <f t="shared" si="175"/>
        <v>1</v>
      </c>
      <c r="Z323" s="359">
        <f t="shared" si="175"/>
        <v>1</v>
      </c>
      <c r="AA323" s="359">
        <f t="shared" si="175"/>
        <v>1</v>
      </c>
      <c r="AB323" s="359">
        <f t="shared" si="175"/>
        <v>1</v>
      </c>
      <c r="AC323" s="359">
        <f>IF(AND($A$38, AC38&gt;0),1,0)</f>
        <v>1</v>
      </c>
      <c r="AD323" s="359">
        <f>IF(AND($A$38, AD38&gt;0),1,0)</f>
        <v>1</v>
      </c>
      <c r="AE323" s="359">
        <f>IF(AND($A$38, AE38&gt;0),1,0)</f>
        <v>1</v>
      </c>
      <c r="AG323" s="359"/>
      <c r="AH323" s="359"/>
    </row>
    <row r="324" spans="1:34" hidden="1" x14ac:dyDescent="0.2">
      <c r="A324" s="359"/>
      <c r="B324" s="359" t="s">
        <v>135</v>
      </c>
      <c r="D324" s="359"/>
      <c r="E324" s="359">
        <f>IF(AND($A$39, E39&gt;0),1,0)</f>
        <v>1</v>
      </c>
      <c r="F324" s="359">
        <f t="shared" ref="F324:V324" si="176">IF(AND($A$39, F39&gt;0),1,0)</f>
        <v>1</v>
      </c>
      <c r="G324" s="359">
        <f t="shared" si="176"/>
        <v>1</v>
      </c>
      <c r="H324" s="359">
        <f t="shared" si="176"/>
        <v>1</v>
      </c>
      <c r="I324" s="359">
        <f t="shared" si="176"/>
        <v>1</v>
      </c>
      <c r="J324" s="359">
        <f t="shared" si="176"/>
        <v>1</v>
      </c>
      <c r="K324" s="359">
        <f t="shared" si="176"/>
        <v>1</v>
      </c>
      <c r="L324" s="359">
        <f t="shared" si="176"/>
        <v>1</v>
      </c>
      <c r="M324" s="359">
        <f t="shared" si="176"/>
        <v>1</v>
      </c>
      <c r="N324" s="359">
        <f t="shared" si="176"/>
        <v>1</v>
      </c>
      <c r="O324" s="359">
        <f t="shared" si="176"/>
        <v>1</v>
      </c>
      <c r="P324" s="359">
        <f t="shared" si="176"/>
        <v>1</v>
      </c>
      <c r="Q324" s="359">
        <f t="shared" si="176"/>
        <v>1</v>
      </c>
      <c r="R324" s="359">
        <f t="shared" si="176"/>
        <v>1</v>
      </c>
      <c r="S324" s="359">
        <f t="shared" si="176"/>
        <v>1</v>
      </c>
      <c r="T324" s="359">
        <f t="shared" si="176"/>
        <v>1</v>
      </c>
      <c r="U324" s="359">
        <f t="shared" si="176"/>
        <v>1</v>
      </c>
      <c r="V324" s="359">
        <f t="shared" si="176"/>
        <v>1</v>
      </c>
      <c r="W324" s="359">
        <f t="shared" ref="W324:AB324" si="177">IF(AND($A$39, W39&gt;0),1,0)</f>
        <v>1</v>
      </c>
      <c r="X324" s="359">
        <f t="shared" si="177"/>
        <v>1</v>
      </c>
      <c r="Y324" s="359">
        <f t="shared" si="177"/>
        <v>1</v>
      </c>
      <c r="Z324" s="359">
        <f t="shared" si="177"/>
        <v>1</v>
      </c>
      <c r="AA324" s="359">
        <f t="shared" si="177"/>
        <v>1</v>
      </c>
      <c r="AB324" s="359">
        <f t="shared" si="177"/>
        <v>1</v>
      </c>
      <c r="AC324" s="359">
        <f>IF(AND($A$39, AC39&gt;0),1,0)</f>
        <v>1</v>
      </c>
      <c r="AD324" s="359">
        <f>IF(AND($A$39, AD39&gt;0),1,0)</f>
        <v>1</v>
      </c>
      <c r="AE324" s="359">
        <f>IF(AND($A$39, AE39&gt;0),1,0)</f>
        <v>1</v>
      </c>
      <c r="AG324" s="359"/>
      <c r="AH324" s="359"/>
    </row>
    <row r="325" spans="1:34" hidden="1" x14ac:dyDescent="0.2">
      <c r="A325" s="359"/>
      <c r="B325" s="359" t="s">
        <v>136</v>
      </c>
      <c r="D325" s="359"/>
      <c r="E325" s="359">
        <f>IF(AND($A$40, E40&gt;0),1,0)</f>
        <v>1</v>
      </c>
      <c r="F325" s="359">
        <f t="shared" ref="F325:V325" si="178">IF(AND($A$40, F40&gt;0),1,0)</f>
        <v>1</v>
      </c>
      <c r="G325" s="359">
        <f t="shared" si="178"/>
        <v>1</v>
      </c>
      <c r="H325" s="359">
        <f t="shared" si="178"/>
        <v>1</v>
      </c>
      <c r="I325" s="359">
        <f t="shared" si="178"/>
        <v>1</v>
      </c>
      <c r="J325" s="359">
        <f t="shared" si="178"/>
        <v>1</v>
      </c>
      <c r="K325" s="359">
        <f t="shared" si="178"/>
        <v>1</v>
      </c>
      <c r="L325" s="359">
        <f t="shared" si="178"/>
        <v>1</v>
      </c>
      <c r="M325" s="359">
        <f t="shared" si="178"/>
        <v>1</v>
      </c>
      <c r="N325" s="359">
        <f t="shared" si="178"/>
        <v>1</v>
      </c>
      <c r="O325" s="359">
        <f t="shared" si="178"/>
        <v>1</v>
      </c>
      <c r="P325" s="359">
        <f t="shared" si="178"/>
        <v>1</v>
      </c>
      <c r="Q325" s="359">
        <f t="shared" si="178"/>
        <v>1</v>
      </c>
      <c r="R325" s="359">
        <f t="shared" si="178"/>
        <v>1</v>
      </c>
      <c r="S325" s="359">
        <f t="shared" si="178"/>
        <v>1</v>
      </c>
      <c r="T325" s="359">
        <f t="shared" si="178"/>
        <v>1</v>
      </c>
      <c r="U325" s="359">
        <f t="shared" si="178"/>
        <v>1</v>
      </c>
      <c r="V325" s="359">
        <f t="shared" si="178"/>
        <v>1</v>
      </c>
      <c r="W325" s="359">
        <f t="shared" ref="W325:AB325" si="179">IF(AND($A$40, W40&gt;0),1,0)</f>
        <v>1</v>
      </c>
      <c r="X325" s="359">
        <f t="shared" si="179"/>
        <v>1</v>
      </c>
      <c r="Y325" s="359">
        <f t="shared" si="179"/>
        <v>1</v>
      </c>
      <c r="Z325" s="359">
        <f t="shared" si="179"/>
        <v>1</v>
      </c>
      <c r="AA325" s="359">
        <f t="shared" si="179"/>
        <v>1</v>
      </c>
      <c r="AB325" s="359">
        <f t="shared" si="179"/>
        <v>1</v>
      </c>
      <c r="AC325" s="359">
        <f>IF(AND($A$40, AC40&gt;0),1,0)</f>
        <v>1</v>
      </c>
      <c r="AD325" s="359">
        <f>IF(AND($A$40, AD40&gt;0),1,0)</f>
        <v>1</v>
      </c>
      <c r="AE325" s="359">
        <f>IF(AND($A$40, AE40&gt;0),1,0)</f>
        <v>1</v>
      </c>
      <c r="AG325" s="359"/>
      <c r="AH325" s="359"/>
    </row>
    <row r="326" spans="1:34" hidden="1" x14ac:dyDescent="0.2">
      <c r="A326" s="359"/>
      <c r="B326" s="359" t="s">
        <v>137</v>
      </c>
      <c r="D326" s="359"/>
      <c r="E326" s="359">
        <f>IF(AND($A$41, E41&gt;0),1,0)</f>
        <v>0</v>
      </c>
      <c r="F326" s="359">
        <f t="shared" ref="F326:V326" si="180">IF(AND($A$41, F41&gt;0),1,0)</f>
        <v>0</v>
      </c>
      <c r="G326" s="359">
        <f t="shared" si="180"/>
        <v>0</v>
      </c>
      <c r="H326" s="359">
        <f t="shared" si="180"/>
        <v>0</v>
      </c>
      <c r="I326" s="359">
        <f t="shared" si="180"/>
        <v>0</v>
      </c>
      <c r="J326" s="359">
        <f t="shared" si="180"/>
        <v>0</v>
      </c>
      <c r="K326" s="359">
        <f t="shared" si="180"/>
        <v>0</v>
      </c>
      <c r="L326" s="359">
        <f t="shared" si="180"/>
        <v>0</v>
      </c>
      <c r="M326" s="359">
        <f t="shared" si="180"/>
        <v>0</v>
      </c>
      <c r="N326" s="359">
        <f t="shared" si="180"/>
        <v>0</v>
      </c>
      <c r="O326" s="359">
        <f t="shared" si="180"/>
        <v>0</v>
      </c>
      <c r="P326" s="359">
        <f t="shared" si="180"/>
        <v>0</v>
      </c>
      <c r="Q326" s="359">
        <f t="shared" si="180"/>
        <v>0</v>
      </c>
      <c r="R326" s="359">
        <f t="shared" si="180"/>
        <v>0</v>
      </c>
      <c r="S326" s="359">
        <f t="shared" si="180"/>
        <v>0</v>
      </c>
      <c r="T326" s="359">
        <f t="shared" si="180"/>
        <v>0</v>
      </c>
      <c r="U326" s="359">
        <f t="shared" si="180"/>
        <v>0</v>
      </c>
      <c r="V326" s="359">
        <f t="shared" si="180"/>
        <v>0</v>
      </c>
      <c r="W326" s="359">
        <f t="shared" ref="W326:AB326" si="181">IF(AND($A$41, W41&gt;0),1,0)</f>
        <v>0</v>
      </c>
      <c r="X326" s="359">
        <f t="shared" si="181"/>
        <v>0</v>
      </c>
      <c r="Y326" s="359">
        <f t="shared" si="181"/>
        <v>0</v>
      </c>
      <c r="Z326" s="359">
        <f t="shared" si="181"/>
        <v>0</v>
      </c>
      <c r="AA326" s="359">
        <f t="shared" si="181"/>
        <v>0</v>
      </c>
      <c r="AB326" s="359">
        <f t="shared" si="181"/>
        <v>0</v>
      </c>
      <c r="AC326" s="359">
        <f>IF(AND($A$41, AC41&gt;0),1,0)</f>
        <v>0</v>
      </c>
      <c r="AD326" s="359">
        <f>IF(AND($A$41, AD41&gt;0),1,0)</f>
        <v>0</v>
      </c>
      <c r="AE326" s="359">
        <f>IF(AND($A$41, AE41&gt;0),1,0)</f>
        <v>0</v>
      </c>
      <c r="AG326" s="359"/>
      <c r="AH326" s="359"/>
    </row>
    <row r="327" spans="1:34" hidden="1" x14ac:dyDescent="0.2">
      <c r="A327" s="359"/>
      <c r="B327" s="359" t="s">
        <v>130</v>
      </c>
      <c r="D327" s="359"/>
      <c r="E327" s="359">
        <f>IF(AND($A$43, E43&gt;0),1,0)</f>
        <v>1</v>
      </c>
      <c r="F327" s="359">
        <f t="shared" ref="F327:V327" si="182">IF(AND($A$43, F43&gt;0),1,0)</f>
        <v>1</v>
      </c>
      <c r="G327" s="359">
        <f t="shared" si="182"/>
        <v>1</v>
      </c>
      <c r="H327" s="359">
        <f t="shared" si="182"/>
        <v>1</v>
      </c>
      <c r="I327" s="359">
        <f t="shared" si="182"/>
        <v>1</v>
      </c>
      <c r="J327" s="359">
        <f t="shared" si="182"/>
        <v>1</v>
      </c>
      <c r="K327" s="359">
        <f t="shared" si="182"/>
        <v>1</v>
      </c>
      <c r="L327" s="359">
        <f t="shared" si="182"/>
        <v>1</v>
      </c>
      <c r="M327" s="359">
        <f t="shared" si="182"/>
        <v>1</v>
      </c>
      <c r="N327" s="359">
        <f t="shared" si="182"/>
        <v>1</v>
      </c>
      <c r="O327" s="359">
        <f t="shared" si="182"/>
        <v>1</v>
      </c>
      <c r="P327" s="359">
        <f t="shared" si="182"/>
        <v>1</v>
      </c>
      <c r="Q327" s="359">
        <f t="shared" si="182"/>
        <v>1</v>
      </c>
      <c r="R327" s="359">
        <f t="shared" si="182"/>
        <v>1</v>
      </c>
      <c r="S327" s="359">
        <f t="shared" si="182"/>
        <v>1</v>
      </c>
      <c r="T327" s="359">
        <f t="shared" si="182"/>
        <v>1</v>
      </c>
      <c r="U327" s="359">
        <f t="shared" si="182"/>
        <v>1</v>
      </c>
      <c r="V327" s="359">
        <f t="shared" si="182"/>
        <v>1</v>
      </c>
      <c r="W327" s="359">
        <f t="shared" ref="W327:AB327" si="183">IF(AND($A$43, W43&gt;0),1,0)</f>
        <v>1</v>
      </c>
      <c r="X327" s="359">
        <f t="shared" si="183"/>
        <v>1</v>
      </c>
      <c r="Y327" s="359">
        <f t="shared" si="183"/>
        <v>1</v>
      </c>
      <c r="Z327" s="359">
        <f t="shared" si="183"/>
        <v>1</v>
      </c>
      <c r="AA327" s="359">
        <f t="shared" si="183"/>
        <v>1</v>
      </c>
      <c r="AB327" s="359">
        <f t="shared" si="183"/>
        <v>1</v>
      </c>
      <c r="AC327" s="359">
        <f>IF(AND($A$43, AC43&gt;0),1,0)</f>
        <v>1</v>
      </c>
      <c r="AD327" s="359">
        <f>IF(AND($A$43, AD43&gt;0),1,0)</f>
        <v>1</v>
      </c>
      <c r="AE327" s="359">
        <f>IF(AND($A$43, AE43&gt;0),1,0)</f>
        <v>1</v>
      </c>
      <c r="AG327" s="359"/>
      <c r="AH327" s="359"/>
    </row>
    <row r="328" spans="1:34" hidden="1" x14ac:dyDescent="0.2">
      <c r="A328" s="359"/>
      <c r="B328" s="359" t="s">
        <v>179</v>
      </c>
      <c r="D328" s="359"/>
      <c r="E328" s="359">
        <f>IF(AND($A$44, E44&gt;0),1,0)</f>
        <v>0</v>
      </c>
      <c r="F328" s="359">
        <f t="shared" ref="F328:V328" si="184">IF(AND($A$44, F44&gt;0),1,0)</f>
        <v>0</v>
      </c>
      <c r="G328" s="359">
        <f t="shared" si="184"/>
        <v>0</v>
      </c>
      <c r="H328" s="359">
        <f t="shared" si="184"/>
        <v>0</v>
      </c>
      <c r="I328" s="359">
        <f t="shared" si="184"/>
        <v>0</v>
      </c>
      <c r="J328" s="359">
        <f t="shared" si="184"/>
        <v>0</v>
      </c>
      <c r="K328" s="359">
        <f t="shared" si="184"/>
        <v>0</v>
      </c>
      <c r="L328" s="359">
        <f t="shared" si="184"/>
        <v>0</v>
      </c>
      <c r="M328" s="359">
        <f t="shared" si="184"/>
        <v>0</v>
      </c>
      <c r="N328" s="359">
        <f t="shared" si="184"/>
        <v>0</v>
      </c>
      <c r="O328" s="359">
        <f t="shared" si="184"/>
        <v>0</v>
      </c>
      <c r="P328" s="359">
        <f t="shared" si="184"/>
        <v>0</v>
      </c>
      <c r="Q328" s="359">
        <f t="shared" si="184"/>
        <v>0</v>
      </c>
      <c r="R328" s="359">
        <f t="shared" si="184"/>
        <v>0</v>
      </c>
      <c r="S328" s="359">
        <f t="shared" si="184"/>
        <v>0</v>
      </c>
      <c r="T328" s="359">
        <f t="shared" si="184"/>
        <v>0</v>
      </c>
      <c r="U328" s="359">
        <f t="shared" si="184"/>
        <v>0</v>
      </c>
      <c r="V328" s="359">
        <f t="shared" si="184"/>
        <v>0</v>
      </c>
      <c r="W328" s="359">
        <f t="shared" ref="W328:AB328" si="185">IF(AND($A$44, W44&gt;0),1,0)</f>
        <v>0</v>
      </c>
      <c r="X328" s="359">
        <f t="shared" si="185"/>
        <v>0</v>
      </c>
      <c r="Y328" s="359">
        <f t="shared" si="185"/>
        <v>0</v>
      </c>
      <c r="Z328" s="359">
        <f t="shared" si="185"/>
        <v>0</v>
      </c>
      <c r="AA328" s="359">
        <f t="shared" si="185"/>
        <v>0</v>
      </c>
      <c r="AB328" s="359">
        <f t="shared" si="185"/>
        <v>0</v>
      </c>
      <c r="AC328" s="359">
        <f>IF(AND($A$44, AC44&gt;0),1,0)</f>
        <v>0</v>
      </c>
      <c r="AD328" s="359">
        <f>IF(AND($A$44, AD44&gt;0),1,0)</f>
        <v>0</v>
      </c>
      <c r="AE328" s="359">
        <f>IF(AND($A$44, AE44&gt;0),1,0)</f>
        <v>0</v>
      </c>
      <c r="AG328" s="359"/>
      <c r="AH328" s="359"/>
    </row>
    <row r="329" spans="1:34" hidden="1" x14ac:dyDescent="0.2">
      <c r="A329" s="359"/>
      <c r="B329" s="359" t="s">
        <v>178</v>
      </c>
      <c r="D329" s="359"/>
      <c r="E329" s="359">
        <f>IF(AND($A$45, E45&gt;0),1,0)</f>
        <v>0</v>
      </c>
      <c r="F329" s="359">
        <f t="shared" ref="F329:V329" si="186">IF(AND($A$45, F45&gt;0),1,0)</f>
        <v>0</v>
      </c>
      <c r="G329" s="359">
        <f t="shared" si="186"/>
        <v>0</v>
      </c>
      <c r="H329" s="359">
        <f t="shared" si="186"/>
        <v>0</v>
      </c>
      <c r="I329" s="359">
        <f t="shared" si="186"/>
        <v>0</v>
      </c>
      <c r="J329" s="359">
        <f t="shared" si="186"/>
        <v>0</v>
      </c>
      <c r="K329" s="359">
        <f t="shared" si="186"/>
        <v>0</v>
      </c>
      <c r="L329" s="359">
        <f t="shared" si="186"/>
        <v>0</v>
      </c>
      <c r="M329" s="359">
        <f t="shared" si="186"/>
        <v>0</v>
      </c>
      <c r="N329" s="359">
        <f t="shared" si="186"/>
        <v>0</v>
      </c>
      <c r="O329" s="359">
        <f t="shared" si="186"/>
        <v>0</v>
      </c>
      <c r="P329" s="359">
        <f t="shared" si="186"/>
        <v>0</v>
      </c>
      <c r="Q329" s="359">
        <f t="shared" si="186"/>
        <v>0</v>
      </c>
      <c r="R329" s="359">
        <f t="shared" si="186"/>
        <v>0</v>
      </c>
      <c r="S329" s="359">
        <f t="shared" si="186"/>
        <v>0</v>
      </c>
      <c r="T329" s="359">
        <f t="shared" si="186"/>
        <v>0</v>
      </c>
      <c r="U329" s="359">
        <f t="shared" si="186"/>
        <v>0</v>
      </c>
      <c r="V329" s="359">
        <f t="shared" si="186"/>
        <v>0</v>
      </c>
      <c r="W329" s="359">
        <f t="shared" ref="W329:AB329" si="187">IF(AND($A$45, W45&gt;0),1,0)</f>
        <v>0</v>
      </c>
      <c r="X329" s="359">
        <f t="shared" si="187"/>
        <v>0</v>
      </c>
      <c r="Y329" s="359">
        <f t="shared" si="187"/>
        <v>0</v>
      </c>
      <c r="Z329" s="359">
        <f t="shared" si="187"/>
        <v>0</v>
      </c>
      <c r="AA329" s="359">
        <f t="shared" si="187"/>
        <v>0</v>
      </c>
      <c r="AB329" s="359">
        <f t="shared" si="187"/>
        <v>0</v>
      </c>
      <c r="AC329" s="359">
        <f>IF(AND($A$45, AC45&gt;0),1,0)</f>
        <v>0</v>
      </c>
      <c r="AD329" s="359">
        <f>IF(AND($A$45, AD45&gt;0),1,0)</f>
        <v>0</v>
      </c>
      <c r="AE329" s="359">
        <f>IF(AND($A$45, AE45&gt;0),1,0)</f>
        <v>0</v>
      </c>
      <c r="AG329" s="359"/>
      <c r="AH329" s="359"/>
    </row>
    <row r="330" spans="1:34" hidden="1" x14ac:dyDescent="0.2">
      <c r="A330" s="359"/>
      <c r="B330" s="359" t="s">
        <v>95</v>
      </c>
      <c r="D330" s="359"/>
      <c r="E330" s="359">
        <f>IF(AND($A$46, E46&gt;0),1,0)</f>
        <v>0</v>
      </c>
      <c r="F330" s="359">
        <f t="shared" ref="F330:V330" si="188">IF(AND($A$46, F46&gt;0),1,0)</f>
        <v>0</v>
      </c>
      <c r="G330" s="359">
        <f t="shared" si="188"/>
        <v>0</v>
      </c>
      <c r="H330" s="359">
        <f t="shared" si="188"/>
        <v>0</v>
      </c>
      <c r="I330" s="359">
        <f t="shared" si="188"/>
        <v>0</v>
      </c>
      <c r="J330" s="359">
        <f t="shared" si="188"/>
        <v>0</v>
      </c>
      <c r="K330" s="359">
        <f t="shared" si="188"/>
        <v>0</v>
      </c>
      <c r="L330" s="359">
        <f t="shared" si="188"/>
        <v>0</v>
      </c>
      <c r="M330" s="359">
        <f t="shared" si="188"/>
        <v>0</v>
      </c>
      <c r="N330" s="359">
        <f t="shared" si="188"/>
        <v>0</v>
      </c>
      <c r="O330" s="359">
        <f t="shared" si="188"/>
        <v>0</v>
      </c>
      <c r="P330" s="359">
        <f t="shared" si="188"/>
        <v>0</v>
      </c>
      <c r="Q330" s="359">
        <f t="shared" si="188"/>
        <v>0</v>
      </c>
      <c r="R330" s="359">
        <f t="shared" si="188"/>
        <v>0</v>
      </c>
      <c r="S330" s="359">
        <f t="shared" si="188"/>
        <v>0</v>
      </c>
      <c r="T330" s="359">
        <f t="shared" si="188"/>
        <v>0</v>
      </c>
      <c r="U330" s="359">
        <f t="shared" si="188"/>
        <v>0</v>
      </c>
      <c r="V330" s="359">
        <f t="shared" si="188"/>
        <v>0</v>
      </c>
      <c r="W330" s="359">
        <f t="shared" ref="W330:AB330" si="189">IF(AND($A$46, W46&gt;0),1,0)</f>
        <v>0</v>
      </c>
      <c r="X330" s="359">
        <f t="shared" si="189"/>
        <v>0</v>
      </c>
      <c r="Y330" s="359">
        <f t="shared" si="189"/>
        <v>0</v>
      </c>
      <c r="Z330" s="359">
        <f t="shared" si="189"/>
        <v>0</v>
      </c>
      <c r="AA330" s="359">
        <f t="shared" si="189"/>
        <v>0</v>
      </c>
      <c r="AB330" s="359">
        <f t="shared" si="189"/>
        <v>0</v>
      </c>
      <c r="AC330" s="359">
        <f>IF(AND($A$46, AC46&gt;0),1,0)</f>
        <v>0</v>
      </c>
      <c r="AD330" s="359">
        <f>IF(AND($A$46, AD46&gt;0),1,0)</f>
        <v>0</v>
      </c>
      <c r="AE330" s="359">
        <f>IF(AND($A$46, AE46&gt;0),1,0)</f>
        <v>0</v>
      </c>
      <c r="AG330" s="359"/>
      <c r="AH330" s="359"/>
    </row>
    <row r="331" spans="1:34" hidden="1" x14ac:dyDescent="0.2">
      <c r="A331" s="359"/>
      <c r="B331" s="359" t="s">
        <v>138</v>
      </c>
      <c r="D331" s="359"/>
      <c r="E331" s="359">
        <f>IF(AND($A$47, E47&gt;0),1,0)</f>
        <v>0</v>
      </c>
      <c r="F331" s="359">
        <f t="shared" ref="F331:V331" si="190">IF(AND($A$47, F47&gt;0),1,0)</f>
        <v>0</v>
      </c>
      <c r="G331" s="359">
        <f t="shared" si="190"/>
        <v>0</v>
      </c>
      <c r="H331" s="359">
        <f t="shared" si="190"/>
        <v>0</v>
      </c>
      <c r="I331" s="359">
        <f t="shared" si="190"/>
        <v>0</v>
      </c>
      <c r="J331" s="359">
        <f t="shared" si="190"/>
        <v>0</v>
      </c>
      <c r="K331" s="359">
        <f t="shared" si="190"/>
        <v>0</v>
      </c>
      <c r="L331" s="359">
        <f t="shared" si="190"/>
        <v>0</v>
      </c>
      <c r="M331" s="359">
        <f t="shared" si="190"/>
        <v>0</v>
      </c>
      <c r="N331" s="359">
        <f t="shared" si="190"/>
        <v>0</v>
      </c>
      <c r="O331" s="359">
        <f t="shared" si="190"/>
        <v>0</v>
      </c>
      <c r="P331" s="359">
        <f t="shared" si="190"/>
        <v>0</v>
      </c>
      <c r="Q331" s="359">
        <f t="shared" si="190"/>
        <v>0</v>
      </c>
      <c r="R331" s="359">
        <f t="shared" si="190"/>
        <v>0</v>
      </c>
      <c r="S331" s="359">
        <f t="shared" si="190"/>
        <v>0</v>
      </c>
      <c r="T331" s="359">
        <f t="shared" si="190"/>
        <v>0</v>
      </c>
      <c r="U331" s="359">
        <f t="shared" si="190"/>
        <v>0</v>
      </c>
      <c r="V331" s="359">
        <f t="shared" si="190"/>
        <v>0</v>
      </c>
      <c r="W331" s="359">
        <f t="shared" ref="W331:AB331" si="191">IF(AND($A$47, W47&gt;0),1,0)</f>
        <v>0</v>
      </c>
      <c r="X331" s="359">
        <f t="shared" si="191"/>
        <v>0</v>
      </c>
      <c r="Y331" s="359">
        <f t="shared" si="191"/>
        <v>0</v>
      </c>
      <c r="Z331" s="359">
        <f t="shared" si="191"/>
        <v>0</v>
      </c>
      <c r="AA331" s="359">
        <f t="shared" si="191"/>
        <v>0</v>
      </c>
      <c r="AB331" s="359">
        <f t="shared" si="191"/>
        <v>0</v>
      </c>
      <c r="AC331" s="359">
        <f>IF(AND($A$47, AC47&gt;0),1,0)</f>
        <v>0</v>
      </c>
      <c r="AD331" s="359">
        <f>IF(AND($A$47, AD47&gt;0),1,0)</f>
        <v>0</v>
      </c>
      <c r="AE331" s="359">
        <f>IF(AND($A$47, AE47&gt;0),1,0)</f>
        <v>0</v>
      </c>
      <c r="AG331" s="359"/>
      <c r="AH331" s="359"/>
    </row>
    <row r="332" spans="1:34" hidden="1" x14ac:dyDescent="0.2">
      <c r="A332" s="359"/>
      <c r="B332" s="359" t="s">
        <v>139</v>
      </c>
      <c r="D332" s="359"/>
      <c r="E332" s="359">
        <f>IF(AND($A$48, E48&gt;0),1,0)</f>
        <v>0</v>
      </c>
      <c r="F332" s="359">
        <f t="shared" ref="F332:V332" si="192">IF(AND($A$48, F48&gt;0),1,0)</f>
        <v>0</v>
      </c>
      <c r="G332" s="359">
        <f t="shared" si="192"/>
        <v>0</v>
      </c>
      <c r="H332" s="359">
        <f t="shared" si="192"/>
        <v>0</v>
      </c>
      <c r="I332" s="359">
        <f t="shared" si="192"/>
        <v>0</v>
      </c>
      <c r="J332" s="359">
        <f t="shared" si="192"/>
        <v>0</v>
      </c>
      <c r="K332" s="359">
        <f t="shared" si="192"/>
        <v>0</v>
      </c>
      <c r="L332" s="359">
        <f t="shared" si="192"/>
        <v>0</v>
      </c>
      <c r="M332" s="359">
        <f t="shared" si="192"/>
        <v>0</v>
      </c>
      <c r="N332" s="359">
        <f t="shared" si="192"/>
        <v>0</v>
      </c>
      <c r="O332" s="359">
        <f t="shared" si="192"/>
        <v>0</v>
      </c>
      <c r="P332" s="359">
        <f t="shared" si="192"/>
        <v>0</v>
      </c>
      <c r="Q332" s="359">
        <f t="shared" si="192"/>
        <v>0</v>
      </c>
      <c r="R332" s="359">
        <f t="shared" si="192"/>
        <v>0</v>
      </c>
      <c r="S332" s="359">
        <f t="shared" si="192"/>
        <v>0</v>
      </c>
      <c r="T332" s="359">
        <f t="shared" si="192"/>
        <v>0</v>
      </c>
      <c r="U332" s="359">
        <f t="shared" si="192"/>
        <v>0</v>
      </c>
      <c r="V332" s="359">
        <f t="shared" si="192"/>
        <v>0</v>
      </c>
      <c r="W332" s="359">
        <f t="shared" ref="W332:AB332" si="193">IF(AND($A$48, W48&gt;0),1,0)</f>
        <v>0</v>
      </c>
      <c r="X332" s="359">
        <f t="shared" si="193"/>
        <v>0</v>
      </c>
      <c r="Y332" s="359">
        <f t="shared" si="193"/>
        <v>0</v>
      </c>
      <c r="Z332" s="359">
        <f t="shared" si="193"/>
        <v>0</v>
      </c>
      <c r="AA332" s="359">
        <f t="shared" si="193"/>
        <v>0</v>
      </c>
      <c r="AB332" s="359">
        <f t="shared" si="193"/>
        <v>0</v>
      </c>
      <c r="AC332" s="359">
        <f>IF(AND($A$48, AC48&gt;0),1,0)</f>
        <v>0</v>
      </c>
      <c r="AD332" s="359">
        <f>IF(AND($A$48, AD48&gt;0),1,0)</f>
        <v>0</v>
      </c>
      <c r="AE332" s="359">
        <f>IF(AND($A$48, AE48&gt;0),1,0)</f>
        <v>0</v>
      </c>
      <c r="AG332" s="359"/>
      <c r="AH332" s="359"/>
    </row>
    <row r="333" spans="1:34" hidden="1" x14ac:dyDescent="0.2">
      <c r="A333" s="359"/>
      <c r="B333" s="359" t="s">
        <v>131</v>
      </c>
      <c r="D333" s="359"/>
      <c r="E333" s="359">
        <f>IF(AND($A$51, E51&gt;0),1,0)</f>
        <v>1</v>
      </c>
      <c r="F333" s="359">
        <f t="shared" ref="F333:V333" si="194">IF(AND($A$51, F51&gt;0),1,0)</f>
        <v>1</v>
      </c>
      <c r="G333" s="359">
        <f t="shared" si="194"/>
        <v>1</v>
      </c>
      <c r="H333" s="359">
        <f t="shared" si="194"/>
        <v>1</v>
      </c>
      <c r="I333" s="359">
        <f t="shared" si="194"/>
        <v>1</v>
      </c>
      <c r="J333" s="359">
        <f t="shared" si="194"/>
        <v>1</v>
      </c>
      <c r="K333" s="359">
        <f t="shared" si="194"/>
        <v>1</v>
      </c>
      <c r="L333" s="359">
        <f t="shared" si="194"/>
        <v>1</v>
      </c>
      <c r="M333" s="359">
        <f t="shared" si="194"/>
        <v>1</v>
      </c>
      <c r="N333" s="359">
        <f t="shared" si="194"/>
        <v>1</v>
      </c>
      <c r="O333" s="359">
        <f t="shared" si="194"/>
        <v>1</v>
      </c>
      <c r="P333" s="359">
        <f t="shared" si="194"/>
        <v>1</v>
      </c>
      <c r="Q333" s="359">
        <f t="shared" si="194"/>
        <v>1</v>
      </c>
      <c r="R333" s="359">
        <f t="shared" si="194"/>
        <v>1</v>
      </c>
      <c r="S333" s="359">
        <f t="shared" si="194"/>
        <v>1</v>
      </c>
      <c r="T333" s="359">
        <f t="shared" si="194"/>
        <v>1</v>
      </c>
      <c r="U333" s="359">
        <f t="shared" si="194"/>
        <v>1</v>
      </c>
      <c r="V333" s="359">
        <f t="shared" si="194"/>
        <v>1</v>
      </c>
      <c r="W333" s="359">
        <f t="shared" ref="W333:AB333" si="195">IF(AND($A$51, W51&gt;0),1,0)</f>
        <v>1</v>
      </c>
      <c r="X333" s="359">
        <f t="shared" si="195"/>
        <v>1</v>
      </c>
      <c r="Y333" s="359">
        <f t="shared" si="195"/>
        <v>1</v>
      </c>
      <c r="Z333" s="359">
        <f t="shared" si="195"/>
        <v>1</v>
      </c>
      <c r="AA333" s="359">
        <f t="shared" si="195"/>
        <v>1</v>
      </c>
      <c r="AB333" s="359">
        <f t="shared" si="195"/>
        <v>1</v>
      </c>
      <c r="AC333" s="359">
        <f>IF(AND($A$51, AC51&gt;0),1,0)</f>
        <v>1</v>
      </c>
      <c r="AD333" s="359">
        <f>IF(AND($A$51, AD51&gt;0),1,0)</f>
        <v>1</v>
      </c>
      <c r="AE333" s="359">
        <f>IF(AND($A$51, AE51&gt;0),1,0)</f>
        <v>1</v>
      </c>
      <c r="AG333" s="359"/>
      <c r="AH333" s="359"/>
    </row>
    <row r="334" spans="1:34" hidden="1" x14ac:dyDescent="0.2">
      <c r="A334" s="359"/>
      <c r="B334" s="359" t="s">
        <v>179</v>
      </c>
      <c r="D334" s="359"/>
      <c r="E334" s="359">
        <f>IF(AND($A$52, E52&gt;0),1,0)</f>
        <v>1</v>
      </c>
      <c r="F334" s="359">
        <f t="shared" ref="F334:V334" si="196">IF(AND($A$52, F52&gt;0),1,0)</f>
        <v>1</v>
      </c>
      <c r="G334" s="359">
        <f t="shared" si="196"/>
        <v>1</v>
      </c>
      <c r="H334" s="359">
        <f t="shared" si="196"/>
        <v>1</v>
      </c>
      <c r="I334" s="359">
        <f t="shared" si="196"/>
        <v>1</v>
      </c>
      <c r="J334" s="359">
        <f t="shared" si="196"/>
        <v>1</v>
      </c>
      <c r="K334" s="359">
        <f t="shared" si="196"/>
        <v>1</v>
      </c>
      <c r="L334" s="359">
        <f t="shared" si="196"/>
        <v>1</v>
      </c>
      <c r="M334" s="359">
        <f t="shared" si="196"/>
        <v>1</v>
      </c>
      <c r="N334" s="359">
        <f t="shared" si="196"/>
        <v>1</v>
      </c>
      <c r="O334" s="359">
        <f t="shared" si="196"/>
        <v>1</v>
      </c>
      <c r="P334" s="359">
        <f t="shared" si="196"/>
        <v>1</v>
      </c>
      <c r="Q334" s="359">
        <f t="shared" si="196"/>
        <v>1</v>
      </c>
      <c r="R334" s="359">
        <f t="shared" si="196"/>
        <v>1</v>
      </c>
      <c r="S334" s="359">
        <f t="shared" si="196"/>
        <v>1</v>
      </c>
      <c r="T334" s="359">
        <f t="shared" si="196"/>
        <v>1</v>
      </c>
      <c r="U334" s="359">
        <f t="shared" si="196"/>
        <v>1</v>
      </c>
      <c r="V334" s="359">
        <f t="shared" si="196"/>
        <v>1</v>
      </c>
      <c r="W334" s="359">
        <f t="shared" ref="W334:AB334" si="197">IF(AND($A$52, W52&gt;0),1,0)</f>
        <v>1</v>
      </c>
      <c r="X334" s="359">
        <f t="shared" si="197"/>
        <v>1</v>
      </c>
      <c r="Y334" s="359">
        <f t="shared" si="197"/>
        <v>1</v>
      </c>
      <c r="Z334" s="359">
        <f t="shared" si="197"/>
        <v>1</v>
      </c>
      <c r="AA334" s="359">
        <f t="shared" si="197"/>
        <v>1</v>
      </c>
      <c r="AB334" s="359">
        <f t="shared" si="197"/>
        <v>1</v>
      </c>
      <c r="AC334" s="359">
        <f>IF(AND($A$52, AC52&gt;0),1,0)</f>
        <v>1</v>
      </c>
      <c r="AD334" s="359">
        <f>IF(AND($A$52, AD52&gt;0),1,0)</f>
        <v>1</v>
      </c>
      <c r="AE334" s="359">
        <f>IF(AND($A$52, AE52&gt;0),1,0)</f>
        <v>1</v>
      </c>
      <c r="AG334" s="359"/>
      <c r="AH334" s="359"/>
    </row>
    <row r="335" spans="1:34" hidden="1" x14ac:dyDescent="0.2">
      <c r="A335" s="359"/>
      <c r="B335" s="359" t="s">
        <v>178</v>
      </c>
      <c r="D335" s="359"/>
      <c r="E335" s="359">
        <f>IF(AND($A$53, E53&gt;0),1,0)</f>
        <v>1</v>
      </c>
      <c r="F335" s="359">
        <f t="shared" ref="F335:V335" si="198">IF(AND($A$53, F53&gt;0),1,0)</f>
        <v>1</v>
      </c>
      <c r="G335" s="359">
        <f t="shared" si="198"/>
        <v>1</v>
      </c>
      <c r="H335" s="359">
        <f t="shared" si="198"/>
        <v>1</v>
      </c>
      <c r="I335" s="359">
        <f t="shared" si="198"/>
        <v>1</v>
      </c>
      <c r="J335" s="359">
        <f t="shared" si="198"/>
        <v>1</v>
      </c>
      <c r="K335" s="359">
        <f t="shared" si="198"/>
        <v>1</v>
      </c>
      <c r="L335" s="359">
        <f t="shared" si="198"/>
        <v>1</v>
      </c>
      <c r="M335" s="359">
        <f t="shared" si="198"/>
        <v>1</v>
      </c>
      <c r="N335" s="359">
        <f t="shared" si="198"/>
        <v>1</v>
      </c>
      <c r="O335" s="359">
        <f t="shared" si="198"/>
        <v>1</v>
      </c>
      <c r="P335" s="359">
        <f t="shared" si="198"/>
        <v>1</v>
      </c>
      <c r="Q335" s="359">
        <f t="shared" si="198"/>
        <v>1</v>
      </c>
      <c r="R335" s="359">
        <f t="shared" si="198"/>
        <v>1</v>
      </c>
      <c r="S335" s="359">
        <f t="shared" si="198"/>
        <v>1</v>
      </c>
      <c r="T335" s="359">
        <f t="shared" si="198"/>
        <v>1</v>
      </c>
      <c r="U335" s="359">
        <f t="shared" si="198"/>
        <v>1</v>
      </c>
      <c r="V335" s="359">
        <f t="shared" si="198"/>
        <v>1</v>
      </c>
      <c r="W335" s="359">
        <f t="shared" ref="W335:AB335" si="199">IF(AND($A$53, W53&gt;0),1,0)</f>
        <v>1</v>
      </c>
      <c r="X335" s="359">
        <f t="shared" si="199"/>
        <v>1</v>
      </c>
      <c r="Y335" s="359">
        <f t="shared" si="199"/>
        <v>1</v>
      </c>
      <c r="Z335" s="359">
        <f t="shared" si="199"/>
        <v>1</v>
      </c>
      <c r="AA335" s="359">
        <f t="shared" si="199"/>
        <v>1</v>
      </c>
      <c r="AB335" s="359">
        <f t="shared" si="199"/>
        <v>1</v>
      </c>
      <c r="AC335" s="359">
        <f>IF(AND($A$53, AC53&gt;0),1,0)</f>
        <v>1</v>
      </c>
      <c r="AD335" s="359">
        <f>IF(AND($A$53, AD53&gt;0),1,0)</f>
        <v>1</v>
      </c>
      <c r="AE335" s="359">
        <f>IF(AND($A$53, AE53&gt;0),1,0)</f>
        <v>1</v>
      </c>
      <c r="AG335" s="359"/>
      <c r="AH335" s="359"/>
    </row>
    <row r="336" spans="1:34" hidden="1" x14ac:dyDescent="0.2">
      <c r="A336" s="359"/>
      <c r="B336" s="359" t="s">
        <v>132</v>
      </c>
      <c r="D336" s="359"/>
      <c r="E336" s="359">
        <f>IF(AND($A$54, E54&gt;0),1,0)</f>
        <v>1</v>
      </c>
      <c r="F336" s="359">
        <f t="shared" ref="F336:V336" si="200">IF(AND($A$54, F54&gt;0),1,0)</f>
        <v>1</v>
      </c>
      <c r="G336" s="359">
        <f t="shared" si="200"/>
        <v>1</v>
      </c>
      <c r="H336" s="359">
        <f t="shared" si="200"/>
        <v>1</v>
      </c>
      <c r="I336" s="359">
        <f t="shared" si="200"/>
        <v>1</v>
      </c>
      <c r="J336" s="359">
        <f t="shared" si="200"/>
        <v>1</v>
      </c>
      <c r="K336" s="359">
        <f t="shared" si="200"/>
        <v>1</v>
      </c>
      <c r="L336" s="359">
        <f t="shared" si="200"/>
        <v>1</v>
      </c>
      <c r="M336" s="359">
        <f t="shared" si="200"/>
        <v>1</v>
      </c>
      <c r="N336" s="359">
        <f t="shared" si="200"/>
        <v>1</v>
      </c>
      <c r="O336" s="359">
        <f t="shared" si="200"/>
        <v>1</v>
      </c>
      <c r="P336" s="359">
        <f t="shared" si="200"/>
        <v>1</v>
      </c>
      <c r="Q336" s="359">
        <f t="shared" si="200"/>
        <v>1</v>
      </c>
      <c r="R336" s="359">
        <f t="shared" si="200"/>
        <v>1</v>
      </c>
      <c r="S336" s="359">
        <f t="shared" si="200"/>
        <v>1</v>
      </c>
      <c r="T336" s="359">
        <f t="shared" si="200"/>
        <v>1</v>
      </c>
      <c r="U336" s="359">
        <f t="shared" si="200"/>
        <v>1</v>
      </c>
      <c r="V336" s="359">
        <f t="shared" si="200"/>
        <v>1</v>
      </c>
      <c r="W336" s="359">
        <f t="shared" ref="W336:AB336" si="201">IF(AND($A$54, W54&gt;0),1,0)</f>
        <v>1</v>
      </c>
      <c r="X336" s="359">
        <f t="shared" si="201"/>
        <v>1</v>
      </c>
      <c r="Y336" s="359">
        <f t="shared" si="201"/>
        <v>1</v>
      </c>
      <c r="Z336" s="359">
        <f t="shared" si="201"/>
        <v>1</v>
      </c>
      <c r="AA336" s="359">
        <f t="shared" si="201"/>
        <v>1</v>
      </c>
      <c r="AB336" s="359">
        <f t="shared" si="201"/>
        <v>1</v>
      </c>
      <c r="AC336" s="359">
        <f>IF(AND($A$54, AC54&gt;0),1,0)</f>
        <v>1</v>
      </c>
      <c r="AD336" s="359">
        <f>IF(AND($A$54, AD54&gt;0),1,0)</f>
        <v>1</v>
      </c>
      <c r="AE336" s="359">
        <f>IF(AND($A$54, AE54&gt;0),1,0)</f>
        <v>1</v>
      </c>
      <c r="AG336" s="359"/>
      <c r="AH336" s="359"/>
    </row>
    <row r="337" spans="1:34" hidden="1" x14ac:dyDescent="0.2">
      <c r="A337" s="359"/>
      <c r="B337" s="359" t="s">
        <v>94</v>
      </c>
      <c r="D337" s="359"/>
      <c r="E337" s="359">
        <f>IF(AND($A$55, E55&gt;0),1,0)</f>
        <v>1</v>
      </c>
      <c r="F337" s="359">
        <f t="shared" ref="F337:V337" si="202">IF(AND($A$55, F55&gt;0),1,0)</f>
        <v>1</v>
      </c>
      <c r="G337" s="359">
        <f t="shared" si="202"/>
        <v>1</v>
      </c>
      <c r="H337" s="359">
        <f t="shared" si="202"/>
        <v>1</v>
      </c>
      <c r="I337" s="359">
        <f t="shared" si="202"/>
        <v>1</v>
      </c>
      <c r="J337" s="359">
        <f t="shared" si="202"/>
        <v>1</v>
      </c>
      <c r="K337" s="359">
        <f t="shared" si="202"/>
        <v>1</v>
      </c>
      <c r="L337" s="359">
        <f t="shared" si="202"/>
        <v>1</v>
      </c>
      <c r="M337" s="359">
        <f t="shared" si="202"/>
        <v>1</v>
      </c>
      <c r="N337" s="359">
        <f t="shared" si="202"/>
        <v>1</v>
      </c>
      <c r="O337" s="359">
        <f t="shared" si="202"/>
        <v>1</v>
      </c>
      <c r="P337" s="359">
        <f t="shared" si="202"/>
        <v>1</v>
      </c>
      <c r="Q337" s="359">
        <f t="shared" si="202"/>
        <v>1</v>
      </c>
      <c r="R337" s="359">
        <f t="shared" si="202"/>
        <v>1</v>
      </c>
      <c r="S337" s="359">
        <f t="shared" si="202"/>
        <v>1</v>
      </c>
      <c r="T337" s="359">
        <f t="shared" si="202"/>
        <v>1</v>
      </c>
      <c r="U337" s="359">
        <f t="shared" si="202"/>
        <v>1</v>
      </c>
      <c r="V337" s="359">
        <f t="shared" si="202"/>
        <v>1</v>
      </c>
      <c r="W337" s="359">
        <f t="shared" ref="W337:AB337" si="203">IF(AND($A$55, W55&gt;0),1,0)</f>
        <v>1</v>
      </c>
      <c r="X337" s="359">
        <f t="shared" si="203"/>
        <v>1</v>
      </c>
      <c r="Y337" s="359">
        <f t="shared" si="203"/>
        <v>1</v>
      </c>
      <c r="Z337" s="359">
        <f t="shared" si="203"/>
        <v>1</v>
      </c>
      <c r="AA337" s="359">
        <f t="shared" si="203"/>
        <v>1</v>
      </c>
      <c r="AB337" s="359">
        <f t="shared" si="203"/>
        <v>1</v>
      </c>
      <c r="AC337" s="359">
        <f>IF(AND($A$55, AC55&gt;0),1,0)</f>
        <v>1</v>
      </c>
      <c r="AD337" s="359">
        <f>IF(AND($A$55, AD55&gt;0),1,0)</f>
        <v>1</v>
      </c>
      <c r="AE337" s="359">
        <f>IF(AND($A$55, AE55&gt;0),1,0)</f>
        <v>1</v>
      </c>
      <c r="AG337" s="359"/>
      <c r="AH337" s="359"/>
    </row>
    <row r="338" spans="1:34" hidden="1" x14ac:dyDescent="0.2">
      <c r="A338" s="359"/>
      <c r="B338" s="359" t="s">
        <v>130</v>
      </c>
      <c r="D338" s="359"/>
      <c r="E338" s="359">
        <f>IF(AND($A$60, E60&gt;0),1,0)</f>
        <v>1</v>
      </c>
      <c r="F338" s="359">
        <f t="shared" ref="F338:V338" si="204">IF(AND($A$60, F60&gt;0),1,0)</f>
        <v>1</v>
      </c>
      <c r="G338" s="359">
        <f t="shared" si="204"/>
        <v>1</v>
      </c>
      <c r="H338" s="359">
        <f t="shared" si="204"/>
        <v>1</v>
      </c>
      <c r="I338" s="359">
        <f t="shared" si="204"/>
        <v>1</v>
      </c>
      <c r="J338" s="359">
        <f t="shared" si="204"/>
        <v>1</v>
      </c>
      <c r="K338" s="359">
        <f t="shared" si="204"/>
        <v>1</v>
      </c>
      <c r="L338" s="359">
        <f t="shared" si="204"/>
        <v>1</v>
      </c>
      <c r="M338" s="359">
        <f t="shared" si="204"/>
        <v>1</v>
      </c>
      <c r="N338" s="359">
        <f t="shared" si="204"/>
        <v>1</v>
      </c>
      <c r="O338" s="359">
        <f t="shared" si="204"/>
        <v>1</v>
      </c>
      <c r="P338" s="359">
        <f t="shared" si="204"/>
        <v>1</v>
      </c>
      <c r="Q338" s="359">
        <f t="shared" si="204"/>
        <v>1</v>
      </c>
      <c r="R338" s="359">
        <f t="shared" si="204"/>
        <v>1</v>
      </c>
      <c r="S338" s="359">
        <f t="shared" si="204"/>
        <v>1</v>
      </c>
      <c r="T338" s="359">
        <f t="shared" si="204"/>
        <v>1</v>
      </c>
      <c r="U338" s="359">
        <f t="shared" si="204"/>
        <v>1</v>
      </c>
      <c r="V338" s="359">
        <f t="shared" si="204"/>
        <v>1</v>
      </c>
      <c r="W338" s="359">
        <f t="shared" ref="W338:AB338" si="205">IF(AND($A$60, W60&gt;0),1,0)</f>
        <v>1</v>
      </c>
      <c r="X338" s="359">
        <f t="shared" si="205"/>
        <v>1</v>
      </c>
      <c r="Y338" s="359">
        <f t="shared" si="205"/>
        <v>1</v>
      </c>
      <c r="Z338" s="359">
        <f t="shared" si="205"/>
        <v>1</v>
      </c>
      <c r="AA338" s="359">
        <f t="shared" si="205"/>
        <v>1</v>
      </c>
      <c r="AB338" s="359">
        <f t="shared" si="205"/>
        <v>1</v>
      </c>
      <c r="AC338" s="359">
        <f>IF(AND($A$60, AC60&gt;0),1,0)</f>
        <v>1</v>
      </c>
      <c r="AD338" s="359">
        <f>IF(AND($A$60, AD60&gt;0),1,0)</f>
        <v>1</v>
      </c>
      <c r="AE338" s="359">
        <f>IF(AND($A$60, AE60&gt;0),1,0)</f>
        <v>1</v>
      </c>
      <c r="AG338" s="359"/>
      <c r="AH338" s="359"/>
    </row>
    <row r="339" spans="1:34" hidden="1" x14ac:dyDescent="0.2">
      <c r="A339" s="359"/>
      <c r="B339" s="359" t="s">
        <v>179</v>
      </c>
      <c r="D339" s="359"/>
      <c r="E339" s="359">
        <f>IF(AND($A$61, E61&gt;0),1,0)</f>
        <v>1</v>
      </c>
      <c r="F339" s="359">
        <f t="shared" ref="F339:V339" si="206">IF(AND($A$61, F61&gt;0),1,0)</f>
        <v>1</v>
      </c>
      <c r="G339" s="359">
        <f t="shared" si="206"/>
        <v>1</v>
      </c>
      <c r="H339" s="359">
        <f t="shared" si="206"/>
        <v>1</v>
      </c>
      <c r="I339" s="359">
        <f t="shared" si="206"/>
        <v>1</v>
      </c>
      <c r="J339" s="359">
        <f t="shared" si="206"/>
        <v>1</v>
      </c>
      <c r="K339" s="359">
        <f t="shared" si="206"/>
        <v>1</v>
      </c>
      <c r="L339" s="359">
        <f t="shared" si="206"/>
        <v>1</v>
      </c>
      <c r="M339" s="359">
        <f t="shared" si="206"/>
        <v>1</v>
      </c>
      <c r="N339" s="359">
        <f t="shared" si="206"/>
        <v>1</v>
      </c>
      <c r="O339" s="359">
        <f t="shared" si="206"/>
        <v>1</v>
      </c>
      <c r="P339" s="359">
        <f t="shared" si="206"/>
        <v>1</v>
      </c>
      <c r="Q339" s="359">
        <f t="shared" si="206"/>
        <v>1</v>
      </c>
      <c r="R339" s="359">
        <f t="shared" si="206"/>
        <v>1</v>
      </c>
      <c r="S339" s="359">
        <f t="shared" si="206"/>
        <v>1</v>
      </c>
      <c r="T339" s="359">
        <f t="shared" si="206"/>
        <v>1</v>
      </c>
      <c r="U339" s="359">
        <f t="shared" si="206"/>
        <v>1</v>
      </c>
      <c r="V339" s="359">
        <f t="shared" si="206"/>
        <v>1</v>
      </c>
      <c r="W339" s="359">
        <f t="shared" ref="W339:AB339" si="207">IF(AND($A$61, W61&gt;0),1,0)</f>
        <v>1</v>
      </c>
      <c r="X339" s="359">
        <f t="shared" si="207"/>
        <v>1</v>
      </c>
      <c r="Y339" s="359">
        <f t="shared" si="207"/>
        <v>1</v>
      </c>
      <c r="Z339" s="359">
        <f t="shared" si="207"/>
        <v>1</v>
      </c>
      <c r="AA339" s="359">
        <f t="shared" si="207"/>
        <v>1</v>
      </c>
      <c r="AB339" s="359">
        <f t="shared" si="207"/>
        <v>1</v>
      </c>
      <c r="AC339" s="359">
        <f>IF(AND($A$61, AC61&gt;0),1,0)</f>
        <v>1</v>
      </c>
      <c r="AD339" s="359">
        <f>IF(AND($A$61, AD61&gt;0),1,0)</f>
        <v>1</v>
      </c>
      <c r="AE339" s="359">
        <f>IF(AND($A$61, AE61&gt;0),1,0)</f>
        <v>1</v>
      </c>
      <c r="AG339" s="359"/>
      <c r="AH339" s="359"/>
    </row>
    <row r="340" spans="1:34" hidden="1" x14ac:dyDescent="0.2">
      <c r="A340" s="359"/>
      <c r="B340" s="359" t="s">
        <v>178</v>
      </c>
      <c r="D340" s="359"/>
      <c r="E340" s="359">
        <f>IF(AND($A$62, E62&gt;0),1,0)</f>
        <v>1</v>
      </c>
      <c r="F340" s="359">
        <f t="shared" ref="F340:V340" si="208">IF(AND($A$62, F62&gt;0),1,0)</f>
        <v>1</v>
      </c>
      <c r="G340" s="359">
        <f t="shared" si="208"/>
        <v>1</v>
      </c>
      <c r="H340" s="359">
        <f t="shared" si="208"/>
        <v>1</v>
      </c>
      <c r="I340" s="359">
        <f t="shared" si="208"/>
        <v>1</v>
      </c>
      <c r="J340" s="359">
        <f t="shared" si="208"/>
        <v>1</v>
      </c>
      <c r="K340" s="359">
        <f t="shared" si="208"/>
        <v>1</v>
      </c>
      <c r="L340" s="359">
        <f t="shared" si="208"/>
        <v>1</v>
      </c>
      <c r="M340" s="359">
        <f t="shared" si="208"/>
        <v>1</v>
      </c>
      <c r="N340" s="359">
        <f t="shared" si="208"/>
        <v>1</v>
      </c>
      <c r="O340" s="359">
        <f t="shared" si="208"/>
        <v>1</v>
      </c>
      <c r="P340" s="359">
        <f t="shared" si="208"/>
        <v>1</v>
      </c>
      <c r="Q340" s="359">
        <f t="shared" si="208"/>
        <v>1</v>
      </c>
      <c r="R340" s="359">
        <f t="shared" si="208"/>
        <v>1</v>
      </c>
      <c r="S340" s="359">
        <f t="shared" si="208"/>
        <v>1</v>
      </c>
      <c r="T340" s="359">
        <f t="shared" si="208"/>
        <v>1</v>
      </c>
      <c r="U340" s="359">
        <f t="shared" si="208"/>
        <v>1</v>
      </c>
      <c r="V340" s="359">
        <f t="shared" si="208"/>
        <v>1</v>
      </c>
      <c r="W340" s="359">
        <f t="shared" ref="W340:AB340" si="209">IF(AND($A$62, W62&gt;0),1,0)</f>
        <v>1</v>
      </c>
      <c r="X340" s="359">
        <f t="shared" si="209"/>
        <v>1</v>
      </c>
      <c r="Y340" s="359">
        <f t="shared" si="209"/>
        <v>1</v>
      </c>
      <c r="Z340" s="359">
        <f t="shared" si="209"/>
        <v>1</v>
      </c>
      <c r="AA340" s="359">
        <f t="shared" si="209"/>
        <v>1</v>
      </c>
      <c r="AB340" s="359">
        <f t="shared" si="209"/>
        <v>1</v>
      </c>
      <c r="AC340" s="359">
        <f>IF(AND($A$62, AC62&gt;0),1,0)</f>
        <v>1</v>
      </c>
      <c r="AD340" s="359">
        <f>IF(AND($A$62, AD62&gt;0),1,0)</f>
        <v>1</v>
      </c>
      <c r="AE340" s="359">
        <f>IF(AND($A$62, AE62&gt;0),1,0)</f>
        <v>1</v>
      </c>
      <c r="AG340" s="359"/>
      <c r="AH340" s="359"/>
    </row>
    <row r="341" spans="1:34" hidden="1" x14ac:dyDescent="0.2">
      <c r="A341" s="359"/>
      <c r="B341" s="359" t="s">
        <v>117</v>
      </c>
      <c r="D341" s="359"/>
      <c r="E341" s="359">
        <f>IF(AND($A$88, E88&gt;0),1,0)</f>
        <v>1</v>
      </c>
      <c r="F341" s="359">
        <f t="shared" ref="F341:V341" si="210">IF(AND($A$88, F88&gt;0),1,0)</f>
        <v>1</v>
      </c>
      <c r="G341" s="359">
        <f t="shared" si="210"/>
        <v>1</v>
      </c>
      <c r="H341" s="359">
        <f t="shared" si="210"/>
        <v>1</v>
      </c>
      <c r="I341" s="359">
        <f t="shared" si="210"/>
        <v>1</v>
      </c>
      <c r="J341" s="359">
        <f t="shared" si="210"/>
        <v>1</v>
      </c>
      <c r="K341" s="359">
        <f t="shared" si="210"/>
        <v>1</v>
      </c>
      <c r="L341" s="359">
        <f t="shared" si="210"/>
        <v>1</v>
      </c>
      <c r="M341" s="359">
        <f t="shared" si="210"/>
        <v>1</v>
      </c>
      <c r="N341" s="359">
        <f t="shared" si="210"/>
        <v>1</v>
      </c>
      <c r="O341" s="359">
        <f t="shared" si="210"/>
        <v>1</v>
      </c>
      <c r="P341" s="359">
        <f t="shared" si="210"/>
        <v>1</v>
      </c>
      <c r="Q341" s="359">
        <f t="shared" si="210"/>
        <v>1</v>
      </c>
      <c r="R341" s="359">
        <f t="shared" si="210"/>
        <v>1</v>
      </c>
      <c r="S341" s="359">
        <f t="shared" si="210"/>
        <v>1</v>
      </c>
      <c r="T341" s="359">
        <f t="shared" si="210"/>
        <v>1</v>
      </c>
      <c r="U341" s="359">
        <f t="shared" si="210"/>
        <v>1</v>
      </c>
      <c r="V341" s="359">
        <f t="shared" si="210"/>
        <v>1</v>
      </c>
      <c r="W341" s="359">
        <f t="shared" ref="W341:AB341" si="211">IF(AND($A$88, W88&gt;0),1,0)</f>
        <v>1</v>
      </c>
      <c r="X341" s="359">
        <f t="shared" si="211"/>
        <v>1</v>
      </c>
      <c r="Y341" s="359">
        <f t="shared" si="211"/>
        <v>1</v>
      </c>
      <c r="Z341" s="359">
        <f t="shared" si="211"/>
        <v>1</v>
      </c>
      <c r="AA341" s="359">
        <f t="shared" si="211"/>
        <v>1</v>
      </c>
      <c r="AB341" s="359">
        <f t="shared" si="211"/>
        <v>1</v>
      </c>
      <c r="AC341" s="359">
        <f>IF(AND($A$88, AC88&gt;0),1,0)</f>
        <v>1</v>
      </c>
      <c r="AD341" s="359">
        <f>IF(AND($A$88, AD88&gt;0),1,0)</f>
        <v>1</v>
      </c>
      <c r="AE341" s="359">
        <f>IF(AND($A$88, AE88&gt;0),1,0)</f>
        <v>1</v>
      </c>
      <c r="AG341" s="359"/>
      <c r="AH341" s="359"/>
    </row>
    <row r="342" spans="1:34" hidden="1" x14ac:dyDescent="0.2">
      <c r="A342" s="359"/>
      <c r="B342" s="359" t="s">
        <v>117</v>
      </c>
      <c r="D342" s="359"/>
      <c r="E342" s="359">
        <f>IF(AND($A$96, E96&gt;0),1,0)</f>
        <v>1</v>
      </c>
      <c r="F342" s="359">
        <f t="shared" ref="F342:V342" si="212">IF(AND($A$96, F96&gt;0),1,0)</f>
        <v>1</v>
      </c>
      <c r="G342" s="359">
        <f t="shared" si="212"/>
        <v>1</v>
      </c>
      <c r="H342" s="359">
        <f t="shared" si="212"/>
        <v>1</v>
      </c>
      <c r="I342" s="359">
        <f t="shared" si="212"/>
        <v>1</v>
      </c>
      <c r="J342" s="359">
        <f t="shared" si="212"/>
        <v>1</v>
      </c>
      <c r="K342" s="359">
        <f t="shared" si="212"/>
        <v>1</v>
      </c>
      <c r="L342" s="359">
        <f t="shared" si="212"/>
        <v>1</v>
      </c>
      <c r="M342" s="359">
        <f t="shared" si="212"/>
        <v>1</v>
      </c>
      <c r="N342" s="359">
        <f t="shared" si="212"/>
        <v>1</v>
      </c>
      <c r="O342" s="359">
        <f t="shared" si="212"/>
        <v>1</v>
      </c>
      <c r="P342" s="359">
        <f t="shared" si="212"/>
        <v>1</v>
      </c>
      <c r="Q342" s="359">
        <f t="shared" si="212"/>
        <v>1</v>
      </c>
      <c r="R342" s="359">
        <f t="shared" si="212"/>
        <v>1</v>
      </c>
      <c r="S342" s="359">
        <f t="shared" si="212"/>
        <v>1</v>
      </c>
      <c r="T342" s="359">
        <f t="shared" si="212"/>
        <v>1</v>
      </c>
      <c r="U342" s="359">
        <f t="shared" si="212"/>
        <v>1</v>
      </c>
      <c r="V342" s="359">
        <f t="shared" si="212"/>
        <v>1</v>
      </c>
      <c r="W342" s="359">
        <f t="shared" ref="W342:AB342" si="213">IF(AND($A$96, W96&gt;0),1,0)</f>
        <v>1</v>
      </c>
      <c r="X342" s="359">
        <f t="shared" si="213"/>
        <v>1</v>
      </c>
      <c r="Y342" s="359">
        <f t="shared" si="213"/>
        <v>1</v>
      </c>
      <c r="Z342" s="359">
        <f t="shared" si="213"/>
        <v>1</v>
      </c>
      <c r="AA342" s="359">
        <f t="shared" si="213"/>
        <v>1</v>
      </c>
      <c r="AB342" s="359">
        <f t="shared" si="213"/>
        <v>1</v>
      </c>
      <c r="AC342" s="359">
        <f>IF(AND($A$96, AC96&gt;0),1,0)</f>
        <v>1</v>
      </c>
      <c r="AD342" s="359">
        <f>IF(AND($A$96, AD96&gt;0),1,0)</f>
        <v>1</v>
      </c>
      <c r="AE342" s="359">
        <f>IF(AND($A$96, AE96&gt;0),1,0)</f>
        <v>1</v>
      </c>
      <c r="AG342" s="359"/>
      <c r="AH342" s="359"/>
    </row>
    <row r="343" spans="1:34" hidden="1" x14ac:dyDescent="0.2">
      <c r="A343" s="359"/>
      <c r="B343" s="359" t="s">
        <v>117</v>
      </c>
      <c r="D343" s="359"/>
      <c r="E343" s="359">
        <f>IF(AND($A$106, E106&gt;0),1,0)</f>
        <v>1</v>
      </c>
      <c r="F343" s="359">
        <f t="shared" ref="F343:V343" si="214">IF(AND($A$106, F106&gt;0),1,0)</f>
        <v>1</v>
      </c>
      <c r="G343" s="359">
        <f t="shared" si="214"/>
        <v>1</v>
      </c>
      <c r="H343" s="359">
        <f t="shared" si="214"/>
        <v>1</v>
      </c>
      <c r="I343" s="359">
        <f t="shared" si="214"/>
        <v>1</v>
      </c>
      <c r="J343" s="359">
        <f t="shared" si="214"/>
        <v>1</v>
      </c>
      <c r="K343" s="359">
        <f t="shared" si="214"/>
        <v>1</v>
      </c>
      <c r="L343" s="359">
        <f t="shared" si="214"/>
        <v>1</v>
      </c>
      <c r="M343" s="359">
        <f t="shared" si="214"/>
        <v>1</v>
      </c>
      <c r="N343" s="359">
        <f t="shared" si="214"/>
        <v>1</v>
      </c>
      <c r="O343" s="359">
        <f t="shared" si="214"/>
        <v>1</v>
      </c>
      <c r="P343" s="359">
        <f t="shared" si="214"/>
        <v>1</v>
      </c>
      <c r="Q343" s="359">
        <f t="shared" si="214"/>
        <v>1</v>
      </c>
      <c r="R343" s="359">
        <f t="shared" si="214"/>
        <v>1</v>
      </c>
      <c r="S343" s="359">
        <f t="shared" si="214"/>
        <v>1</v>
      </c>
      <c r="T343" s="359">
        <f t="shared" si="214"/>
        <v>1</v>
      </c>
      <c r="U343" s="359">
        <f t="shared" si="214"/>
        <v>1</v>
      </c>
      <c r="V343" s="359">
        <f t="shared" si="214"/>
        <v>1</v>
      </c>
      <c r="W343" s="359">
        <f t="shared" ref="W343:AB343" si="215">IF(AND($A$106, W106&gt;0),1,0)</f>
        <v>1</v>
      </c>
      <c r="X343" s="359">
        <f t="shared" si="215"/>
        <v>1</v>
      </c>
      <c r="Y343" s="359">
        <f t="shared" si="215"/>
        <v>1</v>
      </c>
      <c r="Z343" s="359">
        <f t="shared" si="215"/>
        <v>1</v>
      </c>
      <c r="AA343" s="359">
        <f t="shared" si="215"/>
        <v>1</v>
      </c>
      <c r="AB343" s="359">
        <f t="shared" si="215"/>
        <v>1</v>
      </c>
      <c r="AC343" s="359">
        <f>IF(AND($A$106, AC106&gt;0),1,0)</f>
        <v>1</v>
      </c>
      <c r="AD343" s="359">
        <f>IF(AND($A$106, AD106&gt;0),1,0)</f>
        <v>1</v>
      </c>
      <c r="AE343" s="359">
        <f>IF(AND($A$106, AE106&gt;0),1,0)</f>
        <v>1</v>
      </c>
      <c r="AG343" s="359"/>
      <c r="AH343" s="359"/>
    </row>
    <row r="344" spans="1:34" hidden="1" x14ac:dyDescent="0.2">
      <c r="A344" s="359"/>
      <c r="B344" s="359" t="s">
        <v>117</v>
      </c>
      <c r="D344" s="359"/>
      <c r="E344" s="359">
        <f>IF(AND($A$116, E116&gt;0),1,0)</f>
        <v>1</v>
      </c>
      <c r="F344" s="359">
        <f t="shared" ref="F344:V344" si="216">IF(AND($A$116, F116&gt;0),1,0)</f>
        <v>1</v>
      </c>
      <c r="G344" s="359">
        <f t="shared" si="216"/>
        <v>1</v>
      </c>
      <c r="H344" s="359">
        <f t="shared" si="216"/>
        <v>1</v>
      </c>
      <c r="I344" s="359">
        <f t="shared" si="216"/>
        <v>1</v>
      </c>
      <c r="J344" s="359">
        <f t="shared" si="216"/>
        <v>1</v>
      </c>
      <c r="K344" s="359">
        <f t="shared" si="216"/>
        <v>1</v>
      </c>
      <c r="L344" s="359">
        <f t="shared" si="216"/>
        <v>1</v>
      </c>
      <c r="M344" s="359">
        <f t="shared" si="216"/>
        <v>1</v>
      </c>
      <c r="N344" s="359">
        <f t="shared" si="216"/>
        <v>1</v>
      </c>
      <c r="O344" s="359">
        <f t="shared" si="216"/>
        <v>1</v>
      </c>
      <c r="P344" s="359">
        <f t="shared" si="216"/>
        <v>1</v>
      </c>
      <c r="Q344" s="359">
        <f t="shared" si="216"/>
        <v>1</v>
      </c>
      <c r="R344" s="359">
        <f t="shared" si="216"/>
        <v>1</v>
      </c>
      <c r="S344" s="359">
        <f t="shared" si="216"/>
        <v>1</v>
      </c>
      <c r="T344" s="359">
        <f t="shared" si="216"/>
        <v>1</v>
      </c>
      <c r="U344" s="359">
        <f t="shared" si="216"/>
        <v>1</v>
      </c>
      <c r="V344" s="359">
        <f t="shared" si="216"/>
        <v>1</v>
      </c>
      <c r="W344" s="359">
        <f t="shared" ref="W344:AB344" si="217">IF(AND($A$116, W116&gt;0),1,0)</f>
        <v>1</v>
      </c>
      <c r="X344" s="359">
        <f t="shared" si="217"/>
        <v>1</v>
      </c>
      <c r="Y344" s="359">
        <f t="shared" si="217"/>
        <v>1</v>
      </c>
      <c r="Z344" s="359">
        <f t="shared" si="217"/>
        <v>1</v>
      </c>
      <c r="AA344" s="359">
        <f t="shared" si="217"/>
        <v>1</v>
      </c>
      <c r="AB344" s="359">
        <f t="shared" si="217"/>
        <v>1</v>
      </c>
      <c r="AC344" s="359">
        <f>IF(AND($A$116, AC116&gt;0),1,0)</f>
        <v>1</v>
      </c>
      <c r="AD344" s="359">
        <f>IF(AND($A$116, AD116&gt;0),1,0)</f>
        <v>1</v>
      </c>
      <c r="AE344" s="359">
        <f>IF(AND($A$116, AE116&gt;0),1,0)</f>
        <v>1</v>
      </c>
      <c r="AG344" s="359"/>
      <c r="AH344" s="359"/>
    </row>
    <row r="345" spans="1:34" hidden="1" x14ac:dyDescent="0.2">
      <c r="A345" s="359"/>
      <c r="B345" s="359" t="s">
        <v>117</v>
      </c>
      <c r="D345" s="359"/>
      <c r="E345" s="359">
        <f>IF(AND($A$122, E122&gt;0),1,0)</f>
        <v>1</v>
      </c>
      <c r="F345" s="359">
        <f t="shared" ref="F345:V345" si="218">IF(AND($A$122, F122&gt;0),1,0)</f>
        <v>1</v>
      </c>
      <c r="G345" s="359">
        <f t="shared" si="218"/>
        <v>1</v>
      </c>
      <c r="H345" s="359">
        <f t="shared" si="218"/>
        <v>1</v>
      </c>
      <c r="I345" s="359">
        <f t="shared" si="218"/>
        <v>1</v>
      </c>
      <c r="J345" s="359">
        <f t="shared" si="218"/>
        <v>1</v>
      </c>
      <c r="K345" s="359">
        <f t="shared" si="218"/>
        <v>1</v>
      </c>
      <c r="L345" s="359">
        <f t="shared" si="218"/>
        <v>1</v>
      </c>
      <c r="M345" s="359">
        <f t="shared" si="218"/>
        <v>1</v>
      </c>
      <c r="N345" s="359">
        <f t="shared" si="218"/>
        <v>1</v>
      </c>
      <c r="O345" s="359">
        <f t="shared" si="218"/>
        <v>1</v>
      </c>
      <c r="P345" s="359">
        <f t="shared" si="218"/>
        <v>1</v>
      </c>
      <c r="Q345" s="359">
        <f t="shared" si="218"/>
        <v>1</v>
      </c>
      <c r="R345" s="359">
        <f t="shared" si="218"/>
        <v>1</v>
      </c>
      <c r="S345" s="359">
        <f t="shared" si="218"/>
        <v>1</v>
      </c>
      <c r="T345" s="359">
        <f t="shared" si="218"/>
        <v>1</v>
      </c>
      <c r="U345" s="359">
        <f t="shared" si="218"/>
        <v>1</v>
      </c>
      <c r="V345" s="359">
        <f t="shared" si="218"/>
        <v>1</v>
      </c>
      <c r="W345" s="359">
        <f t="shared" ref="W345:AB345" si="219">IF(AND($A$122, W122&gt;0),1,0)</f>
        <v>1</v>
      </c>
      <c r="X345" s="359">
        <f t="shared" si="219"/>
        <v>1</v>
      </c>
      <c r="Y345" s="359">
        <f t="shared" si="219"/>
        <v>1</v>
      </c>
      <c r="Z345" s="359">
        <f t="shared" si="219"/>
        <v>1</v>
      </c>
      <c r="AA345" s="359">
        <f t="shared" si="219"/>
        <v>1</v>
      </c>
      <c r="AB345" s="359">
        <f t="shared" si="219"/>
        <v>1</v>
      </c>
      <c r="AC345" s="359">
        <f>IF(AND($A$122, AC122&gt;0),1,0)</f>
        <v>1</v>
      </c>
      <c r="AD345" s="359">
        <f>IF(AND($A$122, AD122&gt;0),1,0)</f>
        <v>1</v>
      </c>
      <c r="AE345" s="359">
        <f>IF(AND($A$122, AE122&gt;0),1,0)</f>
        <v>1</v>
      </c>
      <c r="AG345" s="359"/>
      <c r="AH345" s="359"/>
    </row>
    <row r="346" spans="1:34" hidden="1" x14ac:dyDescent="0.2">
      <c r="A346" s="359"/>
      <c r="B346" s="359" t="s">
        <v>117</v>
      </c>
      <c r="D346" s="359"/>
      <c r="E346" s="359">
        <f>IF(AND($A$132, E132&gt;0),1,0)</f>
        <v>1</v>
      </c>
      <c r="F346" s="359">
        <f t="shared" ref="F346:V346" si="220">IF(AND($A$132, F132&gt;0),1,0)</f>
        <v>1</v>
      </c>
      <c r="G346" s="359">
        <f t="shared" si="220"/>
        <v>1</v>
      </c>
      <c r="H346" s="359">
        <f t="shared" si="220"/>
        <v>1</v>
      </c>
      <c r="I346" s="359">
        <f t="shared" si="220"/>
        <v>1</v>
      </c>
      <c r="J346" s="359">
        <f t="shared" si="220"/>
        <v>1</v>
      </c>
      <c r="K346" s="359">
        <f t="shared" si="220"/>
        <v>1</v>
      </c>
      <c r="L346" s="359">
        <f t="shared" si="220"/>
        <v>1</v>
      </c>
      <c r="M346" s="359">
        <f t="shared" si="220"/>
        <v>1</v>
      </c>
      <c r="N346" s="359">
        <f t="shared" si="220"/>
        <v>1</v>
      </c>
      <c r="O346" s="359">
        <f t="shared" si="220"/>
        <v>1</v>
      </c>
      <c r="P346" s="359">
        <f t="shared" si="220"/>
        <v>1</v>
      </c>
      <c r="Q346" s="359">
        <f t="shared" si="220"/>
        <v>1</v>
      </c>
      <c r="R346" s="359">
        <f t="shared" si="220"/>
        <v>1</v>
      </c>
      <c r="S346" s="359">
        <f t="shared" si="220"/>
        <v>1</v>
      </c>
      <c r="T346" s="359">
        <f t="shared" si="220"/>
        <v>1</v>
      </c>
      <c r="U346" s="359">
        <f t="shared" si="220"/>
        <v>1</v>
      </c>
      <c r="V346" s="359">
        <f t="shared" si="220"/>
        <v>1</v>
      </c>
      <c r="W346" s="359">
        <f t="shared" ref="W346:AB346" si="221">IF(AND($A$132, W132&gt;0),1,0)</f>
        <v>1</v>
      </c>
      <c r="X346" s="359">
        <f t="shared" si="221"/>
        <v>1</v>
      </c>
      <c r="Y346" s="359">
        <f t="shared" si="221"/>
        <v>1</v>
      </c>
      <c r="Z346" s="359">
        <f t="shared" si="221"/>
        <v>1</v>
      </c>
      <c r="AA346" s="359">
        <f t="shared" si="221"/>
        <v>1</v>
      </c>
      <c r="AB346" s="359">
        <f t="shared" si="221"/>
        <v>1</v>
      </c>
      <c r="AC346" s="359">
        <f>IF(AND($A$132, AC132&gt;0),1,0)</f>
        <v>1</v>
      </c>
      <c r="AD346" s="359">
        <f>IF(AND($A$132, AD132&gt;0),1,0)</f>
        <v>1</v>
      </c>
      <c r="AE346" s="359">
        <f>IF(AND($A$132, AE132&gt;0),1,0)</f>
        <v>1</v>
      </c>
      <c r="AG346" s="359"/>
      <c r="AH346" s="359"/>
    </row>
    <row r="347" spans="1:34" hidden="1" x14ac:dyDescent="0.2">
      <c r="A347" s="359"/>
      <c r="B347" s="359" t="s">
        <v>117</v>
      </c>
      <c r="D347" s="359"/>
      <c r="E347" s="359">
        <f>IF(AND($A$156, E156&gt;0),1,0)</f>
        <v>1</v>
      </c>
      <c r="F347" s="359">
        <f t="shared" ref="F347:V347" si="222">IF(AND($A$156, F156&gt;0),1,0)</f>
        <v>1</v>
      </c>
      <c r="G347" s="359">
        <f t="shared" si="222"/>
        <v>1</v>
      </c>
      <c r="H347" s="359">
        <f t="shared" si="222"/>
        <v>1</v>
      </c>
      <c r="I347" s="359">
        <f t="shared" si="222"/>
        <v>1</v>
      </c>
      <c r="J347" s="359">
        <f t="shared" si="222"/>
        <v>1</v>
      </c>
      <c r="K347" s="359">
        <f t="shared" si="222"/>
        <v>1</v>
      </c>
      <c r="L347" s="359">
        <f t="shared" si="222"/>
        <v>1</v>
      </c>
      <c r="M347" s="359">
        <f t="shared" si="222"/>
        <v>1</v>
      </c>
      <c r="N347" s="359">
        <f t="shared" si="222"/>
        <v>1</v>
      </c>
      <c r="O347" s="359">
        <f t="shared" si="222"/>
        <v>1</v>
      </c>
      <c r="P347" s="359">
        <f t="shared" si="222"/>
        <v>1</v>
      </c>
      <c r="Q347" s="359">
        <f t="shared" si="222"/>
        <v>1</v>
      </c>
      <c r="R347" s="359">
        <f t="shared" si="222"/>
        <v>1</v>
      </c>
      <c r="S347" s="359">
        <f t="shared" si="222"/>
        <v>1</v>
      </c>
      <c r="T347" s="359">
        <f t="shared" si="222"/>
        <v>1</v>
      </c>
      <c r="U347" s="359">
        <f t="shared" si="222"/>
        <v>1</v>
      </c>
      <c r="V347" s="359">
        <f t="shared" si="222"/>
        <v>1</v>
      </c>
      <c r="W347" s="359">
        <f t="shared" ref="W347:AB347" si="223">IF(AND($A$156, W156&gt;0),1,0)</f>
        <v>1</v>
      </c>
      <c r="X347" s="359">
        <f t="shared" si="223"/>
        <v>1</v>
      </c>
      <c r="Y347" s="359">
        <f t="shared" si="223"/>
        <v>1</v>
      </c>
      <c r="Z347" s="359">
        <f t="shared" si="223"/>
        <v>1</v>
      </c>
      <c r="AA347" s="359">
        <f t="shared" si="223"/>
        <v>1</v>
      </c>
      <c r="AB347" s="359">
        <f t="shared" si="223"/>
        <v>1</v>
      </c>
      <c r="AC347" s="359">
        <f>IF(AND($A$156, AC156&gt;0),1,0)</f>
        <v>1</v>
      </c>
      <c r="AD347" s="359">
        <f>IF(AND($A$156, AD156&gt;0),1,0)</f>
        <v>1</v>
      </c>
      <c r="AE347" s="359">
        <f>IF(AND($A$156, AE156&gt;0),1,0)</f>
        <v>1</v>
      </c>
      <c r="AG347" s="359"/>
      <c r="AH347" s="359"/>
    </row>
    <row r="348" spans="1:34" hidden="1" x14ac:dyDescent="0.2">
      <c r="A348" s="359"/>
      <c r="B348" s="359" t="s">
        <v>117</v>
      </c>
      <c r="D348" s="359"/>
      <c r="E348" s="359">
        <f>IF(AND($A$166, E166&gt;0),1,0)</f>
        <v>1</v>
      </c>
      <c r="F348" s="359">
        <f t="shared" ref="F348:V348" si="224">IF(AND($A$166, F166&gt;0),1,0)</f>
        <v>1</v>
      </c>
      <c r="G348" s="359">
        <f t="shared" si="224"/>
        <v>1</v>
      </c>
      <c r="H348" s="359">
        <f t="shared" si="224"/>
        <v>1</v>
      </c>
      <c r="I348" s="359">
        <f t="shared" si="224"/>
        <v>1</v>
      </c>
      <c r="J348" s="359">
        <f t="shared" si="224"/>
        <v>1</v>
      </c>
      <c r="K348" s="359">
        <f t="shared" si="224"/>
        <v>1</v>
      </c>
      <c r="L348" s="359">
        <f t="shared" si="224"/>
        <v>1</v>
      </c>
      <c r="M348" s="359">
        <f t="shared" si="224"/>
        <v>1</v>
      </c>
      <c r="N348" s="359">
        <f t="shared" si="224"/>
        <v>1</v>
      </c>
      <c r="O348" s="359">
        <f t="shared" si="224"/>
        <v>1</v>
      </c>
      <c r="P348" s="359">
        <f t="shared" si="224"/>
        <v>1</v>
      </c>
      <c r="Q348" s="359">
        <f t="shared" si="224"/>
        <v>1</v>
      </c>
      <c r="R348" s="359">
        <f t="shared" si="224"/>
        <v>1</v>
      </c>
      <c r="S348" s="359">
        <f t="shared" si="224"/>
        <v>1</v>
      </c>
      <c r="T348" s="359">
        <f t="shared" si="224"/>
        <v>1</v>
      </c>
      <c r="U348" s="359">
        <f t="shared" si="224"/>
        <v>1</v>
      </c>
      <c r="V348" s="359">
        <f t="shared" si="224"/>
        <v>1</v>
      </c>
      <c r="W348" s="359">
        <f t="shared" ref="W348:AB348" si="225">IF(AND($A$166, W166&gt;0),1,0)</f>
        <v>1</v>
      </c>
      <c r="X348" s="359">
        <f t="shared" si="225"/>
        <v>1</v>
      </c>
      <c r="Y348" s="359">
        <f t="shared" si="225"/>
        <v>1</v>
      </c>
      <c r="Z348" s="359">
        <f t="shared" si="225"/>
        <v>1</v>
      </c>
      <c r="AA348" s="359">
        <f t="shared" si="225"/>
        <v>1</v>
      </c>
      <c r="AB348" s="359">
        <f t="shared" si="225"/>
        <v>1</v>
      </c>
      <c r="AC348" s="359">
        <f>IF(AND($A$166, AC166&gt;0),1,0)</f>
        <v>1</v>
      </c>
      <c r="AD348" s="359">
        <f>IF(AND($A$166, AD166&gt;0),1,0)</f>
        <v>1</v>
      </c>
      <c r="AE348" s="359">
        <f>IF(AND($A$166, AE166&gt;0),1,0)</f>
        <v>1</v>
      </c>
      <c r="AG348" s="359"/>
      <c r="AH348" s="359"/>
    </row>
    <row r="349" spans="1:34" hidden="1" x14ac:dyDescent="0.2">
      <c r="A349" s="359"/>
      <c r="B349" s="359" t="s">
        <v>117</v>
      </c>
      <c r="D349" s="359"/>
      <c r="E349" s="359">
        <f>IF(AND($A$172, E172&gt;0),1,0)</f>
        <v>1</v>
      </c>
      <c r="F349" s="359">
        <f t="shared" ref="F349:V349" si="226">IF(AND($A$172, F172&gt;0),1,0)</f>
        <v>1</v>
      </c>
      <c r="G349" s="359">
        <f t="shared" si="226"/>
        <v>1</v>
      </c>
      <c r="H349" s="359">
        <f t="shared" si="226"/>
        <v>1</v>
      </c>
      <c r="I349" s="359">
        <f t="shared" si="226"/>
        <v>1</v>
      </c>
      <c r="J349" s="359">
        <f t="shared" si="226"/>
        <v>1</v>
      </c>
      <c r="K349" s="359">
        <f t="shared" si="226"/>
        <v>1</v>
      </c>
      <c r="L349" s="359">
        <f t="shared" si="226"/>
        <v>1</v>
      </c>
      <c r="M349" s="359">
        <f t="shared" si="226"/>
        <v>1</v>
      </c>
      <c r="N349" s="359">
        <f t="shared" si="226"/>
        <v>1</v>
      </c>
      <c r="O349" s="359">
        <f t="shared" si="226"/>
        <v>1</v>
      </c>
      <c r="P349" s="359">
        <f t="shared" si="226"/>
        <v>1</v>
      </c>
      <c r="Q349" s="359">
        <f t="shared" si="226"/>
        <v>1</v>
      </c>
      <c r="R349" s="359">
        <f t="shared" si="226"/>
        <v>1</v>
      </c>
      <c r="S349" s="359">
        <f t="shared" si="226"/>
        <v>1</v>
      </c>
      <c r="T349" s="359">
        <f t="shared" si="226"/>
        <v>1</v>
      </c>
      <c r="U349" s="359">
        <f t="shared" si="226"/>
        <v>1</v>
      </c>
      <c r="V349" s="359">
        <f t="shared" si="226"/>
        <v>1</v>
      </c>
      <c r="W349" s="359">
        <f t="shared" ref="W349:AB349" si="227">IF(AND($A$172, W172&gt;0),1,0)</f>
        <v>1</v>
      </c>
      <c r="X349" s="359">
        <f t="shared" si="227"/>
        <v>1</v>
      </c>
      <c r="Y349" s="359">
        <f t="shared" si="227"/>
        <v>1</v>
      </c>
      <c r="Z349" s="359">
        <f t="shared" si="227"/>
        <v>1</v>
      </c>
      <c r="AA349" s="359">
        <f t="shared" si="227"/>
        <v>1</v>
      </c>
      <c r="AB349" s="359">
        <f t="shared" si="227"/>
        <v>1</v>
      </c>
      <c r="AC349" s="359">
        <f>IF(AND($A$172, AC172&gt;0),1,0)</f>
        <v>1</v>
      </c>
      <c r="AD349" s="359">
        <f>IF(AND($A$172, AD172&gt;0),1,0)</f>
        <v>1</v>
      </c>
      <c r="AE349" s="359">
        <f>IF(AND($A$172, AE172&gt;0),1,0)</f>
        <v>1</v>
      </c>
      <c r="AG349" s="359"/>
      <c r="AH349" s="359"/>
    </row>
    <row r="350" spans="1:34" hidden="1" x14ac:dyDescent="0.2">
      <c r="A350" s="359"/>
      <c r="B350" s="359" t="s">
        <v>117</v>
      </c>
      <c r="D350" s="359"/>
      <c r="E350" s="359">
        <f>IF(AND($A$182, E182&gt;0),1,0)</f>
        <v>1</v>
      </c>
      <c r="F350" s="359">
        <f t="shared" ref="F350:V350" si="228">IF(AND($A$182, F182&gt;0),1,0)</f>
        <v>1</v>
      </c>
      <c r="G350" s="359">
        <f t="shared" si="228"/>
        <v>1</v>
      </c>
      <c r="H350" s="359">
        <f t="shared" si="228"/>
        <v>1</v>
      </c>
      <c r="I350" s="359">
        <f t="shared" si="228"/>
        <v>1</v>
      </c>
      <c r="J350" s="359">
        <f t="shared" si="228"/>
        <v>1</v>
      </c>
      <c r="K350" s="359">
        <f t="shared" si="228"/>
        <v>1</v>
      </c>
      <c r="L350" s="359">
        <f t="shared" si="228"/>
        <v>1</v>
      </c>
      <c r="M350" s="359">
        <f t="shared" si="228"/>
        <v>1</v>
      </c>
      <c r="N350" s="359">
        <f t="shared" si="228"/>
        <v>1</v>
      </c>
      <c r="O350" s="359">
        <f t="shared" si="228"/>
        <v>1</v>
      </c>
      <c r="P350" s="359">
        <f t="shared" si="228"/>
        <v>1</v>
      </c>
      <c r="Q350" s="359">
        <f t="shared" si="228"/>
        <v>1</v>
      </c>
      <c r="R350" s="359">
        <f t="shared" si="228"/>
        <v>1</v>
      </c>
      <c r="S350" s="359">
        <f t="shared" si="228"/>
        <v>1</v>
      </c>
      <c r="T350" s="359">
        <f t="shared" si="228"/>
        <v>1</v>
      </c>
      <c r="U350" s="359">
        <f t="shared" si="228"/>
        <v>1</v>
      </c>
      <c r="V350" s="359">
        <f t="shared" si="228"/>
        <v>1</v>
      </c>
      <c r="W350" s="359">
        <f t="shared" ref="W350:AB350" si="229">IF(AND($A$182, W182&gt;0),1,0)</f>
        <v>1</v>
      </c>
      <c r="X350" s="359">
        <f t="shared" si="229"/>
        <v>1</v>
      </c>
      <c r="Y350" s="359">
        <f t="shared" si="229"/>
        <v>1</v>
      </c>
      <c r="Z350" s="359">
        <f t="shared" si="229"/>
        <v>1</v>
      </c>
      <c r="AA350" s="359">
        <f t="shared" si="229"/>
        <v>1</v>
      </c>
      <c r="AB350" s="359">
        <f t="shared" si="229"/>
        <v>1</v>
      </c>
      <c r="AC350" s="359">
        <f>IF(AND($A$182, AC182&gt;0),1,0)</f>
        <v>1</v>
      </c>
      <c r="AD350" s="359">
        <f>IF(AND($A$182, AD182&gt;0),1,0)</f>
        <v>1</v>
      </c>
      <c r="AE350" s="359">
        <f>IF(AND($A$182, AE182&gt;0),1,0)</f>
        <v>1</v>
      </c>
      <c r="AG350" s="359"/>
      <c r="AH350" s="359"/>
    </row>
    <row r="351" spans="1:34" hidden="1" x14ac:dyDescent="0.2">
      <c r="A351" s="359"/>
      <c r="B351" s="359" t="s">
        <v>117</v>
      </c>
      <c r="D351" s="359"/>
      <c r="E351" s="359">
        <f>IF(AND($A$209, E209&gt;0),1,0)</f>
        <v>0</v>
      </c>
      <c r="F351" s="359">
        <f t="shared" ref="F351:X351" si="230">IF(AND($A$209, F209&gt;0),1,0)</f>
        <v>0</v>
      </c>
      <c r="G351" s="359">
        <f t="shared" si="230"/>
        <v>0</v>
      </c>
      <c r="H351" s="359">
        <f t="shared" si="230"/>
        <v>0</v>
      </c>
      <c r="I351" s="359">
        <f t="shared" si="230"/>
        <v>0</v>
      </c>
      <c r="J351" s="359">
        <f t="shared" si="230"/>
        <v>0</v>
      </c>
      <c r="K351" s="359">
        <f t="shared" si="230"/>
        <v>0</v>
      </c>
      <c r="L351" s="359">
        <f t="shared" si="230"/>
        <v>0</v>
      </c>
      <c r="M351" s="359">
        <f t="shared" si="230"/>
        <v>0</v>
      </c>
      <c r="N351" s="359">
        <f t="shared" si="230"/>
        <v>0</v>
      </c>
      <c r="O351" s="359">
        <f t="shared" si="230"/>
        <v>0</v>
      </c>
      <c r="P351" s="359">
        <f t="shared" si="230"/>
        <v>0</v>
      </c>
      <c r="Q351" s="359">
        <f t="shared" si="230"/>
        <v>0</v>
      </c>
      <c r="R351" s="359">
        <f t="shared" si="230"/>
        <v>0</v>
      </c>
      <c r="S351" s="359">
        <f t="shared" si="230"/>
        <v>0</v>
      </c>
      <c r="T351" s="359">
        <f t="shared" si="230"/>
        <v>0</v>
      </c>
      <c r="U351" s="359">
        <f t="shared" si="230"/>
        <v>0</v>
      </c>
      <c r="V351" s="359">
        <f t="shared" si="230"/>
        <v>0</v>
      </c>
      <c r="W351" s="359">
        <f t="shared" si="230"/>
        <v>0</v>
      </c>
      <c r="X351" s="359">
        <f t="shared" si="230"/>
        <v>0</v>
      </c>
      <c r="Y351" s="359">
        <f t="shared" ref="Y351:AD351" si="231">IF(AND($A$209, Y209&gt;0),1,0)</f>
        <v>0</v>
      </c>
      <c r="Z351" s="359">
        <f t="shared" si="231"/>
        <v>0</v>
      </c>
      <c r="AA351" s="359">
        <f t="shared" si="231"/>
        <v>0</v>
      </c>
      <c r="AB351" s="359">
        <f t="shared" si="231"/>
        <v>0</v>
      </c>
      <c r="AC351" s="359">
        <f t="shared" si="231"/>
        <v>0</v>
      </c>
      <c r="AD351" s="359">
        <f t="shared" si="231"/>
        <v>0</v>
      </c>
      <c r="AE351" s="359">
        <f>IF(AND($A$209, AE209&gt;0),1,0)</f>
        <v>0</v>
      </c>
      <c r="AG351" s="359"/>
      <c r="AH351" s="359"/>
    </row>
    <row r="352" spans="1:34" hidden="1" x14ac:dyDescent="0.2">
      <c r="A352" s="359" t="s">
        <v>379</v>
      </c>
      <c r="B352" s="359"/>
      <c r="D352" s="359"/>
      <c r="E352" s="361">
        <f t="shared" ref="E352:X352" si="232">SUM(E295:E350)/COUNTIF($A$4:$A$294,"=True")</f>
        <v>0.68085106382978722</v>
      </c>
      <c r="F352" s="361">
        <f t="shared" si="232"/>
        <v>0.68085106382978722</v>
      </c>
      <c r="G352" s="361">
        <f t="shared" si="232"/>
        <v>0.68085106382978722</v>
      </c>
      <c r="H352" s="361">
        <f t="shared" si="232"/>
        <v>0.68085106382978722</v>
      </c>
      <c r="I352" s="361">
        <f t="shared" si="232"/>
        <v>0.68085106382978722</v>
      </c>
      <c r="J352" s="361">
        <f t="shared" si="232"/>
        <v>0.68085106382978722</v>
      </c>
      <c r="K352" s="361">
        <f t="shared" si="232"/>
        <v>0.68085106382978722</v>
      </c>
      <c r="L352" s="361">
        <f t="shared" si="232"/>
        <v>0.68085106382978722</v>
      </c>
      <c r="M352" s="361">
        <f t="shared" si="232"/>
        <v>0.68085106382978722</v>
      </c>
      <c r="N352" s="361">
        <f t="shared" si="232"/>
        <v>0.68085106382978722</v>
      </c>
      <c r="O352" s="361">
        <f t="shared" si="232"/>
        <v>0.68085106382978722</v>
      </c>
      <c r="P352" s="361">
        <f t="shared" si="232"/>
        <v>0.68085106382978722</v>
      </c>
      <c r="Q352" s="361">
        <f t="shared" si="232"/>
        <v>0.68085106382978722</v>
      </c>
      <c r="R352" s="361">
        <f t="shared" si="232"/>
        <v>0.68085106382978722</v>
      </c>
      <c r="S352" s="361">
        <f t="shared" si="232"/>
        <v>0.68085106382978722</v>
      </c>
      <c r="T352" s="361">
        <f t="shared" si="232"/>
        <v>0.68085106382978722</v>
      </c>
      <c r="U352" s="361">
        <f t="shared" si="232"/>
        <v>0.68085106382978722</v>
      </c>
      <c r="V352" s="361">
        <f t="shared" si="232"/>
        <v>0.68085106382978722</v>
      </c>
      <c r="W352" s="361">
        <f t="shared" si="232"/>
        <v>0.68085106382978722</v>
      </c>
      <c r="X352" s="361">
        <f t="shared" si="232"/>
        <v>0.68085106382978722</v>
      </c>
      <c r="Y352" s="361">
        <f t="shared" ref="Y352:AD352" si="233">SUM(Y295:Y350)/COUNTIF($A$4:$A$294,"=True")</f>
        <v>0.68085106382978722</v>
      </c>
      <c r="Z352" s="361">
        <f t="shared" si="233"/>
        <v>0.68085106382978722</v>
      </c>
      <c r="AA352" s="361">
        <f t="shared" si="233"/>
        <v>0.68085106382978722</v>
      </c>
      <c r="AB352" s="361">
        <f t="shared" si="233"/>
        <v>0.68085106382978722</v>
      </c>
      <c r="AC352" s="361">
        <f t="shared" si="233"/>
        <v>0.68085106382978722</v>
      </c>
      <c r="AD352" s="361">
        <f t="shared" si="233"/>
        <v>0.68085106382978722</v>
      </c>
      <c r="AE352" s="361">
        <f>SUM(AE295:AE350)/COUNTIF($A$4:$A$294,"=True")</f>
        <v>0.68085106382978722</v>
      </c>
      <c r="AG352" s="359"/>
      <c r="AH352" s="359"/>
    </row>
    <row r="353" spans="1:34" hidden="1" x14ac:dyDescent="0.2">
      <c r="AC353" s="99"/>
      <c r="AD353" s="99"/>
      <c r="AE353" s="99"/>
    </row>
    <row r="354" spans="1:34" hidden="1" x14ac:dyDescent="0.2">
      <c r="AC354" s="99"/>
      <c r="AD354" s="99"/>
      <c r="AE354" s="99"/>
    </row>
    <row r="355" spans="1:34" hidden="1" x14ac:dyDescent="0.2">
      <c r="AC355" s="99"/>
      <c r="AD355" s="99"/>
      <c r="AE355" s="99"/>
    </row>
    <row r="356" spans="1:34" ht="12.75" hidden="1" customHeight="1" x14ac:dyDescent="0.2">
      <c r="AC356" s="99"/>
      <c r="AD356" s="99"/>
      <c r="AE356" s="99"/>
    </row>
    <row r="357" spans="1:34" ht="12.75" hidden="1" customHeight="1" x14ac:dyDescent="0.2">
      <c r="AC357" s="99"/>
      <c r="AD357" s="99"/>
      <c r="AE357" s="99"/>
    </row>
    <row r="358" spans="1:34" ht="12.75" hidden="1" customHeight="1" x14ac:dyDescent="0.2">
      <c r="AC358" s="99"/>
      <c r="AD358" s="99"/>
      <c r="AE358" s="99"/>
    </row>
    <row r="359" spans="1:34" ht="12.75" hidden="1" customHeight="1" x14ac:dyDescent="0.2">
      <c r="A359" s="363" t="s">
        <v>398</v>
      </c>
      <c r="B359" s="353"/>
      <c r="D359" s="353"/>
      <c r="E359" s="365"/>
      <c r="F359" s="365"/>
      <c r="G359" s="365"/>
      <c r="H359" s="365"/>
      <c r="I359" s="365"/>
      <c r="J359" s="365"/>
      <c r="K359" s="365"/>
      <c r="L359" s="365"/>
      <c r="M359" s="365"/>
      <c r="N359" s="365"/>
      <c r="O359" s="365"/>
      <c r="P359" s="365"/>
      <c r="Q359" s="365"/>
      <c r="R359" s="365"/>
      <c r="S359" s="365"/>
      <c r="T359" s="365"/>
      <c r="U359" s="365"/>
      <c r="V359" s="365"/>
      <c r="W359" s="365"/>
      <c r="X359" s="365"/>
      <c r="Y359" s="365"/>
      <c r="Z359" s="365"/>
      <c r="AA359" s="365"/>
      <c r="AB359" s="365"/>
      <c r="AC359" s="365"/>
      <c r="AD359" s="365"/>
      <c r="AE359" s="365"/>
      <c r="AG359" s="353"/>
      <c r="AH359" s="353"/>
    </row>
    <row r="360" spans="1:34" ht="12.75" hidden="1" customHeight="1" x14ac:dyDescent="0.2">
      <c r="A360" s="353"/>
      <c r="B360" s="364" t="s">
        <v>348</v>
      </c>
      <c r="D360" s="353"/>
      <c r="E360" s="365">
        <f>($E$371/$E$403)*SUMPRODUCT(E382:E387,$E$415:$E$420)</f>
        <v>0.9867054447265462</v>
      </c>
      <c r="F360" s="365">
        <f t="shared" ref="F360:V360" si="234">($E$371/$E$403)*SUMPRODUCT(F382:F387,$E$415:$E$420)</f>
        <v>0.9858621978640465</v>
      </c>
      <c r="G360" s="365">
        <f t="shared" si="234"/>
        <v>0.99100340780976592</v>
      </c>
      <c r="H360" s="365">
        <f t="shared" si="234"/>
        <v>0.99338451922055226</v>
      </c>
      <c r="I360" s="365">
        <f t="shared" si="234"/>
        <v>1.0019891886822134</v>
      </c>
      <c r="J360" s="365">
        <f t="shared" si="234"/>
        <v>1.0063565364274734</v>
      </c>
      <c r="K360" s="365">
        <f t="shared" si="234"/>
        <v>1.01159378704784</v>
      </c>
      <c r="L360" s="365">
        <f t="shared" si="234"/>
        <v>1.0201749274653875</v>
      </c>
      <c r="M360" s="365">
        <f t="shared" si="234"/>
        <v>1.0248330653416431</v>
      </c>
      <c r="N360" s="365">
        <f t="shared" si="234"/>
        <v>1.0286020451914626</v>
      </c>
      <c r="O360" s="365">
        <f t="shared" si="234"/>
        <v>1.0278741055558727</v>
      </c>
      <c r="P360" s="365">
        <f t="shared" si="234"/>
        <v>1.0274986296166502</v>
      </c>
      <c r="Q360" s="365">
        <f t="shared" si="234"/>
        <v>1.0299525888183239</v>
      </c>
      <c r="R360" s="365">
        <f t="shared" si="234"/>
        <v>1.0283854294347643</v>
      </c>
      <c r="S360" s="365">
        <f t="shared" si="234"/>
        <v>1.0253478472255091</v>
      </c>
      <c r="T360" s="365">
        <f t="shared" si="234"/>
        <v>1.0180946787143765</v>
      </c>
      <c r="U360" s="365">
        <f t="shared" si="234"/>
        <v>1.0103004751436728</v>
      </c>
      <c r="V360" s="365">
        <f t="shared" si="234"/>
        <v>1.0044490967637236</v>
      </c>
      <c r="W360" s="365">
        <f t="shared" ref="W360:AB360" si="235">($E$371/$E$403)*SUMPRODUCT(W382:W387,$E$415:$E$420)</f>
        <v>0.99800509397891235</v>
      </c>
      <c r="X360" s="365">
        <f t="shared" si="235"/>
        <v>0.99983610685875757</v>
      </c>
      <c r="Y360" s="365">
        <f t="shared" si="235"/>
        <v>0.99613323844034474</v>
      </c>
      <c r="Z360" s="365">
        <f t="shared" si="235"/>
        <v>0.99517797717565959</v>
      </c>
      <c r="AA360" s="365">
        <f t="shared" si="235"/>
        <v>0.99121314800514526</v>
      </c>
      <c r="AB360" s="365">
        <f t="shared" si="235"/>
        <v>0.98847285357299997</v>
      </c>
      <c r="AC360" s="365">
        <f>($E$371/$E$403)*SUMPRODUCT(AC382:AC387,$E$415:$E$420)</f>
        <v>0.98875370090637449</v>
      </c>
      <c r="AD360" s="365">
        <f>($E$371/$E$403)*SUMPRODUCT(AD382:AD387,$E$415:$E$420)</f>
        <v>0.98216463517275232</v>
      </c>
      <c r="AE360" s="365">
        <f>($E$371/$E$403)*SUMPRODUCT(AE382:AE387,$E$415:$E$420)</f>
        <v>0.98024226962961958</v>
      </c>
      <c r="AG360" s="353"/>
      <c r="AH360" s="353"/>
    </row>
    <row r="361" spans="1:34" ht="12.75" hidden="1" customHeight="1" x14ac:dyDescent="0.2">
      <c r="A361" s="353"/>
      <c r="B361" s="364" t="s">
        <v>349</v>
      </c>
      <c r="D361" s="353"/>
      <c r="E361" s="365">
        <f>($E$379/$E$411)*SUMPRODUCT(E391:E394,$E$425:$E$428)</f>
        <v>0.99999999999999989</v>
      </c>
      <c r="F361" s="365">
        <f t="shared" ref="F361:V361" si="236">($E$379/$E$411)*SUMPRODUCT(F391:F394,$E$425:$E$428)</f>
        <v>1.0110127346001094</v>
      </c>
      <c r="G361" s="365">
        <f t="shared" si="236"/>
        <v>1.0083249598760819</v>
      </c>
      <c r="H361" s="365">
        <f t="shared" si="236"/>
        <v>1.0276157773624788</v>
      </c>
      <c r="I361" s="365">
        <f t="shared" si="236"/>
        <v>1.0344314208829326</v>
      </c>
      <c r="J361" s="365">
        <f t="shared" si="236"/>
        <v>1.0527681349780624</v>
      </c>
      <c r="K361" s="365">
        <f t="shared" si="236"/>
        <v>1.0650043158014699</v>
      </c>
      <c r="L361" s="365">
        <f t="shared" si="236"/>
        <v>1.0757936545457805</v>
      </c>
      <c r="M361" s="365">
        <f t="shared" si="236"/>
        <v>1.08994943877435</v>
      </c>
      <c r="N361" s="365">
        <f t="shared" si="236"/>
        <v>1.096900545143551</v>
      </c>
      <c r="O361" s="365">
        <f t="shared" si="236"/>
        <v>1.0825365855819982</v>
      </c>
      <c r="P361" s="365">
        <f t="shared" si="236"/>
        <v>1.0755076924737474</v>
      </c>
      <c r="Q361" s="365">
        <f t="shared" si="236"/>
        <v>1.0910543763826348</v>
      </c>
      <c r="R361" s="365">
        <f t="shared" si="236"/>
        <v>1.1407837092682065</v>
      </c>
      <c r="S361" s="365">
        <f t="shared" si="236"/>
        <v>1.1493961337253591</v>
      </c>
      <c r="T361" s="365">
        <f t="shared" si="236"/>
        <v>1.1753153711072943</v>
      </c>
      <c r="U361" s="365">
        <f t="shared" si="236"/>
        <v>1.2003192347742442</v>
      </c>
      <c r="V361" s="365">
        <f t="shared" si="236"/>
        <v>1.2230026666924367</v>
      </c>
      <c r="W361" s="365">
        <f t="shared" ref="W361:AB361" si="237">($E$379/$E$411)*SUMPRODUCT(W391:W394,$E$425:$E$428)</f>
        <v>1.249006380058332</v>
      </c>
      <c r="X361" s="365">
        <f t="shared" si="237"/>
        <v>1.2887373264734712</v>
      </c>
      <c r="Y361" s="365">
        <f t="shared" si="237"/>
        <v>1.2970015105723955</v>
      </c>
      <c r="Z361" s="365">
        <f t="shared" si="237"/>
        <v>1.2851758452548392</v>
      </c>
      <c r="AA361" s="365">
        <f t="shared" si="237"/>
        <v>1.2227950956675535</v>
      </c>
      <c r="AB361" s="365">
        <f t="shared" si="237"/>
        <v>1.2141731879089817</v>
      </c>
      <c r="AC361" s="365">
        <f>($E$379/$E$411)*SUMPRODUCT(AC391:AC394,$E$425:$E$428)</f>
        <v>1.2093922487141555</v>
      </c>
      <c r="AD361" s="365">
        <f>($E$379/$E$411)*SUMPRODUCT(AD391:AD394,$E$425:$E$428)</f>
        <v>1.2011239958182154</v>
      </c>
      <c r="AE361" s="365">
        <f>($E$379/$E$411)*SUMPRODUCT(AE391:AE394,$E$425:$E$428)</f>
        <v>1.2158257441924953</v>
      </c>
      <c r="AG361" s="353"/>
      <c r="AH361" s="353"/>
    </row>
    <row r="362" spans="1:34" ht="12.75" hidden="1" customHeight="1" x14ac:dyDescent="0.2">
      <c r="A362" s="353"/>
      <c r="B362" s="364"/>
      <c r="D362" s="353"/>
      <c r="E362" s="365"/>
      <c r="F362" s="365"/>
      <c r="G362" s="365"/>
      <c r="H362" s="365"/>
      <c r="I362" s="365"/>
      <c r="J362" s="365"/>
      <c r="K362" s="365"/>
      <c r="L362" s="365"/>
      <c r="M362" s="365"/>
      <c r="N362" s="365"/>
      <c r="O362" s="365"/>
      <c r="P362" s="365"/>
      <c r="Q362" s="365"/>
      <c r="R362" s="365"/>
      <c r="S362" s="365"/>
      <c r="T362" s="365"/>
      <c r="U362" s="365"/>
      <c r="V362" s="365"/>
      <c r="W362" s="365"/>
      <c r="X362" s="365"/>
      <c r="Y362" s="365"/>
      <c r="Z362" s="365"/>
      <c r="AA362" s="365"/>
      <c r="AB362" s="365"/>
      <c r="AC362" s="365"/>
      <c r="AD362" s="365"/>
      <c r="AE362" s="365"/>
      <c r="AG362" s="353"/>
      <c r="AH362" s="353"/>
    </row>
    <row r="363" spans="1:34" ht="12.75" hidden="1" customHeight="1" x14ac:dyDescent="0.2">
      <c r="A363" s="353"/>
      <c r="B363" s="364"/>
      <c r="D363" s="353"/>
      <c r="E363" s="365"/>
      <c r="F363" s="365"/>
      <c r="G363" s="365"/>
      <c r="H363" s="365"/>
      <c r="I363" s="365"/>
      <c r="J363" s="365"/>
      <c r="K363" s="365"/>
      <c r="L363" s="365"/>
      <c r="M363" s="365"/>
      <c r="N363" s="365"/>
      <c r="O363" s="365"/>
      <c r="P363" s="365"/>
      <c r="Q363" s="365"/>
      <c r="R363" s="365"/>
      <c r="S363" s="365"/>
      <c r="T363" s="365"/>
      <c r="U363" s="365"/>
      <c r="V363" s="365"/>
      <c r="W363" s="365"/>
      <c r="X363" s="365"/>
      <c r="Y363" s="365"/>
      <c r="Z363" s="365"/>
      <c r="AA363" s="365"/>
      <c r="AB363" s="365"/>
      <c r="AC363" s="365"/>
      <c r="AD363" s="365"/>
      <c r="AE363" s="365"/>
      <c r="AG363" s="353"/>
      <c r="AH363" s="353"/>
    </row>
    <row r="364" spans="1:34" ht="12.75" hidden="1" customHeight="1" x14ac:dyDescent="0.2">
      <c r="A364" s="353"/>
      <c r="B364" s="364" t="s">
        <v>219</v>
      </c>
      <c r="D364" s="353"/>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c r="AA364" s="365"/>
      <c r="AB364" s="365"/>
      <c r="AC364" s="365"/>
      <c r="AD364" s="365"/>
      <c r="AE364" s="365"/>
      <c r="AG364" s="353"/>
      <c r="AH364" s="353"/>
    </row>
    <row r="365" spans="1:34" ht="12.75" hidden="1" customHeight="1" x14ac:dyDescent="0.2">
      <c r="A365" s="353"/>
      <c r="B365" s="364" t="s">
        <v>131</v>
      </c>
      <c r="D365" s="353" t="s">
        <v>380</v>
      </c>
      <c r="E365" s="365">
        <f t="shared" ref="E365:V365" si="238">E6</f>
        <v>742.69</v>
      </c>
      <c r="F365" s="365">
        <f t="shared" si="238"/>
        <v>761.12</v>
      </c>
      <c r="G365" s="365">
        <f t="shared" si="238"/>
        <v>781.64</v>
      </c>
      <c r="H365" s="365">
        <f t="shared" si="238"/>
        <v>786.96</v>
      </c>
      <c r="I365" s="365">
        <f t="shared" si="238"/>
        <v>796.97</v>
      </c>
      <c r="J365" s="365">
        <f t="shared" si="238"/>
        <v>820.13</v>
      </c>
      <c r="K365" s="365">
        <f t="shared" si="238"/>
        <v>836.83</v>
      </c>
      <c r="L365" s="365">
        <f t="shared" si="238"/>
        <v>852.07</v>
      </c>
      <c r="M365" s="365">
        <f t="shared" si="238"/>
        <v>864.37</v>
      </c>
      <c r="N365" s="365">
        <f t="shared" si="238"/>
        <v>866.87</v>
      </c>
      <c r="O365" s="365">
        <f t="shared" si="238"/>
        <v>863.94</v>
      </c>
      <c r="P365" s="365">
        <f t="shared" si="238"/>
        <v>867.94</v>
      </c>
      <c r="Q365" s="365">
        <f t="shared" si="238"/>
        <v>869.23</v>
      </c>
      <c r="R365" s="365">
        <f t="shared" si="238"/>
        <v>867.79</v>
      </c>
      <c r="S365" s="365">
        <f t="shared" si="238"/>
        <v>861.28</v>
      </c>
      <c r="T365" s="365">
        <f t="shared" si="238"/>
        <v>844.94</v>
      </c>
      <c r="U365" s="365">
        <f t="shared" si="238"/>
        <v>829.24</v>
      </c>
      <c r="V365" s="365">
        <f t="shared" si="238"/>
        <v>830.09</v>
      </c>
      <c r="W365" s="365">
        <f t="shared" ref="W365:AB365" si="239">W6</f>
        <v>815.99</v>
      </c>
      <c r="X365" s="365">
        <f t="shared" si="239"/>
        <v>811.32</v>
      </c>
      <c r="Y365" s="365">
        <f t="shared" si="239"/>
        <v>798.78309999999999</v>
      </c>
      <c r="Z365" s="365">
        <f t="shared" si="239"/>
        <v>797.31709999999998</v>
      </c>
      <c r="AA365" s="365">
        <f t="shared" si="239"/>
        <v>797.23440000000005</v>
      </c>
      <c r="AB365" s="365">
        <f t="shared" si="239"/>
        <v>797.06910000000005</v>
      </c>
      <c r="AC365" s="365">
        <f>AC6</f>
        <v>796.99199999999996</v>
      </c>
      <c r="AD365" s="365">
        <f>AD6</f>
        <v>796.53250000000003</v>
      </c>
      <c r="AE365" s="365">
        <f>AE6</f>
        <v>796.40624027583863</v>
      </c>
      <c r="AG365" s="353"/>
      <c r="AH365" s="353"/>
    </row>
    <row r="366" spans="1:34" ht="12.75" hidden="1" customHeight="1" x14ac:dyDescent="0.2">
      <c r="A366" s="353"/>
      <c r="B366" s="364" t="s">
        <v>132</v>
      </c>
      <c r="D366" s="353" t="s">
        <v>380</v>
      </c>
      <c r="E366" s="365">
        <f t="shared" ref="E366:V366" si="240">E9</f>
        <v>0</v>
      </c>
      <c r="F366" s="365">
        <f t="shared" si="240"/>
        <v>0</v>
      </c>
      <c r="G366" s="365">
        <f t="shared" si="240"/>
        <v>0</v>
      </c>
      <c r="H366" s="365">
        <f t="shared" si="240"/>
        <v>0</v>
      </c>
      <c r="I366" s="365">
        <f t="shared" si="240"/>
        <v>0</v>
      </c>
      <c r="J366" s="365">
        <f t="shared" si="240"/>
        <v>0</v>
      </c>
      <c r="K366" s="365">
        <f t="shared" si="240"/>
        <v>0</v>
      </c>
      <c r="L366" s="365">
        <f t="shared" si="240"/>
        <v>0</v>
      </c>
      <c r="M366" s="365">
        <f t="shared" si="240"/>
        <v>0</v>
      </c>
      <c r="N366" s="365">
        <f t="shared" si="240"/>
        <v>0</v>
      </c>
      <c r="O366" s="365">
        <f t="shared" si="240"/>
        <v>0</v>
      </c>
      <c r="P366" s="365">
        <f t="shared" si="240"/>
        <v>0</v>
      </c>
      <c r="Q366" s="365">
        <f t="shared" si="240"/>
        <v>0</v>
      </c>
      <c r="R366" s="365">
        <f t="shared" si="240"/>
        <v>0</v>
      </c>
      <c r="S366" s="365">
        <f t="shared" si="240"/>
        <v>0</v>
      </c>
      <c r="T366" s="365">
        <f t="shared" si="240"/>
        <v>0</v>
      </c>
      <c r="U366" s="365">
        <f t="shared" si="240"/>
        <v>0</v>
      </c>
      <c r="V366" s="365">
        <f t="shared" si="240"/>
        <v>0</v>
      </c>
      <c r="W366" s="365">
        <f t="shared" ref="W366:Y370" si="241">W9</f>
        <v>0</v>
      </c>
      <c r="X366" s="365">
        <f t="shared" si="241"/>
        <v>0</v>
      </c>
      <c r="Y366" s="365">
        <f t="shared" si="241"/>
        <v>0</v>
      </c>
      <c r="Z366" s="365">
        <f t="shared" ref="Z366:AA370" si="242">Z9</f>
        <v>0</v>
      </c>
      <c r="AA366" s="365">
        <f t="shared" si="242"/>
        <v>0</v>
      </c>
      <c r="AB366" s="365">
        <f t="shared" ref="AB366:AD370" si="243">AB9</f>
        <v>0</v>
      </c>
      <c r="AC366" s="365">
        <f t="shared" si="243"/>
        <v>0</v>
      </c>
      <c r="AD366" s="365">
        <f t="shared" si="243"/>
        <v>0</v>
      </c>
      <c r="AE366" s="365">
        <f>AE9</f>
        <v>0</v>
      </c>
      <c r="AG366" s="353"/>
      <c r="AH366" s="353"/>
    </row>
    <row r="367" spans="1:34" ht="12.75" hidden="1" customHeight="1" x14ac:dyDescent="0.2">
      <c r="A367" s="353"/>
      <c r="B367" s="364" t="s">
        <v>94</v>
      </c>
      <c r="D367" s="353" t="s">
        <v>380</v>
      </c>
      <c r="E367" s="365">
        <f t="shared" ref="E367:V367" si="244">E10</f>
        <v>110.37168799999999</v>
      </c>
      <c r="F367" s="365">
        <f t="shared" si="244"/>
        <v>108.212399</v>
      </c>
      <c r="G367" s="365">
        <f t="shared" si="244"/>
        <v>106.637466</v>
      </c>
      <c r="H367" s="365">
        <f t="shared" si="244"/>
        <v>102.90884800000001</v>
      </c>
      <c r="I367" s="365">
        <f t="shared" si="244"/>
        <v>99.655360617806565</v>
      </c>
      <c r="J367" s="365">
        <f t="shared" si="244"/>
        <v>97.28706600000001</v>
      </c>
      <c r="K367" s="365">
        <f t="shared" si="244"/>
        <v>94.891299000000004</v>
      </c>
      <c r="L367" s="365">
        <f t="shared" si="244"/>
        <v>92.899850999999998</v>
      </c>
      <c r="M367" s="365">
        <f t="shared" si="244"/>
        <v>90.433019999999999</v>
      </c>
      <c r="N367" s="365">
        <f t="shared" si="244"/>
        <v>88.686357999999998</v>
      </c>
      <c r="O367" s="365">
        <f t="shared" si="244"/>
        <v>87.306262000000004</v>
      </c>
      <c r="P367" s="365">
        <f t="shared" si="244"/>
        <v>86.350486000000004</v>
      </c>
      <c r="Q367" s="365">
        <f t="shared" si="244"/>
        <v>86.181255999999991</v>
      </c>
      <c r="R367" s="365">
        <f t="shared" si="244"/>
        <v>86.390688999999995</v>
      </c>
      <c r="S367" s="365">
        <f t="shared" si="244"/>
        <v>86.285747000000001</v>
      </c>
      <c r="T367" s="365">
        <f t="shared" si="244"/>
        <v>88.065775000000002</v>
      </c>
      <c r="U367" s="365">
        <f t="shared" si="244"/>
        <v>88.699366999999995</v>
      </c>
      <c r="V367" s="365">
        <f t="shared" si="244"/>
        <v>88.968831999999992</v>
      </c>
      <c r="W367" s="365">
        <f t="shared" si="241"/>
        <v>89.920709000000002</v>
      </c>
      <c r="X367" s="365">
        <f t="shared" si="241"/>
        <v>87.402013000000011</v>
      </c>
      <c r="Y367" s="365">
        <f t="shared" si="241"/>
        <v>85.653665026997189</v>
      </c>
      <c r="Z367" s="365">
        <f t="shared" si="242"/>
        <v>82.35099356753669</v>
      </c>
      <c r="AA367" s="365">
        <f t="shared" si="242"/>
        <v>84.363419393192615</v>
      </c>
      <c r="AB367" s="365">
        <f t="shared" si="243"/>
        <v>83.190827932668569</v>
      </c>
      <c r="AC367" s="365">
        <f t="shared" si="243"/>
        <v>80.767453912485635</v>
      </c>
      <c r="AD367" s="365">
        <f t="shared" si="243"/>
        <v>79.750375328541438</v>
      </c>
      <c r="AE367" s="365">
        <f>AE10</f>
        <v>79.077027972337106</v>
      </c>
      <c r="AG367" s="353"/>
      <c r="AH367" s="353"/>
    </row>
    <row r="368" spans="1:34" ht="12.75" hidden="1" customHeight="1" x14ac:dyDescent="0.2">
      <c r="A368" s="353"/>
      <c r="B368" s="364" t="s">
        <v>135</v>
      </c>
      <c r="D368" s="353" t="s">
        <v>380</v>
      </c>
      <c r="E368" s="365">
        <f t="shared" ref="E368:V368" si="245">E11</f>
        <v>387.47768400000001</v>
      </c>
      <c r="F368" s="365">
        <f t="shared" si="245"/>
        <v>400.08349300000003</v>
      </c>
      <c r="G368" s="365">
        <f t="shared" si="245"/>
        <v>402.25838099999999</v>
      </c>
      <c r="H368" s="365">
        <f t="shared" si="245"/>
        <v>402.72727100000003</v>
      </c>
      <c r="I368" s="365">
        <f t="shared" si="245"/>
        <v>396.33240699999999</v>
      </c>
      <c r="J368" s="365">
        <f t="shared" si="245"/>
        <v>400.05628899999999</v>
      </c>
      <c r="K368" s="365">
        <f t="shared" si="245"/>
        <v>402.15631099999996</v>
      </c>
      <c r="L368" s="365">
        <f t="shared" si="245"/>
        <v>395.23877599999997</v>
      </c>
      <c r="M368" s="365">
        <f t="shared" si="245"/>
        <v>388.93827800000003</v>
      </c>
      <c r="N368" s="365">
        <f t="shared" si="245"/>
        <v>385.10080299999993</v>
      </c>
      <c r="O368" s="365">
        <f t="shared" si="245"/>
        <v>384.441463</v>
      </c>
      <c r="P368" s="365">
        <f t="shared" si="245"/>
        <v>385.42064600000003</v>
      </c>
      <c r="Q368" s="365">
        <f t="shared" si="245"/>
        <v>382.23615000000001</v>
      </c>
      <c r="R368" s="365">
        <f t="shared" si="245"/>
        <v>384.95838099999997</v>
      </c>
      <c r="S368" s="365">
        <f t="shared" si="245"/>
        <v>385.163298</v>
      </c>
      <c r="T368" s="365">
        <f t="shared" si="245"/>
        <v>391.22821600000003</v>
      </c>
      <c r="U368" s="365">
        <f t="shared" si="245"/>
        <v>395.90765700000003</v>
      </c>
      <c r="V368" s="365">
        <f t="shared" si="245"/>
        <v>405.54350499999998</v>
      </c>
      <c r="W368" s="365">
        <f t="shared" si="241"/>
        <v>404.58543799999995</v>
      </c>
      <c r="X368" s="365">
        <f t="shared" si="241"/>
        <v>393.76513799999998</v>
      </c>
      <c r="Y368" s="365">
        <f t="shared" si="241"/>
        <v>393.46622200000002</v>
      </c>
      <c r="Z368" s="365">
        <f t="shared" si="242"/>
        <v>395.06660499999998</v>
      </c>
      <c r="AA368" s="365">
        <f t="shared" si="242"/>
        <v>404.395826</v>
      </c>
      <c r="AB368" s="365">
        <f t="shared" si="243"/>
        <v>414.38711099999995</v>
      </c>
      <c r="AC368" s="365">
        <f t="shared" si="243"/>
        <v>413.96958900000004</v>
      </c>
      <c r="AD368" s="365">
        <f t="shared" si="243"/>
        <v>427.48620199999999</v>
      </c>
      <c r="AE368" s="365">
        <f>AE11</f>
        <v>431.79857199999998</v>
      </c>
      <c r="AG368" s="353"/>
      <c r="AH368" s="353"/>
    </row>
    <row r="369" spans="1:34" ht="12.75" hidden="1" customHeight="1" x14ac:dyDescent="0.2">
      <c r="A369" s="353"/>
      <c r="B369" s="364" t="s">
        <v>136</v>
      </c>
      <c r="D369" s="353" t="s">
        <v>380</v>
      </c>
      <c r="E369" s="365">
        <f t="shared" ref="E369:V369" si="246">E12</f>
        <v>51.624432999999996</v>
      </c>
      <c r="F369" s="365">
        <f t="shared" si="246"/>
        <v>55.349211000000004</v>
      </c>
      <c r="G369" s="365">
        <f t="shared" si="246"/>
        <v>56.681311999999998</v>
      </c>
      <c r="H369" s="365">
        <f t="shared" si="246"/>
        <v>57.118527</v>
      </c>
      <c r="I369" s="365">
        <f t="shared" si="246"/>
        <v>61.290148000000002</v>
      </c>
      <c r="J369" s="365">
        <f t="shared" si="246"/>
        <v>65.013980000000004</v>
      </c>
      <c r="K369" s="365">
        <f t="shared" si="246"/>
        <v>69.052514000000002</v>
      </c>
      <c r="L369" s="365">
        <f t="shared" si="246"/>
        <v>73.250292000000002</v>
      </c>
      <c r="M369" s="365">
        <f t="shared" si="246"/>
        <v>75.991762000000008</v>
      </c>
      <c r="N369" s="365">
        <f t="shared" si="246"/>
        <v>79.348804999999999</v>
      </c>
      <c r="O369" s="365">
        <f t="shared" si="246"/>
        <v>79.700435999999996</v>
      </c>
      <c r="P369" s="365">
        <f t="shared" si="246"/>
        <v>81.462782000000004</v>
      </c>
      <c r="Q369" s="365">
        <f t="shared" si="246"/>
        <v>83.982472000000001</v>
      </c>
      <c r="R369" s="365">
        <f t="shared" si="246"/>
        <v>83.382423000000003</v>
      </c>
      <c r="S369" s="365">
        <f t="shared" si="246"/>
        <v>81.816395674000006</v>
      </c>
      <c r="T369" s="365">
        <f t="shared" si="246"/>
        <v>83.242413107000004</v>
      </c>
      <c r="U369" s="365">
        <f t="shared" si="246"/>
        <v>85.752170084999989</v>
      </c>
      <c r="V369" s="365">
        <f t="shared" si="246"/>
        <v>84.34290412899999</v>
      </c>
      <c r="W369" s="365">
        <f t="shared" si="241"/>
        <v>80.950451642000004</v>
      </c>
      <c r="X369" s="365">
        <f t="shared" si="241"/>
        <v>75.235437261999991</v>
      </c>
      <c r="Y369" s="365">
        <f t="shared" si="241"/>
        <v>73.779022357000002</v>
      </c>
      <c r="Z369" s="365">
        <f t="shared" si="242"/>
        <v>71.225934788000004</v>
      </c>
      <c r="AA369" s="365">
        <f t="shared" si="242"/>
        <v>77.931347879</v>
      </c>
      <c r="AB369" s="365">
        <f t="shared" si="243"/>
        <v>84.168913567000004</v>
      </c>
      <c r="AC369" s="365">
        <f t="shared" si="243"/>
        <v>86.806595527999988</v>
      </c>
      <c r="AD369" s="365">
        <f t="shared" si="243"/>
        <v>88.280117333000007</v>
      </c>
      <c r="AE369" s="365">
        <f>AE12</f>
        <v>89.694512028000005</v>
      </c>
      <c r="AG369" s="353"/>
      <c r="AH369" s="353"/>
    </row>
    <row r="370" spans="1:34" ht="12.75" hidden="1" customHeight="1" x14ac:dyDescent="0.2">
      <c r="A370" s="353"/>
      <c r="B370" s="364" t="s">
        <v>137</v>
      </c>
      <c r="D370" s="353" t="s">
        <v>380</v>
      </c>
      <c r="E370" s="365">
        <f t="shared" ref="E370:V370" si="247">E13</f>
        <v>6.2744600000000004</v>
      </c>
      <c r="F370" s="365">
        <f t="shared" si="247"/>
        <v>6.1942960000000005</v>
      </c>
      <c r="G370" s="365">
        <f t="shared" si="247"/>
        <v>6.0973410000000001</v>
      </c>
      <c r="H370" s="365">
        <f t="shared" si="247"/>
        <v>6.0601419999999999</v>
      </c>
      <c r="I370" s="365">
        <f t="shared" si="247"/>
        <v>5.9459650000000002</v>
      </c>
      <c r="J370" s="365">
        <f t="shared" si="247"/>
        <v>5.6368799999999997</v>
      </c>
      <c r="K370" s="365">
        <f t="shared" si="247"/>
        <v>5.6344210000000006</v>
      </c>
      <c r="L370" s="365">
        <f t="shared" si="247"/>
        <v>5.3508379999999995</v>
      </c>
      <c r="M370" s="365">
        <f t="shared" si="247"/>
        <v>4.6201800000000004</v>
      </c>
      <c r="N370" s="365">
        <f t="shared" si="247"/>
        <v>4.4790659999999995</v>
      </c>
      <c r="O370" s="365">
        <f t="shared" si="247"/>
        <v>4.3038149999999993</v>
      </c>
      <c r="P370" s="365">
        <f t="shared" si="247"/>
        <v>4.0060000000000002</v>
      </c>
      <c r="Q370" s="365">
        <f t="shared" si="247"/>
        <v>3.893113</v>
      </c>
      <c r="R370" s="365">
        <f t="shared" si="247"/>
        <v>4.0242937676710007</v>
      </c>
      <c r="S370" s="365">
        <f t="shared" si="247"/>
        <v>3.8690440798999997</v>
      </c>
      <c r="T370" s="365">
        <f t="shared" si="247"/>
        <v>4.0250000000000004</v>
      </c>
      <c r="U370" s="365">
        <f t="shared" si="247"/>
        <v>3.7829999999999999</v>
      </c>
      <c r="V370" s="365">
        <f t="shared" si="247"/>
        <v>3.8340000000000001</v>
      </c>
      <c r="W370" s="365">
        <f t="shared" si="241"/>
        <v>3.51</v>
      </c>
      <c r="X370" s="365">
        <f t="shared" si="241"/>
        <v>3.073</v>
      </c>
      <c r="Y370" s="365">
        <f t="shared" si="241"/>
        <v>3.004</v>
      </c>
      <c r="Z370" s="365">
        <f t="shared" si="242"/>
        <v>3.0470000000000002</v>
      </c>
      <c r="AA370" s="365">
        <f t="shared" si="242"/>
        <v>3.0920000000000001</v>
      </c>
      <c r="AB370" s="365">
        <f t="shared" si="243"/>
        <v>3.2650000000000001</v>
      </c>
      <c r="AC370" s="365">
        <f t="shared" si="243"/>
        <v>2.9860000000000002</v>
      </c>
      <c r="AD370" s="365">
        <f t="shared" si="243"/>
        <v>3.1379999999999999</v>
      </c>
      <c r="AE370" s="365">
        <f>AE13</f>
        <v>3.1379999999999999</v>
      </c>
      <c r="AG370" s="353"/>
      <c r="AH370" s="353"/>
    </row>
    <row r="371" spans="1:34" ht="12.75" hidden="1" customHeight="1" x14ac:dyDescent="0.2">
      <c r="A371" s="353"/>
      <c r="B371" s="364" t="s">
        <v>350</v>
      </c>
      <c r="D371" s="353"/>
      <c r="E371" s="365">
        <f>SUM(E365:E370)</f>
        <v>1298.438265</v>
      </c>
      <c r="F371" s="365">
        <f>SUM(F365:F370)</f>
        <v>1330.9593989999998</v>
      </c>
      <c r="G371" s="365">
        <f t="shared" ref="G371:V371" si="248">SUM(G365:G370)</f>
        <v>1353.3145</v>
      </c>
      <c r="H371" s="365">
        <f t="shared" si="248"/>
        <v>1355.7747880000002</v>
      </c>
      <c r="I371" s="365">
        <f t="shared" si="248"/>
        <v>1360.1938806178064</v>
      </c>
      <c r="J371" s="365">
        <f t="shared" si="248"/>
        <v>1388.124215</v>
      </c>
      <c r="K371" s="365">
        <f t="shared" si="248"/>
        <v>1408.564545</v>
      </c>
      <c r="L371" s="365">
        <f t="shared" si="248"/>
        <v>1418.809757</v>
      </c>
      <c r="M371" s="365">
        <f t="shared" si="248"/>
        <v>1424.3532400000001</v>
      </c>
      <c r="N371" s="365">
        <f t="shared" si="248"/>
        <v>1424.4850320000003</v>
      </c>
      <c r="O371" s="365">
        <f t="shared" si="248"/>
        <v>1419.6919760000003</v>
      </c>
      <c r="P371" s="365">
        <f t="shared" si="248"/>
        <v>1425.1799140000003</v>
      </c>
      <c r="Q371" s="365">
        <f t="shared" si="248"/>
        <v>1425.522991</v>
      </c>
      <c r="R371" s="365">
        <f t="shared" si="248"/>
        <v>1426.545786767671</v>
      </c>
      <c r="S371" s="365">
        <f t="shared" si="248"/>
        <v>1418.4144847539001</v>
      </c>
      <c r="T371" s="365">
        <f t="shared" si="248"/>
        <v>1411.5014041070001</v>
      </c>
      <c r="U371" s="365">
        <f t="shared" si="248"/>
        <v>1403.3821940849998</v>
      </c>
      <c r="V371" s="365">
        <f t="shared" si="248"/>
        <v>1412.7792411290002</v>
      </c>
      <c r="W371" s="365">
        <f t="shared" ref="W371:AB371" si="249">SUM(W365:W370)</f>
        <v>1394.9565986419998</v>
      </c>
      <c r="X371" s="365">
        <f t="shared" si="249"/>
        <v>1370.7955882620001</v>
      </c>
      <c r="Y371" s="365">
        <f t="shared" si="249"/>
        <v>1354.6860093839971</v>
      </c>
      <c r="Z371" s="365">
        <f t="shared" si="249"/>
        <v>1349.0076333555367</v>
      </c>
      <c r="AA371" s="365">
        <f t="shared" si="249"/>
        <v>1367.0169932721928</v>
      </c>
      <c r="AB371" s="365">
        <f t="shared" si="249"/>
        <v>1382.0809524996687</v>
      </c>
      <c r="AC371" s="365">
        <f>SUM(AC365:AC370)</f>
        <v>1381.5216384404855</v>
      </c>
      <c r="AD371" s="365">
        <f>SUM(AD365:AD370)</f>
        <v>1395.1871946615413</v>
      </c>
      <c r="AE371" s="365">
        <f>SUM(AE365:AE370)</f>
        <v>1400.1143522761756</v>
      </c>
      <c r="AG371" s="353"/>
      <c r="AH371" s="353"/>
    </row>
    <row r="372" spans="1:34" ht="12.75" hidden="1" customHeight="1" x14ac:dyDescent="0.2">
      <c r="A372" s="353"/>
      <c r="B372" s="364"/>
      <c r="D372" s="353"/>
      <c r="E372" s="365"/>
      <c r="F372" s="365"/>
      <c r="G372" s="365"/>
      <c r="H372" s="365"/>
      <c r="I372" s="365"/>
      <c r="J372" s="365"/>
      <c r="K372" s="365"/>
      <c r="L372" s="365"/>
      <c r="M372" s="365"/>
      <c r="N372" s="365"/>
      <c r="O372" s="365"/>
      <c r="P372" s="365"/>
      <c r="Q372" s="365"/>
      <c r="R372" s="365"/>
      <c r="S372" s="365"/>
      <c r="T372" s="365"/>
      <c r="U372" s="365"/>
      <c r="V372" s="365"/>
      <c r="W372" s="365"/>
      <c r="X372" s="365"/>
      <c r="Y372" s="365"/>
      <c r="Z372" s="365"/>
      <c r="AA372" s="365"/>
      <c r="AB372" s="365"/>
      <c r="AC372" s="365"/>
      <c r="AD372" s="365"/>
      <c r="AE372" s="365"/>
      <c r="AG372" s="353"/>
      <c r="AH372" s="353"/>
    </row>
    <row r="373" spans="1:34" ht="12.75" hidden="1" customHeight="1" x14ac:dyDescent="0.2">
      <c r="A373" s="353"/>
      <c r="B373" s="364"/>
      <c r="D373" s="353"/>
      <c r="E373" s="365"/>
      <c r="F373" s="365"/>
      <c r="G373" s="365"/>
      <c r="H373" s="365"/>
      <c r="I373" s="365"/>
      <c r="J373" s="365"/>
      <c r="K373" s="365"/>
      <c r="L373" s="365"/>
      <c r="M373" s="365"/>
      <c r="N373" s="365"/>
      <c r="O373" s="365"/>
      <c r="P373" s="365"/>
      <c r="Q373" s="365"/>
      <c r="R373" s="365"/>
      <c r="S373" s="365"/>
      <c r="T373" s="365"/>
      <c r="U373" s="365"/>
      <c r="V373" s="365"/>
      <c r="W373" s="365"/>
      <c r="X373" s="365"/>
      <c r="Y373" s="365"/>
      <c r="Z373" s="365"/>
      <c r="AA373" s="365"/>
      <c r="AB373" s="365"/>
      <c r="AC373" s="365"/>
      <c r="AD373" s="365"/>
      <c r="AE373" s="365"/>
      <c r="AG373" s="353"/>
      <c r="AH373" s="353"/>
    </row>
    <row r="374" spans="1:34" ht="12.75" hidden="1" customHeight="1" x14ac:dyDescent="0.2">
      <c r="A374" s="353"/>
      <c r="B374" s="364" t="s">
        <v>220</v>
      </c>
      <c r="D374" s="353"/>
      <c r="E374" s="365"/>
      <c r="F374" s="365"/>
      <c r="G374" s="365"/>
      <c r="H374" s="365"/>
      <c r="I374" s="365"/>
      <c r="J374" s="365"/>
      <c r="K374" s="365"/>
      <c r="L374" s="365"/>
      <c r="M374" s="365"/>
      <c r="N374" s="365"/>
      <c r="O374" s="365"/>
      <c r="P374" s="365"/>
      <c r="Q374" s="365"/>
      <c r="R374" s="365"/>
      <c r="S374" s="365"/>
      <c r="T374" s="365"/>
      <c r="U374" s="365"/>
      <c r="V374" s="365"/>
      <c r="W374" s="365"/>
      <c r="X374" s="365"/>
      <c r="Y374" s="365"/>
      <c r="Z374" s="365"/>
      <c r="AA374" s="365"/>
      <c r="AB374" s="365"/>
      <c r="AC374" s="365"/>
      <c r="AD374" s="365"/>
      <c r="AE374" s="365"/>
      <c r="AG374" s="353"/>
      <c r="AH374" s="353"/>
    </row>
    <row r="375" spans="1:34" ht="12.75" hidden="1" customHeight="1" x14ac:dyDescent="0.2">
      <c r="A375" s="353"/>
      <c r="B375" s="364" t="s">
        <v>130</v>
      </c>
      <c r="D375" s="353" t="s">
        <v>381</v>
      </c>
      <c r="E375" s="365">
        <f t="shared" ref="E375:V375" si="250">E17</f>
        <v>188.586167848</v>
      </c>
      <c r="F375" s="365">
        <f t="shared" si="250"/>
        <v>195.38372474700003</v>
      </c>
      <c r="G375" s="365">
        <f t="shared" si="250"/>
        <v>193.83564890900004</v>
      </c>
      <c r="H375" s="365">
        <f t="shared" si="250"/>
        <v>189.73275823200001</v>
      </c>
      <c r="I375" s="365">
        <f t="shared" si="250"/>
        <v>195.08046436226203</v>
      </c>
      <c r="J375" s="365">
        <f t="shared" si="250"/>
        <v>202.481925889</v>
      </c>
      <c r="K375" s="365">
        <f t="shared" si="250"/>
        <v>209.92920804100001</v>
      </c>
      <c r="L375" s="365">
        <f t="shared" si="250"/>
        <v>210.22643355300002</v>
      </c>
      <c r="M375" s="365">
        <f t="shared" si="250"/>
        <v>206.24997632800003</v>
      </c>
      <c r="N375" s="365">
        <f t="shared" si="250"/>
        <v>210.572040512</v>
      </c>
      <c r="O375" s="365">
        <f t="shared" si="250"/>
        <v>214.189955376</v>
      </c>
      <c r="P375" s="365">
        <f t="shared" si="250"/>
        <v>213.95372506000004</v>
      </c>
      <c r="Q375" s="365">
        <f t="shared" si="250"/>
        <v>213.19046650400003</v>
      </c>
      <c r="R375" s="365">
        <f t="shared" si="250"/>
        <v>219.64275703799998</v>
      </c>
      <c r="S375" s="365">
        <f t="shared" si="250"/>
        <v>223.52478835600004</v>
      </c>
      <c r="T375" s="365">
        <f t="shared" si="250"/>
        <v>228.35084688299997</v>
      </c>
      <c r="U375" s="365">
        <f t="shared" si="250"/>
        <v>236.36251068600001</v>
      </c>
      <c r="V375" s="365">
        <f t="shared" si="250"/>
        <v>241.75777656100004</v>
      </c>
      <c r="W375" s="365">
        <f t="shared" ref="W375:AB375" si="251">W17</f>
        <v>236.32418034099999</v>
      </c>
      <c r="X375" s="365">
        <f t="shared" si="251"/>
        <v>228.293382522</v>
      </c>
      <c r="Y375" s="365">
        <f t="shared" si="251"/>
        <v>247.82121731351262</v>
      </c>
      <c r="Z375" s="365">
        <f t="shared" si="251"/>
        <v>235.59037499999999</v>
      </c>
      <c r="AA375" s="365">
        <f t="shared" si="251"/>
        <v>211.64438268790829</v>
      </c>
      <c r="AB375" s="365">
        <f t="shared" si="251"/>
        <v>215.82968875802885</v>
      </c>
      <c r="AC375" s="365">
        <f>AC17</f>
        <v>211.75287601443827</v>
      </c>
      <c r="AD375" s="365">
        <f>AD17</f>
        <v>206.02455660537782</v>
      </c>
      <c r="AE375" s="365">
        <f>AE17</f>
        <v>212.03396518886692</v>
      </c>
      <c r="AG375" s="353"/>
      <c r="AH375" s="353"/>
    </row>
    <row r="376" spans="1:34" ht="12.75" hidden="1" customHeight="1" x14ac:dyDescent="0.2">
      <c r="A376" s="353"/>
      <c r="B376" s="364" t="s">
        <v>95</v>
      </c>
      <c r="D376" s="353" t="s">
        <v>381</v>
      </c>
      <c r="E376" s="365">
        <f t="shared" ref="E376:V376" si="252">E20</f>
        <v>27.196008000000003</v>
      </c>
      <c r="F376" s="365">
        <f t="shared" si="252"/>
        <v>27.157124</v>
      </c>
      <c r="G376" s="365">
        <f t="shared" si="252"/>
        <v>26.668251000000001</v>
      </c>
      <c r="H376" s="365">
        <f t="shared" si="252"/>
        <v>25.433191999999998</v>
      </c>
      <c r="I376" s="365">
        <f t="shared" si="252"/>
        <v>24.493295999999997</v>
      </c>
      <c r="J376" s="365">
        <f t="shared" si="252"/>
        <v>25.101020000000002</v>
      </c>
      <c r="K376" s="365">
        <f t="shared" si="252"/>
        <v>24.967621000000001</v>
      </c>
      <c r="L376" s="365">
        <f t="shared" si="252"/>
        <v>24.618095999999998</v>
      </c>
      <c r="M376" s="365">
        <f t="shared" si="252"/>
        <v>22.919635</v>
      </c>
      <c r="N376" s="365">
        <f t="shared" si="252"/>
        <v>22.540766999999999</v>
      </c>
      <c r="O376" s="365">
        <f t="shared" si="252"/>
        <v>22.135608000000001</v>
      </c>
      <c r="P376" s="365">
        <f t="shared" si="252"/>
        <v>22.193351</v>
      </c>
      <c r="Q376" s="365">
        <f t="shared" si="252"/>
        <v>22.131276000000003</v>
      </c>
      <c r="R376" s="365">
        <f t="shared" si="252"/>
        <v>22.794117999999997</v>
      </c>
      <c r="S376" s="365">
        <f t="shared" si="252"/>
        <v>22.475968999999996</v>
      </c>
      <c r="T376" s="365">
        <f t="shared" si="252"/>
        <v>22.812581999999999</v>
      </c>
      <c r="U376" s="365">
        <f t="shared" si="252"/>
        <v>23.191581999999997</v>
      </c>
      <c r="V376" s="365">
        <f t="shared" si="252"/>
        <v>23.333738</v>
      </c>
      <c r="W376" s="365">
        <f t="shared" ref="W376:Y378" si="253">W20</f>
        <v>22.255721999999999</v>
      </c>
      <c r="X376" s="365">
        <f t="shared" si="253"/>
        <v>20.561668999999998</v>
      </c>
      <c r="Y376" s="365">
        <f t="shared" si="253"/>
        <v>20.398381999999998</v>
      </c>
      <c r="Z376" s="365">
        <f t="shared" ref="Z376:AA378" si="254">Z20</f>
        <v>19.998369000000004</v>
      </c>
      <c r="AA376" s="365">
        <f t="shared" si="254"/>
        <v>20.471498000000004</v>
      </c>
      <c r="AB376" s="365">
        <f t="shared" ref="AB376:AD378" si="255">AB20</f>
        <v>21.070964</v>
      </c>
      <c r="AC376" s="365">
        <f t="shared" si="255"/>
        <v>21.028775000000003</v>
      </c>
      <c r="AD376" s="365">
        <f t="shared" si="255"/>
        <v>21.519284999999996</v>
      </c>
      <c r="AE376" s="365">
        <f>AE20</f>
        <v>21.265472000000003</v>
      </c>
      <c r="AG376" s="353"/>
      <c r="AH376" s="353"/>
    </row>
    <row r="377" spans="1:34" ht="12.75" hidden="1" customHeight="1" x14ac:dyDescent="0.2">
      <c r="A377" s="353"/>
      <c r="B377" s="364" t="s">
        <v>138</v>
      </c>
      <c r="D377" s="353" t="s">
        <v>381</v>
      </c>
      <c r="E377" s="365">
        <f t="shared" ref="E377:V377" si="256">E21</f>
        <v>0.79931400000000008</v>
      </c>
      <c r="F377" s="365">
        <f t="shared" si="256"/>
        <v>0.81171300000000013</v>
      </c>
      <c r="G377" s="365">
        <f t="shared" si="256"/>
        <v>0.80380199999999991</v>
      </c>
      <c r="H377" s="365">
        <f t="shared" si="256"/>
        <v>0.81758500000000001</v>
      </c>
      <c r="I377" s="365">
        <f t="shared" si="256"/>
        <v>0.87114199999999997</v>
      </c>
      <c r="J377" s="365">
        <f t="shared" si="256"/>
        <v>0.92435</v>
      </c>
      <c r="K377" s="365">
        <f t="shared" si="256"/>
        <v>0.96261300000000005</v>
      </c>
      <c r="L377" s="365">
        <f t="shared" si="256"/>
        <v>0.98148400000000002</v>
      </c>
      <c r="M377" s="365">
        <f t="shared" si="256"/>
        <v>0.98481099999999999</v>
      </c>
      <c r="N377" s="365">
        <f t="shared" si="256"/>
        <v>1.0388409999999999</v>
      </c>
      <c r="O377" s="365">
        <f t="shared" si="256"/>
        <v>1.07524</v>
      </c>
      <c r="P377" s="365">
        <f t="shared" si="256"/>
        <v>0.99376200000000003</v>
      </c>
      <c r="Q377" s="365">
        <f t="shared" si="256"/>
        <v>0.99101100000000009</v>
      </c>
      <c r="R377" s="365">
        <f t="shared" si="256"/>
        <v>1.026913</v>
      </c>
      <c r="S377" s="365">
        <f t="shared" si="256"/>
        <v>1.05854973</v>
      </c>
      <c r="T377" s="365">
        <f t="shared" si="256"/>
        <v>1.0756893540000001</v>
      </c>
      <c r="U377" s="365">
        <f t="shared" si="256"/>
        <v>1.0951088830000002</v>
      </c>
      <c r="V377" s="365">
        <f t="shared" si="256"/>
        <v>1.1463434910000001</v>
      </c>
      <c r="W377" s="365">
        <f t="shared" si="253"/>
        <v>1.0795177660000002</v>
      </c>
      <c r="X377" s="365">
        <f t="shared" si="253"/>
        <v>1.043873633</v>
      </c>
      <c r="Y377" s="365">
        <f t="shared" si="253"/>
        <v>1.0334118520000002</v>
      </c>
      <c r="Z377" s="365">
        <f t="shared" si="254"/>
        <v>0.99345097299999996</v>
      </c>
      <c r="AA377" s="365">
        <f t="shared" si="254"/>
        <v>1.01776891</v>
      </c>
      <c r="AB377" s="365">
        <f t="shared" si="255"/>
        <v>1.100292458</v>
      </c>
      <c r="AC377" s="365">
        <f t="shared" si="255"/>
        <v>1.1246471550000001</v>
      </c>
      <c r="AD377" s="365">
        <f t="shared" si="255"/>
        <v>1.1199143339999997</v>
      </c>
      <c r="AE377" s="365">
        <f>AE21</f>
        <v>1.0964580000000002</v>
      </c>
      <c r="AG377" s="353"/>
      <c r="AH377" s="353"/>
    </row>
    <row r="378" spans="1:34" ht="12.75" hidden="1" customHeight="1" x14ac:dyDescent="0.2">
      <c r="A378" s="353"/>
      <c r="B378" s="364" t="s">
        <v>139</v>
      </c>
      <c r="D378" s="353" t="s">
        <v>381</v>
      </c>
      <c r="E378" s="365">
        <f t="shared" ref="E378:V378" si="257">E22</f>
        <v>244.545794</v>
      </c>
      <c r="F378" s="365">
        <f t="shared" si="257"/>
        <v>248.20273</v>
      </c>
      <c r="G378" s="365">
        <f t="shared" si="257"/>
        <v>248.00168500000001</v>
      </c>
      <c r="H378" s="365">
        <f t="shared" si="257"/>
        <v>233.52602299999998</v>
      </c>
      <c r="I378" s="365">
        <f t="shared" si="257"/>
        <v>238.540324</v>
      </c>
      <c r="J378" s="365">
        <f t="shared" si="257"/>
        <v>238.32979600000002</v>
      </c>
      <c r="K378" s="365">
        <f t="shared" si="257"/>
        <v>241.755934</v>
      </c>
      <c r="L378" s="365">
        <f t="shared" si="257"/>
        <v>237.01771400000001</v>
      </c>
      <c r="M378" s="365">
        <f t="shared" si="257"/>
        <v>226.97988699999999</v>
      </c>
      <c r="N378" s="365">
        <f t="shared" si="257"/>
        <v>229.43235200000001</v>
      </c>
      <c r="O378" s="365">
        <f t="shared" si="257"/>
        <v>241.67124699999999</v>
      </c>
      <c r="P378" s="365">
        <f t="shared" si="257"/>
        <v>244.45110299999999</v>
      </c>
      <c r="Q378" s="365">
        <f t="shared" si="257"/>
        <v>235.58223199999998</v>
      </c>
      <c r="R378" s="365">
        <f t="shared" si="257"/>
        <v>218.190866</v>
      </c>
      <c r="S378" s="365">
        <f t="shared" si="257"/>
        <v>218.83254199999999</v>
      </c>
      <c r="T378" s="365">
        <f t="shared" si="257"/>
        <v>211.57567900000001</v>
      </c>
      <c r="U378" s="365">
        <f t="shared" si="257"/>
        <v>207.84921525600004</v>
      </c>
      <c r="V378" s="365">
        <f t="shared" si="257"/>
        <v>202.96205279800003</v>
      </c>
      <c r="W378" s="365">
        <f t="shared" si="253"/>
        <v>187.85884186199999</v>
      </c>
      <c r="X378" s="365">
        <f t="shared" si="253"/>
        <v>167.314808269</v>
      </c>
      <c r="Y378" s="365">
        <f t="shared" si="253"/>
        <v>179.898463021</v>
      </c>
      <c r="Z378" s="365">
        <f t="shared" si="254"/>
        <v>174.89992453100001</v>
      </c>
      <c r="AA378" s="365">
        <f t="shared" si="254"/>
        <v>177.79148592300001</v>
      </c>
      <c r="AB378" s="365">
        <f t="shared" si="255"/>
        <v>184.85982174599999</v>
      </c>
      <c r="AC378" s="365">
        <f t="shared" si="255"/>
        <v>183.120176832</v>
      </c>
      <c r="AD378" s="365">
        <f t="shared" si="255"/>
        <v>180.38062726800001</v>
      </c>
      <c r="AE378" s="365">
        <f>AE22</f>
        <v>180.43799999999999</v>
      </c>
      <c r="AG378" s="353"/>
      <c r="AH378" s="353"/>
    </row>
    <row r="379" spans="1:34" ht="12.75" hidden="1" customHeight="1" x14ac:dyDescent="0.2">
      <c r="A379" s="353"/>
      <c r="B379" s="364" t="s">
        <v>350</v>
      </c>
      <c r="D379" s="353"/>
      <c r="E379" s="365">
        <f>SUM(E375:E378)</f>
        <v>461.12728384800005</v>
      </c>
      <c r="F379" s="365">
        <f>SUM(F375:F378)</f>
        <v>471.55529174700007</v>
      </c>
      <c r="G379" s="365">
        <f t="shared" ref="G379:T379" si="258">SUM(G375:G378)</f>
        <v>469.30938690900007</v>
      </c>
      <c r="H379" s="365">
        <f t="shared" si="258"/>
        <v>449.50955823200002</v>
      </c>
      <c r="I379" s="365">
        <f t="shared" si="258"/>
        <v>458.98522636226198</v>
      </c>
      <c r="J379" s="365">
        <f t="shared" si="258"/>
        <v>466.83709188900002</v>
      </c>
      <c r="K379" s="365">
        <f t="shared" si="258"/>
        <v>477.61537604099999</v>
      </c>
      <c r="L379" s="365">
        <f t="shared" si="258"/>
        <v>472.84372755300001</v>
      </c>
      <c r="M379" s="365">
        <f t="shared" si="258"/>
        <v>457.13430932800003</v>
      </c>
      <c r="N379" s="365">
        <f t="shared" si="258"/>
        <v>463.58400051199999</v>
      </c>
      <c r="O379" s="365">
        <f t="shared" si="258"/>
        <v>479.07205037599999</v>
      </c>
      <c r="P379" s="365">
        <f t="shared" si="258"/>
        <v>481.59194106000007</v>
      </c>
      <c r="Q379" s="365">
        <f t="shared" si="258"/>
        <v>471.89498550400003</v>
      </c>
      <c r="R379" s="365">
        <f t="shared" si="258"/>
        <v>461.65465403799999</v>
      </c>
      <c r="S379" s="365">
        <f t="shared" si="258"/>
        <v>465.89184908600004</v>
      </c>
      <c r="T379" s="365">
        <f t="shared" si="258"/>
        <v>463.81479723699999</v>
      </c>
      <c r="U379" s="365">
        <f t="shared" ref="U379:Z379" si="259">SUM(U375:U378)</f>
        <v>468.49841682500005</v>
      </c>
      <c r="V379" s="365">
        <f t="shared" si="259"/>
        <v>469.19991085000004</v>
      </c>
      <c r="W379" s="365">
        <f t="shared" si="259"/>
        <v>447.51826196899992</v>
      </c>
      <c r="X379" s="365">
        <f t="shared" si="259"/>
        <v>417.213733424</v>
      </c>
      <c r="Y379" s="365">
        <f t="shared" si="259"/>
        <v>449.15147418651259</v>
      </c>
      <c r="Z379" s="365">
        <f t="shared" si="259"/>
        <v>431.48211950400002</v>
      </c>
      <c r="AA379" s="365">
        <f>SUM(AA375:AA378)</f>
        <v>410.92513552090827</v>
      </c>
      <c r="AB379" s="365">
        <f>SUM(AB375:AB378)</f>
        <v>422.86076696202883</v>
      </c>
      <c r="AC379" s="365">
        <f>SUM(AC375:AC378)</f>
        <v>417.02647500143826</v>
      </c>
      <c r="AD379" s="365">
        <f>SUM(AD375:AD378)</f>
        <v>409.04438320737779</v>
      </c>
      <c r="AE379" s="365">
        <f>SUM(AE375:AE378)</f>
        <v>414.8338951888669</v>
      </c>
      <c r="AG379" s="353"/>
      <c r="AH379" s="353"/>
    </row>
    <row r="380" spans="1:34" ht="12.75" hidden="1" customHeight="1" x14ac:dyDescent="0.2">
      <c r="A380" s="353"/>
      <c r="B380" s="364"/>
      <c r="D380" s="353"/>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c r="AA380" s="365"/>
      <c r="AB380" s="365"/>
      <c r="AC380" s="365"/>
      <c r="AD380" s="365"/>
      <c r="AE380" s="365"/>
      <c r="AG380" s="353"/>
      <c r="AH380" s="353"/>
    </row>
    <row r="381" spans="1:34" ht="12.75" hidden="1" customHeight="1" x14ac:dyDescent="0.2">
      <c r="A381" s="353"/>
      <c r="B381" s="364" t="s">
        <v>351</v>
      </c>
      <c r="D381" s="353"/>
      <c r="E381" s="365"/>
      <c r="F381" s="365"/>
      <c r="G381" s="365"/>
      <c r="H381" s="365"/>
      <c r="I381" s="365"/>
      <c r="J381" s="365"/>
      <c r="K381" s="365"/>
      <c r="L381" s="365"/>
      <c r="M381" s="365"/>
      <c r="N381" s="365"/>
      <c r="O381" s="365"/>
      <c r="P381" s="365"/>
      <c r="Q381" s="365"/>
      <c r="R381" s="365"/>
      <c r="S381" s="365"/>
      <c r="T381" s="365"/>
      <c r="U381" s="365"/>
      <c r="V381" s="365"/>
      <c r="W381" s="365"/>
      <c r="X381" s="365"/>
      <c r="Y381" s="365"/>
      <c r="Z381" s="365"/>
      <c r="AA381" s="365"/>
      <c r="AB381" s="365"/>
      <c r="AC381" s="365"/>
      <c r="AD381" s="365"/>
      <c r="AE381" s="365"/>
      <c r="AG381" s="353"/>
      <c r="AH381" s="353"/>
    </row>
    <row r="382" spans="1:34" ht="12.75" hidden="1" customHeight="1" x14ac:dyDescent="0.2">
      <c r="A382" s="353"/>
      <c r="B382" s="364" t="s">
        <v>131</v>
      </c>
      <c r="D382" s="353"/>
      <c r="E382" s="365">
        <f t="shared" ref="E382:V382" si="260">E365/E$371</f>
        <v>0.57198714796039996</v>
      </c>
      <c r="F382" s="365">
        <f t="shared" si="260"/>
        <v>0.57185816529930078</v>
      </c>
      <c r="G382" s="365">
        <f t="shared" si="260"/>
        <v>0.57757454013830489</v>
      </c>
      <c r="H382" s="365">
        <f t="shared" si="260"/>
        <v>0.58045038672012828</v>
      </c>
      <c r="I382" s="365">
        <f t="shared" si="260"/>
        <v>0.58592382406397281</v>
      </c>
      <c r="J382" s="365">
        <f t="shared" si="260"/>
        <v>0.59081888431720786</v>
      </c>
      <c r="K382" s="365">
        <f t="shared" si="260"/>
        <v>0.59410128060549761</v>
      </c>
      <c r="L382" s="365">
        <f t="shared" si="260"/>
        <v>0.60055267860693184</v>
      </c>
      <c r="M382" s="365">
        <f t="shared" si="260"/>
        <v>0.60685086797710375</v>
      </c>
      <c r="N382" s="365">
        <f t="shared" si="260"/>
        <v>0.60854974290807418</v>
      </c>
      <c r="O382" s="365">
        <f t="shared" si="260"/>
        <v>0.60854045427104664</v>
      </c>
      <c r="P382" s="365">
        <f t="shared" si="260"/>
        <v>0.60900381171103135</v>
      </c>
      <c r="Q382" s="365">
        <f t="shared" si="260"/>
        <v>0.60976217534747568</v>
      </c>
      <c r="R382" s="365">
        <f t="shared" si="260"/>
        <v>0.6083155606006001</v>
      </c>
      <c r="S382" s="365">
        <f t="shared" si="260"/>
        <v>0.60721320125931677</v>
      </c>
      <c r="T382" s="365">
        <f t="shared" si="260"/>
        <v>0.59861081082987622</v>
      </c>
      <c r="U382" s="365">
        <f t="shared" si="260"/>
        <v>0.59088679013820722</v>
      </c>
      <c r="V382" s="365">
        <f t="shared" si="260"/>
        <v>0.58755818024098849</v>
      </c>
      <c r="W382" s="365">
        <f t="shared" ref="W382:Y387" si="261">W365/W$371</f>
        <v>0.58495726734034026</v>
      </c>
      <c r="X382" s="365">
        <f t="shared" si="261"/>
        <v>0.59186067342735893</v>
      </c>
      <c r="Y382" s="365">
        <f t="shared" si="261"/>
        <v>0.58964445965100254</v>
      </c>
      <c r="Z382" s="365">
        <f t="shared" ref="Z382:AA387" si="262">Z365/Z$371</f>
        <v>0.5910397245245711</v>
      </c>
      <c r="AA382" s="365">
        <f t="shared" si="262"/>
        <v>0.58319275029030981</v>
      </c>
      <c r="AB382" s="365">
        <f t="shared" ref="AB382:AD387" si="263">AB365/AB$371</f>
        <v>0.57671665220362056</v>
      </c>
      <c r="AC382" s="365">
        <f t="shared" si="263"/>
        <v>0.57689433000823287</v>
      </c>
      <c r="AD382" s="365">
        <f t="shared" si="263"/>
        <v>0.57091442857833208</v>
      </c>
      <c r="AE382" s="365">
        <f t="shared" ref="AE382:AE387" si="264">AE365/AE$371</f>
        <v>0.56881513926424332</v>
      </c>
      <c r="AG382" s="353"/>
      <c r="AH382" s="353"/>
    </row>
    <row r="383" spans="1:34" ht="12.75" hidden="1" customHeight="1" x14ac:dyDescent="0.2">
      <c r="A383" s="353"/>
      <c r="B383" s="364" t="s">
        <v>132</v>
      </c>
      <c r="D383" s="353"/>
      <c r="E383" s="365">
        <f t="shared" ref="E383:V383" si="265">E366/E$371</f>
        <v>0</v>
      </c>
      <c r="F383" s="365">
        <f t="shared" si="265"/>
        <v>0</v>
      </c>
      <c r="G383" s="365">
        <f t="shared" si="265"/>
        <v>0</v>
      </c>
      <c r="H383" s="365">
        <f t="shared" si="265"/>
        <v>0</v>
      </c>
      <c r="I383" s="365">
        <f t="shared" si="265"/>
        <v>0</v>
      </c>
      <c r="J383" s="365">
        <f t="shared" si="265"/>
        <v>0</v>
      </c>
      <c r="K383" s="365">
        <f t="shared" si="265"/>
        <v>0</v>
      </c>
      <c r="L383" s="365">
        <f t="shared" si="265"/>
        <v>0</v>
      </c>
      <c r="M383" s="365">
        <f t="shared" si="265"/>
        <v>0</v>
      </c>
      <c r="N383" s="365">
        <f t="shared" si="265"/>
        <v>0</v>
      </c>
      <c r="O383" s="365">
        <f t="shared" si="265"/>
        <v>0</v>
      </c>
      <c r="P383" s="365">
        <f t="shared" si="265"/>
        <v>0</v>
      </c>
      <c r="Q383" s="365">
        <f t="shared" si="265"/>
        <v>0</v>
      </c>
      <c r="R383" s="365">
        <f t="shared" si="265"/>
        <v>0</v>
      </c>
      <c r="S383" s="365">
        <f t="shared" si="265"/>
        <v>0</v>
      </c>
      <c r="T383" s="365">
        <f t="shared" si="265"/>
        <v>0</v>
      </c>
      <c r="U383" s="365">
        <f t="shared" si="265"/>
        <v>0</v>
      </c>
      <c r="V383" s="365">
        <f t="shared" si="265"/>
        <v>0</v>
      </c>
      <c r="W383" s="365">
        <f t="shared" si="261"/>
        <v>0</v>
      </c>
      <c r="X383" s="365">
        <f t="shared" si="261"/>
        <v>0</v>
      </c>
      <c r="Y383" s="365">
        <f t="shared" si="261"/>
        <v>0</v>
      </c>
      <c r="Z383" s="365">
        <f t="shared" si="262"/>
        <v>0</v>
      </c>
      <c r="AA383" s="365">
        <f t="shared" si="262"/>
        <v>0</v>
      </c>
      <c r="AB383" s="365">
        <f t="shared" si="263"/>
        <v>0</v>
      </c>
      <c r="AC383" s="365">
        <f t="shared" si="263"/>
        <v>0</v>
      </c>
      <c r="AD383" s="365">
        <f t="shared" si="263"/>
        <v>0</v>
      </c>
      <c r="AE383" s="365">
        <f t="shared" si="264"/>
        <v>0</v>
      </c>
      <c r="AG383" s="353"/>
      <c r="AH383" s="353"/>
    </row>
    <row r="384" spans="1:34" ht="12.75" hidden="1" customHeight="1" x14ac:dyDescent="0.2">
      <c r="A384" s="353"/>
      <c r="B384" s="364" t="s">
        <v>94</v>
      </c>
      <c r="D384" s="353"/>
      <c r="E384" s="365">
        <f t="shared" ref="E384:V384" si="266">E367/E$371</f>
        <v>8.5003416007614338E-2</v>
      </c>
      <c r="F384" s="365">
        <f t="shared" si="266"/>
        <v>8.1304057119476428E-2</v>
      </c>
      <c r="G384" s="365">
        <f t="shared" si="266"/>
        <v>7.8797253705624237E-2</v>
      </c>
      <c r="H384" s="365">
        <f t="shared" si="266"/>
        <v>7.5904087397736741E-2</v>
      </c>
      <c r="I384" s="365">
        <f t="shared" si="266"/>
        <v>7.3265555769551502E-2</v>
      </c>
      <c r="J384" s="365">
        <f t="shared" si="266"/>
        <v>7.0085274032914993E-2</v>
      </c>
      <c r="K384" s="365">
        <f t="shared" si="266"/>
        <v>6.736737719037221E-2</v>
      </c>
      <c r="L384" s="365">
        <f t="shared" si="266"/>
        <v>6.5477313319603853E-2</v>
      </c>
      <c r="M384" s="365">
        <f t="shared" si="266"/>
        <v>6.3490584681086551E-2</v>
      </c>
      <c r="N384" s="365">
        <f t="shared" si="266"/>
        <v>6.2258539758387563E-2</v>
      </c>
      <c r="O384" s="365">
        <f t="shared" si="266"/>
        <v>6.1496622842080489E-2</v>
      </c>
      <c r="P384" s="365">
        <f t="shared" si="266"/>
        <v>6.058918256688256E-2</v>
      </c>
      <c r="Q384" s="365">
        <f t="shared" si="266"/>
        <v>6.0455886396854321E-2</v>
      </c>
      <c r="R384" s="365">
        <f t="shared" si="266"/>
        <v>6.0559352389065443E-2</v>
      </c>
      <c r="S384" s="365">
        <f t="shared" si="266"/>
        <v>6.0832533739227063E-2</v>
      </c>
      <c r="T384" s="365">
        <f t="shared" si="266"/>
        <v>6.2391560322758347E-2</v>
      </c>
      <c r="U384" s="365">
        <f t="shared" si="266"/>
        <v>6.3203999148522524E-2</v>
      </c>
      <c r="V384" s="365">
        <f t="shared" si="266"/>
        <v>6.297433414218484E-2</v>
      </c>
      <c r="W384" s="365">
        <f t="shared" si="261"/>
        <v>6.4461295131001531E-2</v>
      </c>
      <c r="X384" s="365">
        <f t="shared" si="261"/>
        <v>6.3760062950607391E-2</v>
      </c>
      <c r="Y384" s="365">
        <f t="shared" si="261"/>
        <v>6.322768850764586E-2</v>
      </c>
      <c r="Z384" s="365">
        <f t="shared" si="262"/>
        <v>6.1045609773679267E-2</v>
      </c>
      <c r="AA384" s="365">
        <f t="shared" si="262"/>
        <v>6.171351183517778E-2</v>
      </c>
      <c r="AB384" s="365">
        <f t="shared" si="263"/>
        <v>6.0192442260496686E-2</v>
      </c>
      <c r="AC384" s="365">
        <f t="shared" si="263"/>
        <v>5.8462677431284409E-2</v>
      </c>
      <c r="AD384" s="365">
        <f t="shared" si="263"/>
        <v>5.7161057407703698E-2</v>
      </c>
      <c r="AE384" s="365">
        <f t="shared" si="264"/>
        <v>5.6478978194731758E-2</v>
      </c>
      <c r="AG384" s="353"/>
      <c r="AH384" s="353"/>
    </row>
    <row r="385" spans="1:34" ht="12.75" hidden="1" customHeight="1" x14ac:dyDescent="0.2">
      <c r="A385" s="353"/>
      <c r="B385" s="364" t="s">
        <v>135</v>
      </c>
      <c r="D385" s="353"/>
      <c r="E385" s="365">
        <f t="shared" ref="E385:V385" si="267">E368/E$371</f>
        <v>0.29841825710520015</v>
      </c>
      <c r="F385" s="365">
        <f t="shared" si="267"/>
        <v>0.30059781936293317</v>
      </c>
      <c r="G385" s="365">
        <f t="shared" si="267"/>
        <v>0.29723939335608979</v>
      </c>
      <c r="H385" s="365">
        <f t="shared" si="267"/>
        <v>0.29704584755856955</v>
      </c>
      <c r="I385" s="365">
        <f t="shared" si="267"/>
        <v>0.29137934867048804</v>
      </c>
      <c r="J385" s="365">
        <f t="shared" si="267"/>
        <v>0.28819920053047987</v>
      </c>
      <c r="K385" s="365">
        <f t="shared" si="267"/>
        <v>0.28550790407691257</v>
      </c>
      <c r="L385" s="365">
        <f t="shared" si="267"/>
        <v>0.27857066393151397</v>
      </c>
      <c r="M385" s="365">
        <f t="shared" si="267"/>
        <v>0.27306307668454488</v>
      </c>
      <c r="N385" s="365">
        <f t="shared" si="267"/>
        <v>0.27034387469787036</v>
      </c>
      <c r="O385" s="365">
        <f t="shared" si="267"/>
        <v>0.27079216442651777</v>
      </c>
      <c r="P385" s="365">
        <f t="shared" si="267"/>
        <v>0.27043648469494214</v>
      </c>
      <c r="Q385" s="365">
        <f t="shared" si="267"/>
        <v>0.26813748526908182</v>
      </c>
      <c r="R385" s="365">
        <f t="shared" si="267"/>
        <v>0.26985350527882829</v>
      </c>
      <c r="S385" s="365">
        <f t="shared" si="267"/>
        <v>0.27154495539914569</v>
      </c>
      <c r="T385" s="365">
        <f t="shared" si="267"/>
        <v>0.27717168035515649</v>
      </c>
      <c r="U385" s="365">
        <f t="shared" si="267"/>
        <v>0.28210964815477824</v>
      </c>
      <c r="V385" s="365">
        <f t="shared" si="267"/>
        <v>0.28705369755852039</v>
      </c>
      <c r="W385" s="365">
        <f t="shared" si="261"/>
        <v>0.29003442715986055</v>
      </c>
      <c r="X385" s="365">
        <f t="shared" si="261"/>
        <v>0.28725299480956579</v>
      </c>
      <c r="Y385" s="365">
        <f t="shared" si="261"/>
        <v>0.2904482804682666</v>
      </c>
      <c r="Z385" s="365">
        <f t="shared" si="262"/>
        <v>0.29285720497912004</v>
      </c>
      <c r="AA385" s="365">
        <f t="shared" si="262"/>
        <v>0.29582355449145387</v>
      </c>
      <c r="AB385" s="365">
        <f t="shared" si="263"/>
        <v>0.29982839301165992</v>
      </c>
      <c r="AC385" s="365">
        <f t="shared" si="263"/>
        <v>0.29964756069061993</v>
      </c>
      <c r="AD385" s="365">
        <f t="shared" si="263"/>
        <v>0.30640060605179503</v>
      </c>
      <c r="AE385" s="365">
        <f t="shared" si="264"/>
        <v>0.30840236106288177</v>
      </c>
      <c r="AG385" s="353"/>
      <c r="AH385" s="353"/>
    </row>
    <row r="386" spans="1:34" ht="12.75" hidden="1" customHeight="1" x14ac:dyDescent="0.2">
      <c r="A386" s="353"/>
      <c r="B386" s="364" t="s">
        <v>136</v>
      </c>
      <c r="D386" s="353"/>
      <c r="E386" s="365">
        <f t="shared" ref="E386:V386" si="268">E369/E$371</f>
        <v>3.9758866009698197E-2</v>
      </c>
      <c r="F386" s="365">
        <f t="shared" si="268"/>
        <v>4.1585949985841759E-2</v>
      </c>
      <c r="G386" s="365">
        <f t="shared" si="268"/>
        <v>4.188332571623226E-2</v>
      </c>
      <c r="H386" s="365">
        <f t="shared" si="268"/>
        <v>4.2129804673724312E-2</v>
      </c>
      <c r="I386" s="365">
        <f t="shared" si="268"/>
        <v>4.5059861592791267E-2</v>
      </c>
      <c r="J386" s="365">
        <f t="shared" si="268"/>
        <v>4.6835851790107991E-2</v>
      </c>
      <c r="K386" s="365">
        <f t="shared" si="268"/>
        <v>4.9023322534360682E-2</v>
      </c>
      <c r="L386" s="365">
        <f t="shared" si="268"/>
        <v>5.162798721858522E-2</v>
      </c>
      <c r="M386" s="365">
        <f t="shared" si="268"/>
        <v>5.3351766869291495E-2</v>
      </c>
      <c r="N386" s="365">
        <f t="shared" si="268"/>
        <v>5.570350212005596E-2</v>
      </c>
      <c r="O386" s="365">
        <f t="shared" si="268"/>
        <v>5.6139245235827112E-2</v>
      </c>
      <c r="P386" s="365">
        <f t="shared" si="268"/>
        <v>5.7159647844994811E-2</v>
      </c>
      <c r="Q386" s="365">
        <f t="shared" si="268"/>
        <v>5.891344617394529E-2</v>
      </c>
      <c r="R386" s="365">
        <f t="shared" si="268"/>
        <v>5.8450576051212136E-2</v>
      </c>
      <c r="S386" s="365">
        <f t="shared" si="268"/>
        <v>5.7681585004537968E-2</v>
      </c>
      <c r="T386" s="365">
        <f t="shared" si="268"/>
        <v>5.8974374991616896E-2</v>
      </c>
      <c r="U386" s="365">
        <f t="shared" si="268"/>
        <v>6.1103931948424138E-2</v>
      </c>
      <c r="V386" s="365">
        <f t="shared" si="268"/>
        <v>5.9699988273892453E-2</v>
      </c>
      <c r="W386" s="365">
        <f t="shared" si="261"/>
        <v>5.8030803052084808E-2</v>
      </c>
      <c r="X386" s="365">
        <f t="shared" si="261"/>
        <v>5.4884504959188882E-2</v>
      </c>
      <c r="Y386" s="365">
        <f t="shared" si="261"/>
        <v>5.4462083350627355E-2</v>
      </c>
      <c r="Z386" s="365">
        <f t="shared" si="262"/>
        <v>5.2798763347863209E-2</v>
      </c>
      <c r="AA386" s="365">
        <f t="shared" si="262"/>
        <v>5.7008324155837863E-2</v>
      </c>
      <c r="AB386" s="365">
        <f t="shared" si="263"/>
        <v>6.0900132814051051E-2</v>
      </c>
      <c r="AC386" s="365">
        <f t="shared" si="263"/>
        <v>6.283404697590593E-2</v>
      </c>
      <c r="AD386" s="365">
        <f t="shared" si="263"/>
        <v>6.3274747410805965E-2</v>
      </c>
      <c r="AE386" s="365">
        <f t="shared" si="264"/>
        <v>6.4062275972089716E-2</v>
      </c>
      <c r="AG386" s="353"/>
      <c r="AH386" s="353"/>
    </row>
    <row r="387" spans="1:34" ht="12.75" hidden="1" customHeight="1" x14ac:dyDescent="0.2">
      <c r="A387" s="353"/>
      <c r="B387" s="364" t="s">
        <v>137</v>
      </c>
      <c r="D387" s="353"/>
      <c r="E387" s="365">
        <f t="shared" ref="E387:V387" si="269">E370/E$371</f>
        <v>4.8323129170873601E-3</v>
      </c>
      <c r="F387" s="365">
        <f t="shared" si="269"/>
        <v>4.6540082324479691E-3</v>
      </c>
      <c r="G387" s="365">
        <f t="shared" si="269"/>
        <v>4.5054870837488254E-3</v>
      </c>
      <c r="H387" s="365">
        <f t="shared" si="269"/>
        <v>4.4698736498410231E-3</v>
      </c>
      <c r="I387" s="365">
        <f t="shared" si="269"/>
        <v>4.371409903196532E-3</v>
      </c>
      <c r="J387" s="365">
        <f t="shared" si="269"/>
        <v>4.0607893292892378E-3</v>
      </c>
      <c r="K387" s="365">
        <f t="shared" si="269"/>
        <v>4.0001155928569825E-3</v>
      </c>
      <c r="L387" s="365">
        <f t="shared" si="269"/>
        <v>3.7713569233651665E-3</v>
      </c>
      <c r="M387" s="365">
        <f t="shared" si="269"/>
        <v>3.2437037879732697E-3</v>
      </c>
      <c r="N387" s="365">
        <f t="shared" si="269"/>
        <v>3.1443405156116786E-3</v>
      </c>
      <c r="O387" s="365">
        <f t="shared" si="269"/>
        <v>3.0315132245277961E-3</v>
      </c>
      <c r="P387" s="365">
        <f t="shared" si="269"/>
        <v>2.8108731821489871E-3</v>
      </c>
      <c r="Q387" s="365">
        <f t="shared" si="269"/>
        <v>2.7310068126428413E-3</v>
      </c>
      <c r="R387" s="365">
        <f t="shared" si="269"/>
        <v>2.8210056802939493E-3</v>
      </c>
      <c r="S387" s="365">
        <f t="shared" si="269"/>
        <v>2.7277245977724855E-3</v>
      </c>
      <c r="T387" s="365">
        <f t="shared" si="269"/>
        <v>2.8515735005920557E-3</v>
      </c>
      <c r="U387" s="365">
        <f t="shared" si="269"/>
        <v>2.6956306100680595E-3</v>
      </c>
      <c r="V387" s="365">
        <f t="shared" si="269"/>
        <v>2.7137997844136779E-3</v>
      </c>
      <c r="W387" s="365">
        <f t="shared" si="261"/>
        <v>2.5162073167129427E-3</v>
      </c>
      <c r="X387" s="365">
        <f t="shared" si="261"/>
        <v>2.2417638532789452E-3</v>
      </c>
      <c r="Y387" s="365">
        <f t="shared" si="261"/>
        <v>2.2174880224576756E-3</v>
      </c>
      <c r="Z387" s="365">
        <f t="shared" si="262"/>
        <v>2.2586973747664111E-3</v>
      </c>
      <c r="AA387" s="365">
        <f t="shared" si="262"/>
        <v>2.2618592272205485E-3</v>
      </c>
      <c r="AB387" s="365">
        <f t="shared" si="263"/>
        <v>2.362379710171704E-3</v>
      </c>
      <c r="AC387" s="365">
        <f t="shared" si="263"/>
        <v>2.1613848939570075E-3</v>
      </c>
      <c r="AD387" s="365">
        <f t="shared" si="263"/>
        <v>2.2491605513633227E-3</v>
      </c>
      <c r="AE387" s="365">
        <f t="shared" si="264"/>
        <v>2.2412455060535101E-3</v>
      </c>
      <c r="AG387" s="353"/>
      <c r="AH387" s="353"/>
    </row>
    <row r="388" spans="1:34" ht="12.75" hidden="1" customHeight="1" x14ac:dyDescent="0.2">
      <c r="A388" s="353"/>
      <c r="B388" s="364"/>
      <c r="D388" s="353"/>
      <c r="E388" s="365"/>
      <c r="F388" s="365"/>
      <c r="G388" s="365"/>
      <c r="H388" s="365"/>
      <c r="I388" s="365"/>
      <c r="J388" s="365"/>
      <c r="K388" s="365"/>
      <c r="L388" s="365"/>
      <c r="M388" s="365"/>
      <c r="N388" s="365"/>
      <c r="O388" s="365"/>
      <c r="P388" s="365"/>
      <c r="Q388" s="365"/>
      <c r="R388" s="365"/>
      <c r="S388" s="365"/>
      <c r="T388" s="365"/>
      <c r="U388" s="365"/>
      <c r="V388" s="365"/>
      <c r="W388" s="365"/>
      <c r="X388" s="365"/>
      <c r="Y388" s="365"/>
      <c r="Z388" s="365"/>
      <c r="AA388" s="365"/>
      <c r="AB388" s="365"/>
      <c r="AC388" s="365"/>
      <c r="AD388" s="365"/>
      <c r="AE388" s="365"/>
      <c r="AG388" s="353"/>
      <c r="AH388" s="353"/>
    </row>
    <row r="389" spans="1:34" ht="12.75" hidden="1" customHeight="1" x14ac:dyDescent="0.2">
      <c r="A389" s="353"/>
      <c r="B389" s="364"/>
      <c r="D389" s="353"/>
      <c r="E389" s="365"/>
      <c r="F389" s="365"/>
      <c r="G389" s="365"/>
      <c r="H389" s="365"/>
      <c r="I389" s="365"/>
      <c r="J389" s="365"/>
      <c r="K389" s="365"/>
      <c r="L389" s="365"/>
      <c r="M389" s="365"/>
      <c r="N389" s="365"/>
      <c r="O389" s="365"/>
      <c r="P389" s="365"/>
      <c r="Q389" s="365"/>
      <c r="R389" s="365"/>
      <c r="S389" s="365"/>
      <c r="T389" s="365"/>
      <c r="U389" s="365"/>
      <c r="V389" s="365"/>
      <c r="W389" s="365"/>
      <c r="X389" s="365"/>
      <c r="Y389" s="365"/>
      <c r="Z389" s="365"/>
      <c r="AA389" s="365"/>
      <c r="AB389" s="365"/>
      <c r="AC389" s="365"/>
      <c r="AD389" s="365"/>
      <c r="AE389" s="365"/>
      <c r="AG389" s="353"/>
      <c r="AH389" s="353"/>
    </row>
    <row r="390" spans="1:34" ht="12.75" hidden="1" customHeight="1" x14ac:dyDescent="0.2">
      <c r="A390" s="353"/>
      <c r="B390" s="364" t="s">
        <v>352</v>
      </c>
      <c r="D390" s="353"/>
      <c r="E390" s="365"/>
      <c r="F390" s="365"/>
      <c r="G390" s="365"/>
      <c r="H390" s="365"/>
      <c r="I390" s="365"/>
      <c r="J390" s="365"/>
      <c r="K390" s="365"/>
      <c r="L390" s="365"/>
      <c r="M390" s="365"/>
      <c r="N390" s="365"/>
      <c r="O390" s="365"/>
      <c r="P390" s="365"/>
      <c r="Q390" s="365"/>
      <c r="R390" s="365"/>
      <c r="S390" s="365"/>
      <c r="T390" s="365"/>
      <c r="U390" s="365"/>
      <c r="V390" s="365"/>
      <c r="W390" s="365"/>
      <c r="X390" s="365"/>
      <c r="Y390" s="365"/>
      <c r="Z390" s="365"/>
      <c r="AA390" s="365"/>
      <c r="AB390" s="365"/>
      <c r="AC390" s="365"/>
      <c r="AD390" s="365"/>
      <c r="AE390" s="365"/>
      <c r="AG390" s="353"/>
      <c r="AH390" s="353"/>
    </row>
    <row r="391" spans="1:34" ht="12.75" hidden="1" customHeight="1" x14ac:dyDescent="0.2">
      <c r="A391" s="353"/>
      <c r="B391" s="364" t="s">
        <v>130</v>
      </c>
      <c r="D391" s="353"/>
      <c r="E391" s="365">
        <f t="shared" ref="E391:V391" si="270">E375/E$379</f>
        <v>0.4089677068645608</v>
      </c>
      <c r="F391" s="365">
        <f t="shared" si="270"/>
        <v>0.41433895063111231</v>
      </c>
      <c r="G391" s="365">
        <f t="shared" si="270"/>
        <v>0.41302316620098867</v>
      </c>
      <c r="H391" s="365">
        <f t="shared" si="270"/>
        <v>0.4220883733334887</v>
      </c>
      <c r="I391" s="365">
        <f t="shared" si="270"/>
        <v>0.42502558504637233</v>
      </c>
      <c r="J391" s="365">
        <f t="shared" si="270"/>
        <v>0.43373144380983375</v>
      </c>
      <c r="K391" s="365">
        <f t="shared" si="270"/>
        <v>0.43953611749505117</v>
      </c>
      <c r="L391" s="365">
        <f t="shared" si="270"/>
        <v>0.44460023746309757</v>
      </c>
      <c r="M391" s="365">
        <f t="shared" si="270"/>
        <v>0.45118025954165014</v>
      </c>
      <c r="N391" s="365">
        <f t="shared" si="270"/>
        <v>0.45422628968954093</v>
      </c>
      <c r="O391" s="365">
        <f t="shared" si="270"/>
        <v>0.44709340736511949</v>
      </c>
      <c r="P391" s="365">
        <f t="shared" si="270"/>
        <v>0.44426350779267754</v>
      </c>
      <c r="Q391" s="365">
        <f t="shared" si="270"/>
        <v>0.45177523189042856</v>
      </c>
      <c r="R391" s="365">
        <f t="shared" si="270"/>
        <v>0.47577286423266646</v>
      </c>
      <c r="S391" s="365">
        <f t="shared" si="270"/>
        <v>0.4797782764272811</v>
      </c>
      <c r="T391" s="365">
        <f t="shared" si="270"/>
        <v>0.49233195715900652</v>
      </c>
      <c r="U391" s="365">
        <f t="shared" si="270"/>
        <v>0.50451079917798181</v>
      </c>
      <c r="V391" s="365">
        <f t="shared" si="270"/>
        <v>0.51525537616371864</v>
      </c>
      <c r="W391" s="365">
        <f t="shared" ref="W391:Y394" si="271">W375/W$379</f>
        <v>0.52807717678652055</v>
      </c>
      <c r="X391" s="365">
        <f t="shared" si="271"/>
        <v>0.54718568501673281</v>
      </c>
      <c r="Y391" s="365">
        <f t="shared" si="271"/>
        <v>0.5517542111207755</v>
      </c>
      <c r="Z391" s="365">
        <f t="shared" ref="Z391:AA394" si="272">Z375/Z$379</f>
        <v>0.5460026368434856</v>
      </c>
      <c r="AA391" s="365">
        <f t="shared" si="272"/>
        <v>0.51504365246389172</v>
      </c>
      <c r="AB391" s="365">
        <f t="shared" ref="AB391:AD394" si="273">AB375/AB$379</f>
        <v>0.51040367331455339</v>
      </c>
      <c r="AC391" s="365">
        <f t="shared" si="273"/>
        <v>0.50776842408796219</v>
      </c>
      <c r="AD391" s="365">
        <f t="shared" si="273"/>
        <v>0.50367286549666967</v>
      </c>
      <c r="AE391" s="365">
        <f>AE375/AE$379</f>
        <v>0.51112979833128491</v>
      </c>
      <c r="AG391" s="353"/>
      <c r="AH391" s="353"/>
    </row>
    <row r="392" spans="1:34" ht="12.75" hidden="1" customHeight="1" x14ac:dyDescent="0.2">
      <c r="A392" s="353"/>
      <c r="B392" s="364" t="s">
        <v>95</v>
      </c>
      <c r="D392" s="353"/>
      <c r="E392" s="365">
        <f t="shared" ref="E392:V392" si="274">E376/E$379</f>
        <v>5.8977225925682893E-2</v>
      </c>
      <c r="F392" s="365">
        <f t="shared" si="274"/>
        <v>5.7590540229946995E-2</v>
      </c>
      <c r="G392" s="365">
        <f t="shared" si="274"/>
        <v>5.6824456837832271E-2</v>
      </c>
      <c r="H392" s="365">
        <f t="shared" si="274"/>
        <v>5.6579869180164277E-2</v>
      </c>
      <c r="I392" s="365">
        <f t="shared" si="274"/>
        <v>5.3364018258549008E-2</v>
      </c>
      <c r="J392" s="365">
        <f t="shared" si="274"/>
        <v>5.3768263996401292E-2</v>
      </c>
      <c r="K392" s="365">
        <f t="shared" si="274"/>
        <v>5.227558041987472E-2</v>
      </c>
      <c r="L392" s="365">
        <f t="shared" si="274"/>
        <v>5.2063915762191451E-2</v>
      </c>
      <c r="M392" s="365">
        <f t="shared" si="274"/>
        <v>5.0137639053372499E-2</v>
      </c>
      <c r="N392" s="365">
        <f t="shared" si="274"/>
        <v>4.8622832054395985E-2</v>
      </c>
      <c r="O392" s="365">
        <f t="shared" si="274"/>
        <v>4.6205175156068604E-2</v>
      </c>
      <c r="P392" s="365">
        <f t="shared" si="274"/>
        <v>4.6083310595172518E-2</v>
      </c>
      <c r="Q392" s="365">
        <f t="shared" si="274"/>
        <v>4.6898731030936981E-2</v>
      </c>
      <c r="R392" s="365">
        <f t="shared" si="274"/>
        <v>4.9374825533815052E-2</v>
      </c>
      <c r="S392" s="365">
        <f t="shared" si="274"/>
        <v>4.8242889512005831E-2</v>
      </c>
      <c r="T392" s="365">
        <f t="shared" si="274"/>
        <v>4.9184679177760753E-2</v>
      </c>
      <c r="U392" s="365">
        <f t="shared" si="274"/>
        <v>4.9501943159527974E-2</v>
      </c>
      <c r="V392" s="365">
        <f t="shared" si="274"/>
        <v>4.9730908852324215E-2</v>
      </c>
      <c r="W392" s="365">
        <f t="shared" si="271"/>
        <v>4.9731427499916589E-2</v>
      </c>
      <c r="X392" s="365">
        <f t="shared" si="271"/>
        <v>4.92832985895598E-2</v>
      </c>
      <c r="Y392" s="365">
        <f t="shared" si="271"/>
        <v>4.5415373592939512E-2</v>
      </c>
      <c r="Z392" s="365">
        <f t="shared" si="272"/>
        <v>4.6348082796544739E-2</v>
      </c>
      <c r="AA392" s="365">
        <f t="shared" si="272"/>
        <v>4.9818072029225856E-2</v>
      </c>
      <c r="AB392" s="365">
        <f t="shared" si="273"/>
        <v>4.9829555367315703E-2</v>
      </c>
      <c r="AC392" s="365">
        <f t="shared" si="273"/>
        <v>5.0425515550127788E-2</v>
      </c>
      <c r="AD392" s="365">
        <f t="shared" si="273"/>
        <v>5.260867984853889E-2</v>
      </c>
      <c r="AE392" s="365">
        <f>AE376/AE$379</f>
        <v>5.1262619199229587E-2</v>
      </c>
      <c r="AG392" s="353"/>
      <c r="AH392" s="353"/>
    </row>
    <row r="393" spans="1:34" ht="12.75" hidden="1" customHeight="1" x14ac:dyDescent="0.2">
      <c r="A393" s="353"/>
      <c r="B393" s="364" t="s">
        <v>138</v>
      </c>
      <c r="D393" s="353"/>
      <c r="E393" s="365">
        <f t="shared" ref="E393:V393" si="275">E377/E$379</f>
        <v>1.7333912522588351E-3</v>
      </c>
      <c r="F393" s="365">
        <f t="shared" si="275"/>
        <v>1.7213527537625476E-3</v>
      </c>
      <c r="G393" s="365">
        <f t="shared" si="275"/>
        <v>1.7127336942780107E-3</v>
      </c>
      <c r="H393" s="365">
        <f t="shared" si="275"/>
        <v>1.8188378534501142E-3</v>
      </c>
      <c r="I393" s="365">
        <f t="shared" si="275"/>
        <v>1.8979739433104023E-3</v>
      </c>
      <c r="J393" s="365">
        <f t="shared" si="275"/>
        <v>1.9800269003041921E-3</v>
      </c>
      <c r="K393" s="365">
        <f t="shared" si="275"/>
        <v>2.0154564703908661E-3</v>
      </c>
      <c r="L393" s="365">
        <f t="shared" si="275"/>
        <v>2.0757048107188599E-3</v>
      </c>
      <c r="M393" s="365">
        <f t="shared" si="275"/>
        <v>2.1543143446128539E-3</v>
      </c>
      <c r="N393" s="365">
        <f t="shared" si="275"/>
        <v>2.2408905373193723E-3</v>
      </c>
      <c r="O393" s="365">
        <f t="shared" si="275"/>
        <v>2.2444223142554388E-3</v>
      </c>
      <c r="P393" s="365">
        <f t="shared" si="275"/>
        <v>2.0634938321698166E-3</v>
      </c>
      <c r="Q393" s="365">
        <f t="shared" si="275"/>
        <v>2.1000668166489761E-3</v>
      </c>
      <c r="R393" s="365">
        <f t="shared" si="275"/>
        <v>2.2244181684681385E-3</v>
      </c>
      <c r="S393" s="365">
        <f t="shared" si="275"/>
        <v>2.2720932595766447E-3</v>
      </c>
      <c r="T393" s="365">
        <f t="shared" si="275"/>
        <v>2.319221724722906E-3</v>
      </c>
      <c r="U393" s="365">
        <f t="shared" si="275"/>
        <v>2.3374868381018676E-3</v>
      </c>
      <c r="V393" s="365">
        <f t="shared" si="275"/>
        <v>2.4431877851879605E-3</v>
      </c>
      <c r="W393" s="365">
        <f t="shared" si="271"/>
        <v>2.4122317629012859E-3</v>
      </c>
      <c r="X393" s="365">
        <f t="shared" si="271"/>
        <v>2.5020116774035987E-3</v>
      </c>
      <c r="Y393" s="365">
        <f t="shared" si="271"/>
        <v>2.3008092178071543E-3</v>
      </c>
      <c r="Z393" s="365">
        <f t="shared" si="272"/>
        <v>2.3024151595018535E-3</v>
      </c>
      <c r="AA393" s="365">
        <f t="shared" si="272"/>
        <v>2.4767745314723268E-3</v>
      </c>
      <c r="AB393" s="365">
        <f t="shared" si="273"/>
        <v>2.6020206743341636E-3</v>
      </c>
      <c r="AC393" s="365">
        <f t="shared" si="273"/>
        <v>2.696824356286064E-3</v>
      </c>
      <c r="AD393" s="365">
        <f t="shared" si="273"/>
        <v>2.7378797508930083E-3</v>
      </c>
      <c r="AE393" s="365">
        <f>AE377/AE$379</f>
        <v>2.6431253875742271E-3</v>
      </c>
      <c r="AG393" s="353"/>
      <c r="AH393" s="353"/>
    </row>
    <row r="394" spans="1:34" ht="12.75" hidden="1" customHeight="1" x14ac:dyDescent="0.2">
      <c r="A394" s="353"/>
      <c r="B394" s="364" t="s">
        <v>139</v>
      </c>
      <c r="D394" s="353"/>
      <c r="E394" s="365">
        <f t="shared" ref="E394:V394" si="276">E378/E$379</f>
        <v>0.53032167595749735</v>
      </c>
      <c r="F394" s="365">
        <f t="shared" si="276"/>
        <v>0.5263491563851781</v>
      </c>
      <c r="G394" s="365">
        <f t="shared" si="276"/>
        <v>0.52843964326690096</v>
      </c>
      <c r="H394" s="365">
        <f t="shared" si="276"/>
        <v>0.51951291963289681</v>
      </c>
      <c r="I394" s="365">
        <f t="shared" si="276"/>
        <v>0.51971242275176832</v>
      </c>
      <c r="J394" s="365">
        <f t="shared" si="276"/>
        <v>0.51052026529346073</v>
      </c>
      <c r="K394" s="365">
        <f t="shared" si="276"/>
        <v>0.50617284561468334</v>
      </c>
      <c r="L394" s="365">
        <f t="shared" si="276"/>
        <v>0.50126014196399216</v>
      </c>
      <c r="M394" s="365">
        <f t="shared" si="276"/>
        <v>0.49652778706036449</v>
      </c>
      <c r="N394" s="365">
        <f t="shared" si="276"/>
        <v>0.49490998771874373</v>
      </c>
      <c r="O394" s="365">
        <f t="shared" si="276"/>
        <v>0.50445699516455644</v>
      </c>
      <c r="P394" s="365">
        <f t="shared" si="276"/>
        <v>0.50758968777998004</v>
      </c>
      <c r="Q394" s="365">
        <f t="shared" si="276"/>
        <v>0.49922597026198545</v>
      </c>
      <c r="R394" s="365">
        <f t="shared" si="276"/>
        <v>0.47262789206505029</v>
      </c>
      <c r="S394" s="365">
        <f t="shared" si="276"/>
        <v>0.46970674080113645</v>
      </c>
      <c r="T394" s="365">
        <f t="shared" si="276"/>
        <v>0.45616414193850979</v>
      </c>
      <c r="U394" s="365">
        <f t="shared" si="276"/>
        <v>0.44364977082438833</v>
      </c>
      <c r="V394" s="365">
        <f t="shared" si="276"/>
        <v>0.43257052719876921</v>
      </c>
      <c r="W394" s="365">
        <f t="shared" si="271"/>
        <v>0.41977916395066173</v>
      </c>
      <c r="X394" s="365">
        <f t="shared" si="271"/>
        <v>0.40102900471630376</v>
      </c>
      <c r="Y394" s="365">
        <f t="shared" si="271"/>
        <v>0.40052960606847787</v>
      </c>
      <c r="Z394" s="365">
        <f t="shared" si="272"/>
        <v>0.40534686520046775</v>
      </c>
      <c r="AA394" s="365">
        <f t="shared" si="272"/>
        <v>0.43266150097541017</v>
      </c>
      <c r="AB394" s="365">
        <f t="shared" si="273"/>
        <v>0.43716475064379678</v>
      </c>
      <c r="AC394" s="365">
        <f t="shared" si="273"/>
        <v>0.43910923600562396</v>
      </c>
      <c r="AD394" s="365">
        <f t="shared" si="273"/>
        <v>0.44098057490389847</v>
      </c>
      <c r="AE394" s="365">
        <f>AE378/AE$379</f>
        <v>0.43496445708191128</v>
      </c>
      <c r="AG394" s="353"/>
      <c r="AH394" s="353"/>
    </row>
    <row r="395" spans="1:34" ht="12.75" hidden="1" customHeight="1" x14ac:dyDescent="0.2">
      <c r="A395" s="353"/>
      <c r="B395" s="364"/>
      <c r="D395" s="353"/>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c r="AA395" s="365"/>
      <c r="AB395" s="365"/>
      <c r="AC395" s="365"/>
      <c r="AD395" s="365"/>
      <c r="AE395" s="365"/>
      <c r="AG395" s="353"/>
      <c r="AH395" s="353"/>
    </row>
    <row r="396" spans="1:34" ht="12.75" hidden="1" customHeight="1" x14ac:dyDescent="0.2">
      <c r="A396" s="353"/>
      <c r="B396" s="364" t="s">
        <v>353</v>
      </c>
      <c r="D396" s="353"/>
      <c r="E396" s="365"/>
      <c r="F396" s="365"/>
      <c r="G396" s="365"/>
      <c r="H396" s="365"/>
      <c r="I396" s="365"/>
      <c r="J396" s="365"/>
      <c r="K396" s="365"/>
      <c r="L396" s="365"/>
      <c r="M396" s="365"/>
      <c r="N396" s="365"/>
      <c r="O396" s="365"/>
      <c r="P396" s="365"/>
      <c r="Q396" s="365"/>
      <c r="R396" s="365"/>
      <c r="S396" s="365"/>
      <c r="T396" s="365"/>
      <c r="U396" s="365"/>
      <c r="V396" s="365"/>
      <c r="W396" s="365"/>
      <c r="X396" s="365"/>
      <c r="Y396" s="365"/>
      <c r="Z396" s="365"/>
      <c r="AA396" s="365"/>
      <c r="AB396" s="365"/>
      <c r="AC396" s="365"/>
      <c r="AD396" s="365"/>
      <c r="AE396" s="365"/>
      <c r="AG396" s="353"/>
      <c r="AH396" s="353"/>
    </row>
    <row r="397" spans="1:34" ht="12.75" hidden="1" customHeight="1" x14ac:dyDescent="0.2">
      <c r="A397" s="353"/>
      <c r="B397" s="364" t="s">
        <v>131</v>
      </c>
      <c r="D397" s="353"/>
      <c r="E397" s="365">
        <f>E88</f>
        <v>1161.9854533958676</v>
      </c>
      <c r="F397" s="365"/>
      <c r="G397" s="365"/>
      <c r="H397" s="365"/>
      <c r="I397" s="365"/>
      <c r="J397" s="365"/>
      <c r="K397" s="365"/>
      <c r="L397" s="365"/>
      <c r="M397" s="365"/>
      <c r="N397" s="365"/>
      <c r="O397" s="365"/>
      <c r="P397" s="365"/>
      <c r="Q397" s="365"/>
      <c r="R397" s="365"/>
      <c r="S397" s="365"/>
      <c r="T397" s="365"/>
      <c r="U397" s="365"/>
      <c r="V397" s="365"/>
      <c r="W397" s="365"/>
      <c r="X397" s="365"/>
      <c r="Y397" s="365"/>
      <c r="Z397" s="365"/>
      <c r="AA397" s="365"/>
      <c r="AB397" s="365"/>
      <c r="AC397" s="365"/>
      <c r="AD397" s="365"/>
      <c r="AE397" s="365"/>
      <c r="AG397" s="353"/>
      <c r="AH397" s="353"/>
    </row>
    <row r="398" spans="1:34" ht="12.75" hidden="1" customHeight="1" x14ac:dyDescent="0.2">
      <c r="A398" s="353"/>
      <c r="B398" s="364" t="s">
        <v>132</v>
      </c>
      <c r="D398" s="353"/>
      <c r="E398" s="365">
        <f>E96</f>
        <v>19.464150157624641</v>
      </c>
      <c r="F398" s="365"/>
      <c r="G398" s="365"/>
      <c r="H398" s="365"/>
      <c r="I398" s="365"/>
      <c r="J398" s="365"/>
      <c r="K398" s="365"/>
      <c r="L398" s="365"/>
      <c r="M398" s="365"/>
      <c r="N398" s="365"/>
      <c r="O398" s="365"/>
      <c r="P398" s="365"/>
      <c r="Q398" s="365"/>
      <c r="R398" s="365"/>
      <c r="S398" s="365"/>
      <c r="T398" s="365"/>
      <c r="U398" s="365"/>
      <c r="V398" s="365"/>
      <c r="W398" s="365"/>
      <c r="X398" s="365"/>
      <c r="Y398" s="365"/>
      <c r="Z398" s="365"/>
      <c r="AA398" s="365"/>
      <c r="AB398" s="365"/>
      <c r="AC398" s="365"/>
      <c r="AD398" s="365"/>
      <c r="AE398" s="365"/>
      <c r="AG398" s="353"/>
      <c r="AH398" s="353"/>
    </row>
    <row r="399" spans="1:34" ht="12.75" hidden="1" customHeight="1" x14ac:dyDescent="0.2">
      <c r="A399" s="353"/>
      <c r="B399" s="364" t="s">
        <v>94</v>
      </c>
      <c r="D399" s="353"/>
      <c r="E399" s="365">
        <f>E106</f>
        <v>69.857986221734834</v>
      </c>
      <c r="F399" s="365"/>
      <c r="G399" s="365"/>
      <c r="H399" s="365"/>
      <c r="I399" s="365"/>
      <c r="J399" s="365"/>
      <c r="K399" s="365"/>
      <c r="L399" s="365"/>
      <c r="M399" s="365"/>
      <c r="N399" s="365"/>
      <c r="O399" s="365"/>
      <c r="P399" s="365"/>
      <c r="Q399" s="365"/>
      <c r="R399" s="365"/>
      <c r="S399" s="365"/>
      <c r="T399" s="365"/>
      <c r="U399" s="365"/>
      <c r="V399" s="365"/>
      <c r="W399" s="365"/>
      <c r="X399" s="365"/>
      <c r="Y399" s="365"/>
      <c r="Z399" s="365"/>
      <c r="AA399" s="365"/>
      <c r="AB399" s="365"/>
      <c r="AC399" s="365"/>
      <c r="AD399" s="365"/>
      <c r="AE399" s="365"/>
      <c r="AG399" s="353"/>
      <c r="AH399" s="353"/>
    </row>
    <row r="400" spans="1:34" ht="12.75" hidden="1" customHeight="1" x14ac:dyDescent="0.2">
      <c r="A400" s="353"/>
      <c r="B400" s="364" t="s">
        <v>135</v>
      </c>
      <c r="D400" s="353"/>
      <c r="E400" s="365">
        <f>E116</f>
        <v>67.19329036254554</v>
      </c>
      <c r="F400" s="365"/>
      <c r="G400" s="365"/>
      <c r="H400" s="365"/>
      <c r="I400" s="365"/>
      <c r="J400" s="365"/>
      <c r="K400" s="365"/>
      <c r="L400" s="365"/>
      <c r="M400" s="365"/>
      <c r="N400" s="365"/>
      <c r="O400" s="365"/>
      <c r="P400" s="365"/>
      <c r="Q400" s="365"/>
      <c r="R400" s="365"/>
      <c r="S400" s="365"/>
      <c r="T400" s="365"/>
      <c r="U400" s="365"/>
      <c r="V400" s="365"/>
      <c r="W400" s="365"/>
      <c r="X400" s="365"/>
      <c r="Y400" s="365"/>
      <c r="Z400" s="365"/>
      <c r="AA400" s="365"/>
      <c r="AB400" s="365"/>
      <c r="AC400" s="365"/>
      <c r="AD400" s="365"/>
      <c r="AE400" s="365"/>
      <c r="AG400" s="353"/>
      <c r="AH400" s="353"/>
    </row>
    <row r="401" spans="1:34" ht="12.75" hidden="1" customHeight="1" x14ac:dyDescent="0.2">
      <c r="A401" s="353"/>
      <c r="B401" s="364" t="s">
        <v>136</v>
      </c>
      <c r="D401" s="353"/>
      <c r="E401" s="365">
        <f>E122</f>
        <v>83.861831911288618</v>
      </c>
      <c r="F401" s="365"/>
      <c r="G401" s="365"/>
      <c r="H401" s="365"/>
      <c r="I401" s="365"/>
      <c r="J401" s="365"/>
      <c r="K401" s="365"/>
      <c r="L401" s="365"/>
      <c r="M401" s="365"/>
      <c r="N401" s="365"/>
      <c r="O401" s="365"/>
      <c r="P401" s="365"/>
      <c r="Q401" s="365"/>
      <c r="R401" s="365"/>
      <c r="S401" s="365"/>
      <c r="T401" s="365"/>
      <c r="U401" s="365"/>
      <c r="V401" s="365"/>
      <c r="W401" s="365"/>
      <c r="X401" s="365"/>
      <c r="Y401" s="365"/>
      <c r="Z401" s="365"/>
      <c r="AA401" s="365"/>
      <c r="AB401" s="365"/>
      <c r="AC401" s="365"/>
      <c r="AD401" s="365"/>
      <c r="AE401" s="365"/>
      <c r="AG401" s="353"/>
      <c r="AH401" s="353"/>
    </row>
    <row r="402" spans="1:34" ht="12.75" hidden="1" customHeight="1" x14ac:dyDescent="0.2">
      <c r="A402" s="353"/>
      <c r="B402" s="364" t="s">
        <v>137</v>
      </c>
      <c r="D402" s="353"/>
      <c r="E402" s="365">
        <f>E132</f>
        <v>61.706582279985895</v>
      </c>
      <c r="F402" s="365"/>
      <c r="G402" s="365"/>
      <c r="H402" s="365"/>
      <c r="I402" s="365"/>
      <c r="J402" s="365"/>
      <c r="K402" s="365"/>
      <c r="L402" s="365"/>
      <c r="M402" s="365"/>
      <c r="N402" s="365"/>
      <c r="O402" s="365"/>
      <c r="P402" s="365"/>
      <c r="Q402" s="365"/>
      <c r="R402" s="365"/>
      <c r="S402" s="365"/>
      <c r="T402" s="365"/>
      <c r="U402" s="365"/>
      <c r="V402" s="365"/>
      <c r="W402" s="365"/>
      <c r="X402" s="365"/>
      <c r="Y402" s="365"/>
      <c r="Z402" s="365"/>
      <c r="AA402" s="365"/>
      <c r="AB402" s="365"/>
      <c r="AC402" s="365"/>
      <c r="AD402" s="365"/>
      <c r="AE402" s="365"/>
      <c r="AG402" s="353"/>
      <c r="AH402" s="353"/>
    </row>
    <row r="403" spans="1:34" ht="12.75" hidden="1" customHeight="1" x14ac:dyDescent="0.2">
      <c r="A403" s="353"/>
      <c r="B403" s="364" t="s">
        <v>350</v>
      </c>
      <c r="D403" s="353"/>
      <c r="E403" s="365">
        <f>SUM(E397:E402)</f>
        <v>1464.0692943290469</v>
      </c>
      <c r="F403" s="365"/>
      <c r="G403" s="365"/>
      <c r="H403" s="365"/>
      <c r="I403" s="365"/>
      <c r="J403" s="365"/>
      <c r="K403" s="365"/>
      <c r="L403" s="365"/>
      <c r="M403" s="365"/>
      <c r="N403" s="365"/>
      <c r="O403" s="365"/>
      <c r="P403" s="365"/>
      <c r="Q403" s="365"/>
      <c r="R403" s="365"/>
      <c r="S403" s="365"/>
      <c r="T403" s="365"/>
      <c r="U403" s="365"/>
      <c r="V403" s="365"/>
      <c r="W403" s="365"/>
      <c r="X403" s="365"/>
      <c r="Y403" s="365"/>
      <c r="Z403" s="365"/>
      <c r="AA403" s="365"/>
      <c r="AB403" s="365"/>
      <c r="AC403" s="365"/>
      <c r="AD403" s="365"/>
      <c r="AE403" s="365"/>
      <c r="AG403" s="353"/>
      <c r="AH403" s="353"/>
    </row>
    <row r="404" spans="1:34" ht="12.75" hidden="1" customHeight="1" x14ac:dyDescent="0.2">
      <c r="A404" s="353"/>
      <c r="B404" s="364"/>
      <c r="D404" s="353"/>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c r="AA404" s="365"/>
      <c r="AB404" s="365"/>
      <c r="AC404" s="365"/>
      <c r="AD404" s="365"/>
      <c r="AE404" s="365"/>
      <c r="AG404" s="353"/>
      <c r="AH404" s="353"/>
    </row>
    <row r="405" spans="1:34" ht="12.75" hidden="1" customHeight="1" x14ac:dyDescent="0.2">
      <c r="A405" s="353"/>
      <c r="B405" s="364"/>
      <c r="D405" s="353"/>
      <c r="E405" s="365"/>
      <c r="F405" s="365"/>
      <c r="G405" s="365"/>
      <c r="H405" s="365"/>
      <c r="I405" s="365"/>
      <c r="J405" s="365"/>
      <c r="K405" s="365"/>
      <c r="L405" s="365"/>
      <c r="M405" s="365"/>
      <c r="N405" s="365"/>
      <c r="O405" s="365"/>
      <c r="P405" s="365"/>
      <c r="Q405" s="365"/>
      <c r="R405" s="365"/>
      <c r="S405" s="365"/>
      <c r="T405" s="365"/>
      <c r="U405" s="365"/>
      <c r="V405" s="365"/>
      <c r="W405" s="365"/>
      <c r="X405" s="365"/>
      <c r="Y405" s="365"/>
      <c r="Z405" s="365"/>
      <c r="AA405" s="365"/>
      <c r="AB405" s="365"/>
      <c r="AC405" s="365"/>
      <c r="AD405" s="365"/>
      <c r="AE405" s="365"/>
      <c r="AG405" s="353"/>
      <c r="AH405" s="353"/>
    </row>
    <row r="406" spans="1:34" ht="12.75" hidden="1" customHeight="1" x14ac:dyDescent="0.2">
      <c r="A406" s="353"/>
      <c r="B406" s="364" t="s">
        <v>354</v>
      </c>
      <c r="D406" s="353"/>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c r="AA406" s="365"/>
      <c r="AB406" s="365"/>
      <c r="AC406" s="365"/>
      <c r="AD406" s="365"/>
      <c r="AE406" s="365"/>
      <c r="AG406" s="353"/>
      <c r="AH406" s="353"/>
    </row>
    <row r="407" spans="1:34" ht="12.75" hidden="1" customHeight="1" x14ac:dyDescent="0.2">
      <c r="A407" s="353"/>
      <c r="B407" s="364" t="s">
        <v>130</v>
      </c>
      <c r="D407" s="353"/>
      <c r="E407" s="365">
        <f>E156</f>
        <v>1270.4318297242721</v>
      </c>
      <c r="F407" s="365"/>
      <c r="G407" s="365"/>
      <c r="H407" s="365"/>
      <c r="I407" s="365"/>
      <c r="J407" s="365"/>
      <c r="K407" s="365"/>
      <c r="L407" s="365"/>
      <c r="M407" s="365"/>
      <c r="N407" s="365"/>
      <c r="O407" s="365"/>
      <c r="P407" s="365"/>
      <c r="Q407" s="365"/>
      <c r="R407" s="365"/>
      <c r="S407" s="365"/>
      <c r="T407" s="365"/>
      <c r="U407" s="365"/>
      <c r="V407" s="365"/>
      <c r="W407" s="365"/>
      <c r="X407" s="365"/>
      <c r="Y407" s="365"/>
      <c r="Z407" s="365"/>
      <c r="AA407" s="365"/>
      <c r="AB407" s="365"/>
      <c r="AC407" s="365"/>
      <c r="AD407" s="365"/>
      <c r="AE407" s="365"/>
      <c r="AG407" s="353"/>
      <c r="AH407" s="353"/>
    </row>
    <row r="408" spans="1:34" ht="12.75" hidden="1" customHeight="1" x14ac:dyDescent="0.2">
      <c r="A408" s="353"/>
      <c r="B408" s="364" t="s">
        <v>95</v>
      </c>
      <c r="D408" s="353"/>
      <c r="E408" s="365">
        <f>E166</f>
        <v>6.2505330927818097</v>
      </c>
      <c r="F408" s="365"/>
      <c r="G408" s="365"/>
      <c r="H408" s="365"/>
      <c r="I408" s="365"/>
      <c r="J408" s="365"/>
      <c r="K408" s="365"/>
      <c r="L408" s="365"/>
      <c r="M408" s="365"/>
      <c r="N408" s="365"/>
      <c r="O408" s="365"/>
      <c r="P408" s="365"/>
      <c r="Q408" s="365"/>
      <c r="R408" s="365"/>
      <c r="S408" s="365"/>
      <c r="T408" s="365"/>
      <c r="U408" s="365"/>
      <c r="V408" s="365"/>
      <c r="W408" s="365"/>
      <c r="X408" s="365"/>
      <c r="Y408" s="365"/>
      <c r="Z408" s="365"/>
      <c r="AA408" s="365"/>
      <c r="AB408" s="365"/>
      <c r="AC408" s="365"/>
      <c r="AD408" s="365"/>
      <c r="AE408" s="365"/>
      <c r="AG408" s="353"/>
      <c r="AH408" s="353"/>
    </row>
    <row r="409" spans="1:34" ht="12.75" hidden="1" customHeight="1" x14ac:dyDescent="0.2">
      <c r="A409" s="353"/>
      <c r="B409" s="364" t="s">
        <v>138</v>
      </c>
      <c r="D409" s="353"/>
      <c r="E409" s="365">
        <f>E172</f>
        <v>17.312716070531884</v>
      </c>
      <c r="F409" s="365"/>
      <c r="G409" s="365"/>
      <c r="H409" s="365"/>
      <c r="I409" s="365"/>
      <c r="J409" s="365"/>
      <c r="K409" s="365"/>
      <c r="L409" s="365"/>
      <c r="M409" s="365"/>
      <c r="N409" s="365"/>
      <c r="O409" s="365"/>
      <c r="P409" s="365"/>
      <c r="Q409" s="365"/>
      <c r="R409" s="365"/>
      <c r="S409" s="365"/>
      <c r="T409" s="365"/>
      <c r="U409" s="365"/>
      <c r="V409" s="365"/>
      <c r="W409" s="365"/>
      <c r="X409" s="365"/>
      <c r="Y409" s="365"/>
      <c r="Z409" s="365"/>
      <c r="AA409" s="365"/>
      <c r="AB409" s="365"/>
      <c r="AC409" s="365"/>
      <c r="AD409" s="365"/>
      <c r="AE409" s="365"/>
      <c r="AG409" s="353"/>
      <c r="AH409" s="353"/>
    </row>
    <row r="410" spans="1:34" ht="12.75" hidden="1" customHeight="1" x14ac:dyDescent="0.2">
      <c r="A410" s="353"/>
      <c r="B410" s="364" t="s">
        <v>139</v>
      </c>
      <c r="D410" s="353"/>
      <c r="E410" s="365">
        <f>E182</f>
        <v>117.15597772601038</v>
      </c>
      <c r="F410" s="365"/>
      <c r="G410" s="365"/>
      <c r="H410" s="365"/>
      <c r="I410" s="365"/>
      <c r="J410" s="365"/>
      <c r="K410" s="365"/>
      <c r="L410" s="365"/>
      <c r="M410" s="365"/>
      <c r="N410" s="365"/>
      <c r="O410" s="365"/>
      <c r="P410" s="365"/>
      <c r="Q410" s="365"/>
      <c r="R410" s="365"/>
      <c r="S410" s="365"/>
      <c r="T410" s="365"/>
      <c r="U410" s="365"/>
      <c r="V410" s="365"/>
      <c r="W410" s="365"/>
      <c r="X410" s="365"/>
      <c r="Y410" s="365"/>
      <c r="Z410" s="365"/>
      <c r="AA410" s="365"/>
      <c r="AB410" s="365"/>
      <c r="AC410" s="365"/>
      <c r="AD410" s="365"/>
      <c r="AE410" s="365"/>
      <c r="AG410" s="353"/>
      <c r="AH410" s="353"/>
    </row>
    <row r="411" spans="1:34" ht="12.75" hidden="1" customHeight="1" x14ac:dyDescent="0.2">
      <c r="A411" s="353"/>
      <c r="B411" s="364" t="s">
        <v>350</v>
      </c>
      <c r="D411" s="353"/>
      <c r="E411" s="365">
        <f>SUM(E407:E410)</f>
        <v>1411.1510566135962</v>
      </c>
      <c r="F411" s="365"/>
      <c r="G411" s="365"/>
      <c r="H411" s="365"/>
      <c r="I411" s="365"/>
      <c r="J411" s="365"/>
      <c r="K411" s="365"/>
      <c r="L411" s="365"/>
      <c r="M411" s="365"/>
      <c r="N411" s="365"/>
      <c r="O411" s="365"/>
      <c r="P411" s="365"/>
      <c r="Q411" s="365"/>
      <c r="R411" s="365"/>
      <c r="S411" s="365"/>
      <c r="T411" s="365"/>
      <c r="U411" s="365"/>
      <c r="V411" s="365"/>
      <c r="W411" s="365"/>
      <c r="X411" s="365"/>
      <c r="Y411" s="365"/>
      <c r="Z411" s="365"/>
      <c r="AA411" s="365"/>
      <c r="AB411" s="365"/>
      <c r="AC411" s="365"/>
      <c r="AD411" s="365"/>
      <c r="AE411" s="365"/>
      <c r="AG411" s="353"/>
      <c r="AH411" s="353"/>
    </row>
    <row r="412" spans="1:34" ht="12.75" hidden="1" customHeight="1" x14ac:dyDescent="0.2">
      <c r="A412" s="353"/>
      <c r="B412" s="364"/>
      <c r="D412" s="353"/>
      <c r="E412" s="365"/>
      <c r="F412" s="365"/>
      <c r="G412" s="365"/>
      <c r="H412" s="365"/>
      <c r="I412" s="365"/>
      <c r="J412" s="365"/>
      <c r="K412" s="365"/>
      <c r="L412" s="365"/>
      <c r="M412" s="365"/>
      <c r="N412" s="365"/>
      <c r="O412" s="365"/>
      <c r="P412" s="365"/>
      <c r="Q412" s="365"/>
      <c r="R412" s="365"/>
      <c r="S412" s="365"/>
      <c r="T412" s="365"/>
      <c r="U412" s="365"/>
      <c r="V412" s="365"/>
      <c r="W412" s="365"/>
      <c r="X412" s="365"/>
      <c r="Y412" s="365"/>
      <c r="Z412" s="365"/>
      <c r="AA412" s="365"/>
      <c r="AB412" s="365"/>
      <c r="AC412" s="365"/>
      <c r="AD412" s="365"/>
      <c r="AE412" s="365"/>
      <c r="AG412" s="353"/>
      <c r="AH412" s="353"/>
    </row>
    <row r="413" spans="1:34" ht="12.75" hidden="1" customHeight="1" x14ac:dyDescent="0.2">
      <c r="A413" s="353"/>
      <c r="B413" s="364"/>
      <c r="D413" s="353"/>
      <c r="E413" s="365"/>
      <c r="F413" s="365"/>
      <c r="G413" s="365"/>
      <c r="H413" s="365"/>
      <c r="I413" s="365"/>
      <c r="J413" s="365"/>
      <c r="K413" s="365"/>
      <c r="L413" s="365"/>
      <c r="M413" s="365"/>
      <c r="N413" s="365"/>
      <c r="O413" s="365"/>
      <c r="P413" s="365"/>
      <c r="Q413" s="365"/>
      <c r="R413" s="365"/>
      <c r="S413" s="365"/>
      <c r="T413" s="365"/>
      <c r="U413" s="365"/>
      <c r="V413" s="365"/>
      <c r="W413" s="365"/>
      <c r="X413" s="365"/>
      <c r="Y413" s="365"/>
      <c r="Z413" s="365"/>
      <c r="AA413" s="365"/>
      <c r="AB413" s="365"/>
      <c r="AC413" s="365"/>
      <c r="AD413" s="365"/>
      <c r="AE413" s="365"/>
      <c r="AG413" s="353"/>
      <c r="AH413" s="353"/>
    </row>
    <row r="414" spans="1:34" ht="12.75" hidden="1" customHeight="1" x14ac:dyDescent="0.2">
      <c r="A414" s="353"/>
      <c r="B414" s="364" t="s">
        <v>355</v>
      </c>
      <c r="D414" s="353"/>
      <c r="E414" s="365"/>
      <c r="F414" s="365"/>
      <c r="G414" s="365"/>
      <c r="H414" s="365"/>
      <c r="I414" s="365"/>
      <c r="J414" s="365"/>
      <c r="K414" s="365"/>
      <c r="L414" s="365"/>
      <c r="M414" s="365"/>
      <c r="N414" s="365"/>
      <c r="O414" s="365"/>
      <c r="P414" s="365"/>
      <c r="Q414" s="365"/>
      <c r="R414" s="365"/>
      <c r="S414" s="365"/>
      <c r="T414" s="365"/>
      <c r="U414" s="365"/>
      <c r="V414" s="365"/>
      <c r="W414" s="365"/>
      <c r="X414" s="365"/>
      <c r="Y414" s="365"/>
      <c r="Z414" s="365"/>
      <c r="AA414" s="365"/>
      <c r="AB414" s="365"/>
      <c r="AC414" s="365"/>
      <c r="AD414" s="365"/>
      <c r="AE414" s="365"/>
      <c r="AG414" s="353"/>
      <c r="AH414" s="353"/>
    </row>
    <row r="415" spans="1:34" ht="12.75" hidden="1" customHeight="1" x14ac:dyDescent="0.2">
      <c r="A415" s="353"/>
      <c r="B415" s="364" t="s">
        <v>131</v>
      </c>
      <c r="D415" s="353"/>
      <c r="E415" s="365">
        <f t="shared" ref="E415:E420" si="277">IF(E365&gt;0,E397/E365,0)</f>
        <v>1.5645632139868149</v>
      </c>
      <c r="F415" s="365"/>
      <c r="G415" s="365"/>
      <c r="H415" s="365"/>
      <c r="I415" s="365"/>
      <c r="J415" s="365"/>
      <c r="K415" s="365"/>
      <c r="L415" s="365"/>
      <c r="M415" s="365"/>
      <c r="N415" s="365"/>
      <c r="O415" s="365"/>
      <c r="P415" s="365"/>
      <c r="Q415" s="365"/>
      <c r="R415" s="365"/>
      <c r="S415" s="365"/>
      <c r="T415" s="365"/>
      <c r="U415" s="365"/>
      <c r="V415" s="365"/>
      <c r="W415" s="365"/>
      <c r="X415" s="365"/>
      <c r="Y415" s="365"/>
      <c r="Z415" s="365"/>
      <c r="AA415" s="365"/>
      <c r="AB415" s="365"/>
      <c r="AC415" s="365"/>
      <c r="AD415" s="365"/>
      <c r="AE415" s="365"/>
      <c r="AG415" s="353"/>
      <c r="AH415" s="353"/>
    </row>
    <row r="416" spans="1:34" ht="12.75" hidden="1" customHeight="1" x14ac:dyDescent="0.2">
      <c r="A416" s="353"/>
      <c r="B416" s="364" t="s">
        <v>132</v>
      </c>
      <c r="D416" s="353"/>
      <c r="E416" s="365">
        <f t="shared" si="277"/>
        <v>0</v>
      </c>
      <c r="F416" s="365"/>
      <c r="G416" s="365"/>
      <c r="H416" s="365"/>
      <c r="I416" s="365"/>
      <c r="J416" s="365"/>
      <c r="K416" s="365"/>
      <c r="L416" s="365"/>
      <c r="M416" s="365"/>
      <c r="N416" s="365"/>
      <c r="O416" s="365"/>
      <c r="P416" s="365"/>
      <c r="Q416" s="365"/>
      <c r="R416" s="365"/>
      <c r="S416" s="365"/>
      <c r="T416" s="365"/>
      <c r="U416" s="365"/>
      <c r="V416" s="365"/>
      <c r="W416" s="365"/>
      <c r="X416" s="365"/>
      <c r="Y416" s="365"/>
      <c r="Z416" s="365"/>
      <c r="AA416" s="365"/>
      <c r="AB416" s="365"/>
      <c r="AC416" s="365"/>
      <c r="AD416" s="365"/>
      <c r="AE416" s="365"/>
      <c r="AG416" s="353"/>
      <c r="AH416" s="353"/>
    </row>
    <row r="417" spans="1:34" ht="12.75" hidden="1" customHeight="1" x14ac:dyDescent="0.2">
      <c r="A417" s="353"/>
      <c r="B417" s="364" t="s">
        <v>94</v>
      </c>
      <c r="D417" s="353"/>
      <c r="E417" s="365">
        <f t="shared" si="277"/>
        <v>0.63293392977495133</v>
      </c>
      <c r="F417" s="365"/>
      <c r="G417" s="365"/>
      <c r="H417" s="365"/>
      <c r="I417" s="365"/>
      <c r="J417" s="365"/>
      <c r="K417" s="365"/>
      <c r="L417" s="365"/>
      <c r="M417" s="365"/>
      <c r="N417" s="365"/>
      <c r="O417" s="365"/>
      <c r="P417" s="365"/>
      <c r="Q417" s="365"/>
      <c r="R417" s="365"/>
      <c r="S417" s="365"/>
      <c r="T417" s="365"/>
      <c r="U417" s="365"/>
      <c r="V417" s="365"/>
      <c r="W417" s="365"/>
      <c r="X417" s="365"/>
      <c r="Y417" s="365"/>
      <c r="Z417" s="365"/>
      <c r="AA417" s="365"/>
      <c r="AB417" s="365"/>
      <c r="AC417" s="365"/>
      <c r="AD417" s="365"/>
      <c r="AE417" s="365"/>
      <c r="AG417" s="353"/>
      <c r="AH417" s="353"/>
    </row>
    <row r="418" spans="1:34" ht="12.75" hidden="1" customHeight="1" x14ac:dyDescent="0.2">
      <c r="A418" s="353"/>
      <c r="B418" s="364" t="s">
        <v>135</v>
      </c>
      <c r="D418" s="353"/>
      <c r="E418" s="365">
        <f t="shared" si="277"/>
        <v>0.17341202638793912</v>
      </c>
      <c r="F418" s="365"/>
      <c r="G418" s="365"/>
      <c r="H418" s="365"/>
      <c r="I418" s="365"/>
      <c r="J418" s="365"/>
      <c r="K418" s="365"/>
      <c r="L418" s="365"/>
      <c r="M418" s="365"/>
      <c r="N418" s="365"/>
      <c r="O418" s="365"/>
      <c r="P418" s="365"/>
      <c r="Q418" s="365"/>
      <c r="R418" s="365"/>
      <c r="S418" s="365"/>
      <c r="T418" s="365"/>
      <c r="U418" s="365"/>
      <c r="V418" s="365"/>
      <c r="W418" s="365"/>
      <c r="X418" s="365"/>
      <c r="Y418" s="365"/>
      <c r="Z418" s="365"/>
      <c r="AA418" s="365"/>
      <c r="AB418" s="365"/>
      <c r="AC418" s="365"/>
      <c r="AD418" s="365"/>
      <c r="AE418" s="365"/>
      <c r="AG418" s="353"/>
      <c r="AH418" s="353"/>
    </row>
    <row r="419" spans="1:34" ht="12.75" hidden="1" customHeight="1" x14ac:dyDescent="0.2">
      <c r="A419" s="353"/>
      <c r="B419" s="364" t="s">
        <v>136</v>
      </c>
      <c r="D419" s="353"/>
      <c r="E419" s="365">
        <f t="shared" si="277"/>
        <v>1.624460106153391</v>
      </c>
      <c r="F419" s="365"/>
      <c r="G419" s="365"/>
      <c r="H419" s="365"/>
      <c r="I419" s="365"/>
      <c r="J419" s="365"/>
      <c r="K419" s="365"/>
      <c r="L419" s="365"/>
      <c r="M419" s="365"/>
      <c r="N419" s="365"/>
      <c r="O419" s="365"/>
      <c r="P419" s="365"/>
      <c r="Q419" s="365"/>
      <c r="R419" s="365"/>
      <c r="S419" s="365"/>
      <c r="T419" s="365"/>
      <c r="U419" s="365"/>
      <c r="V419" s="365"/>
      <c r="W419" s="365"/>
      <c r="X419" s="365"/>
      <c r="Y419" s="365"/>
      <c r="Z419" s="365"/>
      <c r="AA419" s="365"/>
      <c r="AB419" s="365"/>
      <c r="AC419" s="365"/>
      <c r="AD419" s="365"/>
      <c r="AE419" s="365"/>
      <c r="AG419" s="353"/>
      <c r="AH419" s="353"/>
    </row>
    <row r="420" spans="1:34" ht="12.75" hidden="1" customHeight="1" x14ac:dyDescent="0.2">
      <c r="A420" s="353"/>
      <c r="B420" s="364" t="s">
        <v>137</v>
      </c>
      <c r="D420" s="353"/>
      <c r="E420" s="365">
        <f t="shared" si="277"/>
        <v>9.8345646127293644</v>
      </c>
      <c r="F420" s="365"/>
      <c r="G420" s="365"/>
      <c r="H420" s="365"/>
      <c r="I420" s="365"/>
      <c r="J420" s="365"/>
      <c r="K420" s="365"/>
      <c r="L420" s="365"/>
      <c r="M420" s="365"/>
      <c r="N420" s="365"/>
      <c r="O420" s="365"/>
      <c r="P420" s="365"/>
      <c r="Q420" s="365"/>
      <c r="R420" s="365"/>
      <c r="S420" s="365"/>
      <c r="T420" s="365"/>
      <c r="U420" s="365"/>
      <c r="V420" s="365"/>
      <c r="W420" s="365"/>
      <c r="X420" s="365"/>
      <c r="Y420" s="365"/>
      <c r="Z420" s="365"/>
      <c r="AA420" s="365"/>
      <c r="AB420" s="365"/>
      <c r="AC420" s="365"/>
      <c r="AD420" s="365"/>
      <c r="AE420" s="365"/>
      <c r="AG420" s="353"/>
      <c r="AH420" s="353"/>
    </row>
    <row r="421" spans="1:34" ht="12.75" hidden="1" customHeight="1" x14ac:dyDescent="0.2">
      <c r="A421" s="353"/>
      <c r="B421" s="364"/>
      <c r="D421" s="353"/>
      <c r="E421" s="365"/>
      <c r="F421" s="365"/>
      <c r="G421" s="365"/>
      <c r="H421" s="365"/>
      <c r="I421" s="365"/>
      <c r="J421" s="365"/>
      <c r="K421" s="365"/>
      <c r="L421" s="365"/>
      <c r="M421" s="365"/>
      <c r="N421" s="365"/>
      <c r="O421" s="365"/>
      <c r="P421" s="365"/>
      <c r="Q421" s="365"/>
      <c r="R421" s="365"/>
      <c r="S421" s="365"/>
      <c r="T421" s="365"/>
      <c r="U421" s="365"/>
      <c r="V421" s="365"/>
      <c r="W421" s="365"/>
      <c r="X421" s="365"/>
      <c r="Y421" s="365"/>
      <c r="Z421" s="365"/>
      <c r="AA421" s="365"/>
      <c r="AB421" s="365"/>
      <c r="AC421" s="365"/>
      <c r="AD421" s="365"/>
      <c r="AE421" s="365"/>
      <c r="AG421" s="353"/>
      <c r="AH421" s="353"/>
    </row>
    <row r="422" spans="1:34" ht="12.75" hidden="1" customHeight="1" x14ac:dyDescent="0.2">
      <c r="A422" s="353"/>
      <c r="B422" s="364"/>
      <c r="D422" s="353"/>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c r="AA422" s="365"/>
      <c r="AB422" s="365"/>
      <c r="AC422" s="365"/>
      <c r="AD422" s="365"/>
      <c r="AE422" s="365"/>
      <c r="AG422" s="353"/>
      <c r="AH422" s="353"/>
    </row>
    <row r="423" spans="1:34" ht="12.75" hidden="1" customHeight="1" x14ac:dyDescent="0.2">
      <c r="A423" s="353"/>
      <c r="B423" s="364"/>
      <c r="D423" s="353"/>
      <c r="E423" s="365"/>
      <c r="F423" s="365"/>
      <c r="G423" s="365"/>
      <c r="H423" s="365"/>
      <c r="I423" s="365"/>
      <c r="J423" s="365"/>
      <c r="K423" s="365"/>
      <c r="L423" s="365"/>
      <c r="M423" s="365"/>
      <c r="N423" s="365"/>
      <c r="O423" s="365"/>
      <c r="P423" s="365"/>
      <c r="Q423" s="365"/>
      <c r="R423" s="365"/>
      <c r="S423" s="365"/>
      <c r="T423" s="365"/>
      <c r="U423" s="365"/>
      <c r="V423" s="365"/>
      <c r="W423" s="365"/>
      <c r="X423" s="365"/>
      <c r="Y423" s="365"/>
      <c r="Z423" s="365"/>
      <c r="AA423" s="365"/>
      <c r="AB423" s="365"/>
      <c r="AC423" s="365"/>
      <c r="AD423" s="365"/>
      <c r="AE423" s="365"/>
      <c r="AG423" s="353"/>
      <c r="AH423" s="353"/>
    </row>
    <row r="424" spans="1:34" ht="12.75" hidden="1" customHeight="1" x14ac:dyDescent="0.2">
      <c r="A424" s="353"/>
      <c r="B424" s="364" t="s">
        <v>356</v>
      </c>
      <c r="D424" s="353"/>
      <c r="E424" s="365"/>
      <c r="F424" s="365"/>
      <c r="G424" s="365"/>
      <c r="H424" s="365"/>
      <c r="I424" s="365"/>
      <c r="J424" s="365"/>
      <c r="K424" s="365"/>
      <c r="L424" s="365"/>
      <c r="M424" s="365"/>
      <c r="N424" s="365"/>
      <c r="O424" s="365"/>
      <c r="P424" s="365"/>
      <c r="Q424" s="365"/>
      <c r="R424" s="365"/>
      <c r="S424" s="365"/>
      <c r="T424" s="365"/>
      <c r="U424" s="365"/>
      <c r="V424" s="365"/>
      <c r="W424" s="365"/>
      <c r="X424" s="365"/>
      <c r="Y424" s="365"/>
      <c r="Z424" s="365"/>
      <c r="AA424" s="365"/>
      <c r="AB424" s="365"/>
      <c r="AC424" s="365"/>
      <c r="AD424" s="365"/>
      <c r="AE424" s="365"/>
      <c r="AG424" s="353"/>
      <c r="AH424" s="353"/>
    </row>
    <row r="425" spans="1:34" ht="12.75" hidden="1" customHeight="1" x14ac:dyDescent="0.2">
      <c r="A425" s="353"/>
      <c r="B425" s="364" t="s">
        <v>130</v>
      </c>
      <c r="D425" s="353"/>
      <c r="E425" s="365">
        <f>IF(E375&gt;0,E407/E375,0)</f>
        <v>6.7366119383062975</v>
      </c>
      <c r="F425" s="365"/>
      <c r="G425" s="365"/>
      <c r="H425" s="365"/>
      <c r="I425" s="365"/>
      <c r="J425" s="365"/>
      <c r="K425" s="365"/>
      <c r="L425" s="365"/>
      <c r="M425" s="365"/>
      <c r="N425" s="365"/>
      <c r="O425" s="365"/>
      <c r="P425" s="365"/>
      <c r="Q425" s="365"/>
      <c r="R425" s="365"/>
      <c r="S425" s="365"/>
      <c r="T425" s="365"/>
      <c r="U425" s="365"/>
      <c r="V425" s="365"/>
      <c r="W425" s="365"/>
      <c r="X425" s="365"/>
      <c r="Y425" s="365"/>
      <c r="Z425" s="365"/>
      <c r="AA425" s="365"/>
      <c r="AB425" s="365"/>
      <c r="AC425" s="365"/>
      <c r="AD425" s="365"/>
      <c r="AE425" s="365"/>
      <c r="AG425" s="353"/>
      <c r="AH425" s="353"/>
    </row>
    <row r="426" spans="1:34" ht="12.75" hidden="1" customHeight="1" x14ac:dyDescent="0.2">
      <c r="A426" s="353"/>
      <c r="B426" s="364" t="s">
        <v>95</v>
      </c>
      <c r="D426" s="353"/>
      <c r="E426" s="365">
        <f>IF(E376&gt;0,E408/E376,0)</f>
        <v>0.22983274209883336</v>
      </c>
      <c r="F426" s="365"/>
      <c r="G426" s="365"/>
      <c r="H426" s="365"/>
      <c r="I426" s="365"/>
      <c r="J426" s="365"/>
      <c r="K426" s="365"/>
      <c r="L426" s="365"/>
      <c r="M426" s="365"/>
      <c r="N426" s="365"/>
      <c r="O426" s="365"/>
      <c r="P426" s="365"/>
      <c r="Q426" s="365"/>
      <c r="R426" s="365"/>
      <c r="S426" s="365"/>
      <c r="T426" s="365"/>
      <c r="U426" s="365"/>
      <c r="V426" s="365"/>
      <c r="W426" s="365"/>
      <c r="X426" s="365"/>
      <c r="Y426" s="365"/>
      <c r="Z426" s="365"/>
      <c r="AA426" s="365"/>
      <c r="AB426" s="365"/>
      <c r="AC426" s="365"/>
      <c r="AD426" s="365"/>
      <c r="AE426" s="365"/>
      <c r="AG426" s="353"/>
      <c r="AH426" s="353"/>
    </row>
    <row r="427" spans="1:34" ht="12.75" hidden="1" customHeight="1" x14ac:dyDescent="0.2">
      <c r="A427" s="353"/>
      <c r="B427" s="364" t="s">
        <v>138</v>
      </c>
      <c r="D427" s="353"/>
      <c r="E427" s="365">
        <f>IF(E377&gt;0,E409/E377,0)</f>
        <v>21.659468082045208</v>
      </c>
      <c r="F427" s="365"/>
      <c r="G427" s="365"/>
      <c r="H427" s="365"/>
      <c r="I427" s="365"/>
      <c r="J427" s="365"/>
      <c r="K427" s="365"/>
      <c r="L427" s="365"/>
      <c r="M427" s="365"/>
      <c r="N427" s="365"/>
      <c r="O427" s="365"/>
      <c r="P427" s="365"/>
      <c r="Q427" s="365"/>
      <c r="R427" s="365"/>
      <c r="S427" s="365"/>
      <c r="T427" s="365"/>
      <c r="U427" s="365"/>
      <c r="V427" s="365"/>
      <c r="W427" s="365"/>
      <c r="X427" s="365"/>
      <c r="Y427" s="365"/>
      <c r="Z427" s="365"/>
      <c r="AA427" s="365"/>
      <c r="AB427" s="365"/>
      <c r="AC427" s="365"/>
      <c r="AD427" s="365"/>
      <c r="AE427" s="365"/>
      <c r="AG427" s="353"/>
      <c r="AH427" s="353"/>
    </row>
    <row r="428" spans="1:34" hidden="1" x14ac:dyDescent="0.2">
      <c r="A428" s="353"/>
      <c r="B428" s="364" t="s">
        <v>139</v>
      </c>
      <c r="D428" s="353"/>
      <c r="E428" s="365">
        <f>IF(E378&gt;0,E410/E378,0)</f>
        <v>0.4790758238353115</v>
      </c>
      <c r="F428" s="365"/>
      <c r="G428" s="365"/>
      <c r="H428" s="365"/>
      <c r="I428" s="365"/>
      <c r="J428" s="365"/>
      <c r="K428" s="365"/>
      <c r="L428" s="365"/>
      <c r="M428" s="365"/>
      <c r="N428" s="365"/>
      <c r="O428" s="365"/>
      <c r="P428" s="365"/>
      <c r="Q428" s="365"/>
      <c r="R428" s="365"/>
      <c r="S428" s="365"/>
      <c r="T428" s="365"/>
      <c r="U428" s="365"/>
      <c r="V428" s="365"/>
      <c r="W428" s="365"/>
      <c r="X428" s="365"/>
      <c r="Y428" s="365"/>
      <c r="Z428" s="365"/>
      <c r="AA428" s="365"/>
      <c r="AB428" s="365"/>
      <c r="AC428" s="365"/>
      <c r="AD428" s="365"/>
      <c r="AE428" s="365"/>
      <c r="AG428" s="353"/>
      <c r="AH428" s="353"/>
    </row>
    <row r="429" spans="1:34" hidden="1" x14ac:dyDescent="0.2">
      <c r="AC429" s="99"/>
      <c r="AD429" s="99"/>
      <c r="AE429" s="99"/>
    </row>
    <row r="430" spans="1:34" hidden="1" x14ac:dyDescent="0.2">
      <c r="AC430" s="99"/>
      <c r="AD430" s="99"/>
      <c r="AE430" s="99"/>
    </row>
    <row r="431" spans="1:34" hidden="1" x14ac:dyDescent="0.2">
      <c r="A431" s="371" t="s">
        <v>445</v>
      </c>
      <c r="B431" s="368"/>
      <c r="D431" s="368"/>
      <c r="E431" s="368"/>
      <c r="F431" s="368"/>
      <c r="G431" s="368"/>
      <c r="H431" s="368"/>
      <c r="I431" s="368"/>
      <c r="J431" s="368"/>
      <c r="K431" s="368"/>
      <c r="L431" s="368"/>
      <c r="M431" s="368"/>
      <c r="N431" s="368"/>
      <c r="O431" s="368"/>
      <c r="P431" s="368"/>
      <c r="Q431" s="368"/>
      <c r="R431" s="368"/>
      <c r="S431" s="368"/>
      <c r="T431" s="368"/>
      <c r="U431" s="368"/>
      <c r="V431" s="368"/>
      <c r="W431" s="368"/>
      <c r="X431" s="368"/>
      <c r="Y431" s="368"/>
      <c r="Z431" s="368"/>
      <c r="AA431" s="368"/>
      <c r="AB431" s="368"/>
      <c r="AC431" s="368"/>
      <c r="AD431" s="368"/>
      <c r="AE431" s="368"/>
    </row>
    <row r="432" spans="1:34" hidden="1" x14ac:dyDescent="0.2">
      <c r="A432" s="370"/>
      <c r="B432" s="370" t="str">
        <f>B50</f>
        <v>Vehicle stocks (number of vehicles in use)</v>
      </c>
      <c r="D432" s="368"/>
      <c r="E432" s="368"/>
      <c r="F432" s="368"/>
      <c r="G432" s="368"/>
      <c r="H432" s="368"/>
      <c r="I432" s="368"/>
      <c r="J432" s="368"/>
      <c r="K432" s="368"/>
      <c r="L432" s="368"/>
      <c r="M432" s="368"/>
      <c r="N432" s="368"/>
      <c r="O432" s="368"/>
      <c r="P432" s="368"/>
      <c r="Q432" s="368"/>
      <c r="R432" s="368"/>
      <c r="S432" s="368"/>
      <c r="T432" s="368"/>
      <c r="U432" s="368"/>
      <c r="V432" s="368"/>
      <c r="W432" s="368"/>
      <c r="X432" s="368"/>
      <c r="Y432" s="368"/>
      <c r="Z432" s="368"/>
      <c r="AA432" s="368"/>
      <c r="AB432" s="368"/>
      <c r="AC432" s="368"/>
      <c r="AD432" s="368"/>
      <c r="AE432" s="368"/>
      <c r="AG432" s="55">
        <f t="shared" ref="AG432:AH440" si="278">AG50</f>
        <v>0</v>
      </c>
      <c r="AH432" s="55">
        <f t="shared" si="278"/>
        <v>0</v>
      </c>
    </row>
    <row r="433" spans="1:34" hidden="1" x14ac:dyDescent="0.2">
      <c r="A433" s="370"/>
      <c r="B433" s="370" t="str">
        <f t="shared" ref="B433:V433" si="279">B51</f>
        <v>Cars, SUV and personal light trucks</v>
      </c>
      <c r="D433" s="368"/>
      <c r="E433" s="368">
        <f t="shared" si="279"/>
        <v>35.151831000000001</v>
      </c>
      <c r="F433" s="368">
        <f t="shared" si="279"/>
        <v>37.310631999999998</v>
      </c>
      <c r="G433" s="368">
        <f t="shared" si="279"/>
        <v>39.164549999999998</v>
      </c>
      <c r="H433" s="368">
        <f t="shared" si="279"/>
        <v>41.060611000000002</v>
      </c>
      <c r="I433" s="368">
        <f t="shared" si="279"/>
        <v>42.956339</v>
      </c>
      <c r="J433" s="368">
        <f t="shared" si="279"/>
        <v>45.068529999999996</v>
      </c>
      <c r="K433" s="368">
        <f t="shared" si="279"/>
        <v>47.214825999999995</v>
      </c>
      <c r="L433" s="368">
        <f t="shared" si="279"/>
        <v>48.684205999999996</v>
      </c>
      <c r="M433" s="368">
        <f t="shared" si="279"/>
        <v>49.968148999999997</v>
      </c>
      <c r="N433" s="368">
        <f t="shared" si="279"/>
        <v>51.222128999999995</v>
      </c>
      <c r="O433" s="368">
        <f t="shared" si="279"/>
        <v>52.449354</v>
      </c>
      <c r="P433" s="368">
        <f t="shared" si="279"/>
        <v>53.487293000000001</v>
      </c>
      <c r="Q433" s="368">
        <f t="shared" si="279"/>
        <v>54.471375999999999</v>
      </c>
      <c r="R433" s="368">
        <f t="shared" si="279"/>
        <v>55.288123999999996</v>
      </c>
      <c r="S433" s="368">
        <f t="shared" si="279"/>
        <v>56.288255999999997</v>
      </c>
      <c r="T433" s="368">
        <f t="shared" si="279"/>
        <v>57.097670000000001</v>
      </c>
      <c r="U433" s="368">
        <f t="shared" si="279"/>
        <v>57.510359999999999</v>
      </c>
      <c r="V433" s="368">
        <f t="shared" si="279"/>
        <v>57.551247999999994</v>
      </c>
      <c r="W433" s="368">
        <f t="shared" ref="W433:Y440" si="280">W51</f>
        <v>57.682474999999997</v>
      </c>
      <c r="X433" s="368">
        <f t="shared" si="280"/>
        <v>57.902834999999996</v>
      </c>
      <c r="Y433" s="368">
        <f t="shared" si="280"/>
        <v>58.139471</v>
      </c>
      <c r="Z433" s="368">
        <f t="shared" ref="Z433:AA440" si="281">Z51</f>
        <v>58.729343</v>
      </c>
      <c r="AA433" s="368">
        <f t="shared" si="281"/>
        <v>59.357222999999998</v>
      </c>
      <c r="AB433" s="368">
        <f t="shared" ref="AB433:AD440" si="282">AB51</f>
        <v>60.051337999999994</v>
      </c>
      <c r="AC433" s="368">
        <f t="shared" si="282"/>
        <v>60.517249</v>
      </c>
      <c r="AD433" s="368">
        <f t="shared" si="282"/>
        <v>60.831891999999996</v>
      </c>
      <c r="AE433" s="368">
        <f t="shared" ref="AE433:AE440" si="283">AE51</f>
        <v>61.253299999999996</v>
      </c>
      <c r="AG433" s="368" t="str">
        <f t="shared" si="278"/>
        <v>「自動車保有車両数」</v>
      </c>
      <c r="AH433" s="368" t="str">
        <f t="shared" si="278"/>
        <v>乗用車（軽自動車を含む。）</v>
      </c>
    </row>
    <row r="434" spans="1:34" hidden="1" x14ac:dyDescent="0.2">
      <c r="A434" s="370"/>
      <c r="B434" s="370" t="str">
        <f t="shared" ref="B434:V434" si="284">B52</f>
        <v xml:space="preserve">     - gasoline (spark ignition) engine</v>
      </c>
      <c r="D434" s="368"/>
      <c r="E434" s="368">
        <f t="shared" si="284"/>
        <v>29.441685</v>
      </c>
      <c r="F434" s="368">
        <f t="shared" si="284"/>
        <v>30.478828</v>
      </c>
      <c r="G434" s="368">
        <f t="shared" si="284"/>
        <v>31.298020999999999</v>
      </c>
      <c r="H434" s="368">
        <f t="shared" si="284"/>
        <v>32.206576999999996</v>
      </c>
      <c r="I434" s="368">
        <f t="shared" si="284"/>
        <v>33.121839000000001</v>
      </c>
      <c r="J434" s="368">
        <f t="shared" si="284"/>
        <v>34.178522000000001</v>
      </c>
      <c r="K434" s="368">
        <f t="shared" si="284"/>
        <v>35.400815000000001</v>
      </c>
      <c r="L434" s="368">
        <f t="shared" si="284"/>
        <v>36.274827999999999</v>
      </c>
      <c r="M434" s="368">
        <f t="shared" si="284"/>
        <v>36.951246999999995</v>
      </c>
      <c r="N434" s="368">
        <f t="shared" si="284"/>
        <v>37.453297999999997</v>
      </c>
      <c r="O434" s="368">
        <f t="shared" si="284"/>
        <v>38.059728999999997</v>
      </c>
      <c r="P434" s="368">
        <f t="shared" si="284"/>
        <v>38.556314</v>
      </c>
      <c r="Q434" s="368">
        <f t="shared" si="284"/>
        <v>39.105882000000001</v>
      </c>
      <c r="R434" s="368">
        <f t="shared" si="284"/>
        <v>39.490761999999997</v>
      </c>
      <c r="S434" s="368">
        <f t="shared" si="284"/>
        <v>40.030493999999997</v>
      </c>
      <c r="T434" s="368">
        <f t="shared" si="284"/>
        <v>40.366095999999999</v>
      </c>
      <c r="U434" s="368">
        <f t="shared" si="284"/>
        <v>40.103166999999999</v>
      </c>
      <c r="V434" s="368">
        <f t="shared" si="284"/>
        <v>39.555422</v>
      </c>
      <c r="W434" s="368">
        <f t="shared" si="280"/>
        <v>38.995756999999998</v>
      </c>
      <c r="X434" s="368">
        <f t="shared" si="280"/>
        <v>38.386001</v>
      </c>
      <c r="Y434" s="368">
        <f t="shared" si="280"/>
        <v>37.818773</v>
      </c>
      <c r="Z434" s="368">
        <f t="shared" si="281"/>
        <v>37.315869999999997</v>
      </c>
      <c r="AA434" s="368">
        <f t="shared" si="281"/>
        <v>36.388193000000001</v>
      </c>
      <c r="AB434" s="368">
        <f t="shared" si="282"/>
        <v>35.226886</v>
      </c>
      <c r="AC434" s="368">
        <f t="shared" si="282"/>
        <v>33.990767999999996</v>
      </c>
      <c r="AD434" s="368">
        <f t="shared" si="282"/>
        <v>32.876336000000002</v>
      </c>
      <c r="AE434" s="368">
        <f t="shared" si="283"/>
        <v>31.91742</v>
      </c>
      <c r="AG434" s="368" t="str">
        <f t="shared" si="278"/>
        <v>「自動車保有車両数」</v>
      </c>
      <c r="AH434" s="368" t="str">
        <f t="shared" si="278"/>
        <v>乗用車[ガソリン]+[LPG]'(燃料別内訳は軽自動車を含まない。）</v>
      </c>
    </row>
    <row r="435" spans="1:34" hidden="1" x14ac:dyDescent="0.2">
      <c r="A435" s="370"/>
      <c r="B435" s="370" t="str">
        <f t="shared" ref="B435:V435" si="285">B53</f>
        <v xml:space="preserve">     - diesel (compression ignition) engine</v>
      </c>
      <c r="D435" s="368"/>
      <c r="E435" s="368">
        <f t="shared" si="285"/>
        <v>2.9944389999999999</v>
      </c>
      <c r="F435" s="368">
        <f t="shared" si="285"/>
        <v>3.4713889999999998</v>
      </c>
      <c r="G435" s="368">
        <f t="shared" si="285"/>
        <v>3.9360749999999998</v>
      </c>
      <c r="H435" s="368">
        <f t="shared" si="285"/>
        <v>4.3018729999999996</v>
      </c>
      <c r="I435" s="368">
        <f t="shared" si="285"/>
        <v>4.6322899999999994</v>
      </c>
      <c r="J435" s="368">
        <f t="shared" si="285"/>
        <v>4.9237820000000001</v>
      </c>
      <c r="K435" s="368">
        <f t="shared" si="285"/>
        <v>5.0752899999999999</v>
      </c>
      <c r="L435" s="368">
        <f t="shared" si="285"/>
        <v>5.004105</v>
      </c>
      <c r="M435" s="368">
        <f t="shared" si="285"/>
        <v>4.8086209999999996</v>
      </c>
      <c r="N435" s="368">
        <f t="shared" si="285"/>
        <v>4.5640779999999994</v>
      </c>
      <c r="O435" s="368">
        <f t="shared" si="285"/>
        <v>4.2539709999999999</v>
      </c>
      <c r="P435" s="368">
        <f t="shared" si="285"/>
        <v>3.895537</v>
      </c>
      <c r="Q435" s="368">
        <f t="shared" si="285"/>
        <v>3.4563699999999997</v>
      </c>
      <c r="R435" s="368">
        <f t="shared" si="285"/>
        <v>2.9997029999999998</v>
      </c>
      <c r="S435" s="368">
        <f t="shared" si="285"/>
        <v>2.5485989999999998</v>
      </c>
      <c r="T435" s="368">
        <f t="shared" si="285"/>
        <v>2.1255449999999998</v>
      </c>
      <c r="U435" s="368">
        <f t="shared" si="285"/>
        <v>1.7863059999999999</v>
      </c>
      <c r="V435" s="368">
        <f t="shared" si="285"/>
        <v>1.4899529999999999</v>
      </c>
      <c r="W435" s="368">
        <f t="shared" si="280"/>
        <v>1.2759419999999999</v>
      </c>
      <c r="X435" s="368">
        <f t="shared" si="280"/>
        <v>1.0596719999999999</v>
      </c>
      <c r="Y435" s="368">
        <f t="shared" si="280"/>
        <v>0.90535699999999997</v>
      </c>
      <c r="Z435" s="368">
        <f t="shared" si="281"/>
        <v>0.79576099999999994</v>
      </c>
      <c r="AA435" s="368">
        <f t="shared" si="281"/>
        <v>0.74362600000000001</v>
      </c>
      <c r="AB435" s="368">
        <f t="shared" si="282"/>
        <v>0.73036699999999999</v>
      </c>
      <c r="AC435" s="368">
        <f t="shared" si="282"/>
        <v>0.76082799999999995</v>
      </c>
      <c r="AD435" s="368">
        <f t="shared" si="282"/>
        <v>0.85458499999999993</v>
      </c>
      <c r="AE435" s="368">
        <f t="shared" si="283"/>
        <v>0.952511</v>
      </c>
      <c r="AG435" s="368" t="str">
        <f t="shared" si="278"/>
        <v>「自動車保有車両数」</v>
      </c>
      <c r="AH435" s="368" t="str">
        <f t="shared" si="278"/>
        <v>乗用車[軽油](燃料別内訳は軽自動車を含まない。）</v>
      </c>
    </row>
    <row r="436" spans="1:34" hidden="1" x14ac:dyDescent="0.2">
      <c r="A436" s="370"/>
      <c r="B436" s="370" t="str">
        <f t="shared" ref="B436:V436" si="286">B54</f>
        <v>Motorcycles (2 wheelers) &amp; 3 wheelers</v>
      </c>
      <c r="D436" s="368"/>
      <c r="E436" s="368">
        <f t="shared" si="286"/>
        <v>2.7414019999999999</v>
      </c>
      <c r="F436" s="368">
        <f t="shared" si="286"/>
        <v>2.8168869999999999</v>
      </c>
      <c r="G436" s="368">
        <f t="shared" si="286"/>
        <v>2.8847809999999998</v>
      </c>
      <c r="H436" s="368">
        <f t="shared" si="286"/>
        <v>2.9510190000000001</v>
      </c>
      <c r="I436" s="368">
        <f t="shared" si="286"/>
        <v>3.0006749999999998</v>
      </c>
      <c r="J436" s="368">
        <f t="shared" si="286"/>
        <v>3.0356429999999999</v>
      </c>
      <c r="K436" s="368">
        <f t="shared" si="286"/>
        <v>3.0320320000000001</v>
      </c>
      <c r="L436" s="368">
        <f t="shared" si="286"/>
        <v>3.008947</v>
      </c>
      <c r="M436" s="368">
        <f t="shared" si="286"/>
        <v>2.996632</v>
      </c>
      <c r="N436" s="368">
        <f t="shared" si="286"/>
        <v>2.9929209999999999</v>
      </c>
      <c r="O436" s="368">
        <f t="shared" si="286"/>
        <v>3.0210139999999996</v>
      </c>
      <c r="P436" s="368">
        <f t="shared" si="286"/>
        <v>3.0687489999999999</v>
      </c>
      <c r="Q436" s="368">
        <f t="shared" si="286"/>
        <v>3.1247439999999997</v>
      </c>
      <c r="R436" s="368">
        <f t="shared" si="286"/>
        <v>3.1809249999999998</v>
      </c>
      <c r="S436" s="368">
        <f t="shared" si="286"/>
        <v>3.2548309999999998</v>
      </c>
      <c r="T436" s="368">
        <f t="shared" si="286"/>
        <v>3.336551</v>
      </c>
      <c r="U436" s="368">
        <f t="shared" si="286"/>
        <v>3.4034049999999998</v>
      </c>
      <c r="V436" s="368">
        <f t="shared" si="286"/>
        <v>3.4555529999999997</v>
      </c>
      <c r="W436" s="368">
        <f t="shared" si="280"/>
        <v>3.5016149999999997</v>
      </c>
      <c r="X436" s="368">
        <f t="shared" si="280"/>
        <v>3.517115</v>
      </c>
      <c r="Y436" s="368">
        <f t="shared" si="280"/>
        <v>3.5108039999999998</v>
      </c>
      <c r="Z436" s="368">
        <f t="shared" si="281"/>
        <v>3.5027009999999996</v>
      </c>
      <c r="AA436" s="368">
        <f t="shared" si="281"/>
        <v>3.5355279999999998</v>
      </c>
      <c r="AB436" s="368">
        <f t="shared" si="282"/>
        <v>3.5757459999999996</v>
      </c>
      <c r="AC436" s="368">
        <f t="shared" si="282"/>
        <v>3.5895509999999997</v>
      </c>
      <c r="AD436" s="368">
        <f t="shared" si="282"/>
        <v>3.598932</v>
      </c>
      <c r="AE436" s="368">
        <f t="shared" si="283"/>
        <v>3.6026889999999998</v>
      </c>
      <c r="AG436" s="368" t="str">
        <f t="shared" si="278"/>
        <v>「自動車保有車両数」</v>
      </c>
      <c r="AH436" s="368" t="str">
        <f t="shared" si="278"/>
        <v>二輪車</v>
      </c>
    </row>
    <row r="437" spans="1:34" hidden="1" x14ac:dyDescent="0.2">
      <c r="A437" s="370"/>
      <c r="B437" s="370" t="str">
        <f t="shared" ref="B437:V437" si="287">B55</f>
        <v>Buses</v>
      </c>
      <c r="D437" s="368"/>
      <c r="E437" s="368">
        <f t="shared" si="287"/>
        <v>0.24584399999999998</v>
      </c>
      <c r="F437" s="368">
        <f t="shared" si="287"/>
        <v>0.24796799999999999</v>
      </c>
      <c r="G437" s="368">
        <f t="shared" si="287"/>
        <v>0.24841199999999999</v>
      </c>
      <c r="H437" s="368">
        <f t="shared" si="287"/>
        <v>0.24711899999999998</v>
      </c>
      <c r="I437" s="368">
        <f t="shared" si="287"/>
        <v>0.244611</v>
      </c>
      <c r="J437" s="368">
        <f t="shared" si="287"/>
        <v>0.24290699999999998</v>
      </c>
      <c r="K437" s="368">
        <f t="shared" si="287"/>
        <v>0.24184399999999998</v>
      </c>
      <c r="L437" s="368">
        <f t="shared" si="287"/>
        <v>0.239866</v>
      </c>
      <c r="M437" s="368">
        <f t="shared" si="287"/>
        <v>0.237146</v>
      </c>
      <c r="N437" s="368">
        <f t="shared" si="287"/>
        <v>0.23572499999999999</v>
      </c>
      <c r="O437" s="368">
        <f t="shared" si="287"/>
        <v>0.23554999999999998</v>
      </c>
      <c r="P437" s="368">
        <f t="shared" si="287"/>
        <v>0.23424399999999998</v>
      </c>
      <c r="Q437" s="368">
        <f t="shared" si="287"/>
        <v>0.23318</v>
      </c>
      <c r="R437" s="368">
        <f t="shared" si="287"/>
        <v>0.231984</v>
      </c>
      <c r="S437" s="368">
        <f t="shared" si="287"/>
        <v>0.23199999999999998</v>
      </c>
      <c r="T437" s="368">
        <f t="shared" si="287"/>
        <v>0.23169599999999999</v>
      </c>
      <c r="U437" s="368">
        <f t="shared" si="287"/>
        <v>0.23175799999999999</v>
      </c>
      <c r="V437" s="368">
        <f t="shared" si="287"/>
        <v>0.23098099999999999</v>
      </c>
      <c r="W437" s="368">
        <f t="shared" si="280"/>
        <v>0.22980399999999998</v>
      </c>
      <c r="X437" s="368">
        <f t="shared" si="280"/>
        <v>0.228295</v>
      </c>
      <c r="Y437" s="368">
        <f t="shared" si="280"/>
        <v>0.22683899999999999</v>
      </c>
      <c r="Z437" s="368">
        <f t="shared" si="281"/>
        <v>0.22627</v>
      </c>
      <c r="AA437" s="368">
        <f t="shared" si="281"/>
        <v>0.226047</v>
      </c>
      <c r="AB437" s="368">
        <f t="shared" si="282"/>
        <v>0.22654199999999999</v>
      </c>
      <c r="AC437" s="368">
        <f t="shared" si="282"/>
        <v>0.227579</v>
      </c>
      <c r="AD437" s="368">
        <f t="shared" si="282"/>
        <v>0.230603</v>
      </c>
      <c r="AE437" s="368">
        <f t="shared" si="283"/>
        <v>0.232793</v>
      </c>
      <c r="AG437" s="368" t="str">
        <f t="shared" si="278"/>
        <v>「自動車保有車両数」</v>
      </c>
      <c r="AH437" s="368" t="str">
        <f t="shared" si="278"/>
        <v>乗合車（ﾀｸｼｰ等を含む）</v>
      </c>
    </row>
    <row r="438" spans="1:34" hidden="1" x14ac:dyDescent="0.2">
      <c r="A438" s="370"/>
      <c r="B438" s="370" t="str">
        <f t="shared" ref="B438:V438" si="288">B56</f>
        <v>Passenger Trains</v>
      </c>
      <c r="D438" s="368"/>
      <c r="E438" s="368">
        <f t="shared" si="288"/>
        <v>0</v>
      </c>
      <c r="F438" s="368">
        <f t="shared" si="288"/>
        <v>0</v>
      </c>
      <c r="G438" s="368">
        <f t="shared" si="288"/>
        <v>0</v>
      </c>
      <c r="H438" s="368">
        <f t="shared" si="288"/>
        <v>0</v>
      </c>
      <c r="I438" s="368">
        <f t="shared" si="288"/>
        <v>0</v>
      </c>
      <c r="J438" s="368">
        <f t="shared" si="288"/>
        <v>0</v>
      </c>
      <c r="K438" s="368">
        <f t="shared" si="288"/>
        <v>0</v>
      </c>
      <c r="L438" s="368">
        <f t="shared" si="288"/>
        <v>0</v>
      </c>
      <c r="M438" s="368">
        <f t="shared" si="288"/>
        <v>0</v>
      </c>
      <c r="N438" s="368">
        <f t="shared" si="288"/>
        <v>0</v>
      </c>
      <c r="O438" s="368">
        <f t="shared" si="288"/>
        <v>0</v>
      </c>
      <c r="P438" s="368">
        <f t="shared" si="288"/>
        <v>0</v>
      </c>
      <c r="Q438" s="368">
        <f t="shared" si="288"/>
        <v>0</v>
      </c>
      <c r="R438" s="368">
        <f t="shared" si="288"/>
        <v>0</v>
      </c>
      <c r="S438" s="368">
        <f t="shared" si="288"/>
        <v>0</v>
      </c>
      <c r="T438" s="368">
        <f t="shared" si="288"/>
        <v>0</v>
      </c>
      <c r="U438" s="368">
        <f t="shared" si="288"/>
        <v>0</v>
      </c>
      <c r="V438" s="368">
        <f t="shared" si="288"/>
        <v>0</v>
      </c>
      <c r="W438" s="368">
        <f t="shared" si="280"/>
        <v>0</v>
      </c>
      <c r="X438" s="368">
        <f t="shared" si="280"/>
        <v>0</v>
      </c>
      <c r="Y438" s="368">
        <f t="shared" si="280"/>
        <v>0</v>
      </c>
      <c r="Z438" s="368">
        <f t="shared" si="281"/>
        <v>0</v>
      </c>
      <c r="AA438" s="368">
        <f t="shared" si="281"/>
        <v>0</v>
      </c>
      <c r="AB438" s="368">
        <f t="shared" si="282"/>
        <v>0</v>
      </c>
      <c r="AC438" s="368">
        <f t="shared" si="282"/>
        <v>0</v>
      </c>
      <c r="AD438" s="368">
        <f t="shared" si="282"/>
        <v>0</v>
      </c>
      <c r="AE438" s="368">
        <f t="shared" si="283"/>
        <v>0</v>
      </c>
      <c r="AG438" s="368">
        <f t="shared" si="278"/>
        <v>0</v>
      </c>
      <c r="AH438" s="368">
        <f t="shared" si="278"/>
        <v>0</v>
      </c>
    </row>
    <row r="439" spans="1:34" hidden="1" x14ac:dyDescent="0.2">
      <c r="A439" s="370"/>
      <c r="B439" s="370" t="str">
        <f t="shared" ref="B439:V439" si="289">B57</f>
        <v>Domestic passenger airplanes</v>
      </c>
      <c r="D439" s="368"/>
      <c r="E439" s="368">
        <f t="shared" si="289"/>
        <v>0</v>
      </c>
      <c r="F439" s="368">
        <f t="shared" si="289"/>
        <v>0</v>
      </c>
      <c r="G439" s="368">
        <f t="shared" si="289"/>
        <v>0</v>
      </c>
      <c r="H439" s="368">
        <f t="shared" si="289"/>
        <v>0</v>
      </c>
      <c r="I439" s="368">
        <f t="shared" si="289"/>
        <v>0</v>
      </c>
      <c r="J439" s="368">
        <f t="shared" si="289"/>
        <v>0</v>
      </c>
      <c r="K439" s="368">
        <f t="shared" si="289"/>
        <v>0</v>
      </c>
      <c r="L439" s="368">
        <f t="shared" si="289"/>
        <v>0</v>
      </c>
      <c r="M439" s="368">
        <f t="shared" si="289"/>
        <v>0</v>
      </c>
      <c r="N439" s="368">
        <f t="shared" si="289"/>
        <v>0</v>
      </c>
      <c r="O439" s="368">
        <f t="shared" si="289"/>
        <v>0</v>
      </c>
      <c r="P439" s="368">
        <f t="shared" si="289"/>
        <v>0</v>
      </c>
      <c r="Q439" s="368">
        <f t="shared" si="289"/>
        <v>0</v>
      </c>
      <c r="R439" s="368">
        <f t="shared" si="289"/>
        <v>0</v>
      </c>
      <c r="S439" s="368">
        <f t="shared" si="289"/>
        <v>0</v>
      </c>
      <c r="T439" s="368">
        <f t="shared" si="289"/>
        <v>0</v>
      </c>
      <c r="U439" s="368">
        <f t="shared" si="289"/>
        <v>0</v>
      </c>
      <c r="V439" s="368">
        <f t="shared" si="289"/>
        <v>0</v>
      </c>
      <c r="W439" s="368">
        <f t="shared" si="280"/>
        <v>0</v>
      </c>
      <c r="X439" s="368">
        <f t="shared" si="280"/>
        <v>0</v>
      </c>
      <c r="Y439" s="368">
        <f t="shared" si="280"/>
        <v>0</v>
      </c>
      <c r="Z439" s="368">
        <f t="shared" si="281"/>
        <v>0</v>
      </c>
      <c r="AA439" s="368">
        <f t="shared" si="281"/>
        <v>0</v>
      </c>
      <c r="AB439" s="368">
        <f t="shared" si="282"/>
        <v>0</v>
      </c>
      <c r="AC439" s="368">
        <f t="shared" si="282"/>
        <v>0</v>
      </c>
      <c r="AD439" s="368">
        <f t="shared" si="282"/>
        <v>0</v>
      </c>
      <c r="AE439" s="368">
        <f t="shared" si="283"/>
        <v>0</v>
      </c>
      <c r="AG439" s="368">
        <f t="shared" si="278"/>
        <v>0</v>
      </c>
      <c r="AH439" s="368">
        <f t="shared" si="278"/>
        <v>0</v>
      </c>
    </row>
    <row r="440" spans="1:34" hidden="1" x14ac:dyDescent="0.2">
      <c r="A440" s="370"/>
      <c r="B440" s="370" t="str">
        <f t="shared" ref="B440:V440" si="290">B58</f>
        <v>Domestic passenger ships</v>
      </c>
      <c r="D440" s="368"/>
      <c r="E440" s="368">
        <f t="shared" si="290"/>
        <v>0</v>
      </c>
      <c r="F440" s="368">
        <f t="shared" si="290"/>
        <v>0</v>
      </c>
      <c r="G440" s="368">
        <f t="shared" si="290"/>
        <v>0</v>
      </c>
      <c r="H440" s="368">
        <f t="shared" si="290"/>
        <v>0</v>
      </c>
      <c r="I440" s="368">
        <f t="shared" si="290"/>
        <v>0</v>
      </c>
      <c r="J440" s="368">
        <f t="shared" si="290"/>
        <v>0</v>
      </c>
      <c r="K440" s="368">
        <f t="shared" si="290"/>
        <v>0</v>
      </c>
      <c r="L440" s="368">
        <f t="shared" si="290"/>
        <v>0</v>
      </c>
      <c r="M440" s="368">
        <f t="shared" si="290"/>
        <v>0</v>
      </c>
      <c r="N440" s="368">
        <f t="shared" si="290"/>
        <v>0</v>
      </c>
      <c r="O440" s="368">
        <f t="shared" si="290"/>
        <v>0</v>
      </c>
      <c r="P440" s="368">
        <f t="shared" si="290"/>
        <v>0</v>
      </c>
      <c r="Q440" s="368">
        <f t="shared" si="290"/>
        <v>0</v>
      </c>
      <c r="R440" s="368">
        <f t="shared" si="290"/>
        <v>0</v>
      </c>
      <c r="S440" s="368">
        <f t="shared" si="290"/>
        <v>0</v>
      </c>
      <c r="T440" s="368">
        <f t="shared" si="290"/>
        <v>0</v>
      </c>
      <c r="U440" s="368">
        <f t="shared" si="290"/>
        <v>0</v>
      </c>
      <c r="V440" s="368">
        <f t="shared" si="290"/>
        <v>0</v>
      </c>
      <c r="W440" s="368">
        <f t="shared" si="280"/>
        <v>0</v>
      </c>
      <c r="X440" s="368">
        <f t="shared" si="280"/>
        <v>0</v>
      </c>
      <c r="Y440" s="368">
        <f t="shared" si="280"/>
        <v>0</v>
      </c>
      <c r="Z440" s="368">
        <f t="shared" si="281"/>
        <v>0</v>
      </c>
      <c r="AA440" s="368">
        <f t="shared" si="281"/>
        <v>0</v>
      </c>
      <c r="AB440" s="368">
        <f t="shared" si="282"/>
        <v>0</v>
      </c>
      <c r="AC440" s="368">
        <f t="shared" si="282"/>
        <v>0</v>
      </c>
      <c r="AD440" s="368">
        <f t="shared" si="282"/>
        <v>0</v>
      </c>
      <c r="AE440" s="368">
        <f t="shared" si="283"/>
        <v>0</v>
      </c>
      <c r="AG440" s="368">
        <f t="shared" si="278"/>
        <v>0</v>
      </c>
      <c r="AH440" s="368">
        <f t="shared" si="278"/>
        <v>0</v>
      </c>
    </row>
    <row r="441" spans="1:34" hidden="1" x14ac:dyDescent="0.2">
      <c r="A441" s="370"/>
      <c r="B441" s="370"/>
      <c r="D441" s="368"/>
      <c r="E441" s="368"/>
      <c r="F441" s="368"/>
      <c r="G441" s="368"/>
      <c r="H441" s="368"/>
      <c r="I441" s="368"/>
      <c r="J441" s="368"/>
      <c r="K441" s="368"/>
      <c r="L441" s="368"/>
      <c r="M441" s="368"/>
      <c r="N441" s="368"/>
      <c r="O441" s="368"/>
      <c r="P441" s="368"/>
      <c r="Q441" s="368"/>
      <c r="R441" s="368"/>
      <c r="S441" s="368"/>
      <c r="T441" s="368"/>
      <c r="U441" s="368"/>
      <c r="V441" s="368"/>
      <c r="W441" s="368"/>
      <c r="X441" s="368"/>
      <c r="Y441" s="368"/>
      <c r="Z441" s="368"/>
      <c r="AA441" s="368"/>
      <c r="AB441" s="368"/>
      <c r="AC441" s="368"/>
      <c r="AD441" s="368"/>
      <c r="AE441" s="368"/>
      <c r="AG441" s="368"/>
      <c r="AH441" s="368"/>
    </row>
    <row r="442" spans="1:34" hidden="1" x14ac:dyDescent="0.2">
      <c r="A442" s="370"/>
      <c r="B442" s="370" t="str">
        <f t="shared" ref="B442:V442" si="291">B60</f>
        <v>Freight &amp; Commercial road transport</v>
      </c>
      <c r="D442" s="368"/>
      <c r="E442" s="368">
        <f t="shared" si="291"/>
        <v>22.359773000000001</v>
      </c>
      <c r="F442" s="368">
        <f t="shared" si="291"/>
        <v>22.337966999999999</v>
      </c>
      <c r="G442" s="368">
        <f t="shared" si="291"/>
        <v>22.200536</v>
      </c>
      <c r="H442" s="368">
        <f t="shared" si="291"/>
        <v>22.020073</v>
      </c>
      <c r="I442" s="368">
        <f t="shared" si="291"/>
        <v>21.902070999999999</v>
      </c>
      <c r="J442" s="368">
        <f t="shared" si="291"/>
        <v>21.759456</v>
      </c>
      <c r="K442" s="368">
        <f t="shared" si="291"/>
        <v>21.286944999999999</v>
      </c>
      <c r="L442" s="368">
        <f t="shared" si="291"/>
        <v>20.923563999999999</v>
      </c>
      <c r="M442" s="368">
        <f t="shared" si="291"/>
        <v>20.486462</v>
      </c>
      <c r="N442" s="368">
        <f t="shared" si="291"/>
        <v>20.131836999999997</v>
      </c>
      <c r="O442" s="368">
        <f t="shared" si="291"/>
        <v>19.819054999999999</v>
      </c>
      <c r="P442" s="368">
        <f t="shared" si="291"/>
        <v>19.480526999999999</v>
      </c>
      <c r="Q442" s="368">
        <f t="shared" si="291"/>
        <v>19.063216999999998</v>
      </c>
      <c r="R442" s="368">
        <f t="shared" si="291"/>
        <v>18.689211999999998</v>
      </c>
      <c r="S442" s="368">
        <f t="shared" si="291"/>
        <v>18.503792999999998</v>
      </c>
      <c r="T442" s="368">
        <f t="shared" si="291"/>
        <v>18.326142999999998</v>
      </c>
      <c r="U442" s="368">
        <f t="shared" si="291"/>
        <v>18.090571999999998</v>
      </c>
      <c r="V442" s="368">
        <f t="shared" si="291"/>
        <v>17.842980000000001</v>
      </c>
      <c r="W442" s="368">
        <f t="shared" ref="W442:Y447" si="292">W60</f>
        <v>17.386647999999997</v>
      </c>
      <c r="X442" s="368">
        <f t="shared" si="292"/>
        <v>17.045249999999999</v>
      </c>
      <c r="Y442" s="368">
        <f t="shared" si="292"/>
        <v>16.783659</v>
      </c>
      <c r="Z442" s="368">
        <f t="shared" ref="Z442:AA447" si="293">Z60</f>
        <v>16.65427</v>
      </c>
      <c r="AA442" s="368">
        <f t="shared" si="293"/>
        <v>16.506405000000001</v>
      </c>
      <c r="AB442" s="368">
        <f t="shared" ref="AB442:AD447" si="294">AB60</f>
        <v>16.418945000000001</v>
      </c>
      <c r="AC442" s="368">
        <f t="shared" si="294"/>
        <v>16.336013999999999</v>
      </c>
      <c r="AD442" s="368">
        <f t="shared" si="294"/>
        <v>16.239303</v>
      </c>
      <c r="AE442" s="368">
        <f t="shared" ref="AE442:AE447" si="295">AE60</f>
        <v>16.171423999999998</v>
      </c>
      <c r="AG442" s="368" t="str">
        <f t="shared" ref="AG442:AH447" si="296">AG60</f>
        <v>「自動車保有車両数」</v>
      </c>
      <c r="AH442" s="368" t="str">
        <f t="shared" si="296"/>
        <v>貨物車＋特殊車（軽自動車を含む。）</v>
      </c>
    </row>
    <row r="443" spans="1:34" hidden="1" x14ac:dyDescent="0.2">
      <c r="A443" s="370"/>
      <c r="B443" s="370" t="str">
        <f t="shared" ref="B443:V443" si="297">B61</f>
        <v xml:space="preserve">     - gasoline (spark ignition) engine</v>
      </c>
      <c r="D443" s="368"/>
      <c r="E443" s="368">
        <f t="shared" si="297"/>
        <v>3.0316509999999997</v>
      </c>
      <c r="F443" s="368">
        <f t="shared" si="297"/>
        <v>2.829097</v>
      </c>
      <c r="G443" s="368">
        <f t="shared" si="297"/>
        <v>2.665985</v>
      </c>
      <c r="H443" s="368">
        <f t="shared" si="297"/>
        <v>2.558541</v>
      </c>
      <c r="I443" s="368">
        <f t="shared" si="297"/>
        <v>2.4713099999999999</v>
      </c>
      <c r="J443" s="368">
        <f t="shared" si="297"/>
        <v>2.4094989999999998</v>
      </c>
      <c r="K443" s="368">
        <f t="shared" si="297"/>
        <v>2.3852979999999997</v>
      </c>
      <c r="L443" s="368">
        <f t="shared" si="297"/>
        <v>2.3811169999999997</v>
      </c>
      <c r="M443" s="368">
        <f t="shared" si="297"/>
        <v>2.3757359999999998</v>
      </c>
      <c r="N443" s="368">
        <f t="shared" si="297"/>
        <v>2.367388</v>
      </c>
      <c r="O443" s="368">
        <f t="shared" si="297"/>
        <v>2.3672679999999997</v>
      </c>
      <c r="P443" s="368">
        <f t="shared" si="297"/>
        <v>2.3480349999999999</v>
      </c>
      <c r="Q443" s="368">
        <f t="shared" si="297"/>
        <v>2.346298</v>
      </c>
      <c r="R443" s="368">
        <f t="shared" si="297"/>
        <v>2.4013249999999999</v>
      </c>
      <c r="S443" s="368">
        <f t="shared" si="297"/>
        <v>2.4274969999999998</v>
      </c>
      <c r="T443" s="368">
        <f t="shared" si="297"/>
        <v>2.453157</v>
      </c>
      <c r="U443" s="368">
        <f t="shared" si="297"/>
        <v>2.4506389999999998</v>
      </c>
      <c r="V443" s="368">
        <f t="shared" si="297"/>
        <v>2.4332149999999997</v>
      </c>
      <c r="W443" s="368">
        <f t="shared" si="292"/>
        <v>2.3565209999999999</v>
      </c>
      <c r="X443" s="368">
        <f t="shared" si="292"/>
        <v>2.3179029999999998</v>
      </c>
      <c r="Y443" s="368">
        <f t="shared" si="292"/>
        <v>2.2865409999999997</v>
      </c>
      <c r="Z443" s="368">
        <f t="shared" si="293"/>
        <v>2.2776160000000001</v>
      </c>
      <c r="AA443" s="368">
        <f t="shared" si="293"/>
        <v>2.2581799999999999</v>
      </c>
      <c r="AB443" s="368">
        <f t="shared" si="294"/>
        <v>2.2450229999999998</v>
      </c>
      <c r="AC443" s="368">
        <f t="shared" si="294"/>
        <v>2.2384789999999999</v>
      </c>
      <c r="AD443" s="368">
        <f t="shared" si="294"/>
        <v>2.234105</v>
      </c>
      <c r="AE443" s="368">
        <f t="shared" si="295"/>
        <v>2.2374130000000001</v>
      </c>
      <c r="AG443" s="368" t="str">
        <f t="shared" si="296"/>
        <v>「自動車保有車両数」</v>
      </c>
      <c r="AH443" s="368" t="str">
        <f t="shared" si="296"/>
        <v>貨物車+特殊車[ガソリン]+[LPG](燃料別内訳は軽自動車を含まない。）</v>
      </c>
    </row>
    <row r="444" spans="1:34" hidden="1" x14ac:dyDescent="0.2">
      <c r="A444" s="370"/>
      <c r="B444" s="370" t="str">
        <f t="shared" ref="B444:V444" si="298">B62</f>
        <v xml:space="preserve">     - diesel (compression ignition) engine</v>
      </c>
      <c r="D444" s="368"/>
      <c r="E444" s="368">
        <f t="shared" si="298"/>
        <v>6.9071899999999999</v>
      </c>
      <c r="F444" s="368">
        <f t="shared" si="298"/>
        <v>7.2459689999999997</v>
      </c>
      <c r="G444" s="368">
        <f t="shared" si="298"/>
        <v>7.4508229999999998</v>
      </c>
      <c r="H444" s="368">
        <f t="shared" si="298"/>
        <v>7.5625729999999995</v>
      </c>
      <c r="I444" s="368">
        <f t="shared" si="298"/>
        <v>7.6993769999999992</v>
      </c>
      <c r="J444" s="368">
        <f t="shared" si="298"/>
        <v>7.8218889999999996</v>
      </c>
      <c r="K444" s="368">
        <f t="shared" si="298"/>
        <v>7.7061459999999995</v>
      </c>
      <c r="L444" s="368">
        <f t="shared" si="298"/>
        <v>7.6701519999999999</v>
      </c>
      <c r="M444" s="368">
        <f t="shared" si="298"/>
        <v>7.5567880000000001</v>
      </c>
      <c r="N444" s="368">
        <f t="shared" si="298"/>
        <v>7.4318179999999998</v>
      </c>
      <c r="O444" s="368">
        <f t="shared" si="298"/>
        <v>7.3127399999999998</v>
      </c>
      <c r="P444" s="368">
        <f t="shared" si="298"/>
        <v>7.1260469999999998</v>
      </c>
      <c r="Q444" s="368">
        <f t="shared" si="298"/>
        <v>6.8462649999999998</v>
      </c>
      <c r="R444" s="368">
        <f t="shared" si="298"/>
        <v>6.4866669999999997</v>
      </c>
      <c r="S444" s="368">
        <f t="shared" si="298"/>
        <v>6.2853079999999997</v>
      </c>
      <c r="T444" s="368">
        <f t="shared" si="298"/>
        <v>6.1047319999999994</v>
      </c>
      <c r="U444" s="368">
        <f t="shared" si="298"/>
        <v>5.9341239999999997</v>
      </c>
      <c r="V444" s="368">
        <f t="shared" si="298"/>
        <v>5.7917019999999999</v>
      </c>
      <c r="W444" s="368">
        <f t="shared" si="292"/>
        <v>5.4983769999999996</v>
      </c>
      <c r="X444" s="368">
        <f t="shared" si="292"/>
        <v>5.3167979999999995</v>
      </c>
      <c r="Y444" s="368">
        <f t="shared" si="292"/>
        <v>5.1837999999999997</v>
      </c>
      <c r="Z444" s="368">
        <f t="shared" si="293"/>
        <v>5.1067229999999997</v>
      </c>
      <c r="AA444" s="368">
        <f t="shared" si="293"/>
        <v>5.0605440000000002</v>
      </c>
      <c r="AB444" s="368">
        <f t="shared" si="294"/>
        <v>5.0545019999999994</v>
      </c>
      <c r="AC444" s="368">
        <f t="shared" si="294"/>
        <v>5.0562209999999999</v>
      </c>
      <c r="AD444" s="368">
        <f t="shared" si="294"/>
        <v>5.06067</v>
      </c>
      <c r="AE444" s="368">
        <f t="shared" si="295"/>
        <v>5.0829759999999995</v>
      </c>
      <c r="AG444" s="368" t="str">
        <f t="shared" si="296"/>
        <v>「自動車保有車両数」</v>
      </c>
      <c r="AH444" s="368" t="str">
        <f t="shared" si="296"/>
        <v>貨物車+特殊車[軽油](燃料別内訳は軽自動車を含まない。）</v>
      </c>
    </row>
    <row r="445" spans="1:34" hidden="1" x14ac:dyDescent="0.2">
      <c r="A445" s="370"/>
      <c r="B445" s="370" t="str">
        <f t="shared" ref="B445:V445" si="299">B63</f>
        <v>Freight trains</v>
      </c>
      <c r="D445" s="368"/>
      <c r="E445" s="368">
        <f t="shared" si="299"/>
        <v>3.2708000000000001E-2</v>
      </c>
      <c r="F445" s="368">
        <f t="shared" si="299"/>
        <v>3.2629999999999999E-2</v>
      </c>
      <c r="G445" s="368">
        <f t="shared" si="299"/>
        <v>3.1168999999999999E-2</v>
      </c>
      <c r="H445" s="368">
        <f t="shared" si="299"/>
        <v>2.9444999999999999E-2</v>
      </c>
      <c r="I445" s="368">
        <f t="shared" si="299"/>
        <v>2.9444999999999999E-2</v>
      </c>
      <c r="J445" s="368">
        <f t="shared" si="299"/>
        <v>2.4891E-2</v>
      </c>
      <c r="K445" s="368">
        <f t="shared" si="299"/>
        <v>2.2924E-2</v>
      </c>
      <c r="L445" s="368">
        <f t="shared" si="299"/>
        <v>2.2069999999999999E-2</v>
      </c>
      <c r="M445" s="368">
        <f t="shared" si="299"/>
        <v>2.0746999999999998E-2</v>
      </c>
      <c r="N445" s="368">
        <f t="shared" si="299"/>
        <v>1.9394999999999999E-2</v>
      </c>
      <c r="O445" s="368">
        <f t="shared" si="299"/>
        <v>1.9026999999999999E-2</v>
      </c>
      <c r="P445" s="368">
        <f t="shared" si="299"/>
        <v>1.7711999999999999E-2</v>
      </c>
      <c r="Q445" s="368">
        <f t="shared" si="299"/>
        <v>1.6032999999999999E-2</v>
      </c>
      <c r="R445" s="368">
        <f t="shared" si="299"/>
        <v>1.6468999999999998E-2</v>
      </c>
      <c r="S445" s="368">
        <f t="shared" si="299"/>
        <v>1.6215E-2</v>
      </c>
      <c r="T445" s="368">
        <f t="shared" si="299"/>
        <v>1.5909E-2</v>
      </c>
      <c r="U445" s="368">
        <f t="shared" si="299"/>
        <v>1.4506E-2</v>
      </c>
      <c r="V445" s="368">
        <f t="shared" si="299"/>
        <v>1.3956E-2</v>
      </c>
      <c r="W445" s="368">
        <f t="shared" si="292"/>
        <v>1.3174999999999999E-2</v>
      </c>
      <c r="X445" s="368">
        <f t="shared" si="292"/>
        <v>1.2534E-2</v>
      </c>
      <c r="Y445" s="368">
        <f t="shared" si="292"/>
        <v>1.2159E-2</v>
      </c>
      <c r="Z445" s="368">
        <f t="shared" si="293"/>
        <v>1.1724999999999999E-2</v>
      </c>
      <c r="AA445" s="368">
        <f t="shared" si="293"/>
        <v>1.1089999999999999E-2</v>
      </c>
      <c r="AB445" s="368">
        <f t="shared" si="294"/>
        <v>1.0938E-2</v>
      </c>
      <c r="AC445" s="368">
        <f t="shared" si="294"/>
        <v>1.0586999999999999E-2</v>
      </c>
      <c r="AD445" s="368">
        <f t="shared" si="294"/>
        <v>1.035E-2</v>
      </c>
      <c r="AE445" s="368">
        <f t="shared" si="295"/>
        <v>1.035E-2</v>
      </c>
      <c r="AG445" s="368" t="str">
        <f t="shared" si="296"/>
        <v>「鉄道輸送統計」</v>
      </c>
      <c r="AH445" s="368" t="str">
        <f t="shared" si="296"/>
        <v>現在車両数</v>
      </c>
    </row>
    <row r="446" spans="1:34" hidden="1" x14ac:dyDescent="0.2">
      <c r="A446" s="370"/>
      <c r="B446" s="370" t="str">
        <f t="shared" ref="B446:V446" si="300">B64</f>
        <v>Domestic freight airplanes</v>
      </c>
      <c r="D446" s="368"/>
      <c r="E446" s="368">
        <f t="shared" si="300"/>
        <v>0</v>
      </c>
      <c r="F446" s="368">
        <f t="shared" si="300"/>
        <v>0</v>
      </c>
      <c r="G446" s="368">
        <f t="shared" si="300"/>
        <v>0</v>
      </c>
      <c r="H446" s="368">
        <f t="shared" si="300"/>
        <v>0</v>
      </c>
      <c r="I446" s="368">
        <f t="shared" si="300"/>
        <v>0</v>
      </c>
      <c r="J446" s="368">
        <f t="shared" si="300"/>
        <v>0</v>
      </c>
      <c r="K446" s="368">
        <f t="shared" si="300"/>
        <v>0</v>
      </c>
      <c r="L446" s="368">
        <f t="shared" si="300"/>
        <v>0</v>
      </c>
      <c r="M446" s="368">
        <f t="shared" si="300"/>
        <v>0</v>
      </c>
      <c r="N446" s="368">
        <f t="shared" si="300"/>
        <v>0</v>
      </c>
      <c r="O446" s="368">
        <f t="shared" si="300"/>
        <v>0</v>
      </c>
      <c r="P446" s="368">
        <f t="shared" si="300"/>
        <v>0</v>
      </c>
      <c r="Q446" s="368">
        <f t="shared" si="300"/>
        <v>0</v>
      </c>
      <c r="R446" s="368">
        <f t="shared" si="300"/>
        <v>0</v>
      </c>
      <c r="S446" s="368">
        <f t="shared" si="300"/>
        <v>0</v>
      </c>
      <c r="T446" s="368">
        <f t="shared" si="300"/>
        <v>0</v>
      </c>
      <c r="U446" s="368">
        <f t="shared" si="300"/>
        <v>0</v>
      </c>
      <c r="V446" s="368">
        <f t="shared" si="300"/>
        <v>0</v>
      </c>
      <c r="W446" s="368">
        <f t="shared" si="292"/>
        <v>0</v>
      </c>
      <c r="X446" s="368">
        <f t="shared" si="292"/>
        <v>0</v>
      </c>
      <c r="Y446" s="368">
        <f t="shared" si="292"/>
        <v>0</v>
      </c>
      <c r="Z446" s="368">
        <f t="shared" si="293"/>
        <v>0</v>
      </c>
      <c r="AA446" s="368">
        <f t="shared" si="293"/>
        <v>0</v>
      </c>
      <c r="AB446" s="368">
        <f t="shared" si="294"/>
        <v>0</v>
      </c>
      <c r="AC446" s="368">
        <f t="shared" si="294"/>
        <v>0</v>
      </c>
      <c r="AD446" s="368">
        <f t="shared" si="294"/>
        <v>0</v>
      </c>
      <c r="AE446" s="368">
        <f t="shared" si="295"/>
        <v>0</v>
      </c>
      <c r="AG446" s="368">
        <f t="shared" si="296"/>
        <v>0</v>
      </c>
      <c r="AH446" s="368">
        <f t="shared" si="296"/>
        <v>0</v>
      </c>
    </row>
    <row r="447" spans="1:34" hidden="1" x14ac:dyDescent="0.2">
      <c r="A447" s="370"/>
      <c r="B447" s="370" t="str">
        <f t="shared" ref="B447:V447" si="301">B65</f>
        <v>Domestic freight ships</v>
      </c>
      <c r="D447" s="368"/>
      <c r="E447" s="368">
        <f t="shared" si="301"/>
        <v>9.2409999999999992E-3</v>
      </c>
      <c r="F447" s="368">
        <f t="shared" si="301"/>
        <v>9.195E-3</v>
      </c>
      <c r="G447" s="368">
        <f t="shared" si="301"/>
        <v>9.1009999999999997E-3</v>
      </c>
      <c r="H447" s="368">
        <f t="shared" si="301"/>
        <v>8.9350000000000002E-3</v>
      </c>
      <c r="I447" s="368">
        <f t="shared" si="301"/>
        <v>8.8389999999999996E-3</v>
      </c>
      <c r="J447" s="368">
        <f t="shared" si="301"/>
        <v>8.7320000000000002E-3</v>
      </c>
      <c r="K447" s="368">
        <f t="shared" si="301"/>
        <v>8.4460000000000004E-3</v>
      </c>
      <c r="L447" s="368">
        <f t="shared" si="301"/>
        <v>8.2159999999999993E-3</v>
      </c>
      <c r="M447" s="368">
        <f t="shared" si="301"/>
        <v>7.9249999999999998E-3</v>
      </c>
      <c r="N447" s="368">
        <f t="shared" si="301"/>
        <v>7.2689999999999994E-3</v>
      </c>
      <c r="O447" s="368">
        <f t="shared" si="301"/>
        <v>7.0849999999999993E-3</v>
      </c>
      <c r="P447" s="368">
        <f t="shared" si="301"/>
        <v>7.0179999999999999E-3</v>
      </c>
      <c r="Q447" s="368">
        <f t="shared" si="301"/>
        <v>6.5929999999999999E-3</v>
      </c>
      <c r="R447" s="368">
        <f t="shared" si="301"/>
        <v>6.3639999999999999E-3</v>
      </c>
      <c r="S447" s="368">
        <f t="shared" si="301"/>
        <v>6.254E-3</v>
      </c>
      <c r="T447" s="368">
        <f t="shared" si="301"/>
        <v>6.117E-3</v>
      </c>
      <c r="U447" s="368">
        <f t="shared" si="301"/>
        <v>6.0559999999999998E-3</v>
      </c>
      <c r="V447" s="368">
        <f t="shared" si="301"/>
        <v>5.9559999999999995E-3</v>
      </c>
      <c r="W447" s="368">
        <f t="shared" si="292"/>
        <v>5.8089999999999999E-3</v>
      </c>
      <c r="X447" s="368">
        <f t="shared" si="292"/>
        <v>5.6089999999999994E-3</v>
      </c>
      <c r="Y447" s="368">
        <f t="shared" si="292"/>
        <v>5.4689999999999999E-3</v>
      </c>
      <c r="Z447" s="368">
        <f t="shared" si="293"/>
        <v>5.3569999999999998E-3</v>
      </c>
      <c r="AA447" s="368">
        <f t="shared" si="293"/>
        <v>5.4689999999999999E-3</v>
      </c>
      <c r="AB447" s="368">
        <f t="shared" si="294"/>
        <v>5.2490000000000002E-3</v>
      </c>
      <c r="AC447" s="368">
        <f t="shared" si="294"/>
        <v>5.2350000000000001E-3</v>
      </c>
      <c r="AD447" s="368">
        <f t="shared" si="294"/>
        <v>5.1630000000000001E-3</v>
      </c>
      <c r="AE447" s="368">
        <f t="shared" si="295"/>
        <v>5.1630000000000001E-3</v>
      </c>
      <c r="AG447" s="368" t="str">
        <f t="shared" si="296"/>
        <v>日本内航海運組合総連合会 船種別船腹量（※内外併用船を含む）</v>
      </c>
      <c r="AH447" s="368" t="str">
        <f t="shared" si="296"/>
        <v>includes ocean-going ships</v>
      </c>
    </row>
    <row r="448" spans="1:34" hidden="1" x14ac:dyDescent="0.2">
      <c r="A448" s="370"/>
      <c r="B448" s="370"/>
      <c r="D448" s="368"/>
      <c r="E448" s="368"/>
      <c r="F448" s="368"/>
      <c r="G448" s="368"/>
      <c r="H448" s="368"/>
      <c r="I448" s="368"/>
      <c r="J448" s="368"/>
      <c r="K448" s="368"/>
      <c r="L448" s="368"/>
      <c r="M448" s="368"/>
      <c r="N448" s="368"/>
      <c r="O448" s="368"/>
      <c r="P448" s="368"/>
      <c r="Q448" s="368"/>
      <c r="R448" s="368"/>
      <c r="S448" s="368"/>
      <c r="T448" s="368"/>
      <c r="U448" s="368"/>
      <c r="V448" s="368"/>
      <c r="W448" s="368"/>
      <c r="X448" s="368"/>
      <c r="Y448" s="368"/>
      <c r="Z448" s="368"/>
      <c r="AA448" s="368"/>
      <c r="AB448" s="368"/>
      <c r="AC448" s="368"/>
      <c r="AD448" s="368"/>
      <c r="AE448" s="368"/>
      <c r="AG448" s="368"/>
      <c r="AH448" s="368"/>
    </row>
    <row r="449" spans="1:34" hidden="1" x14ac:dyDescent="0.2">
      <c r="A449" s="370"/>
      <c r="B449" s="370" t="s">
        <v>446</v>
      </c>
      <c r="D449" s="368"/>
      <c r="E449" s="368"/>
      <c r="F449" s="368"/>
      <c r="G449" s="368"/>
      <c r="H449" s="368"/>
      <c r="I449" s="368"/>
      <c r="J449" s="368"/>
      <c r="K449" s="368"/>
      <c r="L449" s="368"/>
      <c r="M449" s="368"/>
      <c r="N449" s="368"/>
      <c r="O449" s="368"/>
      <c r="P449" s="368"/>
      <c r="Q449" s="368"/>
      <c r="R449" s="368"/>
      <c r="S449" s="368"/>
      <c r="T449" s="368"/>
      <c r="U449" s="368"/>
      <c r="V449" s="368"/>
      <c r="W449" s="368"/>
      <c r="X449" s="368"/>
      <c r="Y449" s="368"/>
      <c r="Z449" s="368"/>
      <c r="AA449" s="368"/>
      <c r="AB449" s="368"/>
      <c r="AC449" s="368"/>
      <c r="AD449" s="368"/>
      <c r="AE449" s="368"/>
    </row>
    <row r="450" spans="1:34" hidden="1" x14ac:dyDescent="0.2">
      <c r="A450" s="370"/>
      <c r="B450" s="370" t="str">
        <f t="shared" ref="B450:B457" si="302">B433</f>
        <v>Cars, SUV and personal light trucks</v>
      </c>
      <c r="D450" s="368"/>
      <c r="E450" s="372">
        <f>E88</f>
        <v>1161.9854533958676</v>
      </c>
      <c r="F450" s="372">
        <f t="shared" ref="F450:V450" si="303">F88</f>
        <v>1259.1617184092479</v>
      </c>
      <c r="G450" s="372">
        <f t="shared" si="303"/>
        <v>1344.0202320038075</v>
      </c>
      <c r="H450" s="372">
        <f t="shared" si="303"/>
        <v>1389.5362662906678</v>
      </c>
      <c r="I450" s="372">
        <f t="shared" si="303"/>
        <v>1456.8150598809789</v>
      </c>
      <c r="J450" s="372">
        <f t="shared" si="303"/>
        <v>1542.6763867756913</v>
      </c>
      <c r="K450" s="372">
        <f t="shared" si="303"/>
        <v>1621.7756347100037</v>
      </c>
      <c r="L450" s="372">
        <f t="shared" si="303"/>
        <v>1663.5225701898048</v>
      </c>
      <c r="M450" s="372">
        <f t="shared" si="303"/>
        <v>1695.8546918353309</v>
      </c>
      <c r="N450" s="372">
        <f t="shared" si="303"/>
        <v>1766.1272651046727</v>
      </c>
      <c r="O450" s="372">
        <f t="shared" si="303"/>
        <v>1772.7433408772552</v>
      </c>
      <c r="P450" s="372">
        <f t="shared" si="303"/>
        <v>1841.4606002392534</v>
      </c>
      <c r="Q450" s="372">
        <f t="shared" si="303"/>
        <v>1834.4551135731647</v>
      </c>
      <c r="R450" s="372">
        <f t="shared" si="303"/>
        <v>1802.4608928296072</v>
      </c>
      <c r="S450" s="372">
        <f t="shared" si="303"/>
        <v>1737.4552659550673</v>
      </c>
      <c r="T450" s="372">
        <f t="shared" si="303"/>
        <v>1670.0632136219867</v>
      </c>
      <c r="U450" s="372">
        <f t="shared" si="303"/>
        <v>1622.0005110710476</v>
      </c>
      <c r="V450" s="372">
        <f t="shared" si="303"/>
        <v>1618.6579099430212</v>
      </c>
      <c r="W450" s="372">
        <f t="shared" ref="W450:AB450" si="304">W88</f>
        <v>1568.364676439639</v>
      </c>
      <c r="X450" s="372">
        <f t="shared" si="304"/>
        <v>1599.1304708722146</v>
      </c>
      <c r="Y450" s="372">
        <f t="shared" si="304"/>
        <v>1601.4190063116853</v>
      </c>
      <c r="Z450" s="372">
        <f t="shared" si="304"/>
        <v>1584.4681134144143</v>
      </c>
      <c r="AA450" s="372">
        <f t="shared" si="304"/>
        <v>1588.2483286754923</v>
      </c>
      <c r="AB450" s="372">
        <f t="shared" si="304"/>
        <v>1505.4802547240577</v>
      </c>
      <c r="AC450" s="372">
        <f>AC88</f>
        <v>1439.5015616838525</v>
      </c>
      <c r="AD450" s="372">
        <f>AD88</f>
        <v>1435.28779044473</v>
      </c>
      <c r="AE450" s="372">
        <f>AE88</f>
        <v>1431.7932426235775</v>
      </c>
      <c r="AG450" s="368"/>
      <c r="AH450" s="368"/>
    </row>
    <row r="451" spans="1:34" hidden="1" x14ac:dyDescent="0.2">
      <c r="A451" s="370"/>
      <c r="B451" s="370" t="str">
        <f t="shared" si="302"/>
        <v xml:space="preserve">     - gasoline (spark ignition) engine</v>
      </c>
      <c r="D451" s="368"/>
      <c r="E451" s="372">
        <f>E82</f>
        <v>937.18599528601874</v>
      </c>
      <c r="F451" s="372">
        <f t="shared" ref="F451:V451" si="305">F82</f>
        <v>1004.2999261752698</v>
      </c>
      <c r="G451" s="372">
        <f t="shared" si="305"/>
        <v>1065.0468679882347</v>
      </c>
      <c r="H451" s="372">
        <f t="shared" si="305"/>
        <v>1086.9112238424959</v>
      </c>
      <c r="I451" s="372">
        <f t="shared" si="305"/>
        <v>1125.103419270114</v>
      </c>
      <c r="J451" s="372">
        <f t="shared" si="305"/>
        <v>1186.2054073091442</v>
      </c>
      <c r="K451" s="372">
        <f t="shared" si="305"/>
        <v>1249.6326611785955</v>
      </c>
      <c r="L451" s="372">
        <f t="shared" si="305"/>
        <v>1293.1709774705703</v>
      </c>
      <c r="M451" s="372">
        <f t="shared" si="305"/>
        <v>1334.2724613041901</v>
      </c>
      <c r="N451" s="372">
        <f t="shared" si="305"/>
        <v>1410.222192187299</v>
      </c>
      <c r="O451" s="372">
        <f t="shared" si="305"/>
        <v>1443.5843504979757</v>
      </c>
      <c r="P451" s="372">
        <f t="shared" si="305"/>
        <v>1518.1810355270995</v>
      </c>
      <c r="Q451" s="372">
        <f t="shared" si="305"/>
        <v>1540.6769213568484</v>
      </c>
      <c r="R451" s="372">
        <f t="shared" si="305"/>
        <v>1537.3457756516229</v>
      </c>
      <c r="S451" s="372">
        <f t="shared" si="305"/>
        <v>1495.5260372758348</v>
      </c>
      <c r="T451" s="372">
        <f t="shared" si="305"/>
        <v>1455.8438815491934</v>
      </c>
      <c r="U451" s="372">
        <f t="shared" si="305"/>
        <v>1440.1736212880919</v>
      </c>
      <c r="V451" s="372">
        <f t="shared" si="305"/>
        <v>1454.8233028385425</v>
      </c>
      <c r="W451" s="372">
        <f t="shared" ref="W451:Y452" si="306">W82</f>
        <v>1425.9487551644104</v>
      </c>
      <c r="X451" s="372">
        <f t="shared" si="306"/>
        <v>1471.3312166428682</v>
      </c>
      <c r="Y451" s="372">
        <f t="shared" si="306"/>
        <v>1482.3705289304812</v>
      </c>
      <c r="Z451" s="372">
        <f t="shared" ref="Z451:AB452" si="307">Z82</f>
        <v>1471.7223945015437</v>
      </c>
      <c r="AA451" s="372">
        <f t="shared" si="307"/>
        <v>1482.697200632683</v>
      </c>
      <c r="AB451" s="372">
        <f t="shared" si="307"/>
        <v>1401.7861731283649</v>
      </c>
      <c r="AC451" s="372">
        <f t="shared" ref="AC451:AE452" si="308">AC82</f>
        <v>1340.1133293802557</v>
      </c>
      <c r="AD451" s="372">
        <f t="shared" si="308"/>
        <v>1335.9034205261332</v>
      </c>
      <c r="AE451" s="372">
        <f t="shared" si="308"/>
        <v>1335.4992058317132</v>
      </c>
      <c r="AG451" s="368"/>
      <c r="AH451" s="368"/>
    </row>
    <row r="452" spans="1:34" hidden="1" x14ac:dyDescent="0.2">
      <c r="A452" s="370"/>
      <c r="B452" s="370" t="str">
        <f t="shared" si="302"/>
        <v xml:space="preserve">     - diesel (compression ignition) engine</v>
      </c>
      <c r="D452" s="368"/>
      <c r="E452" s="372">
        <f>E83</f>
        <v>146.83756091184839</v>
      </c>
      <c r="F452" s="372">
        <f t="shared" ref="F452:V452" si="309">F83</f>
        <v>174.69399526259565</v>
      </c>
      <c r="G452" s="372">
        <f t="shared" si="309"/>
        <v>199.73058596353056</v>
      </c>
      <c r="H452" s="372">
        <f t="shared" si="309"/>
        <v>224.28044988053239</v>
      </c>
      <c r="I452" s="372">
        <f t="shared" si="309"/>
        <v>253.52653711553688</v>
      </c>
      <c r="J452" s="372">
        <f t="shared" si="309"/>
        <v>277.69706585916271</v>
      </c>
      <c r="K452" s="372">
        <f t="shared" si="309"/>
        <v>294.25775259539103</v>
      </c>
      <c r="L452" s="372">
        <f t="shared" si="309"/>
        <v>293.38781236802657</v>
      </c>
      <c r="M452" s="372">
        <f t="shared" si="309"/>
        <v>285.84379889217399</v>
      </c>
      <c r="N452" s="372">
        <f t="shared" si="309"/>
        <v>281.1364657441971</v>
      </c>
      <c r="O452" s="372">
        <f t="shared" si="309"/>
        <v>254.27100720137057</v>
      </c>
      <c r="P452" s="372">
        <f t="shared" si="309"/>
        <v>249.81673191234256</v>
      </c>
      <c r="Q452" s="372">
        <f t="shared" si="309"/>
        <v>219.62480963254507</v>
      </c>
      <c r="R452" s="372">
        <f t="shared" si="309"/>
        <v>192.63776141958994</v>
      </c>
      <c r="S452" s="372">
        <f t="shared" si="309"/>
        <v>174.30347461919013</v>
      </c>
      <c r="T452" s="372">
        <f t="shared" si="309"/>
        <v>148.1099295556871</v>
      </c>
      <c r="U452" s="372">
        <f t="shared" si="309"/>
        <v>116.60040337934285</v>
      </c>
      <c r="V452" s="372">
        <f t="shared" si="309"/>
        <v>100.7097814236277</v>
      </c>
      <c r="W452" s="372">
        <f t="shared" si="306"/>
        <v>82.202443445807958</v>
      </c>
      <c r="X452" s="372">
        <f t="shared" si="306"/>
        <v>69.032307723999622</v>
      </c>
      <c r="Y452" s="372">
        <f t="shared" si="306"/>
        <v>63.92197881934041</v>
      </c>
      <c r="Z452" s="372">
        <f t="shared" si="307"/>
        <v>61.829093035782677</v>
      </c>
      <c r="AA452" s="372">
        <f t="shared" si="307"/>
        <v>56.80108575360525</v>
      </c>
      <c r="AB452" s="372">
        <f t="shared" si="307"/>
        <v>57.18982287193019</v>
      </c>
      <c r="AC452" s="372">
        <f t="shared" si="308"/>
        <v>55.274297714334146</v>
      </c>
      <c r="AD452" s="372">
        <f t="shared" si="308"/>
        <v>57.96942679959286</v>
      </c>
      <c r="AE452" s="372">
        <f t="shared" si="308"/>
        <v>58.402006288571314</v>
      </c>
      <c r="AG452" s="368"/>
      <c r="AH452" s="368"/>
    </row>
    <row r="453" spans="1:34" hidden="1" x14ac:dyDescent="0.2">
      <c r="A453" s="370"/>
      <c r="B453" s="370" t="str">
        <f t="shared" si="302"/>
        <v>Motorcycles (2 wheelers) &amp; 3 wheelers</v>
      </c>
      <c r="D453" s="368"/>
      <c r="E453" s="372">
        <f>+E96</f>
        <v>19.464150157624641</v>
      </c>
      <c r="F453" s="372">
        <f t="shared" ref="F453:V453" si="310">+F96</f>
        <v>18.493713850636507</v>
      </c>
      <c r="G453" s="372">
        <f t="shared" si="310"/>
        <v>17.987904037726423</v>
      </c>
      <c r="H453" s="372">
        <f t="shared" si="310"/>
        <v>15.39772703920725</v>
      </c>
      <c r="I453" s="372">
        <f t="shared" si="310"/>
        <v>15.026099923407568</v>
      </c>
      <c r="J453" s="372">
        <f t="shared" si="310"/>
        <v>13.348219246677594</v>
      </c>
      <c r="K453" s="372">
        <f t="shared" si="310"/>
        <v>12.976499846105837</v>
      </c>
      <c r="L453" s="372">
        <f t="shared" si="310"/>
        <v>12.010476598208033</v>
      </c>
      <c r="M453" s="372">
        <f t="shared" si="310"/>
        <v>11.72789468726754</v>
      </c>
      <c r="N453" s="372">
        <f t="shared" si="310"/>
        <v>11.55892909010243</v>
      </c>
      <c r="O453" s="372">
        <f t="shared" si="310"/>
        <v>11.272075175003629</v>
      </c>
      <c r="P453" s="372">
        <f t="shared" si="310"/>
        <v>11.538358456605055</v>
      </c>
      <c r="Q453" s="372">
        <f t="shared" si="310"/>
        <v>11.52243037283691</v>
      </c>
      <c r="R453" s="372">
        <f t="shared" si="310"/>
        <v>12.034809533665667</v>
      </c>
      <c r="S453" s="372">
        <f t="shared" si="310"/>
        <v>12.151766021930742</v>
      </c>
      <c r="T453" s="372">
        <f t="shared" si="310"/>
        <v>12.5392859898797</v>
      </c>
      <c r="U453" s="372">
        <f t="shared" si="310"/>
        <v>12.791058287016597</v>
      </c>
      <c r="V453" s="372">
        <f t="shared" si="310"/>
        <v>12.801681836737187</v>
      </c>
      <c r="W453" s="372">
        <f t="shared" ref="W453:AB453" si="311">+W96</f>
        <v>12.776844805584503</v>
      </c>
      <c r="X453" s="372">
        <f t="shared" si="311"/>
        <v>12.679633353573518</v>
      </c>
      <c r="Y453" s="372">
        <f t="shared" si="311"/>
        <v>12.350963341004606</v>
      </c>
      <c r="Z453" s="372">
        <f t="shared" si="311"/>
        <v>11.936242610077732</v>
      </c>
      <c r="AA453" s="372">
        <f t="shared" si="311"/>
        <v>12.04224207227168</v>
      </c>
      <c r="AB453" s="372">
        <f t="shared" si="311"/>
        <v>11.651608321292668</v>
      </c>
      <c r="AC453" s="372">
        <f>+AC96</f>
        <v>11.816535676517843</v>
      </c>
      <c r="AD453" s="372">
        <f>+AD96</f>
        <v>12.153949005539996</v>
      </c>
      <c r="AE453" s="372">
        <f>+AE96</f>
        <v>12.157610515696835</v>
      </c>
      <c r="AG453" s="368"/>
      <c r="AH453" s="368"/>
    </row>
    <row r="454" spans="1:34" hidden="1" x14ac:dyDescent="0.2">
      <c r="A454" s="370"/>
      <c r="B454" s="370" t="str">
        <f t="shared" si="302"/>
        <v>Buses</v>
      </c>
      <c r="D454" s="368"/>
      <c r="E454" s="372">
        <f>+E106</f>
        <v>69.857986221734834</v>
      </c>
      <c r="F454" s="372">
        <f t="shared" ref="F454:V454" si="312">+F106</f>
        <v>67.591959215905888</v>
      </c>
      <c r="G454" s="372">
        <f t="shared" si="312"/>
        <v>66.470343456044503</v>
      </c>
      <c r="H454" s="372">
        <f t="shared" si="312"/>
        <v>67.180521946110446</v>
      </c>
      <c r="I454" s="372">
        <f t="shared" si="312"/>
        <v>69.231814747210294</v>
      </c>
      <c r="J454" s="372">
        <f t="shared" si="312"/>
        <v>68.378943039508698</v>
      </c>
      <c r="K454" s="372">
        <f t="shared" si="312"/>
        <v>66.92575983389878</v>
      </c>
      <c r="L454" s="372">
        <f t="shared" si="312"/>
        <v>65.64299771766251</v>
      </c>
      <c r="M454" s="372">
        <f t="shared" si="312"/>
        <v>64.925555341759193</v>
      </c>
      <c r="N454" s="372">
        <f t="shared" si="312"/>
        <v>65.128275424798076</v>
      </c>
      <c r="O454" s="372">
        <f t="shared" si="312"/>
        <v>62.338236725420714</v>
      </c>
      <c r="P454" s="372">
        <f t="shared" si="312"/>
        <v>63.624020661035715</v>
      </c>
      <c r="Q454" s="372">
        <f t="shared" si="312"/>
        <v>60.661628943637737</v>
      </c>
      <c r="R454" s="372">
        <f t="shared" si="312"/>
        <v>61.631428943034479</v>
      </c>
      <c r="S454" s="372">
        <f t="shared" si="312"/>
        <v>64.390098218647736</v>
      </c>
      <c r="T454" s="372">
        <f t="shared" si="312"/>
        <v>64.890726987342816</v>
      </c>
      <c r="U454" s="372">
        <f t="shared" si="312"/>
        <v>64.431645839283675</v>
      </c>
      <c r="V454" s="372">
        <f t="shared" si="312"/>
        <v>65.235794819035391</v>
      </c>
      <c r="W454" s="372">
        <f t="shared" ref="W454:AB454" si="313">+W106</f>
        <v>62.803479294921424</v>
      </c>
      <c r="X454" s="372">
        <f t="shared" si="313"/>
        <v>60.782025086141807</v>
      </c>
      <c r="Y454" s="372">
        <f t="shared" si="313"/>
        <v>63.320764215191886</v>
      </c>
      <c r="Z454" s="372">
        <f t="shared" si="313"/>
        <v>61.609832163902631</v>
      </c>
      <c r="AA454" s="372">
        <f t="shared" si="313"/>
        <v>62.554677316177781</v>
      </c>
      <c r="AB454" s="372">
        <f t="shared" si="313"/>
        <v>62.195034422841026</v>
      </c>
      <c r="AC454" s="372">
        <f>+AC106</f>
        <v>61.514763303967051</v>
      </c>
      <c r="AD454" s="372">
        <f>+AD106</f>
        <v>60.554002333481044</v>
      </c>
      <c r="AE454" s="372">
        <f>+AE106</f>
        <v>59.41103386622089</v>
      </c>
      <c r="AG454" s="368"/>
      <c r="AH454" s="368"/>
    </row>
    <row r="455" spans="1:34" hidden="1" x14ac:dyDescent="0.2">
      <c r="A455" s="370"/>
      <c r="B455" s="370" t="str">
        <f t="shared" si="302"/>
        <v>Passenger Trains</v>
      </c>
      <c r="D455" s="368"/>
      <c r="E455" s="372">
        <f>+E116</f>
        <v>67.19329036254554</v>
      </c>
      <c r="F455" s="372">
        <f t="shared" ref="F455:V455" si="314">+F116</f>
        <v>70.59392182902306</v>
      </c>
      <c r="G455" s="372">
        <f t="shared" si="314"/>
        <v>70.067586128321366</v>
      </c>
      <c r="H455" s="372">
        <f t="shared" si="314"/>
        <v>70.963352163620399</v>
      </c>
      <c r="I455" s="372">
        <f t="shared" si="314"/>
        <v>71.837843346371017</v>
      </c>
      <c r="J455" s="372">
        <f t="shared" si="314"/>
        <v>72.866331187933298</v>
      </c>
      <c r="K455" s="372">
        <f t="shared" si="314"/>
        <v>72.688085234504371</v>
      </c>
      <c r="L455" s="372">
        <f t="shared" si="314"/>
        <v>72.471568686633347</v>
      </c>
      <c r="M455" s="372">
        <f t="shared" si="314"/>
        <v>72.622199003318613</v>
      </c>
      <c r="N455" s="372">
        <f t="shared" si="314"/>
        <v>72.045914696925379</v>
      </c>
      <c r="O455" s="372">
        <f t="shared" si="314"/>
        <v>71.506787652941867</v>
      </c>
      <c r="P455" s="372">
        <f t="shared" si="314"/>
        <v>70.512049377896389</v>
      </c>
      <c r="Q455" s="372">
        <f t="shared" si="314"/>
        <v>70.650298852399999</v>
      </c>
      <c r="R455" s="372">
        <f t="shared" si="314"/>
        <v>69.472756738817708</v>
      </c>
      <c r="S455" s="372">
        <f t="shared" si="314"/>
        <v>70.872848532625042</v>
      </c>
      <c r="T455" s="372">
        <f t="shared" si="314"/>
        <v>71.870691359906033</v>
      </c>
      <c r="U455" s="372">
        <f t="shared" si="314"/>
        <v>70.470568058031162</v>
      </c>
      <c r="V455" s="372">
        <f t="shared" si="314"/>
        <v>71.209877563307742</v>
      </c>
      <c r="W455" s="372">
        <f t="shared" ref="W455:AB455" si="315">+W116</f>
        <v>70.583589411738515</v>
      </c>
      <c r="X455" s="372">
        <f t="shared" si="315"/>
        <v>68.722649934833143</v>
      </c>
      <c r="Y455" s="372">
        <f t="shared" si="315"/>
        <v>69.188272716655149</v>
      </c>
      <c r="Z455" s="372">
        <f t="shared" si="315"/>
        <v>67.325689131215825</v>
      </c>
      <c r="AA455" s="372">
        <f t="shared" si="315"/>
        <v>67.011052239365384</v>
      </c>
      <c r="AB455" s="372">
        <f t="shared" si="315"/>
        <v>66.954799096887285</v>
      </c>
      <c r="AC455" s="372">
        <f>+AC116</f>
        <v>66.437523683167782</v>
      </c>
      <c r="AD455" s="372">
        <f>+AD116</f>
        <v>66.437505630002278</v>
      </c>
      <c r="AE455" s="372">
        <f>+AE116</f>
        <v>66.437500388810179</v>
      </c>
      <c r="AG455" s="368"/>
      <c r="AH455" s="368"/>
    </row>
    <row r="456" spans="1:34" hidden="1" x14ac:dyDescent="0.2">
      <c r="A456" s="370"/>
      <c r="B456" s="370" t="str">
        <f t="shared" si="302"/>
        <v>Domestic passenger airplanes</v>
      </c>
      <c r="D456" s="368"/>
      <c r="E456" s="372">
        <f>+E122</f>
        <v>83.861831911288618</v>
      </c>
      <c r="F456" s="372">
        <f t="shared" ref="F456:V456" si="316">+F122</f>
        <v>91.645248996504975</v>
      </c>
      <c r="G456" s="372">
        <f t="shared" si="316"/>
        <v>98.507090874884895</v>
      </c>
      <c r="H456" s="372">
        <f t="shared" si="316"/>
        <v>103.08734803901224</v>
      </c>
      <c r="I456" s="372">
        <f t="shared" si="316"/>
        <v>108.73608370667715</v>
      </c>
      <c r="J456" s="372">
        <f t="shared" si="316"/>
        <v>122.09652472913525</v>
      </c>
      <c r="K456" s="372">
        <f t="shared" si="316"/>
        <v>120.17812956158978</v>
      </c>
      <c r="L456" s="372">
        <f t="shared" si="316"/>
        <v>128.64458280732097</v>
      </c>
      <c r="M456" s="372">
        <f t="shared" si="316"/>
        <v>129.08190234372648</v>
      </c>
      <c r="N456" s="372">
        <f t="shared" si="316"/>
        <v>126.75294141861539</v>
      </c>
      <c r="O456" s="372">
        <f t="shared" si="316"/>
        <v>127.93095550703281</v>
      </c>
      <c r="P456" s="372">
        <f t="shared" si="316"/>
        <v>130.31392546367553</v>
      </c>
      <c r="Q456" s="372">
        <f t="shared" si="316"/>
        <v>133.33859691824077</v>
      </c>
      <c r="R456" s="372">
        <f t="shared" si="316"/>
        <v>134.0016920061054</v>
      </c>
      <c r="S456" s="372">
        <f t="shared" si="316"/>
        <v>128.39901900578269</v>
      </c>
      <c r="T456" s="372">
        <f t="shared" si="316"/>
        <v>130.13274004340448</v>
      </c>
      <c r="U456" s="372">
        <f t="shared" si="316"/>
        <v>134.92435115080357</v>
      </c>
      <c r="V456" s="372">
        <f t="shared" si="316"/>
        <v>130.16844662688996</v>
      </c>
      <c r="W456" s="372">
        <f t="shared" ref="W456:AB456" si="317">+W122</f>
        <v>123.39287255082753</v>
      </c>
      <c r="X456" s="372">
        <f t="shared" si="317"/>
        <v>116.74141763808747</v>
      </c>
      <c r="Y456" s="372">
        <f t="shared" si="317"/>
        <v>109.56020892227335</v>
      </c>
      <c r="Z456" s="372">
        <f t="shared" si="317"/>
        <v>107.35080398819792</v>
      </c>
      <c r="AA456" s="372">
        <f t="shared" si="317"/>
        <v>114.72166351498709</v>
      </c>
      <c r="AB456" s="372">
        <f t="shared" si="317"/>
        <v>120.34057444603189</v>
      </c>
      <c r="AC456" s="372">
        <f>+AC122</f>
        <v>120.86206390494284</v>
      </c>
      <c r="AD456" s="372">
        <f>+AD122</f>
        <v>118.10282225963225</v>
      </c>
      <c r="AE456" s="372">
        <f>+AE122</f>
        <v>120.81472361188155</v>
      </c>
      <c r="AG456" s="368"/>
      <c r="AH456" s="368"/>
    </row>
    <row r="457" spans="1:34" hidden="1" x14ac:dyDescent="0.2">
      <c r="A457" s="370"/>
      <c r="B457" s="370" t="str">
        <f t="shared" si="302"/>
        <v>Domestic passenger ships</v>
      </c>
      <c r="D457" s="368"/>
      <c r="E457" s="372">
        <f>+E132</f>
        <v>61.706582279985895</v>
      </c>
      <c r="F457" s="372">
        <f t="shared" ref="F457:V457" si="318">+F132</f>
        <v>68.023901306107206</v>
      </c>
      <c r="G457" s="372">
        <f t="shared" si="318"/>
        <v>66.75597664570472</v>
      </c>
      <c r="H457" s="372">
        <f t="shared" si="318"/>
        <v>69.742277082922314</v>
      </c>
      <c r="I457" s="372">
        <f t="shared" si="318"/>
        <v>68.988851014846773</v>
      </c>
      <c r="J457" s="372">
        <f t="shared" si="318"/>
        <v>72.876209669636978</v>
      </c>
      <c r="K457" s="372">
        <f t="shared" si="318"/>
        <v>79.171227678512466</v>
      </c>
      <c r="L457" s="372">
        <f t="shared" si="318"/>
        <v>95.043851446503396</v>
      </c>
      <c r="M457" s="372">
        <f t="shared" si="318"/>
        <v>74.351034769747969</v>
      </c>
      <c r="N457" s="372">
        <f t="shared" si="318"/>
        <v>72.111652294113767</v>
      </c>
      <c r="O457" s="372">
        <f t="shared" si="318"/>
        <v>72.598385846218491</v>
      </c>
      <c r="P457" s="372">
        <f t="shared" si="318"/>
        <v>64.631572377067471</v>
      </c>
      <c r="Q457" s="372">
        <f t="shared" si="318"/>
        <v>72.120459377686444</v>
      </c>
      <c r="R457" s="372">
        <f t="shared" si="318"/>
        <v>72.288599776012788</v>
      </c>
      <c r="S457" s="372">
        <f t="shared" si="318"/>
        <v>64.703980457631147</v>
      </c>
      <c r="T457" s="372">
        <f t="shared" si="318"/>
        <v>64.770331680262984</v>
      </c>
      <c r="U457" s="372">
        <f t="shared" si="318"/>
        <v>59.916735746178489</v>
      </c>
      <c r="V457" s="372">
        <f t="shared" si="318"/>
        <v>56.521702977546227</v>
      </c>
      <c r="W457" s="372">
        <f t="shared" ref="W457:AB457" si="319">+W132</f>
        <v>51.650461298159151</v>
      </c>
      <c r="X457" s="372">
        <f t="shared" si="319"/>
        <v>49.016797897133181</v>
      </c>
      <c r="Y457" s="372">
        <f t="shared" si="319"/>
        <v>46.759033087706207</v>
      </c>
      <c r="Z457" s="372">
        <f t="shared" si="319"/>
        <v>46.257896905704655</v>
      </c>
      <c r="AA457" s="372">
        <f t="shared" si="319"/>
        <v>47.811024479104262</v>
      </c>
      <c r="AB457" s="372">
        <f t="shared" si="319"/>
        <v>46.291162717738928</v>
      </c>
      <c r="AC457" s="372">
        <f>+AC132</f>
        <v>45.572957730871934</v>
      </c>
      <c r="AD457" s="372">
        <f>+AD132</f>
        <v>45.963678296056408</v>
      </c>
      <c r="AE457" s="372">
        <f>+AE132</f>
        <v>45.72704165839739</v>
      </c>
      <c r="AG457" s="368"/>
      <c r="AH457" s="368"/>
    </row>
    <row r="458" spans="1:34" hidden="1" x14ac:dyDescent="0.2">
      <c r="A458" s="370"/>
      <c r="B458" s="370"/>
      <c r="D458" s="368"/>
      <c r="E458" s="368"/>
      <c r="F458" s="368"/>
      <c r="G458" s="368"/>
      <c r="H458" s="368"/>
      <c r="I458" s="368"/>
      <c r="J458" s="368"/>
      <c r="K458" s="368"/>
      <c r="L458" s="368"/>
      <c r="M458" s="368"/>
      <c r="N458" s="368"/>
      <c r="O458" s="368"/>
      <c r="P458" s="368"/>
      <c r="Q458" s="368"/>
      <c r="R458" s="368"/>
      <c r="S458" s="368"/>
      <c r="T458" s="368"/>
      <c r="U458" s="368"/>
      <c r="V458" s="368"/>
      <c r="W458" s="368"/>
      <c r="X458" s="368"/>
      <c r="Y458" s="368"/>
      <c r="Z458" s="368"/>
      <c r="AA458" s="368"/>
      <c r="AB458" s="368"/>
      <c r="AC458" s="368"/>
      <c r="AD458" s="368"/>
      <c r="AE458" s="368"/>
      <c r="AG458" s="368"/>
      <c r="AH458" s="368"/>
    </row>
    <row r="459" spans="1:34" hidden="1" x14ac:dyDescent="0.2">
      <c r="A459" s="370"/>
      <c r="B459" s="370" t="str">
        <f t="shared" ref="B459:B464" si="320">B442</f>
        <v>Freight &amp; Commercial road transport</v>
      </c>
      <c r="D459" s="368"/>
      <c r="E459" s="372">
        <f>E156</f>
        <v>1270.4318297242721</v>
      </c>
      <c r="F459" s="372">
        <f t="shared" ref="F459:V459" si="321">F156</f>
        <v>1324.2345040292271</v>
      </c>
      <c r="G459" s="372">
        <f t="shared" si="321"/>
        <v>1330.8048342510895</v>
      </c>
      <c r="H459" s="372">
        <f t="shared" si="321"/>
        <v>1337.5700863150414</v>
      </c>
      <c r="I459" s="372">
        <f t="shared" si="321"/>
        <v>1387.7734906853018</v>
      </c>
      <c r="J459" s="372">
        <f t="shared" si="321"/>
        <v>1413.7549831104322</v>
      </c>
      <c r="K459" s="372">
        <f t="shared" si="321"/>
        <v>1422.0462798888809</v>
      </c>
      <c r="L459" s="372">
        <f t="shared" si="321"/>
        <v>1385.6145856747719</v>
      </c>
      <c r="M459" s="372">
        <f t="shared" si="321"/>
        <v>1355.6857827104211</v>
      </c>
      <c r="N459" s="372">
        <f t="shared" si="321"/>
        <v>1347.7125913789464</v>
      </c>
      <c r="O459" s="372">
        <f t="shared" si="321"/>
        <v>1335.3097595849574</v>
      </c>
      <c r="P459" s="372">
        <f t="shared" si="321"/>
        <v>1330.6730202167748</v>
      </c>
      <c r="Q459" s="372">
        <f t="shared" si="321"/>
        <v>1286.4791470832758</v>
      </c>
      <c r="R459" s="372">
        <f t="shared" si="321"/>
        <v>1266.1486414358508</v>
      </c>
      <c r="S459" s="372">
        <f t="shared" si="321"/>
        <v>1266.6619895368615</v>
      </c>
      <c r="T459" s="372">
        <f t="shared" si="321"/>
        <v>1254.7294451421812</v>
      </c>
      <c r="U459" s="372">
        <f t="shared" si="321"/>
        <v>1246.5859540808967</v>
      </c>
      <c r="V459" s="372">
        <f t="shared" si="321"/>
        <v>1241.2336118684202</v>
      </c>
      <c r="W459" s="372">
        <f t="shared" ref="W459:AB459" si="322">W156</f>
        <v>1208.3387741302492</v>
      </c>
      <c r="X459" s="372">
        <f t="shared" si="322"/>
        <v>1154.0462179757078</v>
      </c>
      <c r="Y459" s="372">
        <f t="shared" si="322"/>
        <v>1166.4424985283317</v>
      </c>
      <c r="Z459" s="372">
        <f t="shared" si="322"/>
        <v>1125.264269736188</v>
      </c>
      <c r="AA459" s="372">
        <f t="shared" si="322"/>
        <v>1121.1169405781181</v>
      </c>
      <c r="AB459" s="372">
        <f t="shared" si="322"/>
        <v>1110.8043772901606</v>
      </c>
      <c r="AC459" s="372">
        <f>AC156</f>
        <v>1110.8417570755105</v>
      </c>
      <c r="AD459" s="372">
        <f>AD156</f>
        <v>1104.9514619574143</v>
      </c>
      <c r="AE459" s="372">
        <f>AE156</f>
        <v>1086.5864952561847</v>
      </c>
      <c r="AG459" s="368"/>
      <c r="AH459" s="368"/>
    </row>
    <row r="460" spans="1:34" hidden="1" x14ac:dyDescent="0.2">
      <c r="A460" s="370"/>
      <c r="B460" s="370" t="str">
        <f t="shared" si="320"/>
        <v xml:space="preserve">     - gasoline (spark ignition) engine</v>
      </c>
      <c r="D460" s="368"/>
      <c r="E460" s="372">
        <f>E150</f>
        <v>365.95204677727111</v>
      </c>
      <c r="F460" s="372">
        <f t="shared" ref="F460:V460" si="323">F150</f>
        <v>364.89630247333884</v>
      </c>
      <c r="G460" s="372">
        <f t="shared" si="323"/>
        <v>364.97297185072625</v>
      </c>
      <c r="H460" s="372">
        <f t="shared" si="323"/>
        <v>361.4001615112968</v>
      </c>
      <c r="I460" s="372">
        <f t="shared" si="323"/>
        <v>351.9901093051954</v>
      </c>
      <c r="J460" s="372">
        <f t="shared" si="323"/>
        <v>352.78181882775311</v>
      </c>
      <c r="K460" s="372">
        <f t="shared" si="323"/>
        <v>347.2375173985177</v>
      </c>
      <c r="L460" s="372">
        <f t="shared" si="323"/>
        <v>335.56794218070934</v>
      </c>
      <c r="M460" s="372">
        <f t="shared" si="323"/>
        <v>327.42429987863784</v>
      </c>
      <c r="N460" s="372">
        <f t="shared" si="323"/>
        <v>323.28382039724966</v>
      </c>
      <c r="O460" s="372">
        <f t="shared" si="323"/>
        <v>324.73370202556782</v>
      </c>
      <c r="P460" s="372">
        <f t="shared" si="323"/>
        <v>318.91233080878538</v>
      </c>
      <c r="Q460" s="372">
        <f t="shared" si="323"/>
        <v>317.3471473986238</v>
      </c>
      <c r="R460" s="372">
        <f t="shared" si="323"/>
        <v>318.73859167323781</v>
      </c>
      <c r="S460" s="372">
        <f t="shared" si="323"/>
        <v>314.57604674832919</v>
      </c>
      <c r="T460" s="372">
        <f t="shared" si="323"/>
        <v>312.20302882344322</v>
      </c>
      <c r="U460" s="372">
        <f t="shared" si="323"/>
        <v>311.30050281247446</v>
      </c>
      <c r="V460" s="372">
        <f t="shared" si="323"/>
        <v>308.50420954197517</v>
      </c>
      <c r="W460" s="372">
        <f t="shared" ref="W460:Y461" si="324">W150</f>
        <v>306.58209298914983</v>
      </c>
      <c r="X460" s="372">
        <f t="shared" si="324"/>
        <v>303.36947297700124</v>
      </c>
      <c r="Y460" s="372">
        <f t="shared" si="324"/>
        <v>293.06579624088982</v>
      </c>
      <c r="Z460" s="372">
        <f t="shared" ref="Z460:AB461" si="325">Z150</f>
        <v>290.27080388285793</v>
      </c>
      <c r="AA460" s="372">
        <f t="shared" si="325"/>
        <v>298.79029768588913</v>
      </c>
      <c r="AB460" s="372">
        <f t="shared" si="325"/>
        <v>294.54448585557395</v>
      </c>
      <c r="AC460" s="372">
        <f t="shared" ref="AC460:AE461" si="326">AC150</f>
        <v>292.30850897314542</v>
      </c>
      <c r="AD460" s="372">
        <f t="shared" si="326"/>
        <v>288.98953078932726</v>
      </c>
      <c r="AE460" s="372">
        <f t="shared" si="326"/>
        <v>278.67907215811687</v>
      </c>
      <c r="AG460" s="368"/>
      <c r="AH460" s="368"/>
    </row>
    <row r="461" spans="1:34" hidden="1" x14ac:dyDescent="0.2">
      <c r="A461" s="370"/>
      <c r="B461" s="370" t="str">
        <f t="shared" si="320"/>
        <v xml:space="preserve">     - diesel (compression ignition) engine</v>
      </c>
      <c r="D461" s="368"/>
      <c r="E461" s="372">
        <f>E151</f>
        <v>904.47734414928357</v>
      </c>
      <c r="F461" s="372">
        <f t="shared" ref="F461:V461" si="327">F151</f>
        <v>959.33166244104143</v>
      </c>
      <c r="G461" s="372">
        <f t="shared" si="327"/>
        <v>965.81489659415263</v>
      </c>
      <c r="H461" s="372">
        <f t="shared" si="327"/>
        <v>976.13544366434064</v>
      </c>
      <c r="I461" s="372">
        <f t="shared" si="327"/>
        <v>1035.7246021180315</v>
      </c>
      <c r="J461" s="372">
        <f t="shared" si="327"/>
        <v>1060.8643337099616</v>
      </c>
      <c r="K461" s="372">
        <f t="shared" si="327"/>
        <v>1074.6404130785684</v>
      </c>
      <c r="L461" s="372">
        <f t="shared" si="327"/>
        <v>1049.7910659259517</v>
      </c>
      <c r="M461" s="372">
        <f t="shared" si="327"/>
        <v>1027.8461589956657</v>
      </c>
      <c r="N461" s="372">
        <f t="shared" si="327"/>
        <v>1023.8318843361584</v>
      </c>
      <c r="O461" s="372">
        <f t="shared" si="327"/>
        <v>1009.7037129533078</v>
      </c>
      <c r="P461" s="372">
        <f t="shared" si="327"/>
        <v>1010.4101629138478</v>
      </c>
      <c r="Q461" s="372">
        <f t="shared" si="327"/>
        <v>967.24522022809549</v>
      </c>
      <c r="R461" s="372">
        <f t="shared" si="327"/>
        <v>945.01787938909808</v>
      </c>
      <c r="S461" s="372">
        <f t="shared" si="327"/>
        <v>949.49446094590064</v>
      </c>
      <c r="T461" s="372">
        <f t="shared" si="327"/>
        <v>939.48156962888959</v>
      </c>
      <c r="U461" s="372">
        <f t="shared" si="327"/>
        <v>931.91229491705894</v>
      </c>
      <c r="V461" s="372">
        <f t="shared" si="327"/>
        <v>929.1539569264902</v>
      </c>
      <c r="W461" s="372">
        <f t="shared" si="324"/>
        <v>897.95773694377499</v>
      </c>
      <c r="X461" s="372">
        <f t="shared" si="324"/>
        <v>846.98077792181857</v>
      </c>
      <c r="Y461" s="372">
        <f t="shared" si="324"/>
        <v>865.61823878857217</v>
      </c>
      <c r="Z461" s="372">
        <f t="shared" si="325"/>
        <v>827.59031802700372</v>
      </c>
      <c r="AA461" s="372">
        <f t="shared" si="325"/>
        <v>815.39667659059899</v>
      </c>
      <c r="AB461" s="372">
        <f t="shared" si="325"/>
        <v>809.81581040902154</v>
      </c>
      <c r="AC461" s="372">
        <f t="shared" si="326"/>
        <v>812.50568448255228</v>
      </c>
      <c r="AD461" s="372">
        <f t="shared" si="326"/>
        <v>810.59527929288561</v>
      </c>
      <c r="AE461" s="372">
        <f t="shared" si="326"/>
        <v>803.1819714945126</v>
      </c>
      <c r="AG461" s="368"/>
      <c r="AH461" s="368"/>
    </row>
    <row r="462" spans="1:34" hidden="1" x14ac:dyDescent="0.2">
      <c r="A462" s="370"/>
      <c r="B462" s="370" t="str">
        <f t="shared" si="320"/>
        <v>Freight trains</v>
      </c>
      <c r="D462" s="368"/>
      <c r="E462" s="372">
        <f>+E166</f>
        <v>6.2505330927818097</v>
      </c>
      <c r="F462" s="372">
        <f t="shared" ref="F462:V462" si="328">+F166</f>
        <v>6.3252924253349789</v>
      </c>
      <c r="G462" s="372">
        <f t="shared" si="328"/>
        <v>6.3862493922267918</v>
      </c>
      <c r="H462" s="372">
        <f t="shared" si="328"/>
        <v>6.1419609068772711</v>
      </c>
      <c r="I462" s="372">
        <f t="shared" si="328"/>
        <v>5.9060097549276556</v>
      </c>
      <c r="J462" s="372">
        <f t="shared" si="328"/>
        <v>6.0155703089964856</v>
      </c>
      <c r="K462" s="372">
        <f t="shared" si="328"/>
        <v>5.8625281216732432</v>
      </c>
      <c r="L462" s="372">
        <f t="shared" si="328"/>
        <v>5.7540180822837446</v>
      </c>
      <c r="M462" s="372">
        <f t="shared" si="328"/>
        <v>5.4743642240000012</v>
      </c>
      <c r="N462" s="372">
        <f t="shared" si="328"/>
        <v>5.3977500256399997</v>
      </c>
      <c r="O462" s="372">
        <f t="shared" si="328"/>
        <v>5.1839282433779079</v>
      </c>
      <c r="P462" s="372">
        <f t="shared" si="328"/>
        <v>5.2704586245180725</v>
      </c>
      <c r="Q462" s="372">
        <f t="shared" si="328"/>
        <v>5.2271573444444446</v>
      </c>
      <c r="R462" s="372">
        <f t="shared" si="328"/>
        <v>5.1270059835335227</v>
      </c>
      <c r="S462" s="372">
        <f t="shared" si="328"/>
        <v>5.0778287874744485</v>
      </c>
      <c r="T462" s="372">
        <f t="shared" si="328"/>
        <v>5.1003588260028332</v>
      </c>
      <c r="U462" s="372">
        <f t="shared" si="328"/>
        <v>4.9583864593136351</v>
      </c>
      <c r="V462" s="372">
        <f t="shared" si="328"/>
        <v>4.415328126979543</v>
      </c>
      <c r="W462" s="372">
        <f t="shared" ref="W462:AB462" si="329">+W166</f>
        <v>4.7850716728271392</v>
      </c>
      <c r="X462" s="372">
        <f t="shared" si="329"/>
        <v>4.4871009584838193</v>
      </c>
      <c r="Y462" s="372">
        <f t="shared" si="329"/>
        <v>4.4128948273495379</v>
      </c>
      <c r="Z462" s="372">
        <f t="shared" si="329"/>
        <v>4.2573604063851826</v>
      </c>
      <c r="AA462" s="372">
        <f t="shared" si="329"/>
        <v>4.2656263616512948</v>
      </c>
      <c r="AB462" s="372">
        <f t="shared" si="329"/>
        <v>4.2684766550332416</v>
      </c>
      <c r="AC462" s="372">
        <f>+AC166</f>
        <v>4.151820988074677</v>
      </c>
      <c r="AD462" s="372">
        <f>+AD166</f>
        <v>4.1518176897078725</v>
      </c>
      <c r="AE462" s="372">
        <f>+AE166</f>
        <v>4.1518167321265542</v>
      </c>
      <c r="AG462" s="368"/>
      <c r="AH462" s="368"/>
    </row>
    <row r="463" spans="1:34" hidden="1" x14ac:dyDescent="0.2">
      <c r="A463" s="370"/>
      <c r="B463" s="370" t="str">
        <f t="shared" si="320"/>
        <v>Domestic freight airplanes</v>
      </c>
      <c r="D463" s="368"/>
      <c r="E463" s="372">
        <f>+E172</f>
        <v>17.312716070531884</v>
      </c>
      <c r="F463" s="372">
        <f t="shared" ref="F463:V463" si="330">+F172</f>
        <v>17.920072368318561</v>
      </c>
      <c r="G463" s="372">
        <f t="shared" si="330"/>
        <v>18.625820719514333</v>
      </c>
      <c r="H463" s="372">
        <f t="shared" si="330"/>
        <v>19.674333092535999</v>
      </c>
      <c r="I463" s="372">
        <f t="shared" si="330"/>
        <v>20.606807134789353</v>
      </c>
      <c r="J463" s="372">
        <f t="shared" si="330"/>
        <v>23.145775238572007</v>
      </c>
      <c r="K463" s="372">
        <f t="shared" si="330"/>
        <v>22.337594608391452</v>
      </c>
      <c r="L463" s="372">
        <f t="shared" si="330"/>
        <v>22.982861685986755</v>
      </c>
      <c r="M463" s="372">
        <f t="shared" si="330"/>
        <v>22.304396157928746</v>
      </c>
      <c r="N463" s="372">
        <f t="shared" si="330"/>
        <v>22.126130723918834</v>
      </c>
      <c r="O463" s="372">
        <f t="shared" si="330"/>
        <v>23.012250622967223</v>
      </c>
      <c r="P463" s="372">
        <f t="shared" si="330"/>
        <v>21.195941511324463</v>
      </c>
      <c r="Q463" s="372">
        <f t="shared" si="330"/>
        <v>20.978983371759249</v>
      </c>
      <c r="R463" s="372">
        <f t="shared" si="330"/>
        <v>22.004330503894604</v>
      </c>
      <c r="S463" s="372">
        <f t="shared" si="330"/>
        <v>22.149863974217297</v>
      </c>
      <c r="T463" s="372">
        <f t="shared" si="330"/>
        <v>22.421647466595505</v>
      </c>
      <c r="U463" s="372">
        <f t="shared" si="330"/>
        <v>22.982615754196456</v>
      </c>
      <c r="V463" s="372">
        <f t="shared" si="330"/>
        <v>23.589062303110026</v>
      </c>
      <c r="W463" s="372">
        <f t="shared" ref="W463:AB463" si="331">+W172</f>
        <v>21.940136699172431</v>
      </c>
      <c r="X463" s="372">
        <f t="shared" si="331"/>
        <v>21.589235281912536</v>
      </c>
      <c r="Y463" s="372">
        <f t="shared" si="331"/>
        <v>20.461242872726643</v>
      </c>
      <c r="Z463" s="372">
        <f t="shared" si="331"/>
        <v>19.964217316802085</v>
      </c>
      <c r="AA463" s="372">
        <f t="shared" si="331"/>
        <v>19.976614245012904</v>
      </c>
      <c r="AB463" s="372">
        <f t="shared" si="331"/>
        <v>20.97526461326607</v>
      </c>
      <c r="AC463" s="372">
        <f>+AC172</f>
        <v>20.87816092049659</v>
      </c>
      <c r="AD463" s="372">
        <f>+AD172</f>
        <v>19.975558856806312</v>
      </c>
      <c r="AE463" s="372">
        <f>+AE172</f>
        <v>19.417135503746664</v>
      </c>
      <c r="AG463" s="368"/>
      <c r="AH463" s="368"/>
    </row>
    <row r="464" spans="1:34" hidden="1" x14ac:dyDescent="0.2">
      <c r="A464" s="370"/>
      <c r="B464" s="370" t="str">
        <f t="shared" si="320"/>
        <v>Domestic freight ships</v>
      </c>
      <c r="D464" s="368"/>
      <c r="E464" s="372">
        <f>+E182</f>
        <v>117.15597772601038</v>
      </c>
      <c r="F464" s="372">
        <f t="shared" ref="F464:V464" si="332">+F182</f>
        <v>118.64060504516679</v>
      </c>
      <c r="G464" s="372">
        <f t="shared" si="332"/>
        <v>116.4876640523342</v>
      </c>
      <c r="H464" s="372">
        <f t="shared" si="332"/>
        <v>111.5773541369124</v>
      </c>
      <c r="I464" s="372">
        <f t="shared" si="332"/>
        <v>116.33348244259116</v>
      </c>
      <c r="J464" s="372">
        <f t="shared" si="332"/>
        <v>118.93561727817327</v>
      </c>
      <c r="K464" s="372">
        <f t="shared" si="332"/>
        <v>123.89395437867634</v>
      </c>
      <c r="L464" s="372">
        <f t="shared" si="332"/>
        <v>121.87924726323655</v>
      </c>
      <c r="M464" s="372">
        <f t="shared" si="332"/>
        <v>118.03953628822167</v>
      </c>
      <c r="N464" s="372">
        <f t="shared" si="332"/>
        <v>119.22711680776059</v>
      </c>
      <c r="O464" s="372">
        <f t="shared" si="332"/>
        <v>122.29295084631853</v>
      </c>
      <c r="P464" s="372">
        <f t="shared" si="332"/>
        <v>123.88536641791038</v>
      </c>
      <c r="Q464" s="372">
        <f t="shared" si="332"/>
        <v>118.56852561409582</v>
      </c>
      <c r="R464" s="372">
        <f t="shared" si="332"/>
        <v>112.79907128730952</v>
      </c>
      <c r="S464" s="372">
        <f t="shared" si="332"/>
        <v>104.1497671033955</v>
      </c>
      <c r="T464" s="372">
        <f t="shared" si="332"/>
        <v>103.89019808887598</v>
      </c>
      <c r="U464" s="372">
        <f t="shared" si="332"/>
        <v>105.09111760704164</v>
      </c>
      <c r="V464" s="372">
        <f t="shared" si="332"/>
        <v>101.48418115565204</v>
      </c>
      <c r="W464" s="372">
        <f t="shared" ref="W464:AB464" si="333">+W182</f>
        <v>95.006186531308146</v>
      </c>
      <c r="X464" s="372">
        <f t="shared" si="333"/>
        <v>86.484428815820863</v>
      </c>
      <c r="Y464" s="372">
        <f t="shared" si="333"/>
        <v>92.879674010591273</v>
      </c>
      <c r="Z464" s="372">
        <f t="shared" si="333"/>
        <v>89.773178129845306</v>
      </c>
      <c r="AA464" s="372">
        <f t="shared" si="333"/>
        <v>93.043922198502173</v>
      </c>
      <c r="AB464" s="372">
        <f t="shared" si="333"/>
        <v>92.861659464833721</v>
      </c>
      <c r="AC464" s="372">
        <f>+AC182</f>
        <v>92.970735110371152</v>
      </c>
      <c r="AD464" s="372">
        <f>+AD182</f>
        <v>91.029491960993951</v>
      </c>
      <c r="AE464" s="372">
        <f>+AE182</f>
        <v>91.822462369103945</v>
      </c>
      <c r="AG464" s="368"/>
      <c r="AH464" s="368"/>
    </row>
    <row r="465" spans="1:34" hidden="1" x14ac:dyDescent="0.2">
      <c r="A465" s="370"/>
      <c r="B465" s="370"/>
      <c r="D465" s="368"/>
      <c r="E465" s="372"/>
      <c r="F465" s="368"/>
      <c r="G465" s="368"/>
      <c r="H465" s="368"/>
      <c r="I465" s="368"/>
      <c r="J465" s="368"/>
      <c r="K465" s="368"/>
      <c r="L465" s="368"/>
      <c r="M465" s="368"/>
      <c r="N465" s="368"/>
      <c r="O465" s="368"/>
      <c r="P465" s="368"/>
      <c r="Q465" s="368"/>
      <c r="R465" s="368"/>
      <c r="S465" s="368"/>
      <c r="T465" s="368"/>
      <c r="U465" s="368"/>
      <c r="V465" s="368"/>
      <c r="W465" s="368"/>
      <c r="X465" s="368"/>
      <c r="Y465" s="368"/>
      <c r="Z465" s="368"/>
      <c r="AA465" s="368"/>
      <c r="AB465" s="368"/>
      <c r="AC465" s="368"/>
      <c r="AD465" s="368"/>
      <c r="AE465" s="368"/>
      <c r="AG465" s="368"/>
      <c r="AH465" s="368"/>
    </row>
    <row r="466" spans="1:34" hidden="1" x14ac:dyDescent="0.2">
      <c r="A466" s="370"/>
      <c r="B466" s="370" t="s">
        <v>1113</v>
      </c>
      <c r="D466" s="368"/>
      <c r="E466" s="372"/>
      <c r="F466" s="368"/>
      <c r="G466" s="368"/>
      <c r="H466" s="368"/>
      <c r="I466" s="368"/>
      <c r="J466" s="368"/>
      <c r="K466" s="368"/>
      <c r="L466" s="368"/>
      <c r="M466" s="368"/>
      <c r="N466" s="368"/>
      <c r="O466" s="368"/>
      <c r="P466" s="368"/>
      <c r="Q466" s="368"/>
      <c r="R466" s="368"/>
      <c r="S466" s="368"/>
      <c r="T466" s="368"/>
      <c r="U466" s="368"/>
      <c r="V466" s="368"/>
      <c r="W466" s="368"/>
      <c r="X466" s="368"/>
      <c r="Y466" s="368"/>
      <c r="Z466" s="368"/>
      <c r="AA466" s="368"/>
      <c r="AB466" s="368"/>
      <c r="AC466" s="368"/>
      <c r="AD466" s="368"/>
      <c r="AE466" s="368"/>
      <c r="AG466" s="368"/>
      <c r="AH466" s="368"/>
    </row>
    <row r="467" spans="1:34" hidden="1" x14ac:dyDescent="0.2">
      <c r="A467" s="370"/>
      <c r="B467" s="370" t="str">
        <f t="shared" ref="B467:B474" si="334">B450</f>
        <v>Cars, SUV and personal light trucks</v>
      </c>
      <c r="D467" s="368" t="b">
        <f>AND(E467:X467)</f>
        <v>1</v>
      </c>
      <c r="E467" s="372" t="b">
        <f t="shared" ref="E467:E474" si="335">IF(E450=0,E433=0,AND(E433&gt;0,E450&gt;0))</f>
        <v>1</v>
      </c>
      <c r="F467" s="372" t="b">
        <f t="shared" ref="F467:V474" si="336">IF(F450=0,F433=0,AND(F433&gt;0,F450&gt;0))</f>
        <v>1</v>
      </c>
      <c r="G467" s="372" t="b">
        <f t="shared" si="336"/>
        <v>1</v>
      </c>
      <c r="H467" s="372" t="b">
        <f t="shared" si="336"/>
        <v>1</v>
      </c>
      <c r="I467" s="372" t="b">
        <f t="shared" si="336"/>
        <v>1</v>
      </c>
      <c r="J467" s="372" t="b">
        <f t="shared" si="336"/>
        <v>1</v>
      </c>
      <c r="K467" s="372" t="b">
        <f t="shared" si="336"/>
        <v>1</v>
      </c>
      <c r="L467" s="372" t="b">
        <f t="shared" si="336"/>
        <v>1</v>
      </c>
      <c r="M467" s="372" t="b">
        <f t="shared" si="336"/>
        <v>1</v>
      </c>
      <c r="N467" s="372" t="b">
        <f t="shared" si="336"/>
        <v>1</v>
      </c>
      <c r="O467" s="372" t="b">
        <f t="shared" si="336"/>
        <v>1</v>
      </c>
      <c r="P467" s="372" t="b">
        <f t="shared" si="336"/>
        <v>1</v>
      </c>
      <c r="Q467" s="372" t="b">
        <f t="shared" si="336"/>
        <v>1</v>
      </c>
      <c r="R467" s="372" t="b">
        <f t="shared" si="336"/>
        <v>1</v>
      </c>
      <c r="S467" s="372" t="b">
        <f t="shared" si="336"/>
        <v>1</v>
      </c>
      <c r="T467" s="372" t="b">
        <f t="shared" si="336"/>
        <v>1</v>
      </c>
      <c r="U467" s="372" t="b">
        <f t="shared" si="336"/>
        <v>1</v>
      </c>
      <c r="V467" s="372" t="b">
        <f t="shared" si="336"/>
        <v>1</v>
      </c>
      <c r="W467" s="372" t="b">
        <f t="shared" ref="W467:Y474" si="337">IF(W450=0,W433=0,AND(W433&gt;0,W450&gt;0))</f>
        <v>1</v>
      </c>
      <c r="X467" s="372" t="b">
        <f t="shared" si="337"/>
        <v>1</v>
      </c>
      <c r="Y467" s="372" t="b">
        <f t="shared" si="337"/>
        <v>1</v>
      </c>
      <c r="Z467" s="372" t="b">
        <f t="shared" ref="Z467:AA474" si="338">IF(Z450=0,Z433=0,AND(Z433&gt;0,Z450&gt;0))</f>
        <v>1</v>
      </c>
      <c r="AA467" s="372" t="b">
        <f t="shared" si="338"/>
        <v>1</v>
      </c>
      <c r="AB467" s="372" t="b">
        <f t="shared" ref="AB467:AD474" si="339">IF(AB450=0,AB433=0,AND(AB433&gt;0,AB450&gt;0))</f>
        <v>1</v>
      </c>
      <c r="AC467" s="372" t="b">
        <f t="shared" si="339"/>
        <v>1</v>
      </c>
      <c r="AD467" s="372" t="b">
        <f t="shared" si="339"/>
        <v>1</v>
      </c>
      <c r="AE467" s="372" t="b">
        <f t="shared" ref="AE467:AE474" si="340">IF(AE450=0,AE433=0,AND(AE433&gt;0,AE450&gt;0))</f>
        <v>1</v>
      </c>
      <c r="AG467" s="368"/>
      <c r="AH467" s="368"/>
    </row>
    <row r="468" spans="1:34" hidden="1" x14ac:dyDescent="0.2">
      <c r="A468" s="370"/>
      <c r="B468" s="370" t="str">
        <f t="shared" si="334"/>
        <v xml:space="preserve">     - gasoline (spark ignition) engine</v>
      </c>
      <c r="D468" s="368" t="b">
        <f t="shared" ref="D468:D480" si="341">AND(E468:X468)</f>
        <v>1</v>
      </c>
      <c r="E468" s="372" t="b">
        <f t="shared" si="335"/>
        <v>1</v>
      </c>
      <c r="F468" s="372" t="b">
        <f t="shared" ref="F468:T468" si="342">IF(F451=0,F434=0,AND(F434&gt;0,F451&gt;0))</f>
        <v>1</v>
      </c>
      <c r="G468" s="372" t="b">
        <f t="shared" si="342"/>
        <v>1</v>
      </c>
      <c r="H468" s="372" t="b">
        <f t="shared" si="342"/>
        <v>1</v>
      </c>
      <c r="I468" s="372" t="b">
        <f t="shared" si="342"/>
        <v>1</v>
      </c>
      <c r="J468" s="372" t="b">
        <f t="shared" si="342"/>
        <v>1</v>
      </c>
      <c r="K468" s="372" t="b">
        <f t="shared" si="342"/>
        <v>1</v>
      </c>
      <c r="L468" s="372" t="b">
        <f t="shared" si="342"/>
        <v>1</v>
      </c>
      <c r="M468" s="372" t="b">
        <f t="shared" si="342"/>
        <v>1</v>
      </c>
      <c r="N468" s="372" t="b">
        <f t="shared" si="342"/>
        <v>1</v>
      </c>
      <c r="O468" s="372" t="b">
        <f t="shared" si="342"/>
        <v>1</v>
      </c>
      <c r="P468" s="372" t="b">
        <f t="shared" si="342"/>
        <v>1</v>
      </c>
      <c r="Q468" s="372" t="b">
        <f t="shared" si="342"/>
        <v>1</v>
      </c>
      <c r="R468" s="372" t="b">
        <f t="shared" si="342"/>
        <v>1</v>
      </c>
      <c r="S468" s="372" t="b">
        <f t="shared" si="342"/>
        <v>1</v>
      </c>
      <c r="T468" s="372" t="b">
        <f t="shared" si="342"/>
        <v>1</v>
      </c>
      <c r="U468" s="372" t="b">
        <f t="shared" si="336"/>
        <v>1</v>
      </c>
      <c r="V468" s="372" t="b">
        <f t="shared" si="336"/>
        <v>1</v>
      </c>
      <c r="W468" s="372" t="b">
        <f t="shared" si="337"/>
        <v>1</v>
      </c>
      <c r="X468" s="372" t="b">
        <f t="shared" si="337"/>
        <v>1</v>
      </c>
      <c r="Y468" s="372" t="b">
        <f t="shared" si="337"/>
        <v>1</v>
      </c>
      <c r="Z468" s="372" t="b">
        <f t="shared" si="338"/>
        <v>1</v>
      </c>
      <c r="AA468" s="372" t="b">
        <f t="shared" si="338"/>
        <v>1</v>
      </c>
      <c r="AB468" s="372" t="b">
        <f t="shared" si="339"/>
        <v>1</v>
      </c>
      <c r="AC468" s="372" t="b">
        <f t="shared" si="339"/>
        <v>1</v>
      </c>
      <c r="AD468" s="372" t="b">
        <f t="shared" si="339"/>
        <v>1</v>
      </c>
      <c r="AE468" s="372" t="b">
        <f t="shared" si="340"/>
        <v>1</v>
      </c>
      <c r="AG468" s="368"/>
      <c r="AH468" s="368"/>
    </row>
    <row r="469" spans="1:34" hidden="1" x14ac:dyDescent="0.2">
      <c r="A469" s="370"/>
      <c r="B469" s="370" t="str">
        <f t="shared" si="334"/>
        <v xml:space="preserve">     - diesel (compression ignition) engine</v>
      </c>
      <c r="D469" s="368" t="b">
        <f t="shared" si="341"/>
        <v>1</v>
      </c>
      <c r="E469" s="372" t="b">
        <f t="shared" si="335"/>
        <v>1</v>
      </c>
      <c r="F469" s="372" t="b">
        <f t="shared" si="336"/>
        <v>1</v>
      </c>
      <c r="G469" s="372" t="b">
        <f t="shared" si="336"/>
        <v>1</v>
      </c>
      <c r="H469" s="372" t="b">
        <f t="shared" si="336"/>
        <v>1</v>
      </c>
      <c r="I469" s="372" t="b">
        <f t="shared" si="336"/>
        <v>1</v>
      </c>
      <c r="J469" s="372" t="b">
        <f t="shared" si="336"/>
        <v>1</v>
      </c>
      <c r="K469" s="372" t="b">
        <f t="shared" si="336"/>
        <v>1</v>
      </c>
      <c r="L469" s="372" t="b">
        <f t="shared" si="336"/>
        <v>1</v>
      </c>
      <c r="M469" s="372" t="b">
        <f t="shared" si="336"/>
        <v>1</v>
      </c>
      <c r="N469" s="372" t="b">
        <f t="shared" si="336"/>
        <v>1</v>
      </c>
      <c r="O469" s="372" t="b">
        <f t="shared" si="336"/>
        <v>1</v>
      </c>
      <c r="P469" s="372" t="b">
        <f t="shared" si="336"/>
        <v>1</v>
      </c>
      <c r="Q469" s="372" t="b">
        <f t="shared" si="336"/>
        <v>1</v>
      </c>
      <c r="R469" s="372" t="b">
        <f t="shared" si="336"/>
        <v>1</v>
      </c>
      <c r="S469" s="372" t="b">
        <f t="shared" si="336"/>
        <v>1</v>
      </c>
      <c r="T469" s="372" t="b">
        <f t="shared" si="336"/>
        <v>1</v>
      </c>
      <c r="U469" s="372" t="b">
        <f t="shared" si="336"/>
        <v>1</v>
      </c>
      <c r="V469" s="372" t="b">
        <f t="shared" si="336"/>
        <v>1</v>
      </c>
      <c r="W469" s="372" t="b">
        <f t="shared" si="337"/>
        <v>1</v>
      </c>
      <c r="X469" s="372" t="b">
        <f t="shared" si="337"/>
        <v>1</v>
      </c>
      <c r="Y469" s="372" t="b">
        <f t="shared" si="337"/>
        <v>1</v>
      </c>
      <c r="Z469" s="372" t="b">
        <f t="shared" si="338"/>
        <v>1</v>
      </c>
      <c r="AA469" s="372" t="b">
        <f t="shared" si="338"/>
        <v>1</v>
      </c>
      <c r="AB469" s="372" t="b">
        <f t="shared" si="339"/>
        <v>1</v>
      </c>
      <c r="AC469" s="372" t="b">
        <f t="shared" si="339"/>
        <v>1</v>
      </c>
      <c r="AD469" s="372" t="b">
        <f t="shared" si="339"/>
        <v>1</v>
      </c>
      <c r="AE469" s="372" t="b">
        <f t="shared" si="340"/>
        <v>1</v>
      </c>
      <c r="AG469" s="368"/>
      <c r="AH469" s="368"/>
    </row>
    <row r="470" spans="1:34" hidden="1" x14ac:dyDescent="0.2">
      <c r="A470" s="370"/>
      <c r="B470" s="370" t="str">
        <f t="shared" si="334"/>
        <v>Motorcycles (2 wheelers) &amp; 3 wheelers</v>
      </c>
      <c r="D470" s="368" t="b">
        <f t="shared" si="341"/>
        <v>1</v>
      </c>
      <c r="E470" s="372" t="b">
        <f t="shared" si="335"/>
        <v>1</v>
      </c>
      <c r="F470" s="372" t="b">
        <f t="shared" si="336"/>
        <v>1</v>
      </c>
      <c r="G470" s="372" t="b">
        <f t="shared" si="336"/>
        <v>1</v>
      </c>
      <c r="H470" s="372" t="b">
        <f t="shared" si="336"/>
        <v>1</v>
      </c>
      <c r="I470" s="372" t="b">
        <f t="shared" si="336"/>
        <v>1</v>
      </c>
      <c r="J470" s="372" t="b">
        <f t="shared" si="336"/>
        <v>1</v>
      </c>
      <c r="K470" s="372" t="b">
        <f t="shared" si="336"/>
        <v>1</v>
      </c>
      <c r="L470" s="372" t="b">
        <f t="shared" si="336"/>
        <v>1</v>
      </c>
      <c r="M470" s="372" t="b">
        <f t="shared" si="336"/>
        <v>1</v>
      </c>
      <c r="N470" s="372" t="b">
        <f t="shared" si="336"/>
        <v>1</v>
      </c>
      <c r="O470" s="372" t="b">
        <f t="shared" si="336"/>
        <v>1</v>
      </c>
      <c r="P470" s="372" t="b">
        <f t="shared" si="336"/>
        <v>1</v>
      </c>
      <c r="Q470" s="372" t="b">
        <f t="shared" si="336"/>
        <v>1</v>
      </c>
      <c r="R470" s="372" t="b">
        <f t="shared" si="336"/>
        <v>1</v>
      </c>
      <c r="S470" s="372" t="b">
        <f t="shared" si="336"/>
        <v>1</v>
      </c>
      <c r="T470" s="372" t="b">
        <f t="shared" si="336"/>
        <v>1</v>
      </c>
      <c r="U470" s="372" t="b">
        <f t="shared" si="336"/>
        <v>1</v>
      </c>
      <c r="V470" s="372" t="b">
        <f t="shared" si="336"/>
        <v>1</v>
      </c>
      <c r="W470" s="372" t="b">
        <f t="shared" si="337"/>
        <v>1</v>
      </c>
      <c r="X470" s="372" t="b">
        <f t="shared" si="337"/>
        <v>1</v>
      </c>
      <c r="Y470" s="372" t="b">
        <f t="shared" si="337"/>
        <v>1</v>
      </c>
      <c r="Z470" s="372" t="b">
        <f t="shared" si="338"/>
        <v>1</v>
      </c>
      <c r="AA470" s="372" t="b">
        <f t="shared" si="338"/>
        <v>1</v>
      </c>
      <c r="AB470" s="372" t="b">
        <f t="shared" si="339"/>
        <v>1</v>
      </c>
      <c r="AC470" s="372" t="b">
        <f t="shared" si="339"/>
        <v>1</v>
      </c>
      <c r="AD470" s="372" t="b">
        <f t="shared" si="339"/>
        <v>1</v>
      </c>
      <c r="AE470" s="372" t="b">
        <f t="shared" si="340"/>
        <v>1</v>
      </c>
      <c r="AG470" s="368"/>
      <c r="AH470" s="368"/>
    </row>
    <row r="471" spans="1:34" hidden="1" x14ac:dyDescent="0.2">
      <c r="A471" s="370"/>
      <c r="B471" s="370" t="str">
        <f t="shared" si="334"/>
        <v>Buses</v>
      </c>
      <c r="D471" s="368" t="b">
        <f t="shared" si="341"/>
        <v>1</v>
      </c>
      <c r="E471" s="372" t="b">
        <f t="shared" si="335"/>
        <v>1</v>
      </c>
      <c r="F471" s="372" t="b">
        <f t="shared" si="336"/>
        <v>1</v>
      </c>
      <c r="G471" s="372" t="b">
        <f t="shared" si="336"/>
        <v>1</v>
      </c>
      <c r="H471" s="372" t="b">
        <f t="shared" si="336"/>
        <v>1</v>
      </c>
      <c r="I471" s="372" t="b">
        <f t="shared" si="336"/>
        <v>1</v>
      </c>
      <c r="J471" s="372" t="b">
        <f t="shared" si="336"/>
        <v>1</v>
      </c>
      <c r="K471" s="372" t="b">
        <f t="shared" si="336"/>
        <v>1</v>
      </c>
      <c r="L471" s="372" t="b">
        <f t="shared" si="336"/>
        <v>1</v>
      </c>
      <c r="M471" s="372" t="b">
        <f t="shared" si="336"/>
        <v>1</v>
      </c>
      <c r="N471" s="372" t="b">
        <f t="shared" si="336"/>
        <v>1</v>
      </c>
      <c r="O471" s="372" t="b">
        <f t="shared" si="336"/>
        <v>1</v>
      </c>
      <c r="P471" s="372" t="b">
        <f t="shared" si="336"/>
        <v>1</v>
      </c>
      <c r="Q471" s="372" t="b">
        <f t="shared" si="336"/>
        <v>1</v>
      </c>
      <c r="R471" s="372" t="b">
        <f t="shared" si="336"/>
        <v>1</v>
      </c>
      <c r="S471" s="372" t="b">
        <f t="shared" si="336"/>
        <v>1</v>
      </c>
      <c r="T471" s="372" t="b">
        <f t="shared" si="336"/>
        <v>1</v>
      </c>
      <c r="U471" s="372" t="b">
        <f t="shared" si="336"/>
        <v>1</v>
      </c>
      <c r="V471" s="372" t="b">
        <f t="shared" si="336"/>
        <v>1</v>
      </c>
      <c r="W471" s="372" t="b">
        <f t="shared" si="337"/>
        <v>1</v>
      </c>
      <c r="X471" s="372" t="b">
        <f t="shared" si="337"/>
        <v>1</v>
      </c>
      <c r="Y471" s="372" t="b">
        <f t="shared" si="337"/>
        <v>1</v>
      </c>
      <c r="Z471" s="372" t="b">
        <f t="shared" si="338"/>
        <v>1</v>
      </c>
      <c r="AA471" s="372" t="b">
        <f t="shared" si="338"/>
        <v>1</v>
      </c>
      <c r="AB471" s="372" t="b">
        <f t="shared" si="339"/>
        <v>1</v>
      </c>
      <c r="AC471" s="372" t="b">
        <f t="shared" si="339"/>
        <v>1</v>
      </c>
      <c r="AD471" s="372" t="b">
        <f t="shared" si="339"/>
        <v>1</v>
      </c>
      <c r="AE471" s="372" t="b">
        <f t="shared" si="340"/>
        <v>1</v>
      </c>
      <c r="AG471" s="368"/>
      <c r="AH471" s="368"/>
    </row>
    <row r="472" spans="1:34" hidden="1" x14ac:dyDescent="0.2">
      <c r="A472" s="370"/>
      <c r="B472" s="370" t="str">
        <f t="shared" si="334"/>
        <v>Passenger Trains</v>
      </c>
      <c r="D472" s="368" t="b">
        <f t="shared" si="341"/>
        <v>0</v>
      </c>
      <c r="E472" s="372" t="b">
        <f t="shared" si="335"/>
        <v>0</v>
      </c>
      <c r="F472" s="372" t="b">
        <f t="shared" si="336"/>
        <v>0</v>
      </c>
      <c r="G472" s="372" t="b">
        <f t="shared" si="336"/>
        <v>0</v>
      </c>
      <c r="H472" s="372" t="b">
        <f t="shared" si="336"/>
        <v>0</v>
      </c>
      <c r="I472" s="372" t="b">
        <f t="shared" si="336"/>
        <v>0</v>
      </c>
      <c r="J472" s="372" t="b">
        <f t="shared" si="336"/>
        <v>0</v>
      </c>
      <c r="K472" s="372" t="b">
        <f t="shared" si="336"/>
        <v>0</v>
      </c>
      <c r="L472" s="372" t="b">
        <f t="shared" si="336"/>
        <v>0</v>
      </c>
      <c r="M472" s="372" t="b">
        <f t="shared" si="336"/>
        <v>0</v>
      </c>
      <c r="N472" s="372" t="b">
        <f t="shared" si="336"/>
        <v>0</v>
      </c>
      <c r="O472" s="372" t="b">
        <f t="shared" si="336"/>
        <v>0</v>
      </c>
      <c r="P472" s="372" t="b">
        <f t="shared" si="336"/>
        <v>0</v>
      </c>
      <c r="Q472" s="372" t="b">
        <f t="shared" si="336"/>
        <v>0</v>
      </c>
      <c r="R472" s="372" t="b">
        <f t="shared" si="336"/>
        <v>0</v>
      </c>
      <c r="S472" s="372" t="b">
        <f t="shared" si="336"/>
        <v>0</v>
      </c>
      <c r="T472" s="372" t="b">
        <f t="shared" si="336"/>
        <v>0</v>
      </c>
      <c r="U472" s="372" t="b">
        <f t="shared" si="336"/>
        <v>0</v>
      </c>
      <c r="V472" s="372" t="b">
        <f t="shared" si="336"/>
        <v>0</v>
      </c>
      <c r="W472" s="372" t="b">
        <f t="shared" si="337"/>
        <v>0</v>
      </c>
      <c r="X472" s="372" t="b">
        <f t="shared" si="337"/>
        <v>0</v>
      </c>
      <c r="Y472" s="372" t="b">
        <f t="shared" si="337"/>
        <v>0</v>
      </c>
      <c r="Z472" s="372" t="b">
        <f t="shared" si="338"/>
        <v>0</v>
      </c>
      <c r="AA472" s="372" t="b">
        <f t="shared" si="338"/>
        <v>0</v>
      </c>
      <c r="AB472" s="372" t="b">
        <f t="shared" si="339"/>
        <v>0</v>
      </c>
      <c r="AC472" s="372" t="b">
        <f t="shared" si="339"/>
        <v>0</v>
      </c>
      <c r="AD472" s="372" t="b">
        <f t="shared" si="339"/>
        <v>0</v>
      </c>
      <c r="AE472" s="372" t="b">
        <f t="shared" si="340"/>
        <v>0</v>
      </c>
      <c r="AG472" s="368"/>
      <c r="AH472" s="368"/>
    </row>
    <row r="473" spans="1:34" hidden="1" x14ac:dyDescent="0.2">
      <c r="A473" s="370"/>
      <c r="B473" s="370" t="str">
        <f t="shared" si="334"/>
        <v>Domestic passenger airplanes</v>
      </c>
      <c r="D473" s="368" t="b">
        <f t="shared" si="341"/>
        <v>0</v>
      </c>
      <c r="E473" s="372" t="b">
        <f t="shared" si="335"/>
        <v>0</v>
      </c>
      <c r="F473" s="372" t="b">
        <f t="shared" si="336"/>
        <v>0</v>
      </c>
      <c r="G473" s="372" t="b">
        <f t="shared" si="336"/>
        <v>0</v>
      </c>
      <c r="H473" s="372" t="b">
        <f t="shared" si="336"/>
        <v>0</v>
      </c>
      <c r="I473" s="372" t="b">
        <f t="shared" si="336"/>
        <v>0</v>
      </c>
      <c r="J473" s="372" t="b">
        <f t="shared" si="336"/>
        <v>0</v>
      </c>
      <c r="K473" s="372" t="b">
        <f t="shared" si="336"/>
        <v>0</v>
      </c>
      <c r="L473" s="372" t="b">
        <f t="shared" si="336"/>
        <v>0</v>
      </c>
      <c r="M473" s="372" t="b">
        <f t="shared" si="336"/>
        <v>0</v>
      </c>
      <c r="N473" s="372" t="b">
        <f t="shared" si="336"/>
        <v>0</v>
      </c>
      <c r="O473" s="372" t="b">
        <f t="shared" si="336"/>
        <v>0</v>
      </c>
      <c r="P473" s="372" t="b">
        <f t="shared" si="336"/>
        <v>0</v>
      </c>
      <c r="Q473" s="372" t="b">
        <f t="shared" si="336"/>
        <v>0</v>
      </c>
      <c r="R473" s="372" t="b">
        <f t="shared" si="336"/>
        <v>0</v>
      </c>
      <c r="S473" s="372" t="b">
        <f t="shared" si="336"/>
        <v>0</v>
      </c>
      <c r="T473" s="372" t="b">
        <f t="shared" si="336"/>
        <v>0</v>
      </c>
      <c r="U473" s="372" t="b">
        <f t="shared" si="336"/>
        <v>0</v>
      </c>
      <c r="V473" s="372" t="b">
        <f t="shared" si="336"/>
        <v>0</v>
      </c>
      <c r="W473" s="372" t="b">
        <f t="shared" si="337"/>
        <v>0</v>
      </c>
      <c r="X473" s="372" t="b">
        <f t="shared" si="337"/>
        <v>0</v>
      </c>
      <c r="Y473" s="372" t="b">
        <f t="shared" si="337"/>
        <v>0</v>
      </c>
      <c r="Z473" s="372" t="b">
        <f t="shared" si="338"/>
        <v>0</v>
      </c>
      <c r="AA473" s="372" t="b">
        <f t="shared" si="338"/>
        <v>0</v>
      </c>
      <c r="AB473" s="372" t="b">
        <f t="shared" si="339"/>
        <v>0</v>
      </c>
      <c r="AC473" s="372" t="b">
        <f t="shared" si="339"/>
        <v>0</v>
      </c>
      <c r="AD473" s="372" t="b">
        <f t="shared" si="339"/>
        <v>0</v>
      </c>
      <c r="AE473" s="372" t="b">
        <f t="shared" si="340"/>
        <v>0</v>
      </c>
      <c r="AG473" s="368"/>
      <c r="AH473" s="368"/>
    </row>
    <row r="474" spans="1:34" hidden="1" x14ac:dyDescent="0.2">
      <c r="A474" s="370"/>
      <c r="B474" s="370" t="str">
        <f t="shared" si="334"/>
        <v>Domestic passenger ships</v>
      </c>
      <c r="D474" s="368" t="b">
        <f t="shared" si="341"/>
        <v>0</v>
      </c>
      <c r="E474" s="372" t="b">
        <f t="shared" si="335"/>
        <v>0</v>
      </c>
      <c r="F474" s="372" t="b">
        <f t="shared" si="336"/>
        <v>0</v>
      </c>
      <c r="G474" s="372" t="b">
        <f t="shared" si="336"/>
        <v>0</v>
      </c>
      <c r="H474" s="372" t="b">
        <f t="shared" si="336"/>
        <v>0</v>
      </c>
      <c r="I474" s="372" t="b">
        <f t="shared" si="336"/>
        <v>0</v>
      </c>
      <c r="J474" s="372" t="b">
        <f t="shared" si="336"/>
        <v>0</v>
      </c>
      <c r="K474" s="372" t="b">
        <f t="shared" si="336"/>
        <v>0</v>
      </c>
      <c r="L474" s="372" t="b">
        <f t="shared" si="336"/>
        <v>0</v>
      </c>
      <c r="M474" s="372" t="b">
        <f t="shared" si="336"/>
        <v>0</v>
      </c>
      <c r="N474" s="372" t="b">
        <f t="shared" si="336"/>
        <v>0</v>
      </c>
      <c r="O474" s="372" t="b">
        <f t="shared" si="336"/>
        <v>0</v>
      </c>
      <c r="P474" s="372" t="b">
        <f t="shared" si="336"/>
        <v>0</v>
      </c>
      <c r="Q474" s="372" t="b">
        <f t="shared" si="336"/>
        <v>0</v>
      </c>
      <c r="R474" s="372" t="b">
        <f t="shared" si="336"/>
        <v>0</v>
      </c>
      <c r="S474" s="372" t="b">
        <f t="shared" si="336"/>
        <v>0</v>
      </c>
      <c r="T474" s="372" t="b">
        <f t="shared" si="336"/>
        <v>0</v>
      </c>
      <c r="U474" s="372" t="b">
        <f t="shared" si="336"/>
        <v>0</v>
      </c>
      <c r="V474" s="372" t="b">
        <f t="shared" si="336"/>
        <v>0</v>
      </c>
      <c r="W474" s="372" t="b">
        <f t="shared" si="337"/>
        <v>0</v>
      </c>
      <c r="X474" s="372" t="b">
        <f t="shared" si="337"/>
        <v>0</v>
      </c>
      <c r="Y474" s="372" t="b">
        <f t="shared" si="337"/>
        <v>0</v>
      </c>
      <c r="Z474" s="372" t="b">
        <f t="shared" si="338"/>
        <v>0</v>
      </c>
      <c r="AA474" s="372" t="b">
        <f t="shared" si="338"/>
        <v>0</v>
      </c>
      <c r="AB474" s="372" t="b">
        <f t="shared" si="339"/>
        <v>0</v>
      </c>
      <c r="AC474" s="372" t="b">
        <f t="shared" si="339"/>
        <v>0</v>
      </c>
      <c r="AD474" s="372" t="b">
        <f t="shared" si="339"/>
        <v>0</v>
      </c>
      <c r="AE474" s="372" t="b">
        <f t="shared" si="340"/>
        <v>0</v>
      </c>
      <c r="AG474" s="368"/>
      <c r="AH474" s="368"/>
    </row>
    <row r="475" spans="1:34" hidden="1" x14ac:dyDescent="0.2">
      <c r="A475" s="370"/>
      <c r="B475" s="370" t="str">
        <f t="shared" ref="B475:B480" si="343">B459</f>
        <v>Freight &amp; Commercial road transport</v>
      </c>
      <c r="D475" s="368" t="b">
        <f t="shared" si="341"/>
        <v>1</v>
      </c>
      <c r="E475" s="372" t="b">
        <f t="shared" ref="E475:V475" si="344">IF(E459=0,E442=0,AND(E442&gt;0,E459&gt;0))</f>
        <v>1</v>
      </c>
      <c r="F475" s="372" t="b">
        <f t="shared" si="344"/>
        <v>1</v>
      </c>
      <c r="G475" s="372" t="b">
        <f t="shared" si="344"/>
        <v>1</v>
      </c>
      <c r="H475" s="372" t="b">
        <f t="shared" si="344"/>
        <v>1</v>
      </c>
      <c r="I475" s="372" t="b">
        <f t="shared" si="344"/>
        <v>1</v>
      </c>
      <c r="J475" s="372" t="b">
        <f t="shared" si="344"/>
        <v>1</v>
      </c>
      <c r="K475" s="372" t="b">
        <f t="shared" si="344"/>
        <v>1</v>
      </c>
      <c r="L475" s="372" t="b">
        <f t="shared" si="344"/>
        <v>1</v>
      </c>
      <c r="M475" s="372" t="b">
        <f t="shared" si="344"/>
        <v>1</v>
      </c>
      <c r="N475" s="372" t="b">
        <f t="shared" si="344"/>
        <v>1</v>
      </c>
      <c r="O475" s="372" t="b">
        <f t="shared" si="344"/>
        <v>1</v>
      </c>
      <c r="P475" s="372" t="b">
        <f t="shared" si="344"/>
        <v>1</v>
      </c>
      <c r="Q475" s="372" t="b">
        <f t="shared" si="344"/>
        <v>1</v>
      </c>
      <c r="R475" s="372" t="b">
        <f t="shared" si="344"/>
        <v>1</v>
      </c>
      <c r="S475" s="372" t="b">
        <f t="shared" si="344"/>
        <v>1</v>
      </c>
      <c r="T475" s="372" t="b">
        <f t="shared" si="344"/>
        <v>1</v>
      </c>
      <c r="U475" s="372" t="b">
        <f t="shared" si="344"/>
        <v>1</v>
      </c>
      <c r="V475" s="372" t="b">
        <f t="shared" si="344"/>
        <v>1</v>
      </c>
      <c r="W475" s="372" t="b">
        <f t="shared" ref="W475:Y480" si="345">IF(W459=0,W442=0,AND(W442&gt;0,W459&gt;0))</f>
        <v>1</v>
      </c>
      <c r="X475" s="372" t="b">
        <f t="shared" si="345"/>
        <v>1</v>
      </c>
      <c r="Y475" s="372" t="b">
        <f t="shared" si="345"/>
        <v>1</v>
      </c>
      <c r="Z475" s="372" t="b">
        <f t="shared" ref="Z475:AA480" si="346">IF(Z459=0,Z442=0,AND(Z442&gt;0,Z459&gt;0))</f>
        <v>1</v>
      </c>
      <c r="AA475" s="372" t="b">
        <f t="shared" si="346"/>
        <v>1</v>
      </c>
      <c r="AB475" s="372" t="b">
        <f t="shared" ref="AB475:AD480" si="347">IF(AB459=0,AB442=0,AND(AB442&gt;0,AB459&gt;0))</f>
        <v>1</v>
      </c>
      <c r="AC475" s="372" t="b">
        <f t="shared" si="347"/>
        <v>1</v>
      </c>
      <c r="AD475" s="372" t="b">
        <f t="shared" si="347"/>
        <v>1</v>
      </c>
      <c r="AE475" s="372" t="b">
        <f t="shared" ref="AE475:AE480" si="348">IF(AE459=0,AE442=0,AND(AE442&gt;0,AE459&gt;0))</f>
        <v>1</v>
      </c>
      <c r="AG475" s="368"/>
      <c r="AH475" s="368"/>
    </row>
    <row r="476" spans="1:34" hidden="1" x14ac:dyDescent="0.2">
      <c r="A476" s="370"/>
      <c r="B476" s="370" t="str">
        <f t="shared" si="343"/>
        <v xml:space="preserve">     - gasoline (spark ignition) engine</v>
      </c>
      <c r="D476" s="368" t="b">
        <f t="shared" si="341"/>
        <v>1</v>
      </c>
      <c r="E476" s="372" t="b">
        <f t="shared" ref="E476:V476" si="349">IF(E460=0,E443=0,AND(E443&gt;0,E460&gt;0))</f>
        <v>1</v>
      </c>
      <c r="F476" s="372" t="b">
        <f t="shared" si="349"/>
        <v>1</v>
      </c>
      <c r="G476" s="372" t="b">
        <f t="shared" si="349"/>
        <v>1</v>
      </c>
      <c r="H476" s="372" t="b">
        <f t="shared" si="349"/>
        <v>1</v>
      </c>
      <c r="I476" s="372" t="b">
        <f t="shared" si="349"/>
        <v>1</v>
      </c>
      <c r="J476" s="372" t="b">
        <f t="shared" si="349"/>
        <v>1</v>
      </c>
      <c r="K476" s="372" t="b">
        <f t="shared" si="349"/>
        <v>1</v>
      </c>
      <c r="L476" s="372" t="b">
        <f t="shared" si="349"/>
        <v>1</v>
      </c>
      <c r="M476" s="372" t="b">
        <f t="shared" si="349"/>
        <v>1</v>
      </c>
      <c r="N476" s="372" t="b">
        <f t="shared" si="349"/>
        <v>1</v>
      </c>
      <c r="O476" s="372" t="b">
        <f t="shared" si="349"/>
        <v>1</v>
      </c>
      <c r="P476" s="372" t="b">
        <f t="shared" si="349"/>
        <v>1</v>
      </c>
      <c r="Q476" s="372" t="b">
        <f t="shared" si="349"/>
        <v>1</v>
      </c>
      <c r="R476" s="372" t="b">
        <f t="shared" si="349"/>
        <v>1</v>
      </c>
      <c r="S476" s="372" t="b">
        <f t="shared" si="349"/>
        <v>1</v>
      </c>
      <c r="T476" s="372" t="b">
        <f t="shared" si="349"/>
        <v>1</v>
      </c>
      <c r="U476" s="372" t="b">
        <f t="shared" si="349"/>
        <v>1</v>
      </c>
      <c r="V476" s="372" t="b">
        <f t="shared" si="349"/>
        <v>1</v>
      </c>
      <c r="W476" s="372" t="b">
        <f t="shared" si="345"/>
        <v>1</v>
      </c>
      <c r="X476" s="372" t="b">
        <f t="shared" si="345"/>
        <v>1</v>
      </c>
      <c r="Y476" s="372" t="b">
        <f t="shared" si="345"/>
        <v>1</v>
      </c>
      <c r="Z476" s="372" t="b">
        <f t="shared" si="346"/>
        <v>1</v>
      </c>
      <c r="AA476" s="372" t="b">
        <f t="shared" si="346"/>
        <v>1</v>
      </c>
      <c r="AB476" s="372" t="b">
        <f t="shared" si="347"/>
        <v>1</v>
      </c>
      <c r="AC476" s="372" t="b">
        <f t="shared" si="347"/>
        <v>1</v>
      </c>
      <c r="AD476" s="372" t="b">
        <f t="shared" si="347"/>
        <v>1</v>
      </c>
      <c r="AE476" s="372" t="b">
        <f t="shared" si="348"/>
        <v>1</v>
      </c>
      <c r="AG476" s="368"/>
      <c r="AH476" s="368"/>
    </row>
    <row r="477" spans="1:34" hidden="1" x14ac:dyDescent="0.2">
      <c r="A477" s="370"/>
      <c r="B477" s="370" t="str">
        <f t="shared" si="343"/>
        <v xml:space="preserve">     - diesel (compression ignition) engine</v>
      </c>
      <c r="D477" s="368" t="b">
        <f t="shared" si="341"/>
        <v>1</v>
      </c>
      <c r="E477" s="372" t="b">
        <f t="shared" ref="E477:V477" si="350">IF(E461=0,E444=0,AND(E444&gt;0,E461&gt;0))</f>
        <v>1</v>
      </c>
      <c r="F477" s="372" t="b">
        <f t="shared" si="350"/>
        <v>1</v>
      </c>
      <c r="G477" s="372" t="b">
        <f t="shared" si="350"/>
        <v>1</v>
      </c>
      <c r="H477" s="372" t="b">
        <f t="shared" si="350"/>
        <v>1</v>
      </c>
      <c r="I477" s="372" t="b">
        <f t="shared" si="350"/>
        <v>1</v>
      </c>
      <c r="J477" s="372" t="b">
        <f t="shared" si="350"/>
        <v>1</v>
      </c>
      <c r="K477" s="372" t="b">
        <f t="shared" si="350"/>
        <v>1</v>
      </c>
      <c r="L477" s="372" t="b">
        <f t="shared" si="350"/>
        <v>1</v>
      </c>
      <c r="M477" s="372" t="b">
        <f t="shared" si="350"/>
        <v>1</v>
      </c>
      <c r="N477" s="372" t="b">
        <f t="shared" si="350"/>
        <v>1</v>
      </c>
      <c r="O477" s="372" t="b">
        <f t="shared" si="350"/>
        <v>1</v>
      </c>
      <c r="P477" s="372" t="b">
        <f t="shared" si="350"/>
        <v>1</v>
      </c>
      <c r="Q477" s="372" t="b">
        <f t="shared" si="350"/>
        <v>1</v>
      </c>
      <c r="R477" s="372" t="b">
        <f t="shared" si="350"/>
        <v>1</v>
      </c>
      <c r="S477" s="372" t="b">
        <f t="shared" si="350"/>
        <v>1</v>
      </c>
      <c r="T477" s="372" t="b">
        <f t="shared" si="350"/>
        <v>1</v>
      </c>
      <c r="U477" s="372" t="b">
        <f t="shared" si="350"/>
        <v>1</v>
      </c>
      <c r="V477" s="372" t="b">
        <f t="shared" si="350"/>
        <v>1</v>
      </c>
      <c r="W477" s="372" t="b">
        <f t="shared" si="345"/>
        <v>1</v>
      </c>
      <c r="X477" s="372" t="b">
        <f t="shared" si="345"/>
        <v>1</v>
      </c>
      <c r="Y477" s="372" t="b">
        <f t="shared" si="345"/>
        <v>1</v>
      </c>
      <c r="Z477" s="372" t="b">
        <f t="shared" si="346"/>
        <v>1</v>
      </c>
      <c r="AA477" s="372" t="b">
        <f t="shared" si="346"/>
        <v>1</v>
      </c>
      <c r="AB477" s="372" t="b">
        <f t="shared" si="347"/>
        <v>1</v>
      </c>
      <c r="AC477" s="372" t="b">
        <f t="shared" si="347"/>
        <v>1</v>
      </c>
      <c r="AD477" s="372" t="b">
        <f t="shared" si="347"/>
        <v>1</v>
      </c>
      <c r="AE477" s="372" t="b">
        <f t="shared" si="348"/>
        <v>1</v>
      </c>
      <c r="AG477" s="368"/>
      <c r="AH477" s="368"/>
    </row>
    <row r="478" spans="1:34" hidden="1" x14ac:dyDescent="0.2">
      <c r="A478" s="370"/>
      <c r="B478" s="370" t="str">
        <f t="shared" si="343"/>
        <v>Freight trains</v>
      </c>
      <c r="D478" s="368" t="b">
        <f t="shared" si="341"/>
        <v>1</v>
      </c>
      <c r="E478" s="372" t="b">
        <f t="shared" ref="E478:V478" si="351">IF(E462=0,E445=0,AND(E445&gt;0,E462&gt;0))</f>
        <v>1</v>
      </c>
      <c r="F478" s="372" t="b">
        <f t="shared" si="351"/>
        <v>1</v>
      </c>
      <c r="G478" s="372" t="b">
        <f t="shared" si="351"/>
        <v>1</v>
      </c>
      <c r="H478" s="372" t="b">
        <f t="shared" si="351"/>
        <v>1</v>
      </c>
      <c r="I478" s="372" t="b">
        <f t="shared" si="351"/>
        <v>1</v>
      </c>
      <c r="J478" s="372" t="b">
        <f t="shared" si="351"/>
        <v>1</v>
      </c>
      <c r="K478" s="372" t="b">
        <f t="shared" si="351"/>
        <v>1</v>
      </c>
      <c r="L478" s="372" t="b">
        <f t="shared" si="351"/>
        <v>1</v>
      </c>
      <c r="M478" s="372" t="b">
        <f t="shared" si="351"/>
        <v>1</v>
      </c>
      <c r="N478" s="372" t="b">
        <f t="shared" si="351"/>
        <v>1</v>
      </c>
      <c r="O478" s="372" t="b">
        <f t="shared" si="351"/>
        <v>1</v>
      </c>
      <c r="P478" s="372" t="b">
        <f t="shared" si="351"/>
        <v>1</v>
      </c>
      <c r="Q478" s="372" t="b">
        <f t="shared" si="351"/>
        <v>1</v>
      </c>
      <c r="R478" s="372" t="b">
        <f t="shared" si="351"/>
        <v>1</v>
      </c>
      <c r="S478" s="372" t="b">
        <f t="shared" si="351"/>
        <v>1</v>
      </c>
      <c r="T478" s="372" t="b">
        <f t="shared" si="351"/>
        <v>1</v>
      </c>
      <c r="U478" s="372" t="b">
        <f t="shared" si="351"/>
        <v>1</v>
      </c>
      <c r="V478" s="372" t="b">
        <f t="shared" si="351"/>
        <v>1</v>
      </c>
      <c r="W478" s="372" t="b">
        <f t="shared" si="345"/>
        <v>1</v>
      </c>
      <c r="X478" s="372" t="b">
        <f t="shared" si="345"/>
        <v>1</v>
      </c>
      <c r="Y478" s="372" t="b">
        <f t="shared" si="345"/>
        <v>1</v>
      </c>
      <c r="Z478" s="372" t="b">
        <f t="shared" si="346"/>
        <v>1</v>
      </c>
      <c r="AA478" s="372" t="b">
        <f t="shared" si="346"/>
        <v>1</v>
      </c>
      <c r="AB478" s="372" t="b">
        <f t="shared" si="347"/>
        <v>1</v>
      </c>
      <c r="AC478" s="372" t="b">
        <f t="shared" si="347"/>
        <v>1</v>
      </c>
      <c r="AD478" s="372" t="b">
        <f t="shared" si="347"/>
        <v>1</v>
      </c>
      <c r="AE478" s="372" t="b">
        <f t="shared" si="348"/>
        <v>1</v>
      </c>
      <c r="AG478" s="368"/>
      <c r="AH478" s="368"/>
    </row>
    <row r="479" spans="1:34" hidden="1" x14ac:dyDescent="0.2">
      <c r="A479" s="370"/>
      <c r="B479" s="370" t="str">
        <f t="shared" si="343"/>
        <v>Domestic freight airplanes</v>
      </c>
      <c r="D479" s="368" t="b">
        <f t="shared" si="341"/>
        <v>0</v>
      </c>
      <c r="E479" s="372" t="b">
        <f t="shared" ref="E479:V479" si="352">IF(E463=0,E446=0,AND(E446&gt;0,E463&gt;0))</f>
        <v>0</v>
      </c>
      <c r="F479" s="372" t="b">
        <f t="shared" si="352"/>
        <v>0</v>
      </c>
      <c r="G479" s="372" t="b">
        <f t="shared" si="352"/>
        <v>0</v>
      </c>
      <c r="H479" s="372" t="b">
        <f t="shared" si="352"/>
        <v>0</v>
      </c>
      <c r="I479" s="372" t="b">
        <f t="shared" si="352"/>
        <v>0</v>
      </c>
      <c r="J479" s="372" t="b">
        <f t="shared" si="352"/>
        <v>0</v>
      </c>
      <c r="K479" s="372" t="b">
        <f t="shared" si="352"/>
        <v>0</v>
      </c>
      <c r="L479" s="372" t="b">
        <f t="shared" si="352"/>
        <v>0</v>
      </c>
      <c r="M479" s="372" t="b">
        <f t="shared" si="352"/>
        <v>0</v>
      </c>
      <c r="N479" s="372" t="b">
        <f t="shared" si="352"/>
        <v>0</v>
      </c>
      <c r="O479" s="372" t="b">
        <f t="shared" si="352"/>
        <v>0</v>
      </c>
      <c r="P479" s="372" t="b">
        <f t="shared" si="352"/>
        <v>0</v>
      </c>
      <c r="Q479" s="372" t="b">
        <f t="shared" si="352"/>
        <v>0</v>
      </c>
      <c r="R479" s="372" t="b">
        <f t="shared" si="352"/>
        <v>0</v>
      </c>
      <c r="S479" s="372" t="b">
        <f t="shared" si="352"/>
        <v>0</v>
      </c>
      <c r="T479" s="372" t="b">
        <f t="shared" si="352"/>
        <v>0</v>
      </c>
      <c r="U479" s="372" t="b">
        <f t="shared" si="352"/>
        <v>0</v>
      </c>
      <c r="V479" s="372" t="b">
        <f t="shared" si="352"/>
        <v>0</v>
      </c>
      <c r="W479" s="372" t="b">
        <f t="shared" si="345"/>
        <v>0</v>
      </c>
      <c r="X479" s="372" t="b">
        <f t="shared" si="345"/>
        <v>0</v>
      </c>
      <c r="Y479" s="372" t="b">
        <f t="shared" si="345"/>
        <v>0</v>
      </c>
      <c r="Z479" s="372" t="b">
        <f t="shared" si="346"/>
        <v>0</v>
      </c>
      <c r="AA479" s="372" t="b">
        <f t="shared" si="346"/>
        <v>0</v>
      </c>
      <c r="AB479" s="372" t="b">
        <f t="shared" si="347"/>
        <v>0</v>
      </c>
      <c r="AC479" s="372" t="b">
        <f t="shared" si="347"/>
        <v>0</v>
      </c>
      <c r="AD479" s="372" t="b">
        <f t="shared" si="347"/>
        <v>0</v>
      </c>
      <c r="AE479" s="372" t="b">
        <f t="shared" si="348"/>
        <v>0</v>
      </c>
      <c r="AG479" s="368"/>
      <c r="AH479" s="368"/>
    </row>
    <row r="480" spans="1:34" hidden="1" x14ac:dyDescent="0.2">
      <c r="A480" s="370"/>
      <c r="B480" s="370" t="str">
        <f t="shared" si="343"/>
        <v>Domestic freight ships</v>
      </c>
      <c r="D480" s="368" t="b">
        <f t="shared" si="341"/>
        <v>1</v>
      </c>
      <c r="E480" s="372" t="b">
        <f t="shared" ref="E480:V480" si="353">IF(E464=0,E447=0,AND(E447&gt;0,E464&gt;0))</f>
        <v>1</v>
      </c>
      <c r="F480" s="372" t="b">
        <f t="shared" si="353"/>
        <v>1</v>
      </c>
      <c r="G480" s="372" t="b">
        <f t="shared" si="353"/>
        <v>1</v>
      </c>
      <c r="H480" s="372" t="b">
        <f t="shared" si="353"/>
        <v>1</v>
      </c>
      <c r="I480" s="372" t="b">
        <f t="shared" si="353"/>
        <v>1</v>
      </c>
      <c r="J480" s="372" t="b">
        <f t="shared" si="353"/>
        <v>1</v>
      </c>
      <c r="K480" s="372" t="b">
        <f t="shared" si="353"/>
        <v>1</v>
      </c>
      <c r="L480" s="372" t="b">
        <f t="shared" si="353"/>
        <v>1</v>
      </c>
      <c r="M480" s="372" t="b">
        <f t="shared" si="353"/>
        <v>1</v>
      </c>
      <c r="N480" s="372" t="b">
        <f t="shared" si="353"/>
        <v>1</v>
      </c>
      <c r="O480" s="372" t="b">
        <f t="shared" si="353"/>
        <v>1</v>
      </c>
      <c r="P480" s="372" t="b">
        <f t="shared" si="353"/>
        <v>1</v>
      </c>
      <c r="Q480" s="372" t="b">
        <f t="shared" si="353"/>
        <v>1</v>
      </c>
      <c r="R480" s="372" t="b">
        <f t="shared" si="353"/>
        <v>1</v>
      </c>
      <c r="S480" s="372" t="b">
        <f t="shared" si="353"/>
        <v>1</v>
      </c>
      <c r="T480" s="372" t="b">
        <f t="shared" si="353"/>
        <v>1</v>
      </c>
      <c r="U480" s="372" t="b">
        <f t="shared" si="353"/>
        <v>1</v>
      </c>
      <c r="V480" s="372" t="b">
        <f t="shared" si="353"/>
        <v>1</v>
      </c>
      <c r="W480" s="372" t="b">
        <f t="shared" si="345"/>
        <v>1</v>
      </c>
      <c r="X480" s="372" t="b">
        <f t="shared" si="345"/>
        <v>1</v>
      </c>
      <c r="Y480" s="372" t="b">
        <f t="shared" si="345"/>
        <v>1</v>
      </c>
      <c r="Z480" s="372" t="b">
        <f t="shared" si="346"/>
        <v>1</v>
      </c>
      <c r="AA480" s="372" t="b">
        <f t="shared" si="346"/>
        <v>1</v>
      </c>
      <c r="AB480" s="372" t="b">
        <f t="shared" si="347"/>
        <v>1</v>
      </c>
      <c r="AC480" s="372" t="b">
        <f t="shared" si="347"/>
        <v>1</v>
      </c>
      <c r="AD480" s="372" t="b">
        <f t="shared" si="347"/>
        <v>1</v>
      </c>
      <c r="AE480" s="372" t="b">
        <f t="shared" si="348"/>
        <v>1</v>
      </c>
      <c r="AG480" s="368"/>
      <c r="AH480" s="368"/>
    </row>
    <row r="481" spans="1:34" hidden="1" x14ac:dyDescent="0.2">
      <c r="A481" s="370"/>
      <c r="B481" s="370" t="s">
        <v>451</v>
      </c>
      <c r="D481" s="368" t="b">
        <f>AND(D467:D474,D475:D480)</f>
        <v>0</v>
      </c>
      <c r="E481" s="372"/>
      <c r="F481" s="372"/>
      <c r="G481" s="372"/>
      <c r="H481" s="372"/>
      <c r="I481" s="372"/>
      <c r="J481" s="372"/>
      <c r="K481" s="372"/>
      <c r="L481" s="372"/>
      <c r="M481" s="372"/>
      <c r="N481" s="372"/>
      <c r="O481" s="372"/>
      <c r="P481" s="372"/>
      <c r="Q481" s="372"/>
      <c r="R481" s="372"/>
      <c r="S481" s="372"/>
      <c r="T481" s="372"/>
      <c r="U481" s="372"/>
      <c r="V481" s="372"/>
      <c r="W481" s="372"/>
      <c r="X481" s="372"/>
      <c r="Y481" s="372"/>
      <c r="Z481" s="372"/>
      <c r="AA481" s="372"/>
      <c r="AB481" s="372"/>
      <c r="AC481" s="372"/>
      <c r="AD481" s="372"/>
      <c r="AE481" s="372"/>
      <c r="AG481" s="368"/>
      <c r="AH481" s="368"/>
    </row>
    <row r="482" spans="1:34" hidden="1" x14ac:dyDescent="0.2">
      <c r="A482" s="370"/>
      <c r="B482" s="370"/>
      <c r="D482" s="368"/>
      <c r="E482" s="368"/>
      <c r="F482" s="368"/>
      <c r="G482" s="368"/>
      <c r="H482" s="368"/>
      <c r="I482" s="368"/>
      <c r="J482" s="368"/>
      <c r="K482" s="368"/>
      <c r="L482" s="368"/>
      <c r="M482" s="368"/>
      <c r="N482" s="368"/>
      <c r="O482" s="368"/>
      <c r="P482" s="368"/>
      <c r="Q482" s="368"/>
      <c r="R482" s="368"/>
      <c r="S482" s="368"/>
      <c r="T482" s="368"/>
      <c r="U482" s="368"/>
      <c r="V482" s="368"/>
      <c r="W482" s="368"/>
      <c r="X482" s="368"/>
      <c r="Y482" s="368"/>
      <c r="Z482" s="368"/>
      <c r="AA482" s="368"/>
      <c r="AB482" s="368"/>
      <c r="AC482" s="368"/>
      <c r="AD482" s="368"/>
      <c r="AE482" s="368"/>
      <c r="AG482" s="368"/>
      <c r="AH482" s="368"/>
    </row>
    <row r="483" spans="1:34" hidden="1" x14ac:dyDescent="0.2">
      <c r="A483" s="370"/>
      <c r="B483" s="370" t="str">
        <f>B222</f>
        <v>Difference with IEA balances data</v>
      </c>
      <c r="D483" s="368" t="s">
        <v>102</v>
      </c>
      <c r="E483" s="374">
        <f>E222</f>
        <v>8.9974446571847722E-3</v>
      </c>
      <c r="F483" s="374">
        <f t="shared" ref="F483:V483" si="354">F222</f>
        <v>6.4411570758544645E-3</v>
      </c>
      <c r="G483" s="374">
        <f t="shared" si="354"/>
        <v>7.746902475279871E-3</v>
      </c>
      <c r="H483" s="374">
        <f t="shared" si="354"/>
        <v>9.0236241578121046E-3</v>
      </c>
      <c r="I483" s="374">
        <f t="shared" si="354"/>
        <v>9.8426212916951084E-3</v>
      </c>
      <c r="J483" s="374">
        <f t="shared" si="354"/>
        <v>1.1470878689588071E-2</v>
      </c>
      <c r="K483" s="374">
        <f t="shared" si="354"/>
        <v>1.2736274335449993E-2</v>
      </c>
      <c r="L483" s="374">
        <f t="shared" si="354"/>
        <v>1.5102678878618159E-2</v>
      </c>
      <c r="M483" s="374">
        <f t="shared" si="354"/>
        <v>1.4871141357810869E-2</v>
      </c>
      <c r="N483" s="374">
        <f t="shared" si="354"/>
        <v>1.5653037660178892E-2</v>
      </c>
      <c r="O483" s="374">
        <f t="shared" si="354"/>
        <v>1.9647491200553091E-2</v>
      </c>
      <c r="P483" s="374">
        <f t="shared" si="354"/>
        <v>1.9942096727397329E-2</v>
      </c>
      <c r="Q483" s="374">
        <f t="shared" si="354"/>
        <v>2.0957827166851573E-2</v>
      </c>
      <c r="R483" s="374">
        <f t="shared" si="354"/>
        <v>2.1481977329975699E-2</v>
      </c>
      <c r="S483" s="374">
        <f t="shared" si="354"/>
        <v>1.9351009917415229E-2</v>
      </c>
      <c r="T483" s="374">
        <f t="shared" si="354"/>
        <v>2.1293433192546507E-2</v>
      </c>
      <c r="U483" s="374">
        <f t="shared" si="354"/>
        <v>1.9769898121232865E-2</v>
      </c>
      <c r="V483" s="374">
        <f t="shared" si="354"/>
        <v>2.6080378644181001E-2</v>
      </c>
      <c r="W483" s="374">
        <f t="shared" ref="W483:AB483" si="355">W222</f>
        <v>3.0787339446846529E-2</v>
      </c>
      <c r="X483" s="374">
        <f t="shared" si="355"/>
        <v>3.1123805267516902E-2</v>
      </c>
      <c r="Y483" s="374">
        <f t="shared" si="355"/>
        <v>3.3291497136983761E-2</v>
      </c>
      <c r="Z483" s="374">
        <f t="shared" si="355"/>
        <v>2.409588544904695E-2</v>
      </c>
      <c r="AA483" s="374">
        <f t="shared" si="355"/>
        <v>5.234757386544775E-3</v>
      </c>
      <c r="AB483" s="374">
        <f t="shared" si="355"/>
        <v>-2.001435406344354E-2</v>
      </c>
      <c r="AC483" s="374">
        <f>AC222</f>
        <v>-6.840791853583883E-3</v>
      </c>
      <c r="AD483" s="374">
        <f>AD222</f>
        <v>-9.594422078076037E-3</v>
      </c>
      <c r="AE483" s="374" t="e">
        <f>AE222</f>
        <v>#N/A</v>
      </c>
      <c r="AG483" s="368">
        <f>AG222</f>
        <v>0</v>
      </c>
      <c r="AH483" s="368">
        <f>AH222</f>
        <v>0</v>
      </c>
    </row>
    <row r="484" spans="1:34" hidden="1" x14ac:dyDescent="0.2">
      <c r="A484" s="370"/>
      <c r="B484" s="370" t="s">
        <v>1111</v>
      </c>
      <c r="D484" s="368" t="b">
        <f>AND(E484:X484)</f>
        <v>1</v>
      </c>
      <c r="E484" s="368" t="b">
        <f>IF(ISNA(E483),TRUE,ABS(E483)&lt;0.05)</f>
        <v>1</v>
      </c>
      <c r="F484" s="368" t="b">
        <f t="shared" ref="F484:V484" si="356">IF(ISNA(F483),TRUE,ABS(F483)&lt;0.05)</f>
        <v>1</v>
      </c>
      <c r="G484" s="368" t="b">
        <f t="shared" si="356"/>
        <v>1</v>
      </c>
      <c r="H484" s="368" t="b">
        <f t="shared" si="356"/>
        <v>1</v>
      </c>
      <c r="I484" s="368" t="b">
        <f t="shared" si="356"/>
        <v>1</v>
      </c>
      <c r="J484" s="368" t="b">
        <f t="shared" si="356"/>
        <v>1</v>
      </c>
      <c r="K484" s="368" t="b">
        <f t="shared" si="356"/>
        <v>1</v>
      </c>
      <c r="L484" s="368" t="b">
        <f t="shared" si="356"/>
        <v>1</v>
      </c>
      <c r="M484" s="368" t="b">
        <f t="shared" si="356"/>
        <v>1</v>
      </c>
      <c r="N484" s="368" t="b">
        <f t="shared" si="356"/>
        <v>1</v>
      </c>
      <c r="O484" s="368" t="b">
        <f t="shared" si="356"/>
        <v>1</v>
      </c>
      <c r="P484" s="368" t="b">
        <f t="shared" si="356"/>
        <v>1</v>
      </c>
      <c r="Q484" s="368" t="b">
        <f t="shared" si="356"/>
        <v>1</v>
      </c>
      <c r="R484" s="368" t="b">
        <f t="shared" si="356"/>
        <v>1</v>
      </c>
      <c r="S484" s="368" t="b">
        <f t="shared" si="356"/>
        <v>1</v>
      </c>
      <c r="T484" s="368" t="b">
        <f t="shared" si="356"/>
        <v>1</v>
      </c>
      <c r="U484" s="368" t="b">
        <f t="shared" si="356"/>
        <v>1</v>
      </c>
      <c r="V484" s="368" t="b">
        <f t="shared" si="356"/>
        <v>1</v>
      </c>
      <c r="W484" s="368" t="b">
        <f t="shared" ref="W484:AB484" si="357">IF(ISNA(W483),TRUE,ABS(W483)&lt;0.05)</f>
        <v>1</v>
      </c>
      <c r="X484" s="368" t="b">
        <f t="shared" si="357"/>
        <v>1</v>
      </c>
      <c r="Y484" s="368" t="b">
        <f t="shared" si="357"/>
        <v>1</v>
      </c>
      <c r="Z484" s="368" t="b">
        <f t="shared" si="357"/>
        <v>1</v>
      </c>
      <c r="AA484" s="368" t="b">
        <f t="shared" si="357"/>
        <v>1</v>
      </c>
      <c r="AB484" s="368" t="b">
        <f t="shared" si="357"/>
        <v>1</v>
      </c>
      <c r="AC484" s="368" t="b">
        <f>IF(ISNA(AC483),TRUE,ABS(AC483)&lt;0.05)</f>
        <v>1</v>
      </c>
      <c r="AD484" s="368" t="b">
        <f>IF(ISNA(AD483),TRUE,ABS(AD483)&lt;0.05)</f>
        <v>1</v>
      </c>
      <c r="AE484" s="368" t="b">
        <f>IF(ISNA(AE483),TRUE,ABS(AE483)&lt;0.05)</f>
        <v>1</v>
      </c>
      <c r="AG484" s="368"/>
      <c r="AH484" s="368"/>
    </row>
    <row r="485" spans="1:34" hidden="1" x14ac:dyDescent="0.2"/>
    <row r="486" spans="1:34" hidden="1" x14ac:dyDescent="0.2"/>
    <row r="487" spans="1:34" hidden="1" x14ac:dyDescent="0.2">
      <c r="A487" s="6" t="s">
        <v>477</v>
      </c>
    </row>
  </sheetData>
  <sheetProtection algorithmName="SHA-512" hashValue="jIYZTOZt6c3C4iwfwrogzjAf7JClivevN8wpP/delSxcLy6DZy0ArKN6bwgsmh/wE8Smzx3IH1DFAaqJ2Qyeww==" saltValue="s0VxNRVMDVWchPZLS1268A==" spinCount="100000" sheet="1" objects="1" scenarios="1"/>
  <phoneticPr fontId="12" type="noConversion"/>
  <conditionalFormatting sqref="E23:AE23">
    <cfRule type="cellIs" dxfId="3015" priority="135" stopIfTrue="1" operator="notBetween">
      <formula>SUM(E17,E20:E22)-0.01</formula>
      <formula>SUM(E17,E20:E22)+0.01</formula>
    </cfRule>
  </conditionalFormatting>
  <conditionalFormatting sqref="E14:AE14">
    <cfRule type="cellIs" dxfId="3014" priority="134" stopIfTrue="1" operator="notBetween">
      <formula>SUM(E6,E9:E13)-0.01</formula>
      <formula>SUM(E6,E9:E13)+0.01</formula>
    </cfRule>
  </conditionalFormatting>
  <conditionalFormatting sqref="E145:AA145">
    <cfRule type="cellIs" dxfId="3013" priority="123" stopIfTrue="1" operator="notBetween">
      <formula>SUM(E88,E96,E106,E116,E122,E132)-0.04</formula>
      <formula>SUM(E88,E96,E106,E116,E122,E132)+0.04</formula>
    </cfRule>
  </conditionalFormatting>
  <conditionalFormatting sqref="E195:AA195">
    <cfRule type="cellIs" dxfId="3012" priority="113" stopIfTrue="1" operator="notBetween">
      <formula>SUM(E156,E166,E172,E182)-0.05</formula>
      <formula>SUM(E156,E166,E172,E182)+0.05</formula>
    </cfRule>
  </conditionalFormatting>
  <conditionalFormatting sqref="AB23:AE23">
    <cfRule type="cellIs" dxfId="3011" priority="112" stopIfTrue="1" operator="notBetween">
      <formula>SUM(AB17,AB20:AB22)-0.01</formula>
      <formula>SUM(AB17,AB20:AB22)+0.01</formula>
    </cfRule>
  </conditionalFormatting>
  <conditionalFormatting sqref="AB14:AE14">
    <cfRule type="cellIs" dxfId="3010" priority="111" stopIfTrue="1" operator="notBetween">
      <formula>SUM(AB6,AB9:AB13)-0.01</formula>
      <formula>SUM(AB6,AB9:AB13)+0.01</formula>
    </cfRule>
  </conditionalFormatting>
  <conditionalFormatting sqref="AB145:AE145">
    <cfRule type="cellIs" dxfId="3009" priority="101" stopIfTrue="1" operator="notBetween">
      <formula>SUM(AB88,AB96,AB106,AB116,AB122,AB132)-0.04</formula>
      <formula>SUM(AB88,AB96,AB106,AB116,AB122,AB132)+0.04</formula>
    </cfRule>
  </conditionalFormatting>
  <conditionalFormatting sqref="AB195:AE195">
    <cfRule type="cellIs" dxfId="3008" priority="91" stopIfTrue="1" operator="notBetween">
      <formula>SUM(AB156,AB166,AB172,AB182)-0.05</formula>
      <formula>SUM(AB156,AB166,AB172,AB182)+0.05</formula>
    </cfRule>
  </conditionalFormatting>
  <conditionalFormatting sqref="E3:AE3">
    <cfRule type="cellIs" dxfId="3007" priority="136" stopIfTrue="1" operator="notEqual">
      <formula>CF3</formula>
    </cfRule>
    <cfRule type="cellIs" dxfId="3006" priority="435" stopIfTrue="1" operator="notEqual">
      <formula>CF3</formula>
    </cfRule>
    <cfRule type="cellIs" dxfId="3005" priority="734" stopIfTrue="1" operator="notEqual">
      <formula>CF3</formula>
    </cfRule>
    <cfRule type="cellIs" dxfId="3004" priority="1033" stopIfTrue="1" operator="notEqual">
      <formula>CF3</formula>
    </cfRule>
    <cfRule type="cellIs" dxfId="3003" priority="1332" stopIfTrue="1" operator="notEqual">
      <formula>CF3</formula>
    </cfRule>
    <cfRule type="cellIs" dxfId="3002" priority="1631" stopIfTrue="1" operator="notEqual">
      <formula>CF3</formula>
    </cfRule>
    <cfRule type="cellIs" dxfId="3001" priority="1930" stopIfTrue="1" operator="notEqual">
      <formula>CF3</formula>
    </cfRule>
    <cfRule type="cellIs" dxfId="3000" priority="2229" stopIfTrue="1" operator="notEqual">
      <formula>CF3</formula>
    </cfRule>
    <cfRule type="cellIs" dxfId="2999" priority="2528" stopIfTrue="1" operator="notEqual">
      <formula>CF3</formula>
    </cfRule>
    <cfRule type="cellIs" dxfId="2998" priority="2827" stopIfTrue="1" operator="notEqual">
      <formula>CF3</formula>
    </cfRule>
  </conditionalFormatting>
  <conditionalFormatting sqref="E4:AE4">
    <cfRule type="cellIs" dxfId="2997" priority="137" stopIfTrue="1" operator="notEqual">
      <formula>CF4</formula>
    </cfRule>
    <cfRule type="cellIs" dxfId="2996" priority="436" stopIfTrue="1" operator="notEqual">
      <formula>CF4</formula>
    </cfRule>
    <cfRule type="cellIs" dxfId="2995" priority="735" stopIfTrue="1" operator="notEqual">
      <formula>CF4</formula>
    </cfRule>
    <cfRule type="cellIs" dxfId="2994" priority="1034" stopIfTrue="1" operator="notEqual">
      <formula>CF4</formula>
    </cfRule>
    <cfRule type="cellIs" dxfId="2993" priority="1333" stopIfTrue="1" operator="notEqual">
      <formula>CF4</formula>
    </cfRule>
    <cfRule type="cellIs" dxfId="2992" priority="1931" stopIfTrue="1" operator="notEqual">
      <formula>CF4</formula>
    </cfRule>
    <cfRule type="cellIs" dxfId="2991" priority="2529" stopIfTrue="1" operator="notEqual">
      <formula>CF4</formula>
    </cfRule>
  </conditionalFormatting>
  <conditionalFormatting sqref="E5:AE5">
    <cfRule type="cellIs" dxfId="2990" priority="138" stopIfTrue="1" operator="notEqual">
      <formula>CF5</formula>
    </cfRule>
    <cfRule type="cellIs" dxfId="2989" priority="437" stopIfTrue="1" operator="notEqual">
      <formula>CF5</formula>
    </cfRule>
    <cfRule type="cellIs" dxfId="2988" priority="736" stopIfTrue="1" operator="notEqual">
      <formula>CF5</formula>
    </cfRule>
    <cfRule type="cellIs" dxfId="2987" priority="1035" stopIfTrue="1" operator="notEqual">
      <formula>CF5</formula>
    </cfRule>
    <cfRule type="cellIs" dxfId="2986" priority="1334" stopIfTrue="1" operator="notEqual">
      <formula>CF5</formula>
    </cfRule>
    <cfRule type="cellIs" dxfId="2985" priority="1932" stopIfTrue="1" operator="notEqual">
      <formula>CF5</formula>
    </cfRule>
    <cfRule type="cellIs" dxfId="2984" priority="2231" stopIfTrue="1" operator="notEqual">
      <formula>CF5</formula>
    </cfRule>
    <cfRule type="cellIs" dxfId="2983" priority="2530" stopIfTrue="1" operator="notEqual">
      <formula>CF5</formula>
    </cfRule>
  </conditionalFormatting>
  <conditionalFormatting sqref="E6:AE6">
    <cfRule type="cellIs" dxfId="2982" priority="139" stopIfTrue="1" operator="notEqual">
      <formula>CF6</formula>
    </cfRule>
    <cfRule type="cellIs" dxfId="2981" priority="438" stopIfTrue="1" operator="notEqual">
      <formula>CF6</formula>
    </cfRule>
    <cfRule type="cellIs" dxfId="2980" priority="737" stopIfTrue="1" operator="notEqual">
      <formula>CF6</formula>
    </cfRule>
    <cfRule type="cellIs" dxfId="2979" priority="1036" stopIfTrue="1" operator="notEqual">
      <formula>CF6</formula>
    </cfRule>
    <cfRule type="cellIs" dxfId="2978" priority="1335" stopIfTrue="1" operator="notEqual">
      <formula>CF6</formula>
    </cfRule>
    <cfRule type="cellIs" dxfId="2977" priority="1933" stopIfTrue="1" operator="notEqual">
      <formula>CF6</formula>
    </cfRule>
    <cfRule type="cellIs" dxfId="2976" priority="2232" stopIfTrue="1" operator="notEqual">
      <formula>CF6</formula>
    </cfRule>
    <cfRule type="cellIs" dxfId="2975" priority="2531" stopIfTrue="1" operator="notEqual">
      <formula>CF6</formula>
    </cfRule>
    <cfRule type="cellIs" dxfId="2974" priority="2830" stopIfTrue="1" operator="notEqual">
      <formula>CF6</formula>
    </cfRule>
  </conditionalFormatting>
  <conditionalFormatting sqref="E7:AE7">
    <cfRule type="cellIs" dxfId="2973" priority="140" stopIfTrue="1" operator="notEqual">
      <formula>CF7</formula>
    </cfRule>
    <cfRule type="cellIs" dxfId="2972" priority="439" stopIfTrue="1" operator="notEqual">
      <formula>CF7</formula>
    </cfRule>
    <cfRule type="cellIs" dxfId="2971" priority="738" stopIfTrue="1" operator="notEqual">
      <formula>CF7</formula>
    </cfRule>
    <cfRule type="cellIs" dxfId="2970" priority="1037" stopIfTrue="1" operator="notEqual">
      <formula>CF7</formula>
    </cfRule>
    <cfRule type="cellIs" dxfId="2969" priority="1336" stopIfTrue="1" operator="notEqual">
      <formula>CF7</formula>
    </cfRule>
    <cfRule type="cellIs" dxfId="2968" priority="1934" stopIfTrue="1" operator="notEqual">
      <formula>CF7</formula>
    </cfRule>
    <cfRule type="cellIs" dxfId="2967" priority="2233" stopIfTrue="1" operator="notEqual">
      <formula>CF7</formula>
    </cfRule>
    <cfRule type="cellIs" dxfId="2966" priority="2831" stopIfTrue="1" operator="notEqual">
      <formula>CF7</formula>
    </cfRule>
  </conditionalFormatting>
  <conditionalFormatting sqref="E8:AE8">
    <cfRule type="cellIs" dxfId="2965" priority="141" stopIfTrue="1" operator="notEqual">
      <formula>CF8</formula>
    </cfRule>
    <cfRule type="cellIs" dxfId="2964" priority="440" stopIfTrue="1" operator="notEqual">
      <formula>CF8</formula>
    </cfRule>
    <cfRule type="cellIs" dxfId="2963" priority="739" stopIfTrue="1" operator="notEqual">
      <formula>CF8</formula>
    </cfRule>
    <cfRule type="cellIs" dxfId="2962" priority="1038" stopIfTrue="1" operator="notEqual">
      <formula>CF8</formula>
    </cfRule>
    <cfRule type="cellIs" dxfId="2961" priority="1337" stopIfTrue="1" operator="notEqual">
      <formula>CF8</formula>
    </cfRule>
    <cfRule type="cellIs" dxfId="2960" priority="1935" stopIfTrue="1" operator="notEqual">
      <formula>CF8</formula>
    </cfRule>
    <cfRule type="cellIs" dxfId="2959" priority="2234" stopIfTrue="1" operator="notEqual">
      <formula>CF8</formula>
    </cfRule>
    <cfRule type="cellIs" dxfId="2958" priority="2533" stopIfTrue="1" operator="notEqual">
      <formula>CF8</formula>
    </cfRule>
    <cfRule type="cellIs" dxfId="2957" priority="2832" stopIfTrue="1" operator="notEqual">
      <formula>CF8</formula>
    </cfRule>
  </conditionalFormatting>
  <conditionalFormatting sqref="E9:AE9">
    <cfRule type="cellIs" dxfId="2956" priority="142" stopIfTrue="1" operator="notEqual">
      <formula>CF9</formula>
    </cfRule>
    <cfRule type="cellIs" dxfId="2955" priority="441" stopIfTrue="1" operator="notEqual">
      <formula>CF9</formula>
    </cfRule>
    <cfRule type="cellIs" dxfId="2954" priority="740" stopIfTrue="1" operator="notEqual">
      <formula>CF9</formula>
    </cfRule>
    <cfRule type="cellIs" dxfId="2953" priority="1039" stopIfTrue="1" operator="notEqual">
      <formula>CF9</formula>
    </cfRule>
    <cfRule type="cellIs" dxfId="2952" priority="1338" stopIfTrue="1" operator="notEqual">
      <formula>CF9</formula>
    </cfRule>
    <cfRule type="cellIs" dxfId="2951" priority="1936" stopIfTrue="1" operator="notEqual">
      <formula>CF9</formula>
    </cfRule>
    <cfRule type="cellIs" dxfId="2950" priority="2833" stopIfTrue="1" operator="notEqual">
      <formula>CF9</formula>
    </cfRule>
  </conditionalFormatting>
  <conditionalFormatting sqref="E10:AE10">
    <cfRule type="cellIs" dxfId="2949" priority="143" stopIfTrue="1" operator="notEqual">
      <formula>CF10</formula>
    </cfRule>
    <cfRule type="cellIs" dxfId="2948" priority="442" stopIfTrue="1" operator="notEqual">
      <formula>CF10</formula>
    </cfRule>
    <cfRule type="cellIs" dxfId="2947" priority="741" stopIfTrue="1" operator="notEqual">
      <formula>CF10</formula>
    </cfRule>
    <cfRule type="cellIs" dxfId="2946" priority="1040" stopIfTrue="1" operator="notEqual">
      <formula>CF10</formula>
    </cfRule>
    <cfRule type="cellIs" dxfId="2945" priority="1339" stopIfTrue="1" operator="notEqual">
      <formula>CF10</formula>
    </cfRule>
    <cfRule type="cellIs" dxfId="2944" priority="1937" stopIfTrue="1" operator="notEqual">
      <formula>CF10</formula>
    </cfRule>
    <cfRule type="cellIs" dxfId="2943" priority="2236" stopIfTrue="1" operator="notEqual">
      <formula>CF10</formula>
    </cfRule>
    <cfRule type="cellIs" dxfId="2942" priority="2535" stopIfTrue="1" operator="notEqual">
      <formula>CF10</formula>
    </cfRule>
    <cfRule type="cellIs" dxfId="2941" priority="2834" stopIfTrue="1" operator="notEqual">
      <formula>CF10</formula>
    </cfRule>
  </conditionalFormatting>
  <conditionalFormatting sqref="E11:AE11">
    <cfRule type="cellIs" dxfId="2940" priority="144" stopIfTrue="1" operator="notEqual">
      <formula>CF11</formula>
    </cfRule>
    <cfRule type="cellIs" dxfId="2939" priority="443" stopIfTrue="1" operator="notEqual">
      <formula>CF11</formula>
    </cfRule>
    <cfRule type="cellIs" dxfId="2938" priority="742" stopIfTrue="1" operator="notEqual">
      <formula>CF11</formula>
    </cfRule>
    <cfRule type="cellIs" dxfId="2937" priority="1041" stopIfTrue="1" operator="notEqual">
      <formula>CF11</formula>
    </cfRule>
    <cfRule type="cellIs" dxfId="2936" priority="1340" stopIfTrue="1" operator="notEqual">
      <formula>CF11</formula>
    </cfRule>
    <cfRule type="cellIs" dxfId="2935" priority="1938" stopIfTrue="1" operator="notEqual">
      <formula>CF11</formula>
    </cfRule>
    <cfRule type="cellIs" dxfId="2934" priority="2237" stopIfTrue="1" operator="notEqual">
      <formula>CF11</formula>
    </cfRule>
    <cfRule type="cellIs" dxfId="2933" priority="2835" stopIfTrue="1" operator="notEqual">
      <formula>CF11</formula>
    </cfRule>
  </conditionalFormatting>
  <conditionalFormatting sqref="E12:AE12">
    <cfRule type="cellIs" dxfId="2932" priority="145" stopIfTrue="1" operator="notEqual">
      <formula>CF12</formula>
    </cfRule>
    <cfRule type="cellIs" dxfId="2931" priority="444" stopIfTrue="1" operator="notEqual">
      <formula>CF12</formula>
    </cfRule>
    <cfRule type="cellIs" dxfId="2930" priority="743" stopIfTrue="1" operator="notEqual">
      <formula>CF12</formula>
    </cfRule>
    <cfRule type="cellIs" dxfId="2929" priority="1042" stopIfTrue="1" operator="notEqual">
      <formula>CF12</formula>
    </cfRule>
    <cfRule type="cellIs" dxfId="2928" priority="1341" stopIfTrue="1" operator="notEqual">
      <formula>CF12</formula>
    </cfRule>
    <cfRule type="cellIs" dxfId="2927" priority="2537" stopIfTrue="1" operator="notEqual">
      <formula>CF12</formula>
    </cfRule>
  </conditionalFormatting>
  <conditionalFormatting sqref="E13:AE13">
    <cfRule type="cellIs" dxfId="2926" priority="146" stopIfTrue="1" operator="notEqual">
      <formula>CF13</formula>
    </cfRule>
    <cfRule type="cellIs" dxfId="2925" priority="445" stopIfTrue="1" operator="notEqual">
      <formula>CF13</formula>
    </cfRule>
    <cfRule type="cellIs" dxfId="2924" priority="744" stopIfTrue="1" operator="notEqual">
      <formula>CF13</formula>
    </cfRule>
    <cfRule type="cellIs" dxfId="2923" priority="1043" stopIfTrue="1" operator="notEqual">
      <formula>CF13</formula>
    </cfRule>
    <cfRule type="cellIs" dxfId="2922" priority="1342" stopIfTrue="1" operator="notEqual">
      <formula>CF13</formula>
    </cfRule>
    <cfRule type="cellIs" dxfId="2921" priority="2239" stopIfTrue="1" operator="notEqual">
      <formula>CF13</formula>
    </cfRule>
  </conditionalFormatting>
  <conditionalFormatting sqref="E14:AE14">
    <cfRule type="cellIs" dxfId="2920" priority="147" stopIfTrue="1" operator="notEqual">
      <formula>CF14</formula>
    </cfRule>
    <cfRule type="cellIs" dxfId="2919" priority="446" stopIfTrue="1" operator="notEqual">
      <formula>CF14</formula>
    </cfRule>
    <cfRule type="cellIs" dxfId="2918" priority="745" stopIfTrue="1" operator="notEqual">
      <formula>CF14</formula>
    </cfRule>
    <cfRule type="cellIs" dxfId="2917" priority="1044" stopIfTrue="1" operator="notEqual">
      <formula>CF14</formula>
    </cfRule>
    <cfRule type="cellIs" dxfId="2916" priority="1343" stopIfTrue="1" operator="notEqual">
      <formula>CF14</formula>
    </cfRule>
  </conditionalFormatting>
  <conditionalFormatting sqref="E15:AE15">
    <cfRule type="cellIs" dxfId="2915" priority="148" stopIfTrue="1" operator="notEqual">
      <formula>CF15</formula>
    </cfRule>
    <cfRule type="cellIs" dxfId="2914" priority="447" stopIfTrue="1" operator="notEqual">
      <formula>CF15</formula>
    </cfRule>
    <cfRule type="cellIs" dxfId="2913" priority="746" stopIfTrue="1" operator="notEqual">
      <formula>CF15</formula>
    </cfRule>
    <cfRule type="cellIs" dxfId="2912" priority="1045" stopIfTrue="1" operator="notEqual">
      <formula>CF15</formula>
    </cfRule>
    <cfRule type="cellIs" dxfId="2911" priority="1344" stopIfTrue="1" operator="notEqual">
      <formula>CF15</formula>
    </cfRule>
  </conditionalFormatting>
  <conditionalFormatting sqref="E16:AE16">
    <cfRule type="cellIs" dxfId="2910" priority="149" stopIfTrue="1" operator="notEqual">
      <formula>CF16</formula>
    </cfRule>
    <cfRule type="cellIs" dxfId="2909" priority="448" stopIfTrue="1" operator="notEqual">
      <formula>CF16</formula>
    </cfRule>
    <cfRule type="cellIs" dxfId="2908" priority="747" stopIfTrue="1" operator="notEqual">
      <formula>CF16</formula>
    </cfRule>
    <cfRule type="cellIs" dxfId="2907" priority="1046" stopIfTrue="1" operator="notEqual">
      <formula>CF16</formula>
    </cfRule>
  </conditionalFormatting>
  <conditionalFormatting sqref="E17:AE17">
    <cfRule type="cellIs" dxfId="2906" priority="150" stopIfTrue="1" operator="notEqual">
      <formula>CF17</formula>
    </cfRule>
    <cfRule type="cellIs" dxfId="2905" priority="449" stopIfTrue="1" operator="notEqual">
      <formula>CF17</formula>
    </cfRule>
    <cfRule type="cellIs" dxfId="2904" priority="748" stopIfTrue="1" operator="notEqual">
      <formula>CF17</formula>
    </cfRule>
    <cfRule type="cellIs" dxfId="2903" priority="1047" stopIfTrue="1" operator="notEqual">
      <formula>CF17</formula>
    </cfRule>
  </conditionalFormatting>
  <conditionalFormatting sqref="E18:AE18">
    <cfRule type="cellIs" dxfId="2902" priority="151" stopIfTrue="1" operator="notEqual">
      <formula>CF18</formula>
    </cfRule>
    <cfRule type="cellIs" dxfId="2901" priority="450" stopIfTrue="1" operator="notEqual">
      <formula>CF18</formula>
    </cfRule>
    <cfRule type="cellIs" dxfId="2900" priority="749" stopIfTrue="1" operator="notEqual">
      <formula>CF18</formula>
    </cfRule>
    <cfRule type="cellIs" dxfId="2899" priority="1048" stopIfTrue="1" operator="notEqual">
      <formula>CF18</formula>
    </cfRule>
  </conditionalFormatting>
  <conditionalFormatting sqref="E19:AE19">
    <cfRule type="cellIs" dxfId="2898" priority="152" stopIfTrue="1" operator="notEqual">
      <formula>CF19</formula>
    </cfRule>
    <cfRule type="cellIs" dxfId="2897" priority="451" stopIfTrue="1" operator="notEqual">
      <formula>CF19</formula>
    </cfRule>
    <cfRule type="cellIs" dxfId="2896" priority="750" stopIfTrue="1" operator="notEqual">
      <formula>CF19</formula>
    </cfRule>
    <cfRule type="cellIs" dxfId="2895" priority="1049" stopIfTrue="1" operator="notEqual">
      <formula>CF19</formula>
    </cfRule>
  </conditionalFormatting>
  <conditionalFormatting sqref="E20:AE20">
    <cfRule type="cellIs" dxfId="2894" priority="153" stopIfTrue="1" operator="notEqual">
      <formula>CF20</formula>
    </cfRule>
    <cfRule type="cellIs" dxfId="2893" priority="452" stopIfTrue="1" operator="notEqual">
      <formula>CF20</formula>
    </cfRule>
    <cfRule type="cellIs" dxfId="2892" priority="751" stopIfTrue="1" operator="notEqual">
      <formula>CF20</formula>
    </cfRule>
    <cfRule type="cellIs" dxfId="2891" priority="1050" stopIfTrue="1" operator="notEqual">
      <formula>CF20</formula>
    </cfRule>
  </conditionalFormatting>
  <conditionalFormatting sqref="E21:AE21">
    <cfRule type="cellIs" dxfId="2890" priority="154" stopIfTrue="1" operator="notEqual">
      <formula>CF21</formula>
    </cfRule>
  </conditionalFormatting>
  <conditionalFormatting sqref="E22:AE22">
    <cfRule type="cellIs" dxfId="2889" priority="155" stopIfTrue="1" operator="notEqual">
      <formula>CF22</formula>
    </cfRule>
  </conditionalFormatting>
  <conditionalFormatting sqref="E23:AE23">
    <cfRule type="cellIs" dxfId="2888" priority="156" stopIfTrue="1" operator="notEqual">
      <formula>CF23</formula>
    </cfRule>
  </conditionalFormatting>
  <conditionalFormatting sqref="E24:AE24">
    <cfRule type="cellIs" dxfId="2887" priority="157" stopIfTrue="1" operator="notEqual">
      <formula>CF24</formula>
    </cfRule>
  </conditionalFormatting>
  <conditionalFormatting sqref="E25:AE25">
    <cfRule type="cellIs" dxfId="2886" priority="158" stopIfTrue="1" operator="notEqual">
      <formula>CF25</formula>
    </cfRule>
  </conditionalFormatting>
  <conditionalFormatting sqref="E26:AE26">
    <cfRule type="cellIs" dxfId="2885" priority="159" stopIfTrue="1" operator="notEqual">
      <formula>CF26</formula>
    </cfRule>
  </conditionalFormatting>
  <conditionalFormatting sqref="E27:AE27">
    <cfRule type="cellIs" dxfId="2884" priority="160" stopIfTrue="1" operator="notEqual">
      <formula>CF27</formula>
    </cfRule>
  </conditionalFormatting>
  <conditionalFormatting sqref="E28:AE28">
    <cfRule type="cellIs" dxfId="2883" priority="161" stopIfTrue="1" operator="notEqual">
      <formula>CF28</formula>
    </cfRule>
  </conditionalFormatting>
  <conditionalFormatting sqref="E29:AE29">
    <cfRule type="cellIs" dxfId="2882" priority="162" stopIfTrue="1" operator="notEqual">
      <formula>CF29</formula>
    </cfRule>
  </conditionalFormatting>
  <conditionalFormatting sqref="E30:AE30">
    <cfRule type="cellIs" dxfId="2881" priority="163" stopIfTrue="1" operator="notEqual">
      <formula>CF30</formula>
    </cfRule>
  </conditionalFormatting>
  <conditionalFormatting sqref="E31:AE31">
    <cfRule type="cellIs" dxfId="2880" priority="164" stopIfTrue="1" operator="notEqual">
      <formula>CF31</formula>
    </cfRule>
  </conditionalFormatting>
  <conditionalFormatting sqref="E32:AE32">
    <cfRule type="cellIs" dxfId="2879" priority="165" stopIfTrue="1" operator="notEqual">
      <formula>CF32</formula>
    </cfRule>
  </conditionalFormatting>
  <conditionalFormatting sqref="E33:AE33">
    <cfRule type="cellIs" dxfId="2878" priority="166" stopIfTrue="1" operator="notEqual">
      <formula>CF33</formula>
    </cfRule>
  </conditionalFormatting>
  <conditionalFormatting sqref="E34:AE34">
    <cfRule type="cellIs" dxfId="2877" priority="167" stopIfTrue="1" operator="notEqual">
      <formula>CF34</formula>
    </cfRule>
  </conditionalFormatting>
  <conditionalFormatting sqref="E35:AE35">
    <cfRule type="cellIs" dxfId="2876" priority="168" stopIfTrue="1" operator="notEqual">
      <formula>CF35</formula>
    </cfRule>
  </conditionalFormatting>
  <conditionalFormatting sqref="E36:AE36">
    <cfRule type="cellIs" dxfId="2875" priority="169" stopIfTrue="1" operator="notEqual">
      <formula>CF36</formula>
    </cfRule>
  </conditionalFormatting>
  <conditionalFormatting sqref="E37:AE37">
    <cfRule type="cellIs" dxfId="2874" priority="170" stopIfTrue="1" operator="notEqual">
      <formula>CF37</formula>
    </cfRule>
  </conditionalFormatting>
  <conditionalFormatting sqref="E38:AE38">
    <cfRule type="cellIs" dxfId="2873" priority="171" stopIfTrue="1" operator="notEqual">
      <formula>CF38</formula>
    </cfRule>
  </conditionalFormatting>
  <conditionalFormatting sqref="E39:AE39">
    <cfRule type="cellIs" dxfId="2872" priority="172" stopIfTrue="1" operator="notEqual">
      <formula>CF39</formula>
    </cfRule>
  </conditionalFormatting>
  <conditionalFormatting sqref="E40:AE40">
    <cfRule type="cellIs" dxfId="2871" priority="173" stopIfTrue="1" operator="notEqual">
      <formula>CF40</formula>
    </cfRule>
  </conditionalFormatting>
  <conditionalFormatting sqref="E41:AE41">
    <cfRule type="cellIs" dxfId="2870" priority="174" stopIfTrue="1" operator="notEqual">
      <formula>CF41</formula>
    </cfRule>
  </conditionalFormatting>
  <conditionalFormatting sqref="E42:AE42">
    <cfRule type="cellIs" dxfId="2869" priority="175" stopIfTrue="1" operator="notEqual">
      <formula>CF42</formula>
    </cfRule>
  </conditionalFormatting>
  <conditionalFormatting sqref="E43:AE43">
    <cfRule type="cellIs" dxfId="2868" priority="176" stopIfTrue="1" operator="notEqual">
      <formula>CF43</formula>
    </cfRule>
  </conditionalFormatting>
  <conditionalFormatting sqref="E44:AE44">
    <cfRule type="cellIs" dxfId="2867" priority="177" stopIfTrue="1" operator="notEqual">
      <formula>CF44</formula>
    </cfRule>
  </conditionalFormatting>
  <conditionalFormatting sqref="E45:AE45">
    <cfRule type="cellIs" dxfId="2866" priority="178" stopIfTrue="1" operator="notEqual">
      <formula>CF45</formula>
    </cfRule>
  </conditionalFormatting>
  <conditionalFormatting sqref="E46:AE46">
    <cfRule type="cellIs" dxfId="2865" priority="179" stopIfTrue="1" operator="notEqual">
      <formula>CF46</formula>
    </cfRule>
  </conditionalFormatting>
  <conditionalFormatting sqref="E47:AE47">
    <cfRule type="cellIs" dxfId="2864" priority="180" stopIfTrue="1" operator="notEqual">
      <formula>CF47</formula>
    </cfRule>
  </conditionalFormatting>
  <conditionalFormatting sqref="E48:AE48">
    <cfRule type="cellIs" dxfId="2863" priority="181" stopIfTrue="1" operator="notEqual">
      <formula>CF48</formula>
    </cfRule>
  </conditionalFormatting>
  <conditionalFormatting sqref="E49:AE49">
    <cfRule type="cellIs" dxfId="2862" priority="182" stopIfTrue="1" operator="notEqual">
      <formula>CF49</formula>
    </cfRule>
  </conditionalFormatting>
  <conditionalFormatting sqref="E50:AE50">
    <cfRule type="cellIs" dxfId="2861" priority="183" stopIfTrue="1" operator="notEqual">
      <formula>CF50</formula>
    </cfRule>
  </conditionalFormatting>
  <conditionalFormatting sqref="E51:AE51">
    <cfRule type="cellIs" dxfId="2860" priority="184" stopIfTrue="1" operator="notEqual">
      <formula>CF51</formula>
    </cfRule>
  </conditionalFormatting>
  <conditionalFormatting sqref="E52:AE52">
    <cfRule type="cellIs" dxfId="2859" priority="185" stopIfTrue="1" operator="notEqual">
      <formula>CF52</formula>
    </cfRule>
  </conditionalFormatting>
  <conditionalFormatting sqref="E53:AE53">
    <cfRule type="cellIs" dxfId="2858" priority="186" stopIfTrue="1" operator="notEqual">
      <formula>CF53</formula>
    </cfRule>
  </conditionalFormatting>
  <conditionalFormatting sqref="E54:AE54">
    <cfRule type="cellIs" dxfId="2857" priority="187" stopIfTrue="1" operator="notEqual">
      <formula>CF54</formula>
    </cfRule>
  </conditionalFormatting>
  <conditionalFormatting sqref="E55:AE55">
    <cfRule type="cellIs" dxfId="2856" priority="188" stopIfTrue="1" operator="notEqual">
      <formula>CF55</formula>
    </cfRule>
  </conditionalFormatting>
  <conditionalFormatting sqref="E56:AE56">
    <cfRule type="cellIs" dxfId="2855" priority="189" stopIfTrue="1" operator="notEqual">
      <formula>CF56</formula>
    </cfRule>
  </conditionalFormatting>
  <conditionalFormatting sqref="E57:AE57">
    <cfRule type="cellIs" dxfId="2854" priority="190" stopIfTrue="1" operator="notEqual">
      <formula>CF57</formula>
    </cfRule>
  </conditionalFormatting>
  <conditionalFormatting sqref="E58:AE58">
    <cfRule type="cellIs" dxfId="2853" priority="191" stopIfTrue="1" operator="notEqual">
      <formula>CF58</formula>
    </cfRule>
  </conditionalFormatting>
  <conditionalFormatting sqref="E59:AE59">
    <cfRule type="cellIs" dxfId="2852" priority="192" stopIfTrue="1" operator="notEqual">
      <formula>CF59</formula>
    </cfRule>
  </conditionalFormatting>
  <conditionalFormatting sqref="E60:AE60">
    <cfRule type="cellIs" dxfId="2851" priority="193" stopIfTrue="1" operator="notEqual">
      <formula>CF60</formula>
    </cfRule>
  </conditionalFormatting>
  <conditionalFormatting sqref="E61:AE61">
    <cfRule type="cellIs" dxfId="2850" priority="194" stopIfTrue="1" operator="notEqual">
      <formula>CF61</formula>
    </cfRule>
  </conditionalFormatting>
  <conditionalFormatting sqref="E62:AE62">
    <cfRule type="cellIs" dxfId="2849" priority="195" stopIfTrue="1" operator="notEqual">
      <formula>CF62</formula>
    </cfRule>
    <cfRule type="cellIs" dxfId="2848" priority="1690" stopIfTrue="1" operator="notEqual">
      <formula>CF62</formula>
    </cfRule>
  </conditionalFormatting>
  <conditionalFormatting sqref="E63:AE63">
    <cfRule type="cellIs" dxfId="2847" priority="196" stopIfTrue="1" operator="notEqual">
      <formula>CF63</formula>
    </cfRule>
  </conditionalFormatting>
  <conditionalFormatting sqref="E64:AE64">
    <cfRule type="cellIs" dxfId="2846" priority="197" stopIfTrue="1" operator="notEqual">
      <formula>CF64</formula>
    </cfRule>
  </conditionalFormatting>
  <conditionalFormatting sqref="E65:AE65">
    <cfRule type="cellIs" dxfId="2845" priority="198" stopIfTrue="1" operator="notEqual">
      <formula>CF65</formula>
    </cfRule>
  </conditionalFormatting>
  <conditionalFormatting sqref="E66:AE66">
    <cfRule type="cellIs" dxfId="2844" priority="199" stopIfTrue="1" operator="notEqual">
      <formula>CF66</formula>
    </cfRule>
  </conditionalFormatting>
  <conditionalFormatting sqref="E67:AE67">
    <cfRule type="cellIs" dxfId="2843" priority="200" stopIfTrue="1" operator="notEqual">
      <formula>CF67</formula>
    </cfRule>
  </conditionalFormatting>
  <conditionalFormatting sqref="E68:AE68">
    <cfRule type="cellIs" dxfId="2842" priority="201" stopIfTrue="1" operator="notEqual">
      <formula>CF68</formula>
    </cfRule>
  </conditionalFormatting>
  <conditionalFormatting sqref="E69:AE69">
    <cfRule type="cellIs" dxfId="2841" priority="202" stopIfTrue="1" operator="notEqual">
      <formula>CF69</formula>
    </cfRule>
  </conditionalFormatting>
  <conditionalFormatting sqref="E70:AE70">
    <cfRule type="cellIs" dxfId="2840" priority="203" stopIfTrue="1" operator="notEqual">
      <formula>CF70</formula>
    </cfRule>
  </conditionalFormatting>
  <conditionalFormatting sqref="E71:AE71">
    <cfRule type="cellIs" dxfId="2839" priority="204" stopIfTrue="1" operator="notEqual">
      <formula>CF71</formula>
    </cfRule>
  </conditionalFormatting>
  <conditionalFormatting sqref="E72:AE72">
    <cfRule type="cellIs" dxfId="2838" priority="205" stopIfTrue="1" operator="notEqual">
      <formula>CF72</formula>
    </cfRule>
  </conditionalFormatting>
  <conditionalFormatting sqref="E73:AE73">
    <cfRule type="cellIs" dxfId="2837" priority="206" stopIfTrue="1" operator="notEqual">
      <formula>CF73</formula>
    </cfRule>
  </conditionalFormatting>
  <conditionalFormatting sqref="E74:AE74">
    <cfRule type="cellIs" dxfId="2836" priority="207" stopIfTrue="1" operator="notEqual">
      <formula>CF74</formula>
    </cfRule>
  </conditionalFormatting>
  <conditionalFormatting sqref="E75:AE75">
    <cfRule type="cellIs" dxfId="2835" priority="208" stopIfTrue="1" operator="notEqual">
      <formula>CF75</formula>
    </cfRule>
  </conditionalFormatting>
  <conditionalFormatting sqref="E76:AE76">
    <cfRule type="cellIs" dxfId="2834" priority="209" stopIfTrue="1" operator="notEqual">
      <formula>CF76</formula>
    </cfRule>
  </conditionalFormatting>
  <conditionalFormatting sqref="E77:AE77">
    <cfRule type="cellIs" dxfId="2833" priority="210" stopIfTrue="1" operator="notEqual">
      <formula>CF77</formula>
    </cfRule>
  </conditionalFormatting>
  <conditionalFormatting sqref="E78:AE78">
    <cfRule type="cellIs" dxfId="2832" priority="211" stopIfTrue="1" operator="notEqual">
      <formula>CF78</formula>
    </cfRule>
  </conditionalFormatting>
  <conditionalFormatting sqref="E79:AE79">
    <cfRule type="cellIs" dxfId="2831" priority="212" stopIfTrue="1" operator="notEqual">
      <formula>CF79</formula>
    </cfRule>
  </conditionalFormatting>
  <conditionalFormatting sqref="E80:AE80">
    <cfRule type="cellIs" dxfId="2830" priority="213" stopIfTrue="1" operator="notEqual">
      <formula>CF80</formula>
    </cfRule>
  </conditionalFormatting>
  <conditionalFormatting sqref="E81:AE81">
    <cfRule type="cellIs" dxfId="2829" priority="214" stopIfTrue="1" operator="notEqual">
      <formula>CF81</formula>
    </cfRule>
  </conditionalFormatting>
  <conditionalFormatting sqref="E82:AE82">
    <cfRule type="cellIs" dxfId="2828" priority="215" stopIfTrue="1" operator="notEqual">
      <formula>CF82</formula>
    </cfRule>
  </conditionalFormatting>
  <conditionalFormatting sqref="E83:AE83">
    <cfRule type="cellIs" dxfId="2827" priority="216" stopIfTrue="1" operator="notEqual">
      <formula>CF83</formula>
    </cfRule>
  </conditionalFormatting>
  <conditionalFormatting sqref="E84:AE84">
    <cfRule type="cellIs" dxfId="2826" priority="217" stopIfTrue="1" operator="notEqual">
      <formula>CF84</formula>
    </cfRule>
  </conditionalFormatting>
  <conditionalFormatting sqref="E85:AE85">
    <cfRule type="cellIs" dxfId="2825" priority="218" stopIfTrue="1" operator="notEqual">
      <formula>CF85</formula>
    </cfRule>
  </conditionalFormatting>
  <conditionalFormatting sqref="E86:AE86">
    <cfRule type="cellIs" dxfId="2824" priority="219" stopIfTrue="1" operator="notEqual">
      <formula>CF86</formula>
    </cfRule>
  </conditionalFormatting>
  <conditionalFormatting sqref="E87:AE87">
    <cfRule type="cellIs" dxfId="2823" priority="220" stopIfTrue="1" operator="notEqual">
      <formula>CF87</formula>
    </cfRule>
  </conditionalFormatting>
  <conditionalFormatting sqref="E88:AE88">
    <cfRule type="cellIs" dxfId="2822" priority="221" stopIfTrue="1" operator="notEqual">
      <formula>CF88</formula>
    </cfRule>
  </conditionalFormatting>
  <conditionalFormatting sqref="E89:AE89">
    <cfRule type="cellIs" dxfId="2821" priority="222" stopIfTrue="1" operator="notEqual">
      <formula>CF89</formula>
    </cfRule>
  </conditionalFormatting>
  <conditionalFormatting sqref="E90:AE90">
    <cfRule type="cellIs" dxfId="2820" priority="223" stopIfTrue="1" operator="notEqual">
      <formula>CF90</formula>
    </cfRule>
  </conditionalFormatting>
  <conditionalFormatting sqref="E91:AE91">
    <cfRule type="cellIs" dxfId="2819" priority="224" stopIfTrue="1" operator="notEqual">
      <formula>CF91</formula>
    </cfRule>
  </conditionalFormatting>
  <conditionalFormatting sqref="E92:AE92">
    <cfRule type="cellIs" dxfId="2818" priority="225" stopIfTrue="1" operator="notEqual">
      <formula>CF92</formula>
    </cfRule>
  </conditionalFormatting>
  <conditionalFormatting sqref="E93:AE93">
    <cfRule type="cellIs" dxfId="2817" priority="226" stopIfTrue="1" operator="notEqual">
      <formula>CF93</formula>
    </cfRule>
  </conditionalFormatting>
  <conditionalFormatting sqref="E94:AE94">
    <cfRule type="cellIs" dxfId="2816" priority="227" stopIfTrue="1" operator="notEqual">
      <formula>CF94</formula>
    </cfRule>
  </conditionalFormatting>
  <conditionalFormatting sqref="E95:AE95">
    <cfRule type="cellIs" dxfId="2815" priority="228" stopIfTrue="1" operator="notEqual">
      <formula>CF95</formula>
    </cfRule>
  </conditionalFormatting>
  <conditionalFormatting sqref="E96:AE96">
    <cfRule type="cellIs" dxfId="2814" priority="229" stopIfTrue="1" operator="notEqual">
      <formula>CF96</formula>
    </cfRule>
  </conditionalFormatting>
  <conditionalFormatting sqref="E97:AE97">
    <cfRule type="cellIs" dxfId="2813" priority="230" stopIfTrue="1" operator="notEqual">
      <formula>CF97</formula>
    </cfRule>
  </conditionalFormatting>
  <conditionalFormatting sqref="E98:AE98">
    <cfRule type="cellIs" dxfId="2812" priority="231" stopIfTrue="1" operator="notEqual">
      <formula>CF98</formula>
    </cfRule>
  </conditionalFormatting>
  <conditionalFormatting sqref="E99:AE99">
    <cfRule type="cellIs" dxfId="2811" priority="232" stopIfTrue="1" operator="notEqual">
      <formula>CF99</formula>
    </cfRule>
  </conditionalFormatting>
  <conditionalFormatting sqref="E100:AE100">
    <cfRule type="cellIs" dxfId="2810" priority="233" stopIfTrue="1" operator="notEqual">
      <formula>CF100</formula>
    </cfRule>
  </conditionalFormatting>
  <conditionalFormatting sqref="E101:AE101">
    <cfRule type="cellIs" dxfId="2809" priority="234" stopIfTrue="1" operator="notEqual">
      <formula>CF101</formula>
    </cfRule>
  </conditionalFormatting>
  <conditionalFormatting sqref="E102:AE102">
    <cfRule type="cellIs" dxfId="2808" priority="235" stopIfTrue="1" operator="notEqual">
      <formula>CF102</formula>
    </cfRule>
  </conditionalFormatting>
  <conditionalFormatting sqref="E103:AE103">
    <cfRule type="cellIs" dxfId="2807" priority="236" stopIfTrue="1" operator="notEqual">
      <formula>CF103</formula>
    </cfRule>
  </conditionalFormatting>
  <conditionalFormatting sqref="E104:AE104">
    <cfRule type="cellIs" dxfId="2806" priority="237" stopIfTrue="1" operator="notEqual">
      <formula>CF104</formula>
    </cfRule>
  </conditionalFormatting>
  <conditionalFormatting sqref="E105:AE105">
    <cfRule type="cellIs" dxfId="2805" priority="238" stopIfTrue="1" operator="notEqual">
      <formula>CF105</formula>
    </cfRule>
  </conditionalFormatting>
  <conditionalFormatting sqref="E106:AE106">
    <cfRule type="cellIs" dxfId="2804" priority="239" stopIfTrue="1" operator="notEqual">
      <formula>CF106</formula>
    </cfRule>
  </conditionalFormatting>
  <conditionalFormatting sqref="E107:AE107">
    <cfRule type="cellIs" dxfId="2803" priority="240" stopIfTrue="1" operator="notEqual">
      <formula>CF107</formula>
    </cfRule>
  </conditionalFormatting>
  <conditionalFormatting sqref="E108:AE108">
    <cfRule type="cellIs" dxfId="2802" priority="241" stopIfTrue="1" operator="notEqual">
      <formula>CF108</formula>
    </cfRule>
  </conditionalFormatting>
  <conditionalFormatting sqref="E109:AE109">
    <cfRule type="cellIs" dxfId="2801" priority="242" stopIfTrue="1" operator="notEqual">
      <formula>CF109</formula>
    </cfRule>
  </conditionalFormatting>
  <conditionalFormatting sqref="E110:AE110">
    <cfRule type="cellIs" dxfId="2800" priority="243" stopIfTrue="1" operator="notEqual">
      <formula>CF110</formula>
    </cfRule>
  </conditionalFormatting>
  <conditionalFormatting sqref="E111:AE111">
    <cfRule type="cellIs" dxfId="2799" priority="244" stopIfTrue="1" operator="notEqual">
      <formula>CF111</formula>
    </cfRule>
  </conditionalFormatting>
  <conditionalFormatting sqref="E112:AE112">
    <cfRule type="cellIs" dxfId="2798" priority="245" stopIfTrue="1" operator="notEqual">
      <formula>CF112</formula>
    </cfRule>
  </conditionalFormatting>
  <conditionalFormatting sqref="E113:AE113">
    <cfRule type="cellIs" dxfId="2797" priority="246" stopIfTrue="1" operator="notEqual">
      <formula>CF113</formula>
    </cfRule>
  </conditionalFormatting>
  <conditionalFormatting sqref="E114:AE114">
    <cfRule type="cellIs" dxfId="2796" priority="247" stopIfTrue="1" operator="notEqual">
      <formula>CF114</formula>
    </cfRule>
  </conditionalFormatting>
  <conditionalFormatting sqref="E115:AE115">
    <cfRule type="cellIs" dxfId="2795" priority="248" stopIfTrue="1" operator="notEqual">
      <formula>CF115</formula>
    </cfRule>
  </conditionalFormatting>
  <conditionalFormatting sqref="E116:AE116">
    <cfRule type="cellIs" dxfId="2794" priority="249" stopIfTrue="1" operator="notEqual">
      <formula>CF116</formula>
    </cfRule>
  </conditionalFormatting>
  <conditionalFormatting sqref="E117:AE117">
    <cfRule type="cellIs" dxfId="2793" priority="250" stopIfTrue="1" operator="notEqual">
      <formula>CF117</formula>
    </cfRule>
  </conditionalFormatting>
  <conditionalFormatting sqref="E118:AE118">
    <cfRule type="cellIs" dxfId="2792" priority="251" stopIfTrue="1" operator="notEqual">
      <formula>CF118</formula>
    </cfRule>
  </conditionalFormatting>
  <conditionalFormatting sqref="E119:AE119">
    <cfRule type="cellIs" dxfId="2791" priority="252" stopIfTrue="1" operator="notEqual">
      <formula>CF119</formula>
    </cfRule>
  </conditionalFormatting>
  <conditionalFormatting sqref="E120:AE120">
    <cfRule type="cellIs" dxfId="2790" priority="253" stopIfTrue="1" operator="notEqual">
      <formula>CF120</formula>
    </cfRule>
  </conditionalFormatting>
  <conditionalFormatting sqref="E121:AE121">
    <cfRule type="cellIs" dxfId="2789" priority="254" stopIfTrue="1" operator="notEqual">
      <formula>CF121</formula>
    </cfRule>
  </conditionalFormatting>
  <conditionalFormatting sqref="E122:AE122">
    <cfRule type="cellIs" dxfId="2788" priority="255" stopIfTrue="1" operator="notEqual">
      <formula>CF122</formula>
    </cfRule>
  </conditionalFormatting>
  <conditionalFormatting sqref="E123:AE123">
    <cfRule type="cellIs" dxfId="2787" priority="256" stopIfTrue="1" operator="notEqual">
      <formula>CF123</formula>
    </cfRule>
  </conditionalFormatting>
  <conditionalFormatting sqref="E124:AE124">
    <cfRule type="cellIs" dxfId="2786" priority="257" stopIfTrue="1" operator="notEqual">
      <formula>CF124</formula>
    </cfRule>
  </conditionalFormatting>
  <conditionalFormatting sqref="E125:AE125">
    <cfRule type="cellIs" dxfId="2785" priority="258" stopIfTrue="1" operator="notEqual">
      <formula>CF125</formula>
    </cfRule>
  </conditionalFormatting>
  <conditionalFormatting sqref="E126:AE126">
    <cfRule type="cellIs" dxfId="2784" priority="259" stopIfTrue="1" operator="notEqual">
      <formula>CF126</formula>
    </cfRule>
  </conditionalFormatting>
  <conditionalFormatting sqref="E127:AE127">
    <cfRule type="cellIs" dxfId="2783" priority="260" stopIfTrue="1" operator="notEqual">
      <formula>CF127</formula>
    </cfRule>
  </conditionalFormatting>
  <conditionalFormatting sqref="E128:AE128">
    <cfRule type="cellIs" dxfId="2782" priority="261" stopIfTrue="1" operator="notEqual">
      <formula>CF128</formula>
    </cfRule>
  </conditionalFormatting>
  <conditionalFormatting sqref="E129:AE129">
    <cfRule type="cellIs" dxfId="2781" priority="262" stopIfTrue="1" operator="notEqual">
      <formula>CF129</formula>
    </cfRule>
  </conditionalFormatting>
  <conditionalFormatting sqref="E130:AE130">
    <cfRule type="cellIs" dxfId="2780" priority="263" stopIfTrue="1" operator="notEqual">
      <formula>CF130</formula>
    </cfRule>
  </conditionalFormatting>
  <conditionalFormatting sqref="E131:AE131">
    <cfRule type="cellIs" dxfId="2779" priority="264" stopIfTrue="1" operator="notEqual">
      <formula>CF131</formula>
    </cfRule>
  </conditionalFormatting>
  <conditionalFormatting sqref="E132:AE132">
    <cfRule type="cellIs" dxfId="2778" priority="265" stopIfTrue="1" operator="notEqual">
      <formula>CF132</formula>
    </cfRule>
  </conditionalFormatting>
  <conditionalFormatting sqref="E133:AE133">
    <cfRule type="cellIs" dxfId="2777" priority="266" stopIfTrue="1" operator="notEqual">
      <formula>CF133</formula>
    </cfRule>
  </conditionalFormatting>
  <conditionalFormatting sqref="E134:AE134">
    <cfRule type="cellIs" dxfId="2776" priority="267" stopIfTrue="1" operator="notEqual">
      <formula>CF134</formula>
    </cfRule>
  </conditionalFormatting>
  <conditionalFormatting sqref="E135:AE135">
    <cfRule type="cellIs" dxfId="2775" priority="268" stopIfTrue="1" operator="notEqual">
      <formula>CF135</formula>
    </cfRule>
  </conditionalFormatting>
  <conditionalFormatting sqref="E145:AE145">
    <cfRule type="cellIs" dxfId="2774" priority="278" stopIfTrue="1" operator="notEqual">
      <formula>CF145</formula>
    </cfRule>
  </conditionalFormatting>
  <conditionalFormatting sqref="E146:AE146">
    <cfRule type="cellIs" dxfId="2773" priority="279" stopIfTrue="1" operator="notEqual">
      <formula>CF146</formula>
    </cfRule>
  </conditionalFormatting>
  <conditionalFormatting sqref="E147:AE147">
    <cfRule type="cellIs" dxfId="2772" priority="280" stopIfTrue="1" operator="notEqual">
      <formula>CF147</formula>
    </cfRule>
  </conditionalFormatting>
  <conditionalFormatting sqref="E148:AE148">
    <cfRule type="cellIs" dxfId="2771" priority="281" stopIfTrue="1" operator="notEqual">
      <formula>CF148</formula>
    </cfRule>
  </conditionalFormatting>
  <conditionalFormatting sqref="E149:AE149">
    <cfRule type="cellIs" dxfId="2770" priority="282" stopIfTrue="1" operator="notEqual">
      <formula>CF149</formula>
    </cfRule>
  </conditionalFormatting>
  <conditionalFormatting sqref="E150:AE150">
    <cfRule type="cellIs" dxfId="2769" priority="283" stopIfTrue="1" operator="notEqual">
      <formula>CF150</formula>
    </cfRule>
  </conditionalFormatting>
  <conditionalFormatting sqref="E151:AE151">
    <cfRule type="cellIs" dxfId="2768" priority="284" stopIfTrue="1" operator="notEqual">
      <formula>CF151</formula>
    </cfRule>
  </conditionalFormatting>
  <conditionalFormatting sqref="E152:AE152">
    <cfRule type="cellIs" dxfId="2767" priority="285" stopIfTrue="1" operator="notEqual">
      <formula>CF152</formula>
    </cfRule>
  </conditionalFormatting>
  <conditionalFormatting sqref="E153:AE153">
    <cfRule type="cellIs" dxfId="2766" priority="286" stopIfTrue="1" operator="notEqual">
      <formula>CF153</formula>
    </cfRule>
  </conditionalFormatting>
  <conditionalFormatting sqref="E154:AE154">
    <cfRule type="cellIs" dxfId="2765" priority="287" stopIfTrue="1" operator="notEqual">
      <formula>CF154</formula>
    </cfRule>
  </conditionalFormatting>
  <conditionalFormatting sqref="E155:AE155">
    <cfRule type="cellIs" dxfId="2764" priority="288" stopIfTrue="1" operator="notEqual">
      <formula>CF155</formula>
    </cfRule>
  </conditionalFormatting>
  <conditionalFormatting sqref="E156:AE156">
    <cfRule type="cellIs" dxfId="2763" priority="289" stopIfTrue="1" operator="notEqual">
      <formula>CF156</formula>
    </cfRule>
  </conditionalFormatting>
  <conditionalFormatting sqref="E157:AE157">
    <cfRule type="cellIs" dxfId="2762" priority="290" stopIfTrue="1" operator="notEqual">
      <formula>CF157</formula>
    </cfRule>
  </conditionalFormatting>
  <conditionalFormatting sqref="E158:AE158">
    <cfRule type="cellIs" dxfId="2761" priority="291" stopIfTrue="1" operator="notEqual">
      <formula>CF158</formula>
    </cfRule>
  </conditionalFormatting>
  <conditionalFormatting sqref="E159:AE159">
    <cfRule type="cellIs" dxfId="2760" priority="292" stopIfTrue="1" operator="notEqual">
      <formula>CF159</formula>
    </cfRule>
  </conditionalFormatting>
  <conditionalFormatting sqref="E160:AE160">
    <cfRule type="cellIs" dxfId="2759" priority="293" stopIfTrue="1" operator="notEqual">
      <formula>CF160</formula>
    </cfRule>
  </conditionalFormatting>
  <conditionalFormatting sqref="E161:AE161">
    <cfRule type="cellIs" dxfId="2758" priority="294" stopIfTrue="1" operator="notEqual">
      <formula>CF161</formula>
    </cfRule>
  </conditionalFormatting>
  <conditionalFormatting sqref="E162:AE162">
    <cfRule type="cellIs" dxfId="2757" priority="295" stopIfTrue="1" operator="notEqual">
      <formula>CF162</formula>
    </cfRule>
  </conditionalFormatting>
  <conditionalFormatting sqref="E163:AE163">
    <cfRule type="cellIs" dxfId="2756" priority="296" stopIfTrue="1" operator="notEqual">
      <formula>CF163</formula>
    </cfRule>
  </conditionalFormatting>
  <conditionalFormatting sqref="E164:AE164">
    <cfRule type="cellIs" dxfId="2755" priority="297" stopIfTrue="1" operator="notEqual">
      <formula>CF164</formula>
    </cfRule>
  </conditionalFormatting>
  <conditionalFormatting sqref="E165:AE165">
    <cfRule type="cellIs" dxfId="2754" priority="298" stopIfTrue="1" operator="notEqual">
      <formula>CF165</formula>
    </cfRule>
  </conditionalFormatting>
  <conditionalFormatting sqref="E166:AE166">
    <cfRule type="cellIs" dxfId="2753" priority="299" stopIfTrue="1" operator="notEqual">
      <formula>CF166</formula>
    </cfRule>
  </conditionalFormatting>
  <conditionalFormatting sqref="E167:AE167">
    <cfRule type="cellIs" dxfId="2752" priority="300" stopIfTrue="1" operator="notEqual">
      <formula>CF167</formula>
    </cfRule>
  </conditionalFormatting>
  <conditionalFormatting sqref="E168:AE168">
    <cfRule type="cellIs" dxfId="2751" priority="301" stopIfTrue="1" operator="notEqual">
      <formula>CF168</formula>
    </cfRule>
  </conditionalFormatting>
  <conditionalFormatting sqref="E169:AE169">
    <cfRule type="cellIs" dxfId="2750" priority="302" stopIfTrue="1" operator="notEqual">
      <formula>CF169</formula>
    </cfRule>
  </conditionalFormatting>
  <conditionalFormatting sqref="E170:AE170">
    <cfRule type="cellIs" dxfId="2749" priority="303" stopIfTrue="1" operator="notEqual">
      <formula>CF170</formula>
    </cfRule>
  </conditionalFormatting>
  <conditionalFormatting sqref="E171:AE171">
    <cfRule type="cellIs" dxfId="2748" priority="304" stopIfTrue="1" operator="notEqual">
      <formula>CF171</formula>
    </cfRule>
  </conditionalFormatting>
  <conditionalFormatting sqref="E172:AE172">
    <cfRule type="cellIs" dxfId="2747" priority="305" stopIfTrue="1" operator="notEqual">
      <formula>CF172</formula>
    </cfRule>
  </conditionalFormatting>
  <conditionalFormatting sqref="E173:AE173">
    <cfRule type="cellIs" dxfId="2746" priority="306" stopIfTrue="1" operator="notEqual">
      <formula>CF173</formula>
    </cfRule>
  </conditionalFormatting>
  <conditionalFormatting sqref="E174:AE174">
    <cfRule type="cellIs" dxfId="2745" priority="307" stopIfTrue="1" operator="notEqual">
      <formula>CF174</formula>
    </cfRule>
  </conditionalFormatting>
  <conditionalFormatting sqref="E175:AE175">
    <cfRule type="cellIs" dxfId="2744" priority="308" stopIfTrue="1" operator="notEqual">
      <formula>CF175</formula>
    </cfRule>
  </conditionalFormatting>
  <conditionalFormatting sqref="E176:AE176">
    <cfRule type="cellIs" dxfId="2743" priority="309" stopIfTrue="1" operator="notEqual">
      <formula>CF176</formula>
    </cfRule>
  </conditionalFormatting>
  <conditionalFormatting sqref="E177:AE177">
    <cfRule type="cellIs" dxfId="2742" priority="310" stopIfTrue="1" operator="notEqual">
      <formula>CF177</formula>
    </cfRule>
  </conditionalFormatting>
  <conditionalFormatting sqref="E178:AE178">
    <cfRule type="cellIs" dxfId="2741" priority="311" stopIfTrue="1" operator="notEqual">
      <formula>CF178</formula>
    </cfRule>
  </conditionalFormatting>
  <conditionalFormatting sqref="E179:AE179">
    <cfRule type="cellIs" dxfId="2740" priority="312" stopIfTrue="1" operator="notEqual">
      <formula>CF179</formula>
    </cfRule>
  </conditionalFormatting>
  <conditionalFormatting sqref="E180:AE180">
    <cfRule type="cellIs" dxfId="2739" priority="313" stopIfTrue="1" operator="notEqual">
      <formula>CF180</formula>
    </cfRule>
  </conditionalFormatting>
  <conditionalFormatting sqref="E181:AE181">
    <cfRule type="cellIs" dxfId="2738" priority="314" stopIfTrue="1" operator="notEqual">
      <formula>CF181</formula>
    </cfRule>
  </conditionalFormatting>
  <conditionalFormatting sqref="E182:AE182">
    <cfRule type="cellIs" dxfId="2737" priority="315" stopIfTrue="1" operator="notEqual">
      <formula>CF182</formula>
    </cfRule>
  </conditionalFormatting>
  <conditionalFormatting sqref="E183:AE183">
    <cfRule type="cellIs" dxfId="2736" priority="316" stopIfTrue="1" operator="notEqual">
      <formula>CF183</formula>
    </cfRule>
  </conditionalFormatting>
  <conditionalFormatting sqref="E184:AE184">
    <cfRule type="cellIs" dxfId="2735" priority="317" stopIfTrue="1" operator="notEqual">
      <formula>CF184</formula>
    </cfRule>
  </conditionalFormatting>
  <conditionalFormatting sqref="E185:AE185">
    <cfRule type="cellIs" dxfId="2734" priority="318" stopIfTrue="1" operator="notEqual">
      <formula>CF185</formula>
    </cfRule>
  </conditionalFormatting>
  <conditionalFormatting sqref="E195:AE195">
    <cfRule type="cellIs" dxfId="2733" priority="328" stopIfTrue="1" operator="notEqual">
      <formula>CF195</formula>
    </cfRule>
  </conditionalFormatting>
  <conditionalFormatting sqref="E196:AE196">
    <cfRule type="cellIs" dxfId="2732" priority="329" stopIfTrue="1" operator="notEqual">
      <formula>CF196</formula>
    </cfRule>
  </conditionalFormatting>
  <conditionalFormatting sqref="E197:AE197">
    <cfRule type="cellIs" dxfId="2731" priority="330" stopIfTrue="1" operator="notEqual">
      <formula>CF197</formula>
    </cfRule>
  </conditionalFormatting>
  <conditionalFormatting sqref="E198:AE198">
    <cfRule type="cellIs" dxfId="2730" priority="331" stopIfTrue="1" operator="notEqual">
      <formula>CF198</formula>
    </cfRule>
  </conditionalFormatting>
  <conditionalFormatting sqref="E199:AE199">
    <cfRule type="cellIs" dxfId="2729" priority="332" stopIfTrue="1" operator="notEqual">
      <formula>CF199</formula>
    </cfRule>
  </conditionalFormatting>
  <conditionalFormatting sqref="E200:AE200">
    <cfRule type="cellIs" dxfId="2728" priority="333" stopIfTrue="1" operator="notEqual">
      <formula>CF200</formula>
    </cfRule>
  </conditionalFormatting>
  <conditionalFormatting sqref="E201:AE201">
    <cfRule type="cellIs" dxfId="2727" priority="334" stopIfTrue="1" operator="notEqual">
      <formula>CF201</formula>
    </cfRule>
  </conditionalFormatting>
  <conditionalFormatting sqref="E202:AE202">
    <cfRule type="cellIs" dxfId="2726" priority="335" stopIfTrue="1" operator="notEqual">
      <formula>CF202</formula>
    </cfRule>
  </conditionalFormatting>
  <conditionalFormatting sqref="E203:AE203">
    <cfRule type="cellIs" dxfId="2725" priority="336" stopIfTrue="1" operator="notEqual">
      <formula>CF203</formula>
    </cfRule>
  </conditionalFormatting>
  <conditionalFormatting sqref="E204:AE204">
    <cfRule type="cellIs" dxfId="2724" priority="337" stopIfTrue="1" operator="notEqual">
      <formula>CF204</formula>
    </cfRule>
  </conditionalFormatting>
  <conditionalFormatting sqref="E205:AE205">
    <cfRule type="cellIs" dxfId="2723" priority="338" stopIfTrue="1" operator="notEqual">
      <formula>CF205</formula>
    </cfRule>
  </conditionalFormatting>
  <conditionalFormatting sqref="E206:AE206">
    <cfRule type="cellIs" dxfId="2722" priority="339" stopIfTrue="1" operator="notEqual">
      <formula>CF206</formula>
    </cfRule>
  </conditionalFormatting>
  <conditionalFormatting sqref="E207:AE207">
    <cfRule type="cellIs" dxfId="2721" priority="340" stopIfTrue="1" operator="notEqual">
      <formula>CF207</formula>
    </cfRule>
  </conditionalFormatting>
  <conditionalFormatting sqref="E208:AE208">
    <cfRule type="cellIs" dxfId="2720" priority="341" stopIfTrue="1" operator="notEqual">
      <formula>CF208</formula>
    </cfRule>
  </conditionalFormatting>
  <conditionalFormatting sqref="E209:AE209">
    <cfRule type="cellIs" dxfId="2719" priority="342" stopIfTrue="1" operator="notEqual">
      <formula>CF209</formula>
    </cfRule>
  </conditionalFormatting>
  <conditionalFormatting sqref="E210:AE210">
    <cfRule type="cellIs" dxfId="2718" priority="343" stopIfTrue="1" operator="notEqual">
      <formula>CF210</formula>
    </cfRule>
  </conditionalFormatting>
  <conditionalFormatting sqref="E211:AE211">
    <cfRule type="cellIs" dxfId="2717" priority="344" stopIfTrue="1" operator="notEqual">
      <formula>CF211</formula>
    </cfRule>
  </conditionalFormatting>
  <conditionalFormatting sqref="E212:AE212">
    <cfRule type="cellIs" dxfId="2716" priority="345" stopIfTrue="1" operator="notEqual">
      <formula>CF212</formula>
    </cfRule>
  </conditionalFormatting>
  <conditionalFormatting sqref="E213:AE213">
    <cfRule type="cellIs" dxfId="2715" priority="346" stopIfTrue="1" operator="notEqual">
      <formula>CF213</formula>
    </cfRule>
  </conditionalFormatting>
  <conditionalFormatting sqref="E214:AE214">
    <cfRule type="cellIs" dxfId="2714" priority="347" stopIfTrue="1" operator="notEqual">
      <formula>CF214</formula>
    </cfRule>
  </conditionalFormatting>
  <conditionalFormatting sqref="E215:AE215">
    <cfRule type="cellIs" dxfId="2713" priority="348" stopIfTrue="1" operator="notEqual">
      <formula>CF215</formula>
    </cfRule>
  </conditionalFormatting>
  <conditionalFormatting sqref="E216:AE216">
    <cfRule type="cellIs" dxfId="2712" priority="349" stopIfTrue="1" operator="notEqual">
      <formula>CF216</formula>
    </cfRule>
  </conditionalFormatting>
  <conditionalFormatting sqref="E217:AE217">
    <cfRule type="cellIs" dxfId="2711" priority="350" stopIfTrue="1" operator="notEqual">
      <formula>CF217</formula>
    </cfRule>
  </conditionalFormatting>
  <conditionalFormatting sqref="E218:AE218">
    <cfRule type="cellIs" dxfId="2710" priority="351" stopIfTrue="1" operator="notEqual">
      <formula>CF218</formula>
    </cfRule>
  </conditionalFormatting>
  <conditionalFormatting sqref="E219:AE219">
    <cfRule type="cellIs" dxfId="2709" priority="352" stopIfTrue="1" operator="notEqual">
      <formula>CF219</formula>
    </cfRule>
  </conditionalFormatting>
  <conditionalFormatting sqref="E220:AE220">
    <cfRule type="cellIs" dxfId="2708" priority="353" stopIfTrue="1" operator="notEqual">
      <formula>CF220</formula>
    </cfRule>
  </conditionalFormatting>
  <conditionalFormatting sqref="E221:AE221">
    <cfRule type="cellIs" dxfId="2707" priority="354" stopIfTrue="1" operator="notEqual">
      <formula>CF221</formula>
    </cfRule>
  </conditionalFormatting>
  <conditionalFormatting sqref="E222:AE222">
    <cfRule type="cellIs" dxfId="2706" priority="355" stopIfTrue="1" operator="notEqual">
      <formula>CF222</formula>
    </cfRule>
  </conditionalFormatting>
  <conditionalFormatting sqref="E223:AE223">
    <cfRule type="cellIs" dxfId="2705" priority="356" stopIfTrue="1" operator="notEqual">
      <formula>CF223</formula>
    </cfRule>
  </conditionalFormatting>
  <conditionalFormatting sqref="E224:AE224">
    <cfRule type="cellIs" dxfId="2704" priority="357" stopIfTrue="1" operator="notEqual">
      <formula>CF224</formula>
    </cfRule>
  </conditionalFormatting>
  <conditionalFormatting sqref="E225:AE225">
    <cfRule type="cellIs" dxfId="2703" priority="358" stopIfTrue="1" operator="notEqual">
      <formula>CF225</formula>
    </cfRule>
  </conditionalFormatting>
  <conditionalFormatting sqref="E226:AE226">
    <cfRule type="cellIs" dxfId="2702" priority="359" stopIfTrue="1" operator="notEqual">
      <formula>CF226</formula>
    </cfRule>
  </conditionalFormatting>
  <conditionalFormatting sqref="E227:AE227">
    <cfRule type="cellIs" dxfId="2701" priority="360" stopIfTrue="1" operator="notEqual">
      <formula>CF227</formula>
    </cfRule>
  </conditionalFormatting>
  <conditionalFormatting sqref="E228:AE228">
    <cfRule type="cellIs" dxfId="2700" priority="361" stopIfTrue="1" operator="notEqual">
      <formula>CF228</formula>
    </cfRule>
  </conditionalFormatting>
  <conditionalFormatting sqref="E229:AE229">
    <cfRule type="cellIs" dxfId="2699" priority="362" stopIfTrue="1" operator="notEqual">
      <formula>CF229</formula>
    </cfRule>
  </conditionalFormatting>
  <conditionalFormatting sqref="E230:AE230">
    <cfRule type="cellIs" dxfId="2698" priority="363" stopIfTrue="1" operator="notEqual">
      <formula>CF230</formula>
    </cfRule>
  </conditionalFormatting>
  <conditionalFormatting sqref="E231:AE231">
    <cfRule type="cellIs" dxfId="2697" priority="364" stopIfTrue="1" operator="notEqual">
      <formula>CF231</formula>
    </cfRule>
  </conditionalFormatting>
  <conditionalFormatting sqref="E232:AE232">
    <cfRule type="cellIs" dxfId="2696" priority="365" stopIfTrue="1" operator="notEqual">
      <formula>CF232</formula>
    </cfRule>
  </conditionalFormatting>
  <conditionalFormatting sqref="E233:AE233">
    <cfRule type="cellIs" dxfId="2695" priority="366" stopIfTrue="1" operator="notEqual">
      <formula>CF233</formula>
    </cfRule>
  </conditionalFormatting>
  <conditionalFormatting sqref="E234:AE234">
    <cfRule type="cellIs" dxfId="2694" priority="367" stopIfTrue="1" operator="notEqual">
      <formula>CF234</formula>
    </cfRule>
  </conditionalFormatting>
  <conditionalFormatting sqref="E235:AE235">
    <cfRule type="cellIs" dxfId="2693" priority="368" stopIfTrue="1" operator="notEqual">
      <formula>CF235</formula>
    </cfRule>
  </conditionalFormatting>
  <conditionalFormatting sqref="E236:AE236">
    <cfRule type="cellIs" dxfId="2692" priority="369" stopIfTrue="1" operator="notEqual">
      <formula>CF236</formula>
    </cfRule>
  </conditionalFormatting>
  <conditionalFormatting sqref="E237:AE237">
    <cfRule type="cellIs" dxfId="2691" priority="370" stopIfTrue="1" operator="notEqual">
      <formula>CF237</formula>
    </cfRule>
  </conditionalFormatting>
  <conditionalFormatting sqref="E238:AE238">
    <cfRule type="cellIs" dxfId="2690" priority="371" stopIfTrue="1" operator="notEqual">
      <formula>CF238</formula>
    </cfRule>
  </conditionalFormatting>
  <conditionalFormatting sqref="E239:AE239">
    <cfRule type="cellIs" dxfId="2689" priority="372" stopIfTrue="1" operator="notEqual">
      <formula>CF239</formula>
    </cfRule>
  </conditionalFormatting>
  <conditionalFormatting sqref="E240:AE240">
    <cfRule type="cellIs" dxfId="2688" priority="373" stopIfTrue="1" operator="notEqual">
      <formula>CF240</formula>
    </cfRule>
  </conditionalFormatting>
  <conditionalFormatting sqref="E241:AE241">
    <cfRule type="cellIs" dxfId="2687" priority="374" stopIfTrue="1" operator="notEqual">
      <formula>CF241</formula>
    </cfRule>
  </conditionalFormatting>
  <conditionalFormatting sqref="E242:AE242">
    <cfRule type="cellIs" dxfId="2686" priority="375" stopIfTrue="1" operator="notEqual">
      <formula>CF242</formula>
    </cfRule>
  </conditionalFormatting>
  <conditionalFormatting sqref="E243:AE243">
    <cfRule type="cellIs" dxfId="2685" priority="376" stopIfTrue="1" operator="notEqual">
      <formula>CF243</formula>
    </cfRule>
  </conditionalFormatting>
  <conditionalFormatting sqref="E244:AE244">
    <cfRule type="cellIs" dxfId="2684" priority="377" stopIfTrue="1" operator="notEqual">
      <formula>CF244</formula>
    </cfRule>
  </conditionalFormatting>
  <conditionalFormatting sqref="E245:AE245">
    <cfRule type="cellIs" dxfId="2683" priority="378" stopIfTrue="1" operator="notEqual">
      <formula>CF245</formula>
    </cfRule>
  </conditionalFormatting>
  <conditionalFormatting sqref="E246:AE246">
    <cfRule type="cellIs" dxfId="2682" priority="379" stopIfTrue="1" operator="notEqual">
      <formula>CF246</formula>
    </cfRule>
  </conditionalFormatting>
  <conditionalFormatting sqref="E247:AE247">
    <cfRule type="cellIs" dxfId="2681" priority="380" stopIfTrue="1" operator="notEqual">
      <formula>CF247</formula>
    </cfRule>
  </conditionalFormatting>
  <conditionalFormatting sqref="E248:AE248">
    <cfRule type="cellIs" dxfId="2680" priority="381" stopIfTrue="1" operator="notEqual">
      <formula>CF248</formula>
    </cfRule>
  </conditionalFormatting>
  <conditionalFormatting sqref="E249:AE249">
    <cfRule type="cellIs" dxfId="2679" priority="382" stopIfTrue="1" operator="notEqual">
      <formula>CF249</formula>
    </cfRule>
  </conditionalFormatting>
  <conditionalFormatting sqref="E250:AE250">
    <cfRule type="cellIs" dxfId="2678" priority="383" stopIfTrue="1" operator="notEqual">
      <formula>CF250</formula>
    </cfRule>
  </conditionalFormatting>
  <conditionalFormatting sqref="E251:AE251">
    <cfRule type="cellIs" dxfId="2677" priority="384" stopIfTrue="1" operator="notEqual">
      <formula>CF251</formula>
    </cfRule>
  </conditionalFormatting>
  <conditionalFormatting sqref="E252:AE252">
    <cfRule type="cellIs" dxfId="2676" priority="385" stopIfTrue="1" operator="notEqual">
      <formula>CF252</formula>
    </cfRule>
  </conditionalFormatting>
  <conditionalFormatting sqref="E253:AE253">
    <cfRule type="cellIs" dxfId="2675" priority="386" stopIfTrue="1" operator="notEqual">
      <formula>CF253</formula>
    </cfRule>
  </conditionalFormatting>
  <conditionalFormatting sqref="E254:AE254">
    <cfRule type="cellIs" dxfId="2674" priority="387" stopIfTrue="1" operator="notEqual">
      <formula>CF254</formula>
    </cfRule>
  </conditionalFormatting>
  <conditionalFormatting sqref="E255:AE255">
    <cfRule type="cellIs" dxfId="2673" priority="388" stopIfTrue="1" operator="notEqual">
      <formula>CF255</formula>
    </cfRule>
  </conditionalFormatting>
  <conditionalFormatting sqref="E256:AE256">
    <cfRule type="cellIs" dxfId="2672" priority="389" stopIfTrue="1" operator="notEqual">
      <formula>CF256</formula>
    </cfRule>
  </conditionalFormatting>
  <conditionalFormatting sqref="E257:AE257">
    <cfRule type="cellIs" dxfId="2671" priority="390" stopIfTrue="1" operator="notEqual">
      <formula>CF257</formula>
    </cfRule>
  </conditionalFormatting>
  <conditionalFormatting sqref="E258:AE258">
    <cfRule type="cellIs" dxfId="2670" priority="391" stopIfTrue="1" operator="notEqual">
      <formula>CF258</formula>
    </cfRule>
  </conditionalFormatting>
  <conditionalFormatting sqref="E259:AE259">
    <cfRule type="cellIs" dxfId="2669" priority="392" stopIfTrue="1" operator="notEqual">
      <formula>CF259</formula>
    </cfRule>
  </conditionalFormatting>
  <conditionalFormatting sqref="E260:AE260">
    <cfRule type="cellIs" dxfId="2668" priority="393" stopIfTrue="1" operator="notEqual">
      <formula>CF260</formula>
    </cfRule>
  </conditionalFormatting>
  <conditionalFormatting sqref="E261:AE261">
    <cfRule type="cellIs" dxfId="2667" priority="394" stopIfTrue="1" operator="notEqual">
      <formula>CF261</formula>
    </cfRule>
  </conditionalFormatting>
  <conditionalFormatting sqref="E262:AE262">
    <cfRule type="cellIs" dxfId="2666" priority="395" stopIfTrue="1" operator="notEqual">
      <formula>CF262</formula>
    </cfRule>
  </conditionalFormatting>
  <conditionalFormatting sqref="E263:AE263">
    <cfRule type="cellIs" dxfId="2665" priority="396" stopIfTrue="1" operator="notEqual">
      <formula>CF263</formula>
    </cfRule>
  </conditionalFormatting>
  <conditionalFormatting sqref="E264:AE264">
    <cfRule type="cellIs" dxfId="2664" priority="397" stopIfTrue="1" operator="notEqual">
      <formula>CF264</formula>
    </cfRule>
  </conditionalFormatting>
  <conditionalFormatting sqref="E265:AE265">
    <cfRule type="cellIs" dxfId="2663" priority="398" stopIfTrue="1" operator="notEqual">
      <formula>CF265</formula>
    </cfRule>
  </conditionalFormatting>
  <conditionalFormatting sqref="E266:AE266">
    <cfRule type="cellIs" dxfId="2662" priority="399" stopIfTrue="1" operator="notEqual">
      <formula>CF266</formula>
    </cfRule>
  </conditionalFormatting>
  <conditionalFormatting sqref="E267:AE267">
    <cfRule type="cellIs" dxfId="2661" priority="400" stopIfTrue="1" operator="notEqual">
      <formula>CF267</formula>
    </cfRule>
  </conditionalFormatting>
  <conditionalFormatting sqref="E268:AE268">
    <cfRule type="cellIs" dxfId="2660" priority="401" stopIfTrue="1" operator="notEqual">
      <formula>CF268</formula>
    </cfRule>
  </conditionalFormatting>
  <conditionalFormatting sqref="E269:AE269">
    <cfRule type="cellIs" dxfId="2659" priority="402" stopIfTrue="1" operator="notEqual">
      <formula>CF269</formula>
    </cfRule>
  </conditionalFormatting>
  <conditionalFormatting sqref="E270:AE270">
    <cfRule type="cellIs" dxfId="2658" priority="403" stopIfTrue="1" operator="notEqual">
      <formula>CF270</formula>
    </cfRule>
  </conditionalFormatting>
  <conditionalFormatting sqref="E271:AE271">
    <cfRule type="cellIs" dxfId="2657" priority="404" stopIfTrue="1" operator="notEqual">
      <formula>CF271</formula>
    </cfRule>
  </conditionalFormatting>
  <conditionalFormatting sqref="E272:AE272">
    <cfRule type="cellIs" dxfId="2656" priority="405" stopIfTrue="1" operator="notEqual">
      <formula>CF272</formula>
    </cfRule>
  </conditionalFormatting>
  <conditionalFormatting sqref="E273:AE273">
    <cfRule type="cellIs" dxfId="2655" priority="406" stopIfTrue="1" operator="notEqual">
      <formula>CF273</formula>
    </cfRule>
  </conditionalFormatting>
  <conditionalFormatting sqref="E274:AE274">
    <cfRule type="cellIs" dxfId="2654" priority="407" stopIfTrue="1" operator="notEqual">
      <formula>CF274</formula>
    </cfRule>
  </conditionalFormatting>
  <conditionalFormatting sqref="E275:AE275">
    <cfRule type="cellIs" dxfId="2653" priority="408" stopIfTrue="1" operator="notEqual">
      <formula>CF275</formula>
    </cfRule>
  </conditionalFormatting>
  <conditionalFormatting sqref="E276:AE276">
    <cfRule type="cellIs" dxfId="2652" priority="409" stopIfTrue="1" operator="notEqual">
      <formula>CF276</formula>
    </cfRule>
  </conditionalFormatting>
  <conditionalFormatting sqref="E277:AE277">
    <cfRule type="cellIs" dxfId="2651" priority="410" stopIfTrue="1" operator="notEqual">
      <formula>CF277</formula>
    </cfRule>
  </conditionalFormatting>
  <conditionalFormatting sqref="E278:AE278">
    <cfRule type="cellIs" dxfId="2650" priority="411" stopIfTrue="1" operator="notEqual">
      <formula>CF278</formula>
    </cfRule>
  </conditionalFormatting>
  <conditionalFormatting sqref="E279:AE279">
    <cfRule type="cellIs" dxfId="2649" priority="412" stopIfTrue="1" operator="notEqual">
      <formula>CF279</formula>
    </cfRule>
  </conditionalFormatting>
  <conditionalFormatting sqref="E280:AE280">
    <cfRule type="cellIs" dxfId="2648" priority="413" stopIfTrue="1" operator="notEqual">
      <formula>CF280</formula>
    </cfRule>
  </conditionalFormatting>
  <conditionalFormatting sqref="E281:AE281">
    <cfRule type="cellIs" dxfId="2647" priority="414" stopIfTrue="1" operator="notEqual">
      <formula>CF281</formula>
    </cfRule>
  </conditionalFormatting>
  <conditionalFormatting sqref="E282:AE282">
    <cfRule type="cellIs" dxfId="2646" priority="415" stopIfTrue="1" operator="notEqual">
      <formula>CF282</formula>
    </cfRule>
  </conditionalFormatting>
  <conditionalFormatting sqref="E283:AE283">
    <cfRule type="cellIs" dxfId="2645" priority="416" stopIfTrue="1" operator="notEqual">
      <formula>CF283</formula>
    </cfRule>
  </conditionalFormatting>
  <conditionalFormatting sqref="E284:AE284">
    <cfRule type="cellIs" dxfId="2644" priority="417" stopIfTrue="1" operator="notEqual">
      <formula>CF284</formula>
    </cfRule>
  </conditionalFormatting>
  <conditionalFormatting sqref="E285:AE285">
    <cfRule type="cellIs" dxfId="2643" priority="418" stopIfTrue="1" operator="notEqual">
      <formula>CF285</formula>
    </cfRule>
  </conditionalFormatting>
  <conditionalFormatting sqref="E286:AE286">
    <cfRule type="cellIs" dxfId="2642" priority="419" stopIfTrue="1" operator="notEqual">
      <formula>CF286</formula>
    </cfRule>
  </conditionalFormatting>
  <conditionalFormatting sqref="E287:AE287">
    <cfRule type="cellIs" dxfId="2641" priority="420" stopIfTrue="1" operator="notEqual">
      <formula>CF287</formula>
    </cfRule>
  </conditionalFormatting>
  <conditionalFormatting sqref="E288:AE288">
    <cfRule type="cellIs" dxfId="2640" priority="421" stopIfTrue="1" operator="notEqual">
      <formula>CF288</formula>
    </cfRule>
  </conditionalFormatting>
  <conditionalFormatting sqref="E289:AE289">
    <cfRule type="cellIs" dxfId="2639" priority="422" stopIfTrue="1" operator="notEqual">
      <formula>CF289</formula>
    </cfRule>
  </conditionalFormatting>
  <conditionalFormatting sqref="E290:AE290">
    <cfRule type="cellIs" dxfId="2638" priority="423" stopIfTrue="1" operator="notEqual">
      <formula>CF290</formula>
    </cfRule>
  </conditionalFormatting>
  <conditionalFormatting sqref="E291:AE291">
    <cfRule type="cellIs" dxfId="2637" priority="424" stopIfTrue="1" operator="notEqual">
      <formula>CF291</formula>
    </cfRule>
  </conditionalFormatting>
  <conditionalFormatting sqref="E292:AE292">
    <cfRule type="cellIs" dxfId="2636" priority="425" stopIfTrue="1" operator="notEqual">
      <formula>CF292</formula>
    </cfRule>
  </conditionalFormatting>
  <conditionalFormatting sqref="E293:AE293">
    <cfRule type="cellIs" dxfId="2635" priority="426" stopIfTrue="1" operator="notEqual">
      <formula>CF293</formula>
    </cfRule>
  </conditionalFormatting>
  <conditionalFormatting sqref="E294:AE294">
    <cfRule type="cellIs" dxfId="2634" priority="427" stopIfTrue="1" operator="notEqual">
      <formula>CF294</formula>
    </cfRule>
  </conditionalFormatting>
  <conditionalFormatting sqref="E295:AE295">
    <cfRule type="cellIs" dxfId="2633" priority="428" stopIfTrue="1" operator="notEqual">
      <formula>CF295</formula>
    </cfRule>
  </conditionalFormatting>
  <conditionalFormatting sqref="E296:AE296">
    <cfRule type="cellIs" dxfId="2632" priority="429" stopIfTrue="1" operator="notEqual">
      <formula>CF296</formula>
    </cfRule>
  </conditionalFormatting>
  <conditionalFormatting sqref="E297:AE297">
    <cfRule type="cellIs" dxfId="2631" priority="430" stopIfTrue="1" operator="notEqual">
      <formula>CF297</formula>
    </cfRule>
  </conditionalFormatting>
  <conditionalFormatting sqref="E298:AE298">
    <cfRule type="cellIs" dxfId="2630" priority="431" stopIfTrue="1" operator="notEqual">
      <formula>CF298</formula>
    </cfRule>
  </conditionalFormatting>
  <conditionalFormatting sqref="E299:AE299">
    <cfRule type="cellIs" dxfId="2629" priority="432" stopIfTrue="1" operator="notEqual">
      <formula>CF299</formula>
    </cfRule>
  </conditionalFormatting>
  <conditionalFormatting sqref="E300:AE300">
    <cfRule type="cellIs" dxfId="2628" priority="433" stopIfTrue="1" operator="notEqual">
      <formula>CF300</formula>
    </cfRule>
  </conditionalFormatting>
  <conditionalFormatting sqref="E301:AE301">
    <cfRule type="cellIs" dxfId="2627" priority="434" stopIfTrue="1" operator="notEqual">
      <formula>CF301</formula>
    </cfRule>
  </conditionalFormatting>
  <conditionalFormatting sqref="E21:AE21">
    <cfRule type="cellIs" dxfId="2626" priority="453" stopIfTrue="1" operator="notEqual">
      <formula>CF21</formula>
    </cfRule>
  </conditionalFormatting>
  <conditionalFormatting sqref="E22:AE22">
    <cfRule type="cellIs" dxfId="2625" priority="454" stopIfTrue="1" operator="notEqual">
      <formula>CF22</formula>
    </cfRule>
  </conditionalFormatting>
  <conditionalFormatting sqref="E23:AE23">
    <cfRule type="cellIs" dxfId="2624" priority="455" stopIfTrue="1" operator="notEqual">
      <formula>CF23</formula>
    </cfRule>
  </conditionalFormatting>
  <conditionalFormatting sqref="E24:AE24">
    <cfRule type="cellIs" dxfId="2623" priority="456" stopIfTrue="1" operator="notEqual">
      <formula>CF24</formula>
    </cfRule>
  </conditionalFormatting>
  <conditionalFormatting sqref="E25:AE25">
    <cfRule type="cellIs" dxfId="2622" priority="457" stopIfTrue="1" operator="notEqual">
      <formula>CF25</formula>
    </cfRule>
  </conditionalFormatting>
  <conditionalFormatting sqref="E26:AE26">
    <cfRule type="cellIs" dxfId="2621" priority="458" stopIfTrue="1" operator="notEqual">
      <formula>CF26</formula>
    </cfRule>
  </conditionalFormatting>
  <conditionalFormatting sqref="E27:AE27">
    <cfRule type="cellIs" dxfId="2620" priority="459" stopIfTrue="1" operator="notEqual">
      <formula>CF27</formula>
    </cfRule>
  </conditionalFormatting>
  <conditionalFormatting sqref="E28:AE28">
    <cfRule type="cellIs" dxfId="2619" priority="460" stopIfTrue="1" operator="notEqual">
      <formula>CF28</formula>
    </cfRule>
  </conditionalFormatting>
  <conditionalFormatting sqref="E29:AE29">
    <cfRule type="cellIs" dxfId="2618" priority="461" stopIfTrue="1" operator="notEqual">
      <formula>CF29</formula>
    </cfRule>
  </conditionalFormatting>
  <conditionalFormatting sqref="E30:AE30">
    <cfRule type="cellIs" dxfId="2617" priority="462" stopIfTrue="1" operator="notEqual">
      <formula>CF30</formula>
    </cfRule>
  </conditionalFormatting>
  <conditionalFormatting sqref="E31:AE31">
    <cfRule type="cellIs" dxfId="2616" priority="463" stopIfTrue="1" operator="notEqual">
      <formula>CF31</formula>
    </cfRule>
  </conditionalFormatting>
  <conditionalFormatting sqref="E32:AE32">
    <cfRule type="cellIs" dxfId="2615" priority="464" stopIfTrue="1" operator="notEqual">
      <formula>CF32</formula>
    </cfRule>
  </conditionalFormatting>
  <conditionalFormatting sqref="E33:AE33">
    <cfRule type="cellIs" dxfId="2614" priority="465" stopIfTrue="1" operator="notEqual">
      <formula>CF33</formula>
    </cfRule>
  </conditionalFormatting>
  <conditionalFormatting sqref="E34:AE34">
    <cfRule type="cellIs" dxfId="2613" priority="466" stopIfTrue="1" operator="notEqual">
      <formula>CF34</formula>
    </cfRule>
  </conditionalFormatting>
  <conditionalFormatting sqref="E35:AE35">
    <cfRule type="cellIs" dxfId="2612" priority="467" stopIfTrue="1" operator="notEqual">
      <formula>CF35</formula>
    </cfRule>
  </conditionalFormatting>
  <conditionalFormatting sqref="E36:AE36">
    <cfRule type="cellIs" dxfId="2611" priority="468" stopIfTrue="1" operator="notEqual">
      <formula>CF36</formula>
    </cfRule>
  </conditionalFormatting>
  <conditionalFormatting sqref="E37:AE37">
    <cfRule type="cellIs" dxfId="2610" priority="469" stopIfTrue="1" operator="notEqual">
      <formula>CF37</formula>
    </cfRule>
  </conditionalFormatting>
  <conditionalFormatting sqref="E38:AE38">
    <cfRule type="cellIs" dxfId="2609" priority="470" stopIfTrue="1" operator="notEqual">
      <formula>CF38</formula>
    </cfRule>
  </conditionalFormatting>
  <conditionalFormatting sqref="E39:AE39">
    <cfRule type="cellIs" dxfId="2608" priority="471" stopIfTrue="1" operator="notEqual">
      <formula>CF39</formula>
    </cfRule>
  </conditionalFormatting>
  <conditionalFormatting sqref="E40:AE40">
    <cfRule type="cellIs" dxfId="2607" priority="472" stopIfTrue="1" operator="notEqual">
      <formula>CF40</formula>
    </cfRule>
  </conditionalFormatting>
  <conditionalFormatting sqref="E41:AE41">
    <cfRule type="cellIs" dxfId="2606" priority="473" stopIfTrue="1" operator="notEqual">
      <formula>CF41</formula>
    </cfRule>
  </conditionalFormatting>
  <conditionalFormatting sqref="E42:AE42">
    <cfRule type="cellIs" dxfId="2605" priority="474" stopIfTrue="1" operator="notEqual">
      <formula>CF42</formula>
    </cfRule>
  </conditionalFormatting>
  <conditionalFormatting sqref="E43:AE43">
    <cfRule type="cellIs" dxfId="2604" priority="475" stopIfTrue="1" operator="notEqual">
      <formula>CF43</formula>
    </cfRule>
  </conditionalFormatting>
  <conditionalFormatting sqref="E44:AE44">
    <cfRule type="cellIs" dxfId="2603" priority="476" stopIfTrue="1" operator="notEqual">
      <formula>CF44</formula>
    </cfRule>
  </conditionalFormatting>
  <conditionalFormatting sqref="E45:AE45">
    <cfRule type="cellIs" dxfId="2602" priority="477" stopIfTrue="1" operator="notEqual">
      <formula>CF45</formula>
    </cfRule>
  </conditionalFormatting>
  <conditionalFormatting sqref="E46:AE46">
    <cfRule type="cellIs" dxfId="2601" priority="478" stopIfTrue="1" operator="notEqual">
      <formula>CF46</formula>
    </cfRule>
  </conditionalFormatting>
  <conditionalFormatting sqref="E47:AE47">
    <cfRule type="cellIs" dxfId="2600" priority="479" stopIfTrue="1" operator="notEqual">
      <formula>CF47</formula>
    </cfRule>
  </conditionalFormatting>
  <conditionalFormatting sqref="E48:AE48">
    <cfRule type="cellIs" dxfId="2599" priority="480" stopIfTrue="1" operator="notEqual">
      <formula>CF48</formula>
    </cfRule>
  </conditionalFormatting>
  <conditionalFormatting sqref="E49:AE49">
    <cfRule type="cellIs" dxfId="2598" priority="481" stopIfTrue="1" operator="notEqual">
      <formula>CF49</formula>
    </cfRule>
  </conditionalFormatting>
  <conditionalFormatting sqref="E50:AE50">
    <cfRule type="cellIs" dxfId="2597" priority="482" stopIfTrue="1" operator="notEqual">
      <formula>CF50</formula>
    </cfRule>
  </conditionalFormatting>
  <conditionalFormatting sqref="E51:AE51">
    <cfRule type="cellIs" dxfId="2596" priority="483" stopIfTrue="1" operator="notEqual">
      <formula>CF51</formula>
    </cfRule>
  </conditionalFormatting>
  <conditionalFormatting sqref="E52:AE52">
    <cfRule type="cellIs" dxfId="2595" priority="484" stopIfTrue="1" operator="notEqual">
      <formula>CF52</formula>
    </cfRule>
  </conditionalFormatting>
  <conditionalFormatting sqref="E53:AE53">
    <cfRule type="cellIs" dxfId="2594" priority="485" stopIfTrue="1" operator="notEqual">
      <formula>CF53</formula>
    </cfRule>
  </conditionalFormatting>
  <conditionalFormatting sqref="E54:AE54">
    <cfRule type="cellIs" dxfId="2593" priority="486" stopIfTrue="1" operator="notEqual">
      <formula>CF54</formula>
    </cfRule>
  </conditionalFormatting>
  <conditionalFormatting sqref="E55:AE55">
    <cfRule type="cellIs" dxfId="2592" priority="487" stopIfTrue="1" operator="notEqual">
      <formula>CF55</formula>
    </cfRule>
  </conditionalFormatting>
  <conditionalFormatting sqref="E56:AE56">
    <cfRule type="cellIs" dxfId="2591" priority="488" stopIfTrue="1" operator="notEqual">
      <formula>CF56</formula>
    </cfRule>
  </conditionalFormatting>
  <conditionalFormatting sqref="E57:AE57">
    <cfRule type="cellIs" dxfId="2590" priority="489" stopIfTrue="1" operator="notEqual">
      <formula>CF57</formula>
    </cfRule>
  </conditionalFormatting>
  <conditionalFormatting sqref="E58:AE58">
    <cfRule type="cellIs" dxfId="2589" priority="490" stopIfTrue="1" operator="notEqual">
      <formula>CF58</formula>
    </cfRule>
  </conditionalFormatting>
  <conditionalFormatting sqref="E59:AE59">
    <cfRule type="cellIs" dxfId="2588" priority="491" stopIfTrue="1" operator="notEqual">
      <formula>CF59</formula>
    </cfRule>
  </conditionalFormatting>
  <conditionalFormatting sqref="E60:AE60">
    <cfRule type="cellIs" dxfId="2587" priority="492" stopIfTrue="1" operator="notEqual">
      <formula>CF60</formula>
    </cfRule>
  </conditionalFormatting>
  <conditionalFormatting sqref="E61:AE61">
    <cfRule type="cellIs" dxfId="2586" priority="493" stopIfTrue="1" operator="notEqual">
      <formula>CF61</formula>
    </cfRule>
  </conditionalFormatting>
  <conditionalFormatting sqref="E62:AE62">
    <cfRule type="cellIs" dxfId="2585" priority="494" stopIfTrue="1" operator="notEqual">
      <formula>CF62</formula>
    </cfRule>
  </conditionalFormatting>
  <conditionalFormatting sqref="E63:AE63">
    <cfRule type="cellIs" dxfId="2584" priority="495" stopIfTrue="1" operator="notEqual">
      <formula>CF63</formula>
    </cfRule>
    <cfRule type="cellIs" dxfId="2583" priority="1691" stopIfTrue="1" operator="notEqual">
      <formula>CF63</formula>
    </cfRule>
  </conditionalFormatting>
  <conditionalFormatting sqref="E64:AE64">
    <cfRule type="cellIs" dxfId="2582" priority="496" stopIfTrue="1" operator="notEqual">
      <formula>CF64</formula>
    </cfRule>
  </conditionalFormatting>
  <conditionalFormatting sqref="E65:AE65">
    <cfRule type="cellIs" dxfId="2581" priority="497" stopIfTrue="1" operator="notEqual">
      <formula>CF65</formula>
    </cfRule>
  </conditionalFormatting>
  <conditionalFormatting sqref="E66:AE66">
    <cfRule type="cellIs" dxfId="2580" priority="498" stopIfTrue="1" operator="notEqual">
      <formula>CF66</formula>
    </cfRule>
  </conditionalFormatting>
  <conditionalFormatting sqref="E67:AE67">
    <cfRule type="cellIs" dxfId="2579" priority="499" stopIfTrue="1" operator="notEqual">
      <formula>CF67</formula>
    </cfRule>
  </conditionalFormatting>
  <conditionalFormatting sqref="E68:AE68">
    <cfRule type="cellIs" dxfId="2578" priority="500" stopIfTrue="1" operator="notEqual">
      <formula>CF68</formula>
    </cfRule>
  </conditionalFormatting>
  <conditionalFormatting sqref="E69:AE69">
    <cfRule type="cellIs" dxfId="2577" priority="501" stopIfTrue="1" operator="notEqual">
      <formula>CF69</formula>
    </cfRule>
  </conditionalFormatting>
  <conditionalFormatting sqref="E70:AE70">
    <cfRule type="cellIs" dxfId="2576" priority="502" stopIfTrue="1" operator="notEqual">
      <formula>CF70</formula>
    </cfRule>
  </conditionalFormatting>
  <conditionalFormatting sqref="E71:AE71">
    <cfRule type="cellIs" dxfId="2575" priority="503" stopIfTrue="1" operator="notEqual">
      <formula>CF71</formula>
    </cfRule>
  </conditionalFormatting>
  <conditionalFormatting sqref="E72:AE72">
    <cfRule type="cellIs" dxfId="2574" priority="504" stopIfTrue="1" operator="notEqual">
      <formula>CF72</formula>
    </cfRule>
  </conditionalFormatting>
  <conditionalFormatting sqref="E73:AE73">
    <cfRule type="cellIs" dxfId="2573" priority="505" stopIfTrue="1" operator="notEqual">
      <formula>CF73</formula>
    </cfRule>
  </conditionalFormatting>
  <conditionalFormatting sqref="E74:AE74">
    <cfRule type="cellIs" dxfId="2572" priority="506" stopIfTrue="1" operator="notEqual">
      <formula>CF74</formula>
    </cfRule>
  </conditionalFormatting>
  <conditionalFormatting sqref="E75:AE75">
    <cfRule type="cellIs" dxfId="2571" priority="507" stopIfTrue="1" operator="notEqual">
      <formula>CF75</formula>
    </cfRule>
  </conditionalFormatting>
  <conditionalFormatting sqref="E76:AE76">
    <cfRule type="cellIs" dxfId="2570" priority="508" stopIfTrue="1" operator="notEqual">
      <formula>CF76</formula>
    </cfRule>
  </conditionalFormatting>
  <conditionalFormatting sqref="E77:AE77">
    <cfRule type="cellIs" dxfId="2569" priority="509" stopIfTrue="1" operator="notEqual">
      <formula>CF77</formula>
    </cfRule>
  </conditionalFormatting>
  <conditionalFormatting sqref="E78:AE78">
    <cfRule type="cellIs" dxfId="2568" priority="510" stopIfTrue="1" operator="notEqual">
      <formula>CF78</formula>
    </cfRule>
  </conditionalFormatting>
  <conditionalFormatting sqref="E79:AE79">
    <cfRule type="cellIs" dxfId="2567" priority="511" stopIfTrue="1" operator="notEqual">
      <formula>CF79</formula>
    </cfRule>
  </conditionalFormatting>
  <conditionalFormatting sqref="E80:AE80">
    <cfRule type="cellIs" dxfId="2566" priority="512" stopIfTrue="1" operator="notEqual">
      <formula>CF80</formula>
    </cfRule>
  </conditionalFormatting>
  <conditionalFormatting sqref="E81:AE81">
    <cfRule type="cellIs" dxfId="2565" priority="513" stopIfTrue="1" operator="notEqual">
      <formula>CF81</formula>
    </cfRule>
  </conditionalFormatting>
  <conditionalFormatting sqref="E82:AE82">
    <cfRule type="cellIs" dxfId="2564" priority="514" stopIfTrue="1" operator="notEqual">
      <formula>CF82</formula>
    </cfRule>
  </conditionalFormatting>
  <conditionalFormatting sqref="E83:AE83">
    <cfRule type="cellIs" dxfId="2563" priority="515" stopIfTrue="1" operator="notEqual">
      <formula>CF83</formula>
    </cfRule>
  </conditionalFormatting>
  <conditionalFormatting sqref="E84:AE84">
    <cfRule type="cellIs" dxfId="2562" priority="516" stopIfTrue="1" operator="notEqual">
      <formula>CF84</formula>
    </cfRule>
  </conditionalFormatting>
  <conditionalFormatting sqref="E85:AE85">
    <cfRule type="cellIs" dxfId="2561" priority="517" stopIfTrue="1" operator="notEqual">
      <formula>CF85</formula>
    </cfRule>
  </conditionalFormatting>
  <conditionalFormatting sqref="E86:AE86">
    <cfRule type="cellIs" dxfId="2560" priority="518" stopIfTrue="1" operator="notEqual">
      <formula>CF86</formula>
    </cfRule>
  </conditionalFormatting>
  <conditionalFormatting sqref="E87:AE87">
    <cfRule type="cellIs" dxfId="2559" priority="519" stopIfTrue="1" operator="notEqual">
      <formula>CF87</formula>
    </cfRule>
  </conditionalFormatting>
  <conditionalFormatting sqref="E88:AE88">
    <cfRule type="cellIs" dxfId="2558" priority="520" stopIfTrue="1" operator="notEqual">
      <formula>CF88</formula>
    </cfRule>
  </conditionalFormatting>
  <conditionalFormatting sqref="E89:AE89">
    <cfRule type="cellIs" dxfId="2557" priority="521" stopIfTrue="1" operator="notEqual">
      <formula>CF89</formula>
    </cfRule>
  </conditionalFormatting>
  <conditionalFormatting sqref="E90:AE90">
    <cfRule type="cellIs" dxfId="2556" priority="522" stopIfTrue="1" operator="notEqual">
      <formula>CF90</formula>
    </cfRule>
  </conditionalFormatting>
  <conditionalFormatting sqref="E91:AE91">
    <cfRule type="cellIs" dxfId="2555" priority="523" stopIfTrue="1" operator="notEqual">
      <formula>CF91</formula>
    </cfRule>
  </conditionalFormatting>
  <conditionalFormatting sqref="E92:AE92">
    <cfRule type="cellIs" dxfId="2554" priority="524" stopIfTrue="1" operator="notEqual">
      <formula>CF92</formula>
    </cfRule>
  </conditionalFormatting>
  <conditionalFormatting sqref="E93:AE93">
    <cfRule type="cellIs" dxfId="2553" priority="525" stopIfTrue="1" operator="notEqual">
      <formula>CF93</formula>
    </cfRule>
  </conditionalFormatting>
  <conditionalFormatting sqref="E94:AE94">
    <cfRule type="cellIs" dxfId="2552" priority="526" stopIfTrue="1" operator="notEqual">
      <formula>CF94</formula>
    </cfRule>
  </conditionalFormatting>
  <conditionalFormatting sqref="E95:AE95">
    <cfRule type="cellIs" dxfId="2551" priority="527" stopIfTrue="1" operator="notEqual">
      <formula>CF95</formula>
    </cfRule>
  </conditionalFormatting>
  <conditionalFormatting sqref="E96:AE96">
    <cfRule type="cellIs" dxfId="2550" priority="528" stopIfTrue="1" operator="notEqual">
      <formula>CF96</formula>
    </cfRule>
  </conditionalFormatting>
  <conditionalFormatting sqref="E97:AE97">
    <cfRule type="cellIs" dxfId="2549" priority="529" stopIfTrue="1" operator="notEqual">
      <formula>CF97</formula>
    </cfRule>
  </conditionalFormatting>
  <conditionalFormatting sqref="E98:AE98">
    <cfRule type="cellIs" dxfId="2548" priority="530" stopIfTrue="1" operator="notEqual">
      <formula>CF98</formula>
    </cfRule>
  </conditionalFormatting>
  <conditionalFormatting sqref="E99:AE99">
    <cfRule type="cellIs" dxfId="2547" priority="531" stopIfTrue="1" operator="notEqual">
      <formula>CF99</formula>
    </cfRule>
  </conditionalFormatting>
  <conditionalFormatting sqref="E100:AE100">
    <cfRule type="cellIs" dxfId="2546" priority="532" stopIfTrue="1" operator="notEqual">
      <formula>CF100</formula>
    </cfRule>
  </conditionalFormatting>
  <conditionalFormatting sqref="E101:AE101">
    <cfRule type="cellIs" dxfId="2545" priority="533" stopIfTrue="1" operator="notEqual">
      <formula>CF101</formula>
    </cfRule>
  </conditionalFormatting>
  <conditionalFormatting sqref="E102:AE102">
    <cfRule type="cellIs" dxfId="2544" priority="534" stopIfTrue="1" operator="notEqual">
      <formula>CF102</formula>
    </cfRule>
  </conditionalFormatting>
  <conditionalFormatting sqref="E103:AE103">
    <cfRule type="cellIs" dxfId="2543" priority="535" stopIfTrue="1" operator="notEqual">
      <formula>CF103</formula>
    </cfRule>
  </conditionalFormatting>
  <conditionalFormatting sqref="E104:AE104">
    <cfRule type="cellIs" dxfId="2542" priority="536" stopIfTrue="1" operator="notEqual">
      <formula>CF104</formula>
    </cfRule>
  </conditionalFormatting>
  <conditionalFormatting sqref="E105:AE105">
    <cfRule type="cellIs" dxfId="2541" priority="537" stopIfTrue="1" operator="notEqual">
      <formula>CF105</formula>
    </cfRule>
  </conditionalFormatting>
  <conditionalFormatting sqref="E106:AE106">
    <cfRule type="cellIs" dxfId="2540" priority="538" stopIfTrue="1" operator="notEqual">
      <formula>CF106</formula>
    </cfRule>
  </conditionalFormatting>
  <conditionalFormatting sqref="E107:AE107">
    <cfRule type="cellIs" dxfId="2539" priority="539" stopIfTrue="1" operator="notEqual">
      <formula>CF107</formula>
    </cfRule>
  </conditionalFormatting>
  <conditionalFormatting sqref="E108:AE108">
    <cfRule type="cellIs" dxfId="2538" priority="540" stopIfTrue="1" operator="notEqual">
      <formula>CF108</formula>
    </cfRule>
  </conditionalFormatting>
  <conditionalFormatting sqref="E109:AE109">
    <cfRule type="cellIs" dxfId="2537" priority="541" stopIfTrue="1" operator="notEqual">
      <formula>CF109</formula>
    </cfRule>
  </conditionalFormatting>
  <conditionalFormatting sqref="E110:AE110">
    <cfRule type="cellIs" dxfId="2536" priority="542" stopIfTrue="1" operator="notEqual">
      <formula>CF110</formula>
    </cfRule>
  </conditionalFormatting>
  <conditionalFormatting sqref="E111:AE111">
    <cfRule type="cellIs" dxfId="2535" priority="543" stopIfTrue="1" operator="notEqual">
      <formula>CF111</formula>
    </cfRule>
  </conditionalFormatting>
  <conditionalFormatting sqref="E112:AE112">
    <cfRule type="cellIs" dxfId="2534" priority="544" stopIfTrue="1" operator="notEqual">
      <formula>CF112</formula>
    </cfRule>
  </conditionalFormatting>
  <conditionalFormatting sqref="E113:AE113">
    <cfRule type="cellIs" dxfId="2533" priority="545" stopIfTrue="1" operator="notEqual">
      <formula>CF113</formula>
    </cfRule>
  </conditionalFormatting>
  <conditionalFormatting sqref="E114:AE114">
    <cfRule type="cellIs" dxfId="2532" priority="546" stopIfTrue="1" operator="notEqual">
      <formula>CF114</formula>
    </cfRule>
  </conditionalFormatting>
  <conditionalFormatting sqref="E115:AE115">
    <cfRule type="cellIs" dxfId="2531" priority="547" stopIfTrue="1" operator="notEqual">
      <formula>CF115</formula>
    </cfRule>
  </conditionalFormatting>
  <conditionalFormatting sqref="E116:AE116">
    <cfRule type="cellIs" dxfId="2530" priority="548" stopIfTrue="1" operator="notEqual">
      <formula>CF116</formula>
    </cfRule>
  </conditionalFormatting>
  <conditionalFormatting sqref="E117:AE117">
    <cfRule type="cellIs" dxfId="2529" priority="549" stopIfTrue="1" operator="notEqual">
      <formula>CF117</formula>
    </cfRule>
  </conditionalFormatting>
  <conditionalFormatting sqref="E118:AE118">
    <cfRule type="cellIs" dxfId="2528" priority="550" stopIfTrue="1" operator="notEqual">
      <formula>CF118</formula>
    </cfRule>
  </conditionalFormatting>
  <conditionalFormatting sqref="E119:AE119">
    <cfRule type="cellIs" dxfId="2527" priority="551" stopIfTrue="1" operator="notEqual">
      <formula>CF119</formula>
    </cfRule>
  </conditionalFormatting>
  <conditionalFormatting sqref="E120:AE120">
    <cfRule type="cellIs" dxfId="2526" priority="552" stopIfTrue="1" operator="notEqual">
      <formula>CF120</formula>
    </cfRule>
  </conditionalFormatting>
  <conditionalFormatting sqref="E121:AE121">
    <cfRule type="cellIs" dxfId="2525" priority="553" stopIfTrue="1" operator="notEqual">
      <formula>CF121</formula>
    </cfRule>
  </conditionalFormatting>
  <conditionalFormatting sqref="E122:AE122">
    <cfRule type="cellIs" dxfId="2524" priority="554" stopIfTrue="1" operator="notEqual">
      <formula>CF122</formula>
    </cfRule>
  </conditionalFormatting>
  <conditionalFormatting sqref="E123:AE123">
    <cfRule type="cellIs" dxfId="2523" priority="555" stopIfTrue="1" operator="notEqual">
      <formula>CF123</formula>
    </cfRule>
  </conditionalFormatting>
  <conditionalFormatting sqref="E124:AE124">
    <cfRule type="cellIs" dxfId="2522" priority="556" stopIfTrue="1" operator="notEqual">
      <formula>CF124</formula>
    </cfRule>
  </conditionalFormatting>
  <conditionalFormatting sqref="E125:AE125">
    <cfRule type="cellIs" dxfId="2521" priority="557" stopIfTrue="1" operator="notEqual">
      <formula>CF125</formula>
    </cfRule>
  </conditionalFormatting>
  <conditionalFormatting sqref="E126:AE126">
    <cfRule type="cellIs" dxfId="2520" priority="558" stopIfTrue="1" operator="notEqual">
      <formula>CF126</formula>
    </cfRule>
  </conditionalFormatting>
  <conditionalFormatting sqref="E127:AE127">
    <cfRule type="cellIs" dxfId="2519" priority="559" stopIfTrue="1" operator="notEqual">
      <formula>CF127</formula>
    </cfRule>
  </conditionalFormatting>
  <conditionalFormatting sqref="E128:AE128">
    <cfRule type="cellIs" dxfId="2518" priority="560" stopIfTrue="1" operator="notEqual">
      <formula>CF128</formula>
    </cfRule>
  </conditionalFormatting>
  <conditionalFormatting sqref="E129:AE129">
    <cfRule type="cellIs" dxfId="2517" priority="561" stopIfTrue="1" operator="notEqual">
      <formula>CF129</formula>
    </cfRule>
  </conditionalFormatting>
  <conditionalFormatting sqref="E130:AE130">
    <cfRule type="cellIs" dxfId="2516" priority="562" stopIfTrue="1" operator="notEqual">
      <formula>CF130</formula>
    </cfRule>
  </conditionalFormatting>
  <conditionalFormatting sqref="E131:AE131">
    <cfRule type="cellIs" dxfId="2515" priority="563" stopIfTrue="1" operator="notEqual">
      <formula>CF131</formula>
    </cfRule>
  </conditionalFormatting>
  <conditionalFormatting sqref="E132:AE132">
    <cfRule type="cellIs" dxfId="2514" priority="564" stopIfTrue="1" operator="notEqual">
      <formula>CF132</formula>
    </cfRule>
  </conditionalFormatting>
  <conditionalFormatting sqref="E133:AE133">
    <cfRule type="cellIs" dxfId="2513" priority="565" stopIfTrue="1" operator="notEqual">
      <formula>CF133</formula>
    </cfRule>
  </conditionalFormatting>
  <conditionalFormatting sqref="E134:AE134">
    <cfRule type="cellIs" dxfId="2512" priority="566" stopIfTrue="1" operator="notEqual">
      <formula>CF134</formula>
    </cfRule>
  </conditionalFormatting>
  <conditionalFormatting sqref="E135:AE135">
    <cfRule type="cellIs" dxfId="2511" priority="567" stopIfTrue="1" operator="notEqual">
      <formula>CF135</formula>
    </cfRule>
  </conditionalFormatting>
  <conditionalFormatting sqref="E145:AE145">
    <cfRule type="cellIs" dxfId="2510" priority="577" stopIfTrue="1" operator="notEqual">
      <formula>CF145</formula>
    </cfRule>
  </conditionalFormatting>
  <conditionalFormatting sqref="E146:AE146">
    <cfRule type="cellIs" dxfId="2509" priority="578" stopIfTrue="1" operator="notEqual">
      <formula>CF146</formula>
    </cfRule>
  </conditionalFormatting>
  <conditionalFormatting sqref="E147:AE147">
    <cfRule type="cellIs" dxfId="2508" priority="579" stopIfTrue="1" operator="notEqual">
      <formula>CF147</formula>
    </cfRule>
  </conditionalFormatting>
  <conditionalFormatting sqref="E148:AE148">
    <cfRule type="cellIs" dxfId="2507" priority="580" stopIfTrue="1" operator="notEqual">
      <formula>CF148</formula>
    </cfRule>
  </conditionalFormatting>
  <conditionalFormatting sqref="E149:AE149">
    <cfRule type="cellIs" dxfId="2506" priority="581" stopIfTrue="1" operator="notEqual">
      <formula>CF149</formula>
    </cfRule>
  </conditionalFormatting>
  <conditionalFormatting sqref="E150:AE150">
    <cfRule type="cellIs" dxfId="2505" priority="582" stopIfTrue="1" operator="notEqual">
      <formula>CF150</formula>
    </cfRule>
  </conditionalFormatting>
  <conditionalFormatting sqref="E151:AE151">
    <cfRule type="cellIs" dxfId="2504" priority="583" stopIfTrue="1" operator="notEqual">
      <formula>CF151</formula>
    </cfRule>
  </conditionalFormatting>
  <conditionalFormatting sqref="E152:AE152">
    <cfRule type="cellIs" dxfId="2503" priority="584" stopIfTrue="1" operator="notEqual">
      <formula>CF152</formula>
    </cfRule>
  </conditionalFormatting>
  <conditionalFormatting sqref="E153:AE153">
    <cfRule type="cellIs" dxfId="2502" priority="585" stopIfTrue="1" operator="notEqual">
      <formula>CF153</formula>
    </cfRule>
  </conditionalFormatting>
  <conditionalFormatting sqref="E154:AE154">
    <cfRule type="cellIs" dxfId="2501" priority="586" stopIfTrue="1" operator="notEqual">
      <formula>CF154</formula>
    </cfRule>
  </conditionalFormatting>
  <conditionalFormatting sqref="E155:AE155">
    <cfRule type="cellIs" dxfId="2500" priority="587" stopIfTrue="1" operator="notEqual">
      <formula>CF155</formula>
    </cfRule>
  </conditionalFormatting>
  <conditionalFormatting sqref="E156:AE156">
    <cfRule type="cellIs" dxfId="2499" priority="588" stopIfTrue="1" operator="notEqual">
      <formula>CF156</formula>
    </cfRule>
  </conditionalFormatting>
  <conditionalFormatting sqref="E157:AE157">
    <cfRule type="cellIs" dxfId="2498" priority="589" stopIfTrue="1" operator="notEqual">
      <formula>CF157</formula>
    </cfRule>
  </conditionalFormatting>
  <conditionalFormatting sqref="E158:AE158">
    <cfRule type="cellIs" dxfId="2497" priority="590" stopIfTrue="1" operator="notEqual">
      <formula>CF158</formula>
    </cfRule>
  </conditionalFormatting>
  <conditionalFormatting sqref="E159:AE159">
    <cfRule type="cellIs" dxfId="2496" priority="591" stopIfTrue="1" operator="notEqual">
      <formula>CF159</formula>
    </cfRule>
  </conditionalFormatting>
  <conditionalFormatting sqref="E160:AE160">
    <cfRule type="cellIs" dxfId="2495" priority="592" stopIfTrue="1" operator="notEqual">
      <formula>CF160</formula>
    </cfRule>
  </conditionalFormatting>
  <conditionalFormatting sqref="E161:AE161">
    <cfRule type="cellIs" dxfId="2494" priority="593" stopIfTrue="1" operator="notEqual">
      <formula>CF161</formula>
    </cfRule>
  </conditionalFormatting>
  <conditionalFormatting sqref="E162:AE162">
    <cfRule type="cellIs" dxfId="2493" priority="594" stopIfTrue="1" operator="notEqual">
      <formula>CF162</formula>
    </cfRule>
  </conditionalFormatting>
  <conditionalFormatting sqref="E163:AE163">
    <cfRule type="cellIs" dxfId="2492" priority="595" stopIfTrue="1" operator="notEqual">
      <formula>CF163</formula>
    </cfRule>
  </conditionalFormatting>
  <conditionalFormatting sqref="E164:AE164">
    <cfRule type="cellIs" dxfId="2491" priority="596" stopIfTrue="1" operator="notEqual">
      <formula>CF164</formula>
    </cfRule>
  </conditionalFormatting>
  <conditionalFormatting sqref="E165:AE165">
    <cfRule type="cellIs" dxfId="2490" priority="597" stopIfTrue="1" operator="notEqual">
      <formula>CF165</formula>
    </cfRule>
  </conditionalFormatting>
  <conditionalFormatting sqref="E166:AE166">
    <cfRule type="cellIs" dxfId="2489" priority="598" stopIfTrue="1" operator="notEqual">
      <formula>CF166</formula>
    </cfRule>
  </conditionalFormatting>
  <conditionalFormatting sqref="E167:AE167">
    <cfRule type="cellIs" dxfId="2488" priority="599" stopIfTrue="1" operator="notEqual">
      <formula>CF167</formula>
    </cfRule>
  </conditionalFormatting>
  <conditionalFormatting sqref="E168:AE168">
    <cfRule type="cellIs" dxfId="2487" priority="600" stopIfTrue="1" operator="notEqual">
      <formula>CF168</formula>
    </cfRule>
  </conditionalFormatting>
  <conditionalFormatting sqref="E169:AE169">
    <cfRule type="cellIs" dxfId="2486" priority="601" stopIfTrue="1" operator="notEqual">
      <formula>CF169</formula>
    </cfRule>
  </conditionalFormatting>
  <conditionalFormatting sqref="E170:AE170">
    <cfRule type="cellIs" dxfId="2485" priority="602" stopIfTrue="1" operator="notEqual">
      <formula>CF170</formula>
    </cfRule>
  </conditionalFormatting>
  <conditionalFormatting sqref="E171:AE171">
    <cfRule type="cellIs" dxfId="2484" priority="603" stopIfTrue="1" operator="notEqual">
      <formula>CF171</formula>
    </cfRule>
  </conditionalFormatting>
  <conditionalFormatting sqref="E172:AE172">
    <cfRule type="cellIs" dxfId="2483" priority="604" stopIfTrue="1" operator="notEqual">
      <formula>CF172</formula>
    </cfRule>
  </conditionalFormatting>
  <conditionalFormatting sqref="E173:AE173">
    <cfRule type="cellIs" dxfId="2482" priority="605" stopIfTrue="1" operator="notEqual">
      <formula>CF173</formula>
    </cfRule>
  </conditionalFormatting>
  <conditionalFormatting sqref="E174:AE174">
    <cfRule type="cellIs" dxfId="2481" priority="606" stopIfTrue="1" operator="notEqual">
      <formula>CF174</formula>
    </cfRule>
  </conditionalFormatting>
  <conditionalFormatting sqref="E175:AE175">
    <cfRule type="cellIs" dxfId="2480" priority="607" stopIfTrue="1" operator="notEqual">
      <formula>CF175</formula>
    </cfRule>
  </conditionalFormatting>
  <conditionalFormatting sqref="E176:AE176">
    <cfRule type="cellIs" dxfId="2479" priority="608" stopIfTrue="1" operator="notEqual">
      <formula>CF176</formula>
    </cfRule>
  </conditionalFormatting>
  <conditionalFormatting sqref="E177:AE177">
    <cfRule type="cellIs" dxfId="2478" priority="609" stopIfTrue="1" operator="notEqual">
      <formula>CF177</formula>
    </cfRule>
  </conditionalFormatting>
  <conditionalFormatting sqref="E178:AE178">
    <cfRule type="cellIs" dxfId="2477" priority="610" stopIfTrue="1" operator="notEqual">
      <formula>CF178</formula>
    </cfRule>
  </conditionalFormatting>
  <conditionalFormatting sqref="E179:AE179">
    <cfRule type="cellIs" dxfId="2476" priority="611" stopIfTrue="1" operator="notEqual">
      <formula>CF179</formula>
    </cfRule>
  </conditionalFormatting>
  <conditionalFormatting sqref="E180:AE180">
    <cfRule type="cellIs" dxfId="2475" priority="612" stopIfTrue="1" operator="notEqual">
      <formula>CF180</formula>
    </cfRule>
  </conditionalFormatting>
  <conditionalFormatting sqref="E181:AE181">
    <cfRule type="cellIs" dxfId="2474" priority="613" stopIfTrue="1" operator="notEqual">
      <formula>CF181</formula>
    </cfRule>
  </conditionalFormatting>
  <conditionalFormatting sqref="E182:AE182">
    <cfRule type="cellIs" dxfId="2473" priority="614" stopIfTrue="1" operator="notEqual">
      <formula>CF182</formula>
    </cfRule>
  </conditionalFormatting>
  <conditionalFormatting sqref="E183:AE183">
    <cfRule type="cellIs" dxfId="2472" priority="615" stopIfTrue="1" operator="notEqual">
      <formula>CF183</formula>
    </cfRule>
  </conditionalFormatting>
  <conditionalFormatting sqref="E184:AE184">
    <cfRule type="cellIs" dxfId="2471" priority="616" stopIfTrue="1" operator="notEqual">
      <formula>CF184</formula>
    </cfRule>
  </conditionalFormatting>
  <conditionalFormatting sqref="E185:AE185">
    <cfRule type="cellIs" dxfId="2470" priority="617" stopIfTrue="1" operator="notEqual">
      <formula>CF185</formula>
    </cfRule>
  </conditionalFormatting>
  <conditionalFormatting sqref="E195:AE195">
    <cfRule type="cellIs" dxfId="2469" priority="627" stopIfTrue="1" operator="notEqual">
      <formula>CF195</formula>
    </cfRule>
  </conditionalFormatting>
  <conditionalFormatting sqref="E196:AE196">
    <cfRule type="cellIs" dxfId="2468" priority="628" stopIfTrue="1" operator="notEqual">
      <formula>CF196</formula>
    </cfRule>
  </conditionalFormatting>
  <conditionalFormatting sqref="E197:AE197">
    <cfRule type="cellIs" dxfId="2467" priority="629" stopIfTrue="1" operator="notEqual">
      <formula>CF197</formula>
    </cfRule>
  </conditionalFormatting>
  <conditionalFormatting sqref="E198:AE198">
    <cfRule type="cellIs" dxfId="2466" priority="630" stopIfTrue="1" operator="notEqual">
      <formula>CF198</formula>
    </cfRule>
  </conditionalFormatting>
  <conditionalFormatting sqref="E199:AE199">
    <cfRule type="cellIs" dxfId="2465" priority="631" stopIfTrue="1" operator="notEqual">
      <formula>CF199</formula>
    </cfRule>
  </conditionalFormatting>
  <conditionalFormatting sqref="E200:AE200">
    <cfRule type="cellIs" dxfId="2464" priority="632" stopIfTrue="1" operator="notEqual">
      <formula>CF200</formula>
    </cfRule>
  </conditionalFormatting>
  <conditionalFormatting sqref="E201:AE201">
    <cfRule type="cellIs" dxfId="2463" priority="633" stopIfTrue="1" operator="notEqual">
      <formula>CF201</formula>
    </cfRule>
  </conditionalFormatting>
  <conditionalFormatting sqref="E202:AE202">
    <cfRule type="cellIs" dxfId="2462" priority="634" stopIfTrue="1" operator="notEqual">
      <formula>CF202</formula>
    </cfRule>
  </conditionalFormatting>
  <conditionalFormatting sqref="E203:AE203">
    <cfRule type="cellIs" dxfId="2461" priority="635" stopIfTrue="1" operator="notEqual">
      <formula>CF203</formula>
    </cfRule>
  </conditionalFormatting>
  <conditionalFormatting sqref="E204:AE204">
    <cfRule type="cellIs" dxfId="2460" priority="636" stopIfTrue="1" operator="notEqual">
      <formula>CF204</formula>
    </cfRule>
  </conditionalFormatting>
  <conditionalFormatting sqref="E205:AE205">
    <cfRule type="cellIs" dxfId="2459" priority="637" stopIfTrue="1" operator="notEqual">
      <formula>CF205</formula>
    </cfRule>
  </conditionalFormatting>
  <conditionalFormatting sqref="E206:AE206">
    <cfRule type="cellIs" dxfId="2458" priority="638" stopIfTrue="1" operator="notEqual">
      <formula>CF206</formula>
    </cfRule>
  </conditionalFormatting>
  <conditionalFormatting sqref="E207:AE207">
    <cfRule type="cellIs" dxfId="2457" priority="639" stopIfTrue="1" operator="notEqual">
      <formula>CF207</formula>
    </cfRule>
  </conditionalFormatting>
  <conditionalFormatting sqref="E208:AE208">
    <cfRule type="cellIs" dxfId="2456" priority="640" stopIfTrue="1" operator="notEqual">
      <formula>CF208</formula>
    </cfRule>
  </conditionalFormatting>
  <conditionalFormatting sqref="E209:AE209">
    <cfRule type="cellIs" dxfId="2455" priority="641" stopIfTrue="1" operator="notEqual">
      <formula>CF209</formula>
    </cfRule>
  </conditionalFormatting>
  <conditionalFormatting sqref="E210:AE210">
    <cfRule type="cellIs" dxfId="2454" priority="642" stopIfTrue="1" operator="notEqual">
      <formula>CF210</formula>
    </cfRule>
  </conditionalFormatting>
  <conditionalFormatting sqref="E211:AE211">
    <cfRule type="cellIs" dxfId="2453" priority="643" stopIfTrue="1" operator="notEqual">
      <formula>CF211</formula>
    </cfRule>
  </conditionalFormatting>
  <conditionalFormatting sqref="E212:AE212">
    <cfRule type="cellIs" dxfId="2452" priority="644" stopIfTrue="1" operator="notEqual">
      <formula>CF212</formula>
    </cfRule>
  </conditionalFormatting>
  <conditionalFormatting sqref="E213:AE213">
    <cfRule type="cellIs" dxfId="2451" priority="645" stopIfTrue="1" operator="notEqual">
      <formula>CF213</formula>
    </cfRule>
  </conditionalFormatting>
  <conditionalFormatting sqref="E214:AE214">
    <cfRule type="cellIs" dxfId="2450" priority="646" stopIfTrue="1" operator="notEqual">
      <formula>CF214</formula>
    </cfRule>
  </conditionalFormatting>
  <conditionalFormatting sqref="E215:AE215">
    <cfRule type="cellIs" dxfId="2449" priority="647" stopIfTrue="1" operator="notEqual">
      <formula>CF215</formula>
    </cfRule>
  </conditionalFormatting>
  <conditionalFormatting sqref="E216:AE216">
    <cfRule type="cellIs" dxfId="2448" priority="648" stopIfTrue="1" operator="notEqual">
      <formula>CF216</formula>
    </cfRule>
  </conditionalFormatting>
  <conditionalFormatting sqref="E217:AE217">
    <cfRule type="cellIs" dxfId="2447" priority="649" stopIfTrue="1" operator="notEqual">
      <formula>CF217</formula>
    </cfRule>
  </conditionalFormatting>
  <conditionalFormatting sqref="E218:AE218">
    <cfRule type="cellIs" dxfId="2446" priority="650" stopIfTrue="1" operator="notEqual">
      <formula>CF218</formula>
    </cfRule>
  </conditionalFormatting>
  <conditionalFormatting sqref="E219:AE219">
    <cfRule type="cellIs" dxfId="2445" priority="651" stopIfTrue="1" operator="notEqual">
      <formula>CF219</formula>
    </cfRule>
  </conditionalFormatting>
  <conditionalFormatting sqref="E220:AE220">
    <cfRule type="cellIs" dxfId="2444" priority="652" stopIfTrue="1" operator="notEqual">
      <formula>CF220</formula>
    </cfRule>
  </conditionalFormatting>
  <conditionalFormatting sqref="E221:AE221">
    <cfRule type="cellIs" dxfId="2443" priority="653" stopIfTrue="1" operator="notEqual">
      <formula>CF221</formula>
    </cfRule>
  </conditionalFormatting>
  <conditionalFormatting sqref="E222:AE222">
    <cfRule type="cellIs" dxfId="2442" priority="654" stopIfTrue="1" operator="notEqual">
      <formula>CF222</formula>
    </cfRule>
  </conditionalFormatting>
  <conditionalFormatting sqref="E223:AE223">
    <cfRule type="cellIs" dxfId="2441" priority="655" stopIfTrue="1" operator="notEqual">
      <formula>CF223</formula>
    </cfRule>
  </conditionalFormatting>
  <conditionalFormatting sqref="E224:AE224">
    <cfRule type="cellIs" dxfId="2440" priority="656" stopIfTrue="1" operator="notEqual">
      <formula>CF224</formula>
    </cfRule>
  </conditionalFormatting>
  <conditionalFormatting sqref="E225:AE225">
    <cfRule type="cellIs" dxfId="2439" priority="657" stopIfTrue="1" operator="notEqual">
      <formula>CF225</formula>
    </cfRule>
  </conditionalFormatting>
  <conditionalFormatting sqref="E226:AE226">
    <cfRule type="cellIs" dxfId="2438" priority="658" stopIfTrue="1" operator="notEqual">
      <formula>CF226</formula>
    </cfRule>
  </conditionalFormatting>
  <conditionalFormatting sqref="E227:AE227">
    <cfRule type="cellIs" dxfId="2437" priority="659" stopIfTrue="1" operator="notEqual">
      <formula>CF227</formula>
    </cfRule>
  </conditionalFormatting>
  <conditionalFormatting sqref="E228:AE228">
    <cfRule type="cellIs" dxfId="2436" priority="660" stopIfTrue="1" operator="notEqual">
      <formula>CF228</formula>
    </cfRule>
  </conditionalFormatting>
  <conditionalFormatting sqref="E229:AE229">
    <cfRule type="cellIs" dxfId="2435" priority="661" stopIfTrue="1" operator="notEqual">
      <formula>CF229</formula>
    </cfRule>
  </conditionalFormatting>
  <conditionalFormatting sqref="E230:AE230">
    <cfRule type="cellIs" dxfId="2434" priority="662" stopIfTrue="1" operator="notEqual">
      <formula>CF230</formula>
    </cfRule>
  </conditionalFormatting>
  <conditionalFormatting sqref="E231:AE231">
    <cfRule type="cellIs" dxfId="2433" priority="663" stopIfTrue="1" operator="notEqual">
      <formula>CF231</formula>
    </cfRule>
  </conditionalFormatting>
  <conditionalFormatting sqref="E232:AE232">
    <cfRule type="cellIs" dxfId="2432" priority="664" stopIfTrue="1" operator="notEqual">
      <formula>CF232</formula>
    </cfRule>
  </conditionalFormatting>
  <conditionalFormatting sqref="E233:AE233">
    <cfRule type="cellIs" dxfId="2431" priority="665" stopIfTrue="1" operator="notEqual">
      <formula>CF233</formula>
    </cfRule>
  </conditionalFormatting>
  <conditionalFormatting sqref="E234:AE234">
    <cfRule type="cellIs" dxfId="2430" priority="666" stopIfTrue="1" operator="notEqual">
      <formula>CF234</formula>
    </cfRule>
  </conditionalFormatting>
  <conditionalFormatting sqref="E235:AE235">
    <cfRule type="cellIs" dxfId="2429" priority="667" stopIfTrue="1" operator="notEqual">
      <formula>CF235</formula>
    </cfRule>
  </conditionalFormatting>
  <conditionalFormatting sqref="E236:AE236">
    <cfRule type="cellIs" dxfId="2428" priority="668" stopIfTrue="1" operator="notEqual">
      <formula>CF236</formula>
    </cfRule>
  </conditionalFormatting>
  <conditionalFormatting sqref="E237:AE237">
    <cfRule type="cellIs" dxfId="2427" priority="669" stopIfTrue="1" operator="notEqual">
      <formula>CF237</formula>
    </cfRule>
  </conditionalFormatting>
  <conditionalFormatting sqref="E238:AE238">
    <cfRule type="cellIs" dxfId="2426" priority="670" stopIfTrue="1" operator="notEqual">
      <formula>CF238</formula>
    </cfRule>
  </conditionalFormatting>
  <conditionalFormatting sqref="E239:AE239">
    <cfRule type="cellIs" dxfId="2425" priority="671" stopIfTrue="1" operator="notEqual">
      <formula>CF239</formula>
    </cfRule>
  </conditionalFormatting>
  <conditionalFormatting sqref="E240:AE240">
    <cfRule type="cellIs" dxfId="2424" priority="672" stopIfTrue="1" operator="notEqual">
      <formula>CF240</formula>
    </cfRule>
  </conditionalFormatting>
  <conditionalFormatting sqref="E241:AE241">
    <cfRule type="cellIs" dxfId="2423" priority="673" stopIfTrue="1" operator="notEqual">
      <formula>CF241</formula>
    </cfRule>
  </conditionalFormatting>
  <conditionalFormatting sqref="E242:AE242">
    <cfRule type="cellIs" dxfId="2422" priority="674" stopIfTrue="1" operator="notEqual">
      <formula>CF242</formula>
    </cfRule>
  </conditionalFormatting>
  <conditionalFormatting sqref="E243:AE243">
    <cfRule type="cellIs" dxfId="2421" priority="675" stopIfTrue="1" operator="notEqual">
      <formula>CF243</formula>
    </cfRule>
  </conditionalFormatting>
  <conditionalFormatting sqref="E244:AE244">
    <cfRule type="cellIs" dxfId="2420" priority="676" stopIfTrue="1" operator="notEqual">
      <formula>CF244</formula>
    </cfRule>
  </conditionalFormatting>
  <conditionalFormatting sqref="E245:AE245">
    <cfRule type="cellIs" dxfId="2419" priority="677" stopIfTrue="1" operator="notEqual">
      <formula>CF245</formula>
    </cfRule>
  </conditionalFormatting>
  <conditionalFormatting sqref="E246:AE246">
    <cfRule type="cellIs" dxfId="2418" priority="678" stopIfTrue="1" operator="notEqual">
      <formula>CF246</formula>
    </cfRule>
  </conditionalFormatting>
  <conditionalFormatting sqref="E247:AE247">
    <cfRule type="cellIs" dxfId="2417" priority="679" stopIfTrue="1" operator="notEqual">
      <formula>CF247</formula>
    </cfRule>
  </conditionalFormatting>
  <conditionalFormatting sqref="E248:AE248">
    <cfRule type="cellIs" dxfId="2416" priority="680" stopIfTrue="1" operator="notEqual">
      <formula>CF248</formula>
    </cfRule>
  </conditionalFormatting>
  <conditionalFormatting sqref="E249:AE249">
    <cfRule type="cellIs" dxfId="2415" priority="681" stopIfTrue="1" operator="notEqual">
      <formula>CF249</formula>
    </cfRule>
  </conditionalFormatting>
  <conditionalFormatting sqref="E250:AE250">
    <cfRule type="cellIs" dxfId="2414" priority="682" stopIfTrue="1" operator="notEqual">
      <formula>CF250</formula>
    </cfRule>
  </conditionalFormatting>
  <conditionalFormatting sqref="E251:AE251">
    <cfRule type="cellIs" dxfId="2413" priority="683" stopIfTrue="1" operator="notEqual">
      <formula>CF251</formula>
    </cfRule>
  </conditionalFormatting>
  <conditionalFormatting sqref="E252:AE252">
    <cfRule type="cellIs" dxfId="2412" priority="684" stopIfTrue="1" operator="notEqual">
      <formula>CF252</formula>
    </cfRule>
  </conditionalFormatting>
  <conditionalFormatting sqref="E253:AE253">
    <cfRule type="cellIs" dxfId="2411" priority="685" stopIfTrue="1" operator="notEqual">
      <formula>CF253</formula>
    </cfRule>
  </conditionalFormatting>
  <conditionalFormatting sqref="E254:AE254">
    <cfRule type="cellIs" dxfId="2410" priority="686" stopIfTrue="1" operator="notEqual">
      <formula>CF254</formula>
    </cfRule>
  </conditionalFormatting>
  <conditionalFormatting sqref="E255:AE255">
    <cfRule type="cellIs" dxfId="2409" priority="687" stopIfTrue="1" operator="notEqual">
      <formula>CF255</formula>
    </cfRule>
  </conditionalFormatting>
  <conditionalFormatting sqref="E256:AE256">
    <cfRule type="cellIs" dxfId="2408" priority="688" stopIfTrue="1" operator="notEqual">
      <formula>CF256</formula>
    </cfRule>
  </conditionalFormatting>
  <conditionalFormatting sqref="E257:AE257">
    <cfRule type="cellIs" dxfId="2407" priority="689" stopIfTrue="1" operator="notEqual">
      <formula>CF257</formula>
    </cfRule>
  </conditionalFormatting>
  <conditionalFormatting sqref="E258:AE258">
    <cfRule type="cellIs" dxfId="2406" priority="690" stopIfTrue="1" operator="notEqual">
      <formula>CF258</formula>
    </cfRule>
  </conditionalFormatting>
  <conditionalFormatting sqref="E259:AE259">
    <cfRule type="cellIs" dxfId="2405" priority="691" stopIfTrue="1" operator="notEqual">
      <formula>CF259</formula>
    </cfRule>
  </conditionalFormatting>
  <conditionalFormatting sqref="E260:AE260">
    <cfRule type="cellIs" dxfId="2404" priority="692" stopIfTrue="1" operator="notEqual">
      <formula>CF260</formula>
    </cfRule>
  </conditionalFormatting>
  <conditionalFormatting sqref="E261:AE261">
    <cfRule type="cellIs" dxfId="2403" priority="693" stopIfTrue="1" operator="notEqual">
      <formula>CF261</formula>
    </cfRule>
  </conditionalFormatting>
  <conditionalFormatting sqref="E262:AE262">
    <cfRule type="cellIs" dxfId="2402" priority="694" stopIfTrue="1" operator="notEqual">
      <formula>CF262</formula>
    </cfRule>
  </conditionalFormatting>
  <conditionalFormatting sqref="E263:AE263">
    <cfRule type="cellIs" dxfId="2401" priority="695" stopIfTrue="1" operator="notEqual">
      <formula>CF263</formula>
    </cfRule>
  </conditionalFormatting>
  <conditionalFormatting sqref="E264:AE264">
    <cfRule type="cellIs" dxfId="2400" priority="696" stopIfTrue="1" operator="notEqual">
      <formula>CF264</formula>
    </cfRule>
  </conditionalFormatting>
  <conditionalFormatting sqref="E265:AE265">
    <cfRule type="cellIs" dxfId="2399" priority="697" stopIfTrue="1" operator="notEqual">
      <formula>CF265</formula>
    </cfRule>
  </conditionalFormatting>
  <conditionalFormatting sqref="E266:AE266">
    <cfRule type="cellIs" dxfId="2398" priority="698" stopIfTrue="1" operator="notEqual">
      <formula>CF266</formula>
    </cfRule>
  </conditionalFormatting>
  <conditionalFormatting sqref="E267:AE267">
    <cfRule type="cellIs" dxfId="2397" priority="699" stopIfTrue="1" operator="notEqual">
      <formula>CF267</formula>
    </cfRule>
  </conditionalFormatting>
  <conditionalFormatting sqref="E268:AE268">
    <cfRule type="cellIs" dxfId="2396" priority="700" stopIfTrue="1" operator="notEqual">
      <formula>CF268</formula>
    </cfRule>
  </conditionalFormatting>
  <conditionalFormatting sqref="E269:AE269">
    <cfRule type="cellIs" dxfId="2395" priority="701" stopIfTrue="1" operator="notEqual">
      <formula>CF269</formula>
    </cfRule>
  </conditionalFormatting>
  <conditionalFormatting sqref="E270:AE270">
    <cfRule type="cellIs" dxfId="2394" priority="702" stopIfTrue="1" operator="notEqual">
      <formula>CF270</formula>
    </cfRule>
  </conditionalFormatting>
  <conditionalFormatting sqref="E271:AE271">
    <cfRule type="cellIs" dxfId="2393" priority="703" stopIfTrue="1" operator="notEqual">
      <formula>CF271</formula>
    </cfRule>
  </conditionalFormatting>
  <conditionalFormatting sqref="E272:AE272">
    <cfRule type="cellIs" dxfId="2392" priority="704" stopIfTrue="1" operator="notEqual">
      <formula>CF272</formula>
    </cfRule>
  </conditionalFormatting>
  <conditionalFormatting sqref="E273:AE273">
    <cfRule type="cellIs" dxfId="2391" priority="705" stopIfTrue="1" operator="notEqual">
      <formula>CF273</formula>
    </cfRule>
  </conditionalFormatting>
  <conditionalFormatting sqref="E274:AE274">
    <cfRule type="cellIs" dxfId="2390" priority="706" stopIfTrue="1" operator="notEqual">
      <formula>CF274</formula>
    </cfRule>
  </conditionalFormatting>
  <conditionalFormatting sqref="E275:AE275">
    <cfRule type="cellIs" dxfId="2389" priority="707" stopIfTrue="1" operator="notEqual">
      <formula>CF275</formula>
    </cfRule>
  </conditionalFormatting>
  <conditionalFormatting sqref="E276:AE276">
    <cfRule type="cellIs" dxfId="2388" priority="708" stopIfTrue="1" operator="notEqual">
      <formula>CF276</formula>
    </cfRule>
  </conditionalFormatting>
  <conditionalFormatting sqref="E277:AE277">
    <cfRule type="cellIs" dxfId="2387" priority="709" stopIfTrue="1" operator="notEqual">
      <formula>CF277</formula>
    </cfRule>
  </conditionalFormatting>
  <conditionalFormatting sqref="E278:AE278">
    <cfRule type="cellIs" dxfId="2386" priority="710" stopIfTrue="1" operator="notEqual">
      <formula>CF278</formula>
    </cfRule>
  </conditionalFormatting>
  <conditionalFormatting sqref="E279:AE279">
    <cfRule type="cellIs" dxfId="2385" priority="711" stopIfTrue="1" operator="notEqual">
      <formula>CF279</formula>
    </cfRule>
  </conditionalFormatting>
  <conditionalFormatting sqref="E280:AE280">
    <cfRule type="cellIs" dxfId="2384" priority="712" stopIfTrue="1" operator="notEqual">
      <formula>CF280</formula>
    </cfRule>
  </conditionalFormatting>
  <conditionalFormatting sqref="E281:AE281">
    <cfRule type="cellIs" dxfId="2383" priority="713" stopIfTrue="1" operator="notEqual">
      <formula>CF281</formula>
    </cfRule>
  </conditionalFormatting>
  <conditionalFormatting sqref="E282:AE282">
    <cfRule type="cellIs" dxfId="2382" priority="714" stopIfTrue="1" operator="notEqual">
      <formula>CF282</formula>
    </cfRule>
  </conditionalFormatting>
  <conditionalFormatting sqref="E283:AE283">
    <cfRule type="cellIs" dxfId="2381" priority="715" stopIfTrue="1" operator="notEqual">
      <formula>CF283</formula>
    </cfRule>
  </conditionalFormatting>
  <conditionalFormatting sqref="E284:AE284">
    <cfRule type="cellIs" dxfId="2380" priority="716" stopIfTrue="1" operator="notEqual">
      <formula>CF284</formula>
    </cfRule>
  </conditionalFormatting>
  <conditionalFormatting sqref="E285:AE285">
    <cfRule type="cellIs" dxfId="2379" priority="717" stopIfTrue="1" operator="notEqual">
      <formula>CF285</formula>
    </cfRule>
  </conditionalFormatting>
  <conditionalFormatting sqref="E286:AE286">
    <cfRule type="cellIs" dxfId="2378" priority="718" stopIfTrue="1" operator="notEqual">
      <formula>CF286</formula>
    </cfRule>
  </conditionalFormatting>
  <conditionalFormatting sqref="E287:AE287">
    <cfRule type="cellIs" dxfId="2377" priority="719" stopIfTrue="1" operator="notEqual">
      <formula>CF287</formula>
    </cfRule>
  </conditionalFormatting>
  <conditionalFormatting sqref="E288:AE288">
    <cfRule type="cellIs" dxfId="2376" priority="720" stopIfTrue="1" operator="notEqual">
      <formula>CF288</formula>
    </cfRule>
  </conditionalFormatting>
  <conditionalFormatting sqref="E289:AE289">
    <cfRule type="cellIs" dxfId="2375" priority="721" stopIfTrue="1" operator="notEqual">
      <formula>CF289</formula>
    </cfRule>
  </conditionalFormatting>
  <conditionalFormatting sqref="E290:AE290">
    <cfRule type="cellIs" dxfId="2374" priority="722" stopIfTrue="1" operator="notEqual">
      <formula>CF290</formula>
    </cfRule>
  </conditionalFormatting>
  <conditionalFormatting sqref="E291:AE291">
    <cfRule type="cellIs" dxfId="2373" priority="723" stopIfTrue="1" operator="notEqual">
      <formula>CF291</formula>
    </cfRule>
  </conditionalFormatting>
  <conditionalFormatting sqref="E292:AE292">
    <cfRule type="cellIs" dxfId="2372" priority="724" stopIfTrue="1" operator="notEqual">
      <formula>CF292</formula>
    </cfRule>
  </conditionalFormatting>
  <conditionalFormatting sqref="E293:AE293">
    <cfRule type="cellIs" dxfId="2371" priority="725" stopIfTrue="1" operator="notEqual">
      <formula>CF293</formula>
    </cfRule>
  </conditionalFormatting>
  <conditionalFormatting sqref="E294:AE294">
    <cfRule type="cellIs" dxfId="2370" priority="726" stopIfTrue="1" operator="notEqual">
      <formula>CF294</formula>
    </cfRule>
  </conditionalFormatting>
  <conditionalFormatting sqref="E295:AE295">
    <cfRule type="cellIs" dxfId="2369" priority="727" stopIfTrue="1" operator="notEqual">
      <formula>CF295</formula>
    </cfRule>
  </conditionalFormatting>
  <conditionalFormatting sqref="E296:AE296">
    <cfRule type="cellIs" dxfId="2368" priority="728" stopIfTrue="1" operator="notEqual">
      <formula>CF296</formula>
    </cfRule>
  </conditionalFormatting>
  <conditionalFormatting sqref="E297:AE297">
    <cfRule type="cellIs" dxfId="2367" priority="729" stopIfTrue="1" operator="notEqual">
      <formula>CF297</formula>
    </cfRule>
  </conditionalFormatting>
  <conditionalFormatting sqref="E298:AE298">
    <cfRule type="cellIs" dxfId="2366" priority="730" stopIfTrue="1" operator="notEqual">
      <formula>CF298</formula>
    </cfRule>
  </conditionalFormatting>
  <conditionalFormatting sqref="E299:AE299">
    <cfRule type="cellIs" dxfId="2365" priority="731" stopIfTrue="1" operator="notEqual">
      <formula>CF299</formula>
    </cfRule>
  </conditionalFormatting>
  <conditionalFormatting sqref="E300:AE300">
    <cfRule type="cellIs" dxfId="2364" priority="732" stopIfTrue="1" operator="notEqual">
      <formula>CF300</formula>
    </cfRule>
  </conditionalFormatting>
  <conditionalFormatting sqref="E301:AE301">
    <cfRule type="cellIs" dxfId="2363" priority="733" stopIfTrue="1" operator="notEqual">
      <formula>CF301</formula>
    </cfRule>
  </conditionalFormatting>
  <conditionalFormatting sqref="E21:AE21">
    <cfRule type="cellIs" dxfId="2362" priority="752" stopIfTrue="1" operator="notEqual">
      <formula>CF21</formula>
    </cfRule>
  </conditionalFormatting>
  <conditionalFormatting sqref="E22:AE22">
    <cfRule type="cellIs" dxfId="2361" priority="753" stopIfTrue="1" operator="notEqual">
      <formula>CF22</formula>
    </cfRule>
  </conditionalFormatting>
  <conditionalFormatting sqref="E23:AE23">
    <cfRule type="cellIs" dxfId="2360" priority="754" stopIfTrue="1" operator="notEqual">
      <formula>CF23</formula>
    </cfRule>
  </conditionalFormatting>
  <conditionalFormatting sqref="E24:AE24">
    <cfRule type="cellIs" dxfId="2359" priority="755" stopIfTrue="1" operator="notEqual">
      <formula>CF24</formula>
    </cfRule>
  </conditionalFormatting>
  <conditionalFormatting sqref="E25:AE25">
    <cfRule type="cellIs" dxfId="2358" priority="756" stopIfTrue="1" operator="notEqual">
      <formula>CF25</formula>
    </cfRule>
  </conditionalFormatting>
  <conditionalFormatting sqref="E26:AE26">
    <cfRule type="cellIs" dxfId="2357" priority="757" stopIfTrue="1" operator="notEqual">
      <formula>CF26</formula>
    </cfRule>
  </conditionalFormatting>
  <conditionalFormatting sqref="E27:AE27">
    <cfRule type="cellIs" dxfId="2356" priority="758" stopIfTrue="1" operator="notEqual">
      <formula>CF27</formula>
    </cfRule>
  </conditionalFormatting>
  <conditionalFormatting sqref="E28:AE28">
    <cfRule type="cellIs" dxfId="2355" priority="759" stopIfTrue="1" operator="notEqual">
      <formula>CF28</formula>
    </cfRule>
  </conditionalFormatting>
  <conditionalFormatting sqref="E29:AE29">
    <cfRule type="cellIs" dxfId="2354" priority="760" stopIfTrue="1" operator="notEqual">
      <formula>CF29</formula>
    </cfRule>
  </conditionalFormatting>
  <conditionalFormatting sqref="E30:AE30">
    <cfRule type="cellIs" dxfId="2353" priority="761" stopIfTrue="1" operator="notEqual">
      <formula>CF30</formula>
    </cfRule>
  </conditionalFormatting>
  <conditionalFormatting sqref="E31:AE31">
    <cfRule type="cellIs" dxfId="2352" priority="762" stopIfTrue="1" operator="notEqual">
      <formula>CF31</formula>
    </cfRule>
  </conditionalFormatting>
  <conditionalFormatting sqref="E32:AE32">
    <cfRule type="cellIs" dxfId="2351" priority="763" stopIfTrue="1" operator="notEqual">
      <formula>CF32</formula>
    </cfRule>
  </conditionalFormatting>
  <conditionalFormatting sqref="E33:AE33">
    <cfRule type="cellIs" dxfId="2350" priority="764" stopIfTrue="1" operator="notEqual">
      <formula>CF33</formula>
    </cfRule>
    <cfRule type="cellIs" dxfId="2349" priority="1960" stopIfTrue="1" operator="notEqual">
      <formula>CF33</formula>
    </cfRule>
  </conditionalFormatting>
  <conditionalFormatting sqref="E34:AE34">
    <cfRule type="cellIs" dxfId="2348" priority="765" stopIfTrue="1" operator="notEqual">
      <formula>CF34</formula>
    </cfRule>
  </conditionalFormatting>
  <conditionalFormatting sqref="E35:AE35">
    <cfRule type="cellIs" dxfId="2347" priority="766" stopIfTrue="1" operator="notEqual">
      <formula>CF35</formula>
    </cfRule>
  </conditionalFormatting>
  <conditionalFormatting sqref="E36:AE36">
    <cfRule type="cellIs" dxfId="2346" priority="767" stopIfTrue="1" operator="notEqual">
      <formula>CF36</formula>
    </cfRule>
  </conditionalFormatting>
  <conditionalFormatting sqref="E37:AE37">
    <cfRule type="cellIs" dxfId="2345" priority="768" stopIfTrue="1" operator="notEqual">
      <formula>CF37</formula>
    </cfRule>
  </conditionalFormatting>
  <conditionalFormatting sqref="E38:AE38">
    <cfRule type="cellIs" dxfId="2344" priority="769" stopIfTrue="1" operator="notEqual">
      <formula>CF38</formula>
    </cfRule>
  </conditionalFormatting>
  <conditionalFormatting sqref="E39:AE39">
    <cfRule type="cellIs" dxfId="2343" priority="770" stopIfTrue="1" operator="notEqual">
      <formula>CF39</formula>
    </cfRule>
  </conditionalFormatting>
  <conditionalFormatting sqref="E40:AE40">
    <cfRule type="cellIs" dxfId="2342" priority="771" stopIfTrue="1" operator="notEqual">
      <formula>CF40</formula>
    </cfRule>
  </conditionalFormatting>
  <conditionalFormatting sqref="E41:AE41">
    <cfRule type="cellIs" dxfId="2341" priority="772" stopIfTrue="1" operator="notEqual">
      <formula>CF41</formula>
    </cfRule>
  </conditionalFormatting>
  <conditionalFormatting sqref="E42:AE42">
    <cfRule type="cellIs" dxfId="2340" priority="773" stopIfTrue="1" operator="notEqual">
      <formula>CF42</formula>
    </cfRule>
  </conditionalFormatting>
  <conditionalFormatting sqref="E43:AE43">
    <cfRule type="cellIs" dxfId="2339" priority="774" stopIfTrue="1" operator="notEqual">
      <formula>CF43</formula>
    </cfRule>
  </conditionalFormatting>
  <conditionalFormatting sqref="E44:AE44">
    <cfRule type="cellIs" dxfId="2338" priority="775" stopIfTrue="1" operator="notEqual">
      <formula>CF44</formula>
    </cfRule>
  </conditionalFormatting>
  <conditionalFormatting sqref="E45:AE45">
    <cfRule type="cellIs" dxfId="2337" priority="776" stopIfTrue="1" operator="notEqual">
      <formula>CF45</formula>
    </cfRule>
  </conditionalFormatting>
  <conditionalFormatting sqref="E46:AE46">
    <cfRule type="cellIs" dxfId="2336" priority="777" stopIfTrue="1" operator="notEqual">
      <formula>CF46</formula>
    </cfRule>
  </conditionalFormatting>
  <conditionalFormatting sqref="E47:AE47">
    <cfRule type="cellIs" dxfId="2335" priority="778" stopIfTrue="1" operator="notEqual">
      <formula>CF47</formula>
    </cfRule>
  </conditionalFormatting>
  <conditionalFormatting sqref="E48:AE48">
    <cfRule type="cellIs" dxfId="2334" priority="779" stopIfTrue="1" operator="notEqual">
      <formula>CF48</formula>
    </cfRule>
  </conditionalFormatting>
  <conditionalFormatting sqref="E49:AE49">
    <cfRule type="cellIs" dxfId="2333" priority="780" stopIfTrue="1" operator="notEqual">
      <formula>CF49</formula>
    </cfRule>
  </conditionalFormatting>
  <conditionalFormatting sqref="E50:AE50">
    <cfRule type="cellIs" dxfId="2332" priority="781" stopIfTrue="1" operator="notEqual">
      <formula>CF50</formula>
    </cfRule>
  </conditionalFormatting>
  <conditionalFormatting sqref="E51:AE51">
    <cfRule type="cellIs" dxfId="2331" priority="782" stopIfTrue="1" operator="notEqual">
      <formula>CF51</formula>
    </cfRule>
  </conditionalFormatting>
  <conditionalFormatting sqref="E52:AE52">
    <cfRule type="cellIs" dxfId="2330" priority="783" stopIfTrue="1" operator="notEqual">
      <formula>CF52</formula>
    </cfRule>
  </conditionalFormatting>
  <conditionalFormatting sqref="E53:AE53">
    <cfRule type="cellIs" dxfId="2329" priority="784" stopIfTrue="1" operator="notEqual">
      <formula>CF53</formula>
    </cfRule>
  </conditionalFormatting>
  <conditionalFormatting sqref="E54:AE54">
    <cfRule type="cellIs" dxfId="2328" priority="785" stopIfTrue="1" operator="notEqual">
      <formula>CF54</formula>
    </cfRule>
  </conditionalFormatting>
  <conditionalFormatting sqref="E55:AE55">
    <cfRule type="cellIs" dxfId="2327" priority="786" stopIfTrue="1" operator="notEqual">
      <formula>CF55</formula>
    </cfRule>
  </conditionalFormatting>
  <conditionalFormatting sqref="E56:AE56">
    <cfRule type="cellIs" dxfId="2326" priority="787" stopIfTrue="1" operator="notEqual">
      <formula>CF56</formula>
    </cfRule>
  </conditionalFormatting>
  <conditionalFormatting sqref="E57:AE57">
    <cfRule type="cellIs" dxfId="2325" priority="788" stopIfTrue="1" operator="notEqual">
      <formula>CF57</formula>
    </cfRule>
  </conditionalFormatting>
  <conditionalFormatting sqref="E58:AE58">
    <cfRule type="cellIs" dxfId="2324" priority="789" stopIfTrue="1" operator="notEqual">
      <formula>CF58</formula>
    </cfRule>
  </conditionalFormatting>
  <conditionalFormatting sqref="E59:AE59">
    <cfRule type="cellIs" dxfId="2323" priority="790" stopIfTrue="1" operator="notEqual">
      <formula>CF59</formula>
    </cfRule>
  </conditionalFormatting>
  <conditionalFormatting sqref="E60:AE60">
    <cfRule type="cellIs" dxfId="2322" priority="791" stopIfTrue="1" operator="notEqual">
      <formula>CF60</formula>
    </cfRule>
  </conditionalFormatting>
  <conditionalFormatting sqref="E61:AE61">
    <cfRule type="cellIs" dxfId="2321" priority="792" stopIfTrue="1" operator="notEqual">
      <formula>CF61</formula>
    </cfRule>
    <cfRule type="cellIs" dxfId="2320" priority="1689" stopIfTrue="1" operator="notEqual">
      <formula>CF61</formula>
    </cfRule>
  </conditionalFormatting>
  <conditionalFormatting sqref="E62:AE62">
    <cfRule type="cellIs" dxfId="2319" priority="793" stopIfTrue="1" operator="notEqual">
      <formula>CF62</formula>
    </cfRule>
  </conditionalFormatting>
  <conditionalFormatting sqref="E63:AE63">
    <cfRule type="cellIs" dxfId="2318" priority="794" stopIfTrue="1" operator="notEqual">
      <formula>CF63</formula>
    </cfRule>
  </conditionalFormatting>
  <conditionalFormatting sqref="E64:AE64">
    <cfRule type="cellIs" dxfId="2317" priority="795" stopIfTrue="1" operator="notEqual">
      <formula>CF64</formula>
    </cfRule>
  </conditionalFormatting>
  <conditionalFormatting sqref="E65:AE65">
    <cfRule type="cellIs" dxfId="2316" priority="796" stopIfTrue="1" operator="notEqual">
      <formula>CF65</formula>
    </cfRule>
  </conditionalFormatting>
  <conditionalFormatting sqref="E66:AE66">
    <cfRule type="cellIs" dxfId="2315" priority="797" stopIfTrue="1" operator="notEqual">
      <formula>CF66</formula>
    </cfRule>
  </conditionalFormatting>
  <conditionalFormatting sqref="E67:AE67">
    <cfRule type="cellIs" dxfId="2314" priority="798" stopIfTrue="1" operator="notEqual">
      <formula>CF67</formula>
    </cfRule>
  </conditionalFormatting>
  <conditionalFormatting sqref="E68:AE68">
    <cfRule type="cellIs" dxfId="2313" priority="799" stopIfTrue="1" operator="notEqual">
      <formula>CF68</formula>
    </cfRule>
  </conditionalFormatting>
  <conditionalFormatting sqref="E69:AE69">
    <cfRule type="cellIs" dxfId="2312" priority="800" stopIfTrue="1" operator="notEqual">
      <formula>CF69</formula>
    </cfRule>
  </conditionalFormatting>
  <conditionalFormatting sqref="E70:AE70">
    <cfRule type="cellIs" dxfId="2311" priority="801" stopIfTrue="1" operator="notEqual">
      <formula>CF70</formula>
    </cfRule>
  </conditionalFormatting>
  <conditionalFormatting sqref="E71:AE71">
    <cfRule type="cellIs" dxfId="2310" priority="802" stopIfTrue="1" operator="notEqual">
      <formula>CF71</formula>
    </cfRule>
  </conditionalFormatting>
  <conditionalFormatting sqref="E72:AE72">
    <cfRule type="cellIs" dxfId="2309" priority="803" stopIfTrue="1" operator="notEqual">
      <formula>CF72</formula>
    </cfRule>
  </conditionalFormatting>
  <conditionalFormatting sqref="E73:AE73">
    <cfRule type="cellIs" dxfId="2308" priority="804" stopIfTrue="1" operator="notEqual">
      <formula>CF73</formula>
    </cfRule>
  </conditionalFormatting>
  <conditionalFormatting sqref="E74:AE74">
    <cfRule type="cellIs" dxfId="2307" priority="805" stopIfTrue="1" operator="notEqual">
      <formula>CF74</formula>
    </cfRule>
  </conditionalFormatting>
  <conditionalFormatting sqref="E75:AE75">
    <cfRule type="cellIs" dxfId="2306" priority="806" stopIfTrue="1" operator="notEqual">
      <formula>CF75</formula>
    </cfRule>
  </conditionalFormatting>
  <conditionalFormatting sqref="E76:AE76">
    <cfRule type="cellIs" dxfId="2305" priority="807" stopIfTrue="1" operator="notEqual">
      <formula>CF76</formula>
    </cfRule>
  </conditionalFormatting>
  <conditionalFormatting sqref="E77:AE77">
    <cfRule type="cellIs" dxfId="2304" priority="808" stopIfTrue="1" operator="notEqual">
      <formula>CF77</formula>
    </cfRule>
  </conditionalFormatting>
  <conditionalFormatting sqref="E78:AE78">
    <cfRule type="cellIs" dxfId="2303" priority="809" stopIfTrue="1" operator="notEqual">
      <formula>CF78</formula>
    </cfRule>
  </conditionalFormatting>
  <conditionalFormatting sqref="E79:AE79">
    <cfRule type="cellIs" dxfId="2302" priority="810" stopIfTrue="1" operator="notEqual">
      <formula>CF79</formula>
    </cfRule>
  </conditionalFormatting>
  <conditionalFormatting sqref="E80:AE80">
    <cfRule type="cellIs" dxfId="2301" priority="811" stopIfTrue="1" operator="notEqual">
      <formula>CF80</formula>
    </cfRule>
  </conditionalFormatting>
  <conditionalFormatting sqref="E81:AE81">
    <cfRule type="cellIs" dxfId="2300" priority="812" stopIfTrue="1" operator="notEqual">
      <formula>CF81</formula>
    </cfRule>
  </conditionalFormatting>
  <conditionalFormatting sqref="E82:AE82">
    <cfRule type="cellIs" dxfId="2299" priority="813" stopIfTrue="1" operator="notEqual">
      <formula>CF82</formula>
    </cfRule>
  </conditionalFormatting>
  <conditionalFormatting sqref="E83:AE83">
    <cfRule type="cellIs" dxfId="2298" priority="814" stopIfTrue="1" operator="notEqual">
      <formula>CF83</formula>
    </cfRule>
  </conditionalFormatting>
  <conditionalFormatting sqref="E84:AE84">
    <cfRule type="cellIs" dxfId="2297" priority="815" stopIfTrue="1" operator="notEqual">
      <formula>CF84</formula>
    </cfRule>
  </conditionalFormatting>
  <conditionalFormatting sqref="E85:AE85">
    <cfRule type="cellIs" dxfId="2296" priority="816" stopIfTrue="1" operator="notEqual">
      <formula>CF85</formula>
    </cfRule>
  </conditionalFormatting>
  <conditionalFormatting sqref="E86:AE86">
    <cfRule type="cellIs" dxfId="2295" priority="817" stopIfTrue="1" operator="notEqual">
      <formula>CF86</formula>
    </cfRule>
  </conditionalFormatting>
  <conditionalFormatting sqref="E87:AE87">
    <cfRule type="cellIs" dxfId="2294" priority="818" stopIfTrue="1" operator="notEqual">
      <formula>CF87</formula>
    </cfRule>
  </conditionalFormatting>
  <conditionalFormatting sqref="E88:AE88">
    <cfRule type="cellIs" dxfId="2293" priority="819" stopIfTrue="1" operator="notEqual">
      <formula>CF88</formula>
    </cfRule>
  </conditionalFormatting>
  <conditionalFormatting sqref="E89:AE89">
    <cfRule type="cellIs" dxfId="2292" priority="820" stopIfTrue="1" operator="notEqual">
      <formula>CF89</formula>
    </cfRule>
  </conditionalFormatting>
  <conditionalFormatting sqref="E90:AE90">
    <cfRule type="cellIs" dxfId="2291" priority="821" stopIfTrue="1" operator="notEqual">
      <formula>CF90</formula>
    </cfRule>
  </conditionalFormatting>
  <conditionalFormatting sqref="E91:AE91">
    <cfRule type="cellIs" dxfId="2290" priority="822" stopIfTrue="1" operator="notEqual">
      <formula>CF91</formula>
    </cfRule>
  </conditionalFormatting>
  <conditionalFormatting sqref="E92:AE92">
    <cfRule type="cellIs" dxfId="2289" priority="823" stopIfTrue="1" operator="notEqual">
      <formula>CF92</formula>
    </cfRule>
  </conditionalFormatting>
  <conditionalFormatting sqref="E93:AE93">
    <cfRule type="cellIs" dxfId="2288" priority="824" stopIfTrue="1" operator="notEqual">
      <formula>CF93</formula>
    </cfRule>
  </conditionalFormatting>
  <conditionalFormatting sqref="E94:AE94">
    <cfRule type="cellIs" dxfId="2287" priority="825" stopIfTrue="1" operator="notEqual">
      <formula>CF94</formula>
    </cfRule>
  </conditionalFormatting>
  <conditionalFormatting sqref="E95:AE95">
    <cfRule type="cellIs" dxfId="2286" priority="826" stopIfTrue="1" operator="notEqual">
      <formula>CF95</formula>
    </cfRule>
  </conditionalFormatting>
  <conditionalFormatting sqref="E96:AE96">
    <cfRule type="cellIs" dxfId="2285" priority="827" stopIfTrue="1" operator="notEqual">
      <formula>CF96</formula>
    </cfRule>
  </conditionalFormatting>
  <conditionalFormatting sqref="E97:AE97">
    <cfRule type="cellIs" dxfId="2284" priority="828" stopIfTrue="1" operator="notEqual">
      <formula>CF97</formula>
    </cfRule>
  </conditionalFormatting>
  <conditionalFormatting sqref="E98:AE98">
    <cfRule type="cellIs" dxfId="2283" priority="829" stopIfTrue="1" operator="notEqual">
      <formula>CF98</formula>
    </cfRule>
  </conditionalFormatting>
  <conditionalFormatting sqref="E99:AE99">
    <cfRule type="cellIs" dxfId="2282" priority="830" stopIfTrue="1" operator="notEqual">
      <formula>CF99</formula>
    </cfRule>
  </conditionalFormatting>
  <conditionalFormatting sqref="E100:AE100">
    <cfRule type="cellIs" dxfId="2281" priority="831" stopIfTrue="1" operator="notEqual">
      <formula>CF100</formula>
    </cfRule>
  </conditionalFormatting>
  <conditionalFormatting sqref="E101:AE101">
    <cfRule type="cellIs" dxfId="2280" priority="832" stopIfTrue="1" operator="notEqual">
      <formula>CF101</formula>
    </cfRule>
  </conditionalFormatting>
  <conditionalFormatting sqref="E102:AE102">
    <cfRule type="cellIs" dxfId="2279" priority="833" stopIfTrue="1" operator="notEqual">
      <formula>CF102</formula>
    </cfRule>
  </conditionalFormatting>
  <conditionalFormatting sqref="E103:AE103">
    <cfRule type="cellIs" dxfId="2278" priority="834" stopIfTrue="1" operator="notEqual">
      <formula>CF103</formula>
    </cfRule>
  </conditionalFormatting>
  <conditionalFormatting sqref="E104:AE104">
    <cfRule type="cellIs" dxfId="2277" priority="835" stopIfTrue="1" operator="notEqual">
      <formula>CF104</formula>
    </cfRule>
  </conditionalFormatting>
  <conditionalFormatting sqref="E105:AE105">
    <cfRule type="cellIs" dxfId="2276" priority="836" stopIfTrue="1" operator="notEqual">
      <formula>CF105</formula>
    </cfRule>
  </conditionalFormatting>
  <conditionalFormatting sqref="E106:AE106">
    <cfRule type="cellIs" dxfId="2275" priority="837" stopIfTrue="1" operator="notEqual">
      <formula>CF106</formula>
    </cfRule>
  </conditionalFormatting>
  <conditionalFormatting sqref="E107:AE107">
    <cfRule type="cellIs" dxfId="2274" priority="838" stopIfTrue="1" operator="notEqual">
      <formula>CF107</formula>
    </cfRule>
  </conditionalFormatting>
  <conditionalFormatting sqref="E108:AE108">
    <cfRule type="cellIs" dxfId="2273" priority="839" stopIfTrue="1" operator="notEqual">
      <formula>CF108</formula>
    </cfRule>
  </conditionalFormatting>
  <conditionalFormatting sqref="E109:AE109">
    <cfRule type="cellIs" dxfId="2272" priority="840" stopIfTrue="1" operator="notEqual">
      <formula>CF109</formula>
    </cfRule>
  </conditionalFormatting>
  <conditionalFormatting sqref="E110:AE110">
    <cfRule type="cellIs" dxfId="2271" priority="841" stopIfTrue="1" operator="notEqual">
      <formula>CF110</formula>
    </cfRule>
  </conditionalFormatting>
  <conditionalFormatting sqref="E111:AE111">
    <cfRule type="cellIs" dxfId="2270" priority="842" stopIfTrue="1" operator="notEqual">
      <formula>CF111</formula>
    </cfRule>
  </conditionalFormatting>
  <conditionalFormatting sqref="E112:AE112">
    <cfRule type="cellIs" dxfId="2269" priority="843" stopIfTrue="1" operator="notEqual">
      <formula>CF112</formula>
    </cfRule>
  </conditionalFormatting>
  <conditionalFormatting sqref="E113:AE113">
    <cfRule type="cellIs" dxfId="2268" priority="844" stopIfTrue="1" operator="notEqual">
      <formula>CF113</formula>
    </cfRule>
  </conditionalFormatting>
  <conditionalFormatting sqref="E114:AE114">
    <cfRule type="cellIs" dxfId="2267" priority="845" stopIfTrue="1" operator="notEqual">
      <formula>CF114</formula>
    </cfRule>
  </conditionalFormatting>
  <conditionalFormatting sqref="E115:AE115">
    <cfRule type="cellIs" dxfId="2266" priority="846" stopIfTrue="1" operator="notEqual">
      <formula>CF115</formula>
    </cfRule>
  </conditionalFormatting>
  <conditionalFormatting sqref="E116:AE116">
    <cfRule type="cellIs" dxfId="2265" priority="847" stopIfTrue="1" operator="notEqual">
      <formula>CF116</formula>
    </cfRule>
  </conditionalFormatting>
  <conditionalFormatting sqref="E117:AE117">
    <cfRule type="cellIs" dxfId="2264" priority="848" stopIfTrue="1" operator="notEqual">
      <formula>CF117</formula>
    </cfRule>
  </conditionalFormatting>
  <conditionalFormatting sqref="E118:AE118">
    <cfRule type="cellIs" dxfId="2263" priority="849" stopIfTrue="1" operator="notEqual">
      <formula>CF118</formula>
    </cfRule>
  </conditionalFormatting>
  <conditionalFormatting sqref="E119:AE119">
    <cfRule type="cellIs" dxfId="2262" priority="850" stopIfTrue="1" operator="notEqual">
      <formula>CF119</formula>
    </cfRule>
  </conditionalFormatting>
  <conditionalFormatting sqref="E120:AE120">
    <cfRule type="cellIs" dxfId="2261" priority="851" stopIfTrue="1" operator="notEqual">
      <formula>CF120</formula>
    </cfRule>
  </conditionalFormatting>
  <conditionalFormatting sqref="E121:AE121">
    <cfRule type="cellIs" dxfId="2260" priority="852" stopIfTrue="1" operator="notEqual">
      <formula>CF121</formula>
    </cfRule>
  </conditionalFormatting>
  <conditionalFormatting sqref="E122:AE122">
    <cfRule type="cellIs" dxfId="2259" priority="853" stopIfTrue="1" operator="notEqual">
      <formula>CF122</formula>
    </cfRule>
  </conditionalFormatting>
  <conditionalFormatting sqref="E123:AE123">
    <cfRule type="cellIs" dxfId="2258" priority="854" stopIfTrue="1" operator="notEqual">
      <formula>CF123</formula>
    </cfRule>
  </conditionalFormatting>
  <conditionalFormatting sqref="E124:AE124">
    <cfRule type="cellIs" dxfId="2257" priority="855" stopIfTrue="1" operator="notEqual">
      <formula>CF124</formula>
    </cfRule>
  </conditionalFormatting>
  <conditionalFormatting sqref="E125:AE125">
    <cfRule type="cellIs" dxfId="2256" priority="856" stopIfTrue="1" operator="notEqual">
      <formula>CF125</formula>
    </cfRule>
  </conditionalFormatting>
  <conditionalFormatting sqref="E126:AE126">
    <cfRule type="cellIs" dxfId="2255" priority="857" stopIfTrue="1" operator="notEqual">
      <formula>CF126</formula>
    </cfRule>
  </conditionalFormatting>
  <conditionalFormatting sqref="E127:AE127">
    <cfRule type="cellIs" dxfId="2254" priority="858" stopIfTrue="1" operator="notEqual">
      <formula>CF127</formula>
    </cfRule>
  </conditionalFormatting>
  <conditionalFormatting sqref="E128:AE128">
    <cfRule type="cellIs" dxfId="2253" priority="859" stopIfTrue="1" operator="notEqual">
      <formula>CF128</formula>
    </cfRule>
  </conditionalFormatting>
  <conditionalFormatting sqref="E129:AE129">
    <cfRule type="cellIs" dxfId="2252" priority="860" stopIfTrue="1" operator="notEqual">
      <formula>CF129</formula>
    </cfRule>
  </conditionalFormatting>
  <conditionalFormatting sqref="E130:AE130">
    <cfRule type="cellIs" dxfId="2251" priority="861" stopIfTrue="1" operator="notEqual">
      <formula>CF130</formula>
    </cfRule>
  </conditionalFormatting>
  <conditionalFormatting sqref="E131:AE131">
    <cfRule type="cellIs" dxfId="2250" priority="862" stopIfTrue="1" operator="notEqual">
      <formula>CF131</formula>
    </cfRule>
  </conditionalFormatting>
  <conditionalFormatting sqref="E132:AE132">
    <cfRule type="cellIs" dxfId="2249" priority="863" stopIfTrue="1" operator="notEqual">
      <formula>CF132</formula>
    </cfRule>
  </conditionalFormatting>
  <conditionalFormatting sqref="E133:AE133">
    <cfRule type="cellIs" dxfId="2248" priority="864" stopIfTrue="1" operator="notEqual">
      <formula>CF133</formula>
    </cfRule>
  </conditionalFormatting>
  <conditionalFormatting sqref="E134:AE134">
    <cfRule type="cellIs" dxfId="2247" priority="865" stopIfTrue="1" operator="notEqual">
      <formula>CF134</formula>
    </cfRule>
  </conditionalFormatting>
  <conditionalFormatting sqref="E135:AE135">
    <cfRule type="cellIs" dxfId="2246" priority="866" stopIfTrue="1" operator="notEqual">
      <formula>CF135</formula>
    </cfRule>
  </conditionalFormatting>
  <conditionalFormatting sqref="E145:AE145">
    <cfRule type="cellIs" dxfId="2245" priority="876" stopIfTrue="1" operator="notEqual">
      <formula>CF145</formula>
    </cfRule>
  </conditionalFormatting>
  <conditionalFormatting sqref="E146:AE146">
    <cfRule type="cellIs" dxfId="2244" priority="877" stopIfTrue="1" operator="notEqual">
      <formula>CF146</formula>
    </cfRule>
  </conditionalFormatting>
  <conditionalFormatting sqref="E147:AE147">
    <cfRule type="cellIs" dxfId="2243" priority="878" stopIfTrue="1" operator="notEqual">
      <formula>CF147</formula>
    </cfRule>
  </conditionalFormatting>
  <conditionalFormatting sqref="E148:AE148">
    <cfRule type="cellIs" dxfId="2242" priority="879" stopIfTrue="1" operator="notEqual">
      <formula>CF148</formula>
    </cfRule>
  </conditionalFormatting>
  <conditionalFormatting sqref="E149:AE149">
    <cfRule type="cellIs" dxfId="2241" priority="880" stopIfTrue="1" operator="notEqual">
      <formula>CF149</formula>
    </cfRule>
  </conditionalFormatting>
  <conditionalFormatting sqref="E150:AE150">
    <cfRule type="cellIs" dxfId="2240" priority="881" stopIfTrue="1" operator="notEqual">
      <formula>CF150</formula>
    </cfRule>
  </conditionalFormatting>
  <conditionalFormatting sqref="E151:AE151">
    <cfRule type="cellIs" dxfId="2239" priority="882" stopIfTrue="1" operator="notEqual">
      <formula>CF151</formula>
    </cfRule>
  </conditionalFormatting>
  <conditionalFormatting sqref="E152:AE152">
    <cfRule type="cellIs" dxfId="2238" priority="883" stopIfTrue="1" operator="notEqual">
      <formula>CF152</formula>
    </cfRule>
  </conditionalFormatting>
  <conditionalFormatting sqref="E153:AE153">
    <cfRule type="cellIs" dxfId="2237" priority="884" stopIfTrue="1" operator="notEqual">
      <formula>CF153</formula>
    </cfRule>
  </conditionalFormatting>
  <conditionalFormatting sqref="E154:AE154">
    <cfRule type="cellIs" dxfId="2236" priority="885" stopIfTrue="1" operator="notEqual">
      <formula>CF154</formula>
    </cfRule>
  </conditionalFormatting>
  <conditionalFormatting sqref="E155:AE155">
    <cfRule type="cellIs" dxfId="2235" priority="886" stopIfTrue="1" operator="notEqual">
      <formula>CF155</formula>
    </cfRule>
  </conditionalFormatting>
  <conditionalFormatting sqref="E156:AE156">
    <cfRule type="cellIs" dxfId="2234" priority="887" stopIfTrue="1" operator="notEqual">
      <formula>CF156</formula>
    </cfRule>
  </conditionalFormatting>
  <conditionalFormatting sqref="E157:AE157">
    <cfRule type="cellIs" dxfId="2233" priority="888" stopIfTrue="1" operator="notEqual">
      <formula>CF157</formula>
    </cfRule>
  </conditionalFormatting>
  <conditionalFormatting sqref="E158:AE158">
    <cfRule type="cellIs" dxfId="2232" priority="889" stopIfTrue="1" operator="notEqual">
      <formula>CF158</formula>
    </cfRule>
  </conditionalFormatting>
  <conditionalFormatting sqref="E159:AE159">
    <cfRule type="cellIs" dxfId="2231" priority="890" stopIfTrue="1" operator="notEqual">
      <formula>CF159</formula>
    </cfRule>
  </conditionalFormatting>
  <conditionalFormatting sqref="E160:AE160">
    <cfRule type="cellIs" dxfId="2230" priority="891" stopIfTrue="1" operator="notEqual">
      <formula>CF160</formula>
    </cfRule>
  </conditionalFormatting>
  <conditionalFormatting sqref="E161:AE161">
    <cfRule type="cellIs" dxfId="2229" priority="892" stopIfTrue="1" operator="notEqual">
      <formula>CF161</formula>
    </cfRule>
  </conditionalFormatting>
  <conditionalFormatting sqref="E162:AE162">
    <cfRule type="cellIs" dxfId="2228" priority="893" stopIfTrue="1" operator="notEqual">
      <formula>CF162</formula>
    </cfRule>
  </conditionalFormatting>
  <conditionalFormatting sqref="E163:AE163">
    <cfRule type="cellIs" dxfId="2227" priority="894" stopIfTrue="1" operator="notEqual">
      <formula>CF163</formula>
    </cfRule>
  </conditionalFormatting>
  <conditionalFormatting sqref="E164:AE164">
    <cfRule type="cellIs" dxfId="2226" priority="895" stopIfTrue="1" operator="notEqual">
      <formula>CF164</formula>
    </cfRule>
  </conditionalFormatting>
  <conditionalFormatting sqref="E165:AE165">
    <cfRule type="cellIs" dxfId="2225" priority="896" stopIfTrue="1" operator="notEqual">
      <formula>CF165</formula>
    </cfRule>
  </conditionalFormatting>
  <conditionalFormatting sqref="E166:AE166">
    <cfRule type="cellIs" dxfId="2224" priority="897" stopIfTrue="1" operator="notEqual">
      <formula>CF166</formula>
    </cfRule>
  </conditionalFormatting>
  <conditionalFormatting sqref="E167:AE167">
    <cfRule type="cellIs" dxfId="2223" priority="898" stopIfTrue="1" operator="notEqual">
      <formula>CF167</formula>
    </cfRule>
  </conditionalFormatting>
  <conditionalFormatting sqref="E168:AE168">
    <cfRule type="cellIs" dxfId="2222" priority="899" stopIfTrue="1" operator="notEqual">
      <formula>CF168</formula>
    </cfRule>
  </conditionalFormatting>
  <conditionalFormatting sqref="E169:AE169">
    <cfRule type="cellIs" dxfId="2221" priority="900" stopIfTrue="1" operator="notEqual">
      <formula>CF169</formula>
    </cfRule>
  </conditionalFormatting>
  <conditionalFormatting sqref="E170:AE170">
    <cfRule type="cellIs" dxfId="2220" priority="901" stopIfTrue="1" operator="notEqual">
      <formula>CF170</formula>
    </cfRule>
  </conditionalFormatting>
  <conditionalFormatting sqref="E171:AE171">
    <cfRule type="cellIs" dxfId="2219" priority="902" stopIfTrue="1" operator="notEqual">
      <formula>CF171</formula>
    </cfRule>
  </conditionalFormatting>
  <conditionalFormatting sqref="E172:AE172">
    <cfRule type="cellIs" dxfId="2218" priority="903" stopIfTrue="1" operator="notEqual">
      <formula>CF172</formula>
    </cfRule>
  </conditionalFormatting>
  <conditionalFormatting sqref="E173:AE173">
    <cfRule type="cellIs" dxfId="2217" priority="904" stopIfTrue="1" operator="notEqual">
      <formula>CF173</formula>
    </cfRule>
  </conditionalFormatting>
  <conditionalFormatting sqref="E174:AE174">
    <cfRule type="cellIs" dxfId="2216" priority="905" stopIfTrue="1" operator="notEqual">
      <formula>CF174</formula>
    </cfRule>
  </conditionalFormatting>
  <conditionalFormatting sqref="E175:AE175">
    <cfRule type="cellIs" dxfId="2215" priority="906" stopIfTrue="1" operator="notEqual">
      <formula>CF175</formula>
    </cfRule>
  </conditionalFormatting>
  <conditionalFormatting sqref="E176:AE176">
    <cfRule type="cellIs" dxfId="2214" priority="907" stopIfTrue="1" operator="notEqual">
      <formula>CF176</formula>
    </cfRule>
  </conditionalFormatting>
  <conditionalFormatting sqref="E177:AE177">
    <cfRule type="cellIs" dxfId="2213" priority="908" stopIfTrue="1" operator="notEqual">
      <formula>CF177</formula>
    </cfRule>
  </conditionalFormatting>
  <conditionalFormatting sqref="E178:AE178">
    <cfRule type="cellIs" dxfId="2212" priority="909" stopIfTrue="1" operator="notEqual">
      <formula>CF178</formula>
    </cfRule>
  </conditionalFormatting>
  <conditionalFormatting sqref="E179:AE179">
    <cfRule type="cellIs" dxfId="2211" priority="910" stopIfTrue="1" operator="notEqual">
      <formula>CF179</formula>
    </cfRule>
  </conditionalFormatting>
  <conditionalFormatting sqref="E180:AE180">
    <cfRule type="cellIs" dxfId="2210" priority="911" stopIfTrue="1" operator="notEqual">
      <formula>CF180</formula>
    </cfRule>
  </conditionalFormatting>
  <conditionalFormatting sqref="E181:AE181">
    <cfRule type="cellIs" dxfId="2209" priority="912" stopIfTrue="1" operator="notEqual">
      <formula>CF181</formula>
    </cfRule>
  </conditionalFormatting>
  <conditionalFormatting sqref="E182:AE182">
    <cfRule type="cellIs" dxfId="2208" priority="913" stopIfTrue="1" operator="notEqual">
      <formula>CF182</formula>
    </cfRule>
  </conditionalFormatting>
  <conditionalFormatting sqref="E183:AE183">
    <cfRule type="cellIs" dxfId="2207" priority="914" stopIfTrue="1" operator="notEqual">
      <formula>CF183</formula>
    </cfRule>
  </conditionalFormatting>
  <conditionalFormatting sqref="E184:AE184">
    <cfRule type="cellIs" dxfId="2206" priority="915" stopIfTrue="1" operator="notEqual">
      <formula>CF184</formula>
    </cfRule>
  </conditionalFormatting>
  <conditionalFormatting sqref="E185:AE185">
    <cfRule type="cellIs" dxfId="2205" priority="916" stopIfTrue="1" operator="notEqual">
      <formula>CF185</formula>
    </cfRule>
  </conditionalFormatting>
  <conditionalFormatting sqref="E195:AE195">
    <cfRule type="cellIs" dxfId="2204" priority="926" stopIfTrue="1" operator="notEqual">
      <formula>CF195</formula>
    </cfRule>
  </conditionalFormatting>
  <conditionalFormatting sqref="E196:AE196">
    <cfRule type="cellIs" dxfId="2203" priority="927" stopIfTrue="1" operator="notEqual">
      <formula>CF196</formula>
    </cfRule>
  </conditionalFormatting>
  <conditionalFormatting sqref="E197:AE197">
    <cfRule type="cellIs" dxfId="2202" priority="928" stopIfTrue="1" operator="notEqual">
      <formula>CF197</formula>
    </cfRule>
  </conditionalFormatting>
  <conditionalFormatting sqref="E198:AE198">
    <cfRule type="cellIs" dxfId="2201" priority="929" stopIfTrue="1" operator="notEqual">
      <formula>CF198</formula>
    </cfRule>
  </conditionalFormatting>
  <conditionalFormatting sqref="E199:AE199">
    <cfRule type="cellIs" dxfId="2200" priority="930" stopIfTrue="1" operator="notEqual">
      <formula>CF199</formula>
    </cfRule>
  </conditionalFormatting>
  <conditionalFormatting sqref="E200:AE200">
    <cfRule type="cellIs" dxfId="2199" priority="931" stopIfTrue="1" operator="notEqual">
      <formula>CF200</formula>
    </cfRule>
  </conditionalFormatting>
  <conditionalFormatting sqref="E201:AE201">
    <cfRule type="cellIs" dxfId="2198" priority="932" stopIfTrue="1" operator="notEqual">
      <formula>CF201</formula>
    </cfRule>
  </conditionalFormatting>
  <conditionalFormatting sqref="E202:AE202">
    <cfRule type="cellIs" dxfId="2197" priority="933" stopIfTrue="1" operator="notEqual">
      <formula>CF202</formula>
    </cfRule>
  </conditionalFormatting>
  <conditionalFormatting sqref="E203:AE203">
    <cfRule type="cellIs" dxfId="2196" priority="934" stopIfTrue="1" operator="notEqual">
      <formula>CF203</formula>
    </cfRule>
  </conditionalFormatting>
  <conditionalFormatting sqref="E204:AE204">
    <cfRule type="cellIs" dxfId="2195" priority="935" stopIfTrue="1" operator="notEqual">
      <formula>CF204</formula>
    </cfRule>
  </conditionalFormatting>
  <conditionalFormatting sqref="E205:AE205">
    <cfRule type="cellIs" dxfId="2194" priority="936" stopIfTrue="1" operator="notEqual">
      <formula>CF205</formula>
    </cfRule>
  </conditionalFormatting>
  <conditionalFormatting sqref="E206:AE206">
    <cfRule type="cellIs" dxfId="2193" priority="937" stopIfTrue="1" operator="notEqual">
      <formula>CF206</formula>
    </cfRule>
  </conditionalFormatting>
  <conditionalFormatting sqref="E207:AE207">
    <cfRule type="cellIs" dxfId="2192" priority="938" stopIfTrue="1" operator="notEqual">
      <formula>CF207</formula>
    </cfRule>
  </conditionalFormatting>
  <conditionalFormatting sqref="E208:AE208">
    <cfRule type="cellIs" dxfId="2191" priority="939" stopIfTrue="1" operator="notEqual">
      <formula>CF208</formula>
    </cfRule>
  </conditionalFormatting>
  <conditionalFormatting sqref="E209:AE209">
    <cfRule type="cellIs" dxfId="2190" priority="940" stopIfTrue="1" operator="notEqual">
      <formula>CF209</formula>
    </cfRule>
  </conditionalFormatting>
  <conditionalFormatting sqref="E210:AE210">
    <cfRule type="cellIs" dxfId="2189" priority="941" stopIfTrue="1" operator="notEqual">
      <formula>CF210</formula>
    </cfRule>
  </conditionalFormatting>
  <conditionalFormatting sqref="E211:AE211">
    <cfRule type="cellIs" dxfId="2188" priority="942" stopIfTrue="1" operator="notEqual">
      <formula>CF211</formula>
    </cfRule>
  </conditionalFormatting>
  <conditionalFormatting sqref="E212:AE212">
    <cfRule type="cellIs" dxfId="2187" priority="943" stopIfTrue="1" operator="notEqual">
      <formula>CF212</formula>
    </cfRule>
  </conditionalFormatting>
  <conditionalFormatting sqref="E213:AE213">
    <cfRule type="cellIs" dxfId="2186" priority="944" stopIfTrue="1" operator="notEqual">
      <formula>CF213</formula>
    </cfRule>
  </conditionalFormatting>
  <conditionalFormatting sqref="E214:AE214">
    <cfRule type="cellIs" dxfId="2185" priority="945" stopIfTrue="1" operator="notEqual">
      <formula>CF214</formula>
    </cfRule>
  </conditionalFormatting>
  <conditionalFormatting sqref="E215:AE215">
    <cfRule type="cellIs" dxfId="2184" priority="946" stopIfTrue="1" operator="notEqual">
      <formula>CF215</formula>
    </cfRule>
  </conditionalFormatting>
  <conditionalFormatting sqref="E216:AE216">
    <cfRule type="cellIs" dxfId="2183" priority="947" stopIfTrue="1" operator="notEqual">
      <formula>CF216</formula>
    </cfRule>
  </conditionalFormatting>
  <conditionalFormatting sqref="E217:AE217">
    <cfRule type="cellIs" dxfId="2182" priority="948" stopIfTrue="1" operator="notEqual">
      <formula>CF217</formula>
    </cfRule>
  </conditionalFormatting>
  <conditionalFormatting sqref="E218:AE218">
    <cfRule type="cellIs" dxfId="2181" priority="949" stopIfTrue="1" operator="notEqual">
      <formula>CF218</formula>
    </cfRule>
  </conditionalFormatting>
  <conditionalFormatting sqref="E219:AE219">
    <cfRule type="cellIs" dxfId="2180" priority="950" stopIfTrue="1" operator="notEqual">
      <formula>CF219</formula>
    </cfRule>
  </conditionalFormatting>
  <conditionalFormatting sqref="E220:AE220">
    <cfRule type="cellIs" dxfId="2179" priority="951" stopIfTrue="1" operator="notEqual">
      <formula>CF220</formula>
    </cfRule>
  </conditionalFormatting>
  <conditionalFormatting sqref="E221:AE221">
    <cfRule type="cellIs" dxfId="2178" priority="952" stopIfTrue="1" operator="notEqual">
      <formula>CF221</formula>
    </cfRule>
  </conditionalFormatting>
  <conditionalFormatting sqref="E222:AE222">
    <cfRule type="cellIs" dxfId="2177" priority="953" stopIfTrue="1" operator="notEqual">
      <formula>CF222</formula>
    </cfRule>
  </conditionalFormatting>
  <conditionalFormatting sqref="E223:AE223">
    <cfRule type="cellIs" dxfId="2176" priority="954" stopIfTrue="1" operator="notEqual">
      <formula>CF223</formula>
    </cfRule>
  </conditionalFormatting>
  <conditionalFormatting sqref="E224:AE224">
    <cfRule type="cellIs" dxfId="2175" priority="955" stopIfTrue="1" operator="notEqual">
      <formula>CF224</formula>
    </cfRule>
  </conditionalFormatting>
  <conditionalFormatting sqref="E225:AE225">
    <cfRule type="cellIs" dxfId="2174" priority="956" stopIfTrue="1" operator="notEqual">
      <formula>CF225</formula>
    </cfRule>
  </conditionalFormatting>
  <conditionalFormatting sqref="E226:AE226">
    <cfRule type="cellIs" dxfId="2173" priority="957" stopIfTrue="1" operator="notEqual">
      <formula>CF226</formula>
    </cfRule>
  </conditionalFormatting>
  <conditionalFormatting sqref="E227:AE227">
    <cfRule type="cellIs" dxfId="2172" priority="958" stopIfTrue="1" operator="notEqual">
      <formula>CF227</formula>
    </cfRule>
  </conditionalFormatting>
  <conditionalFormatting sqref="E228:AE228">
    <cfRule type="cellIs" dxfId="2171" priority="959" stopIfTrue="1" operator="notEqual">
      <formula>CF228</formula>
    </cfRule>
  </conditionalFormatting>
  <conditionalFormatting sqref="E229:AE229">
    <cfRule type="cellIs" dxfId="2170" priority="960" stopIfTrue="1" operator="notEqual">
      <formula>CF229</formula>
    </cfRule>
  </conditionalFormatting>
  <conditionalFormatting sqref="E230:AE230">
    <cfRule type="cellIs" dxfId="2169" priority="961" stopIfTrue="1" operator="notEqual">
      <formula>CF230</formula>
    </cfRule>
  </conditionalFormatting>
  <conditionalFormatting sqref="E231:AE231">
    <cfRule type="cellIs" dxfId="2168" priority="962" stopIfTrue="1" operator="notEqual">
      <formula>CF231</formula>
    </cfRule>
  </conditionalFormatting>
  <conditionalFormatting sqref="E232:AE232">
    <cfRule type="cellIs" dxfId="2167" priority="963" stopIfTrue="1" operator="notEqual">
      <formula>CF232</formula>
    </cfRule>
  </conditionalFormatting>
  <conditionalFormatting sqref="E233:AE233">
    <cfRule type="cellIs" dxfId="2166" priority="964" stopIfTrue="1" operator="notEqual">
      <formula>CF233</formula>
    </cfRule>
  </conditionalFormatting>
  <conditionalFormatting sqref="E234:AE234">
    <cfRule type="cellIs" dxfId="2165" priority="965" stopIfTrue="1" operator="notEqual">
      <formula>CF234</formula>
    </cfRule>
  </conditionalFormatting>
  <conditionalFormatting sqref="E235:AE235">
    <cfRule type="cellIs" dxfId="2164" priority="966" stopIfTrue="1" operator="notEqual">
      <formula>CF235</formula>
    </cfRule>
  </conditionalFormatting>
  <conditionalFormatting sqref="E236:AE236">
    <cfRule type="cellIs" dxfId="2163" priority="967" stopIfTrue="1" operator="notEqual">
      <formula>CF236</formula>
    </cfRule>
  </conditionalFormatting>
  <conditionalFormatting sqref="E237:AE237">
    <cfRule type="cellIs" dxfId="2162" priority="968" stopIfTrue="1" operator="notEqual">
      <formula>CF237</formula>
    </cfRule>
  </conditionalFormatting>
  <conditionalFormatting sqref="E238:AE238">
    <cfRule type="cellIs" dxfId="2161" priority="969" stopIfTrue="1" operator="notEqual">
      <formula>CF238</formula>
    </cfRule>
  </conditionalFormatting>
  <conditionalFormatting sqref="E239:AE239">
    <cfRule type="cellIs" dxfId="2160" priority="970" stopIfTrue="1" operator="notEqual">
      <formula>CF239</formula>
    </cfRule>
  </conditionalFormatting>
  <conditionalFormatting sqref="E240:AE240">
    <cfRule type="cellIs" dxfId="2159" priority="971" stopIfTrue="1" operator="notEqual">
      <formula>CF240</formula>
    </cfRule>
  </conditionalFormatting>
  <conditionalFormatting sqref="E241:AE241">
    <cfRule type="cellIs" dxfId="2158" priority="972" stopIfTrue="1" operator="notEqual">
      <formula>CF241</formula>
    </cfRule>
  </conditionalFormatting>
  <conditionalFormatting sqref="E242:AE242">
    <cfRule type="cellIs" dxfId="2157" priority="973" stopIfTrue="1" operator="notEqual">
      <formula>CF242</formula>
    </cfRule>
  </conditionalFormatting>
  <conditionalFormatting sqref="E243:AE243">
    <cfRule type="cellIs" dxfId="2156" priority="974" stopIfTrue="1" operator="notEqual">
      <formula>CF243</formula>
    </cfRule>
  </conditionalFormatting>
  <conditionalFormatting sqref="E244:AE244">
    <cfRule type="cellIs" dxfId="2155" priority="975" stopIfTrue="1" operator="notEqual">
      <formula>CF244</formula>
    </cfRule>
  </conditionalFormatting>
  <conditionalFormatting sqref="E245:AE245">
    <cfRule type="cellIs" dxfId="2154" priority="976" stopIfTrue="1" operator="notEqual">
      <formula>CF245</formula>
    </cfRule>
  </conditionalFormatting>
  <conditionalFormatting sqref="E246:AE246">
    <cfRule type="cellIs" dxfId="2153" priority="977" stopIfTrue="1" operator="notEqual">
      <formula>CF246</formula>
    </cfRule>
  </conditionalFormatting>
  <conditionalFormatting sqref="E247:AE247">
    <cfRule type="cellIs" dxfId="2152" priority="978" stopIfTrue="1" operator="notEqual">
      <formula>CF247</formula>
    </cfRule>
  </conditionalFormatting>
  <conditionalFormatting sqref="E248:AE248">
    <cfRule type="cellIs" dxfId="2151" priority="979" stopIfTrue="1" operator="notEqual">
      <formula>CF248</formula>
    </cfRule>
  </conditionalFormatting>
  <conditionalFormatting sqref="E249:AE249">
    <cfRule type="cellIs" dxfId="2150" priority="980" stopIfTrue="1" operator="notEqual">
      <formula>CF249</formula>
    </cfRule>
  </conditionalFormatting>
  <conditionalFormatting sqref="E250:AE250">
    <cfRule type="cellIs" dxfId="2149" priority="981" stopIfTrue="1" operator="notEqual">
      <formula>CF250</formula>
    </cfRule>
  </conditionalFormatting>
  <conditionalFormatting sqref="E251:AE251">
    <cfRule type="cellIs" dxfId="2148" priority="982" stopIfTrue="1" operator="notEqual">
      <formula>CF251</formula>
    </cfRule>
  </conditionalFormatting>
  <conditionalFormatting sqref="E252:AE252">
    <cfRule type="cellIs" dxfId="2147" priority="983" stopIfTrue="1" operator="notEqual">
      <formula>CF252</formula>
    </cfRule>
  </conditionalFormatting>
  <conditionalFormatting sqref="E253:AE253">
    <cfRule type="cellIs" dxfId="2146" priority="984" stopIfTrue="1" operator="notEqual">
      <formula>CF253</formula>
    </cfRule>
  </conditionalFormatting>
  <conditionalFormatting sqref="E254:AE254">
    <cfRule type="cellIs" dxfId="2145" priority="985" stopIfTrue="1" operator="notEqual">
      <formula>CF254</formula>
    </cfRule>
  </conditionalFormatting>
  <conditionalFormatting sqref="E255:AE255">
    <cfRule type="cellIs" dxfId="2144" priority="986" stopIfTrue="1" operator="notEqual">
      <formula>CF255</formula>
    </cfRule>
  </conditionalFormatting>
  <conditionalFormatting sqref="E256:AE256">
    <cfRule type="cellIs" dxfId="2143" priority="987" stopIfTrue="1" operator="notEqual">
      <formula>CF256</formula>
    </cfRule>
  </conditionalFormatting>
  <conditionalFormatting sqref="E257:AE257">
    <cfRule type="cellIs" dxfId="2142" priority="988" stopIfTrue="1" operator="notEqual">
      <formula>CF257</formula>
    </cfRule>
  </conditionalFormatting>
  <conditionalFormatting sqref="E258:AE258">
    <cfRule type="cellIs" dxfId="2141" priority="989" stopIfTrue="1" operator="notEqual">
      <formula>CF258</formula>
    </cfRule>
  </conditionalFormatting>
  <conditionalFormatting sqref="E259:AE259">
    <cfRule type="cellIs" dxfId="2140" priority="990" stopIfTrue="1" operator="notEqual">
      <formula>CF259</formula>
    </cfRule>
  </conditionalFormatting>
  <conditionalFormatting sqref="E260:AE260">
    <cfRule type="cellIs" dxfId="2139" priority="991" stopIfTrue="1" operator="notEqual">
      <formula>CF260</formula>
    </cfRule>
  </conditionalFormatting>
  <conditionalFormatting sqref="E261:AE261">
    <cfRule type="cellIs" dxfId="2138" priority="992" stopIfTrue="1" operator="notEqual">
      <formula>CF261</formula>
    </cfRule>
  </conditionalFormatting>
  <conditionalFormatting sqref="E262:AE262">
    <cfRule type="cellIs" dxfId="2137" priority="993" stopIfTrue="1" operator="notEqual">
      <formula>CF262</formula>
    </cfRule>
  </conditionalFormatting>
  <conditionalFormatting sqref="E263:AE263">
    <cfRule type="cellIs" dxfId="2136" priority="994" stopIfTrue="1" operator="notEqual">
      <formula>CF263</formula>
    </cfRule>
  </conditionalFormatting>
  <conditionalFormatting sqref="E264:AE264">
    <cfRule type="cellIs" dxfId="2135" priority="995" stopIfTrue="1" operator="notEqual">
      <formula>CF264</formula>
    </cfRule>
  </conditionalFormatting>
  <conditionalFormatting sqref="E265:AE265">
    <cfRule type="cellIs" dxfId="2134" priority="996" stopIfTrue="1" operator="notEqual">
      <formula>CF265</formula>
    </cfRule>
  </conditionalFormatting>
  <conditionalFormatting sqref="E266:AE266">
    <cfRule type="cellIs" dxfId="2133" priority="997" stopIfTrue="1" operator="notEqual">
      <formula>CF266</formula>
    </cfRule>
  </conditionalFormatting>
  <conditionalFormatting sqref="E267:AE267">
    <cfRule type="cellIs" dxfId="2132" priority="998" stopIfTrue="1" operator="notEqual">
      <formula>CF267</formula>
    </cfRule>
  </conditionalFormatting>
  <conditionalFormatting sqref="E268:AE268">
    <cfRule type="cellIs" dxfId="2131" priority="999" stopIfTrue="1" operator="notEqual">
      <formula>CF268</formula>
    </cfRule>
  </conditionalFormatting>
  <conditionalFormatting sqref="E269:AE269">
    <cfRule type="cellIs" dxfId="2130" priority="1000" stopIfTrue="1" operator="notEqual">
      <formula>CF269</formula>
    </cfRule>
  </conditionalFormatting>
  <conditionalFormatting sqref="E270:AE270">
    <cfRule type="cellIs" dxfId="2129" priority="1001" stopIfTrue="1" operator="notEqual">
      <formula>CF270</formula>
    </cfRule>
  </conditionalFormatting>
  <conditionalFormatting sqref="E271:AE271">
    <cfRule type="cellIs" dxfId="2128" priority="1002" stopIfTrue="1" operator="notEqual">
      <formula>CF271</formula>
    </cfRule>
  </conditionalFormatting>
  <conditionalFormatting sqref="E272:AE272">
    <cfRule type="cellIs" dxfId="2127" priority="1003" stopIfTrue="1" operator="notEqual">
      <formula>CF272</formula>
    </cfRule>
  </conditionalFormatting>
  <conditionalFormatting sqref="E273:AE273">
    <cfRule type="cellIs" dxfId="2126" priority="1004" stopIfTrue="1" operator="notEqual">
      <formula>CF273</formula>
    </cfRule>
  </conditionalFormatting>
  <conditionalFormatting sqref="E274:AE274">
    <cfRule type="cellIs" dxfId="2125" priority="1005" stopIfTrue="1" operator="notEqual">
      <formula>CF274</formula>
    </cfRule>
  </conditionalFormatting>
  <conditionalFormatting sqref="E275:AE275">
    <cfRule type="cellIs" dxfId="2124" priority="1006" stopIfTrue="1" operator="notEqual">
      <formula>CF275</formula>
    </cfRule>
  </conditionalFormatting>
  <conditionalFormatting sqref="E276:AE276">
    <cfRule type="cellIs" dxfId="2123" priority="1007" stopIfTrue="1" operator="notEqual">
      <formula>CF276</formula>
    </cfRule>
  </conditionalFormatting>
  <conditionalFormatting sqref="E277:AE277">
    <cfRule type="cellIs" dxfId="2122" priority="1008" stopIfTrue="1" operator="notEqual">
      <formula>CF277</formula>
    </cfRule>
  </conditionalFormatting>
  <conditionalFormatting sqref="E278:AE278">
    <cfRule type="cellIs" dxfId="2121" priority="1009" stopIfTrue="1" operator="notEqual">
      <formula>CF278</formula>
    </cfRule>
  </conditionalFormatting>
  <conditionalFormatting sqref="E279:AE279">
    <cfRule type="cellIs" dxfId="2120" priority="1010" stopIfTrue="1" operator="notEqual">
      <formula>CF279</formula>
    </cfRule>
  </conditionalFormatting>
  <conditionalFormatting sqref="E280:AE280">
    <cfRule type="cellIs" dxfId="2119" priority="1011" stopIfTrue="1" operator="notEqual">
      <formula>CF280</formula>
    </cfRule>
  </conditionalFormatting>
  <conditionalFormatting sqref="E281:AE281">
    <cfRule type="cellIs" dxfId="2118" priority="1012" stopIfTrue="1" operator="notEqual">
      <formula>CF281</formula>
    </cfRule>
  </conditionalFormatting>
  <conditionalFormatting sqref="E282:AE282">
    <cfRule type="cellIs" dxfId="2117" priority="1013" stopIfTrue="1" operator="notEqual">
      <formula>CF282</formula>
    </cfRule>
  </conditionalFormatting>
  <conditionalFormatting sqref="E283:AE283">
    <cfRule type="cellIs" dxfId="2116" priority="1014" stopIfTrue="1" operator="notEqual">
      <formula>CF283</formula>
    </cfRule>
  </conditionalFormatting>
  <conditionalFormatting sqref="E284:AE284">
    <cfRule type="cellIs" dxfId="2115" priority="1015" stopIfTrue="1" operator="notEqual">
      <formula>CF284</formula>
    </cfRule>
  </conditionalFormatting>
  <conditionalFormatting sqref="E285:AE285">
    <cfRule type="cellIs" dxfId="2114" priority="1016" stopIfTrue="1" operator="notEqual">
      <formula>CF285</formula>
    </cfRule>
  </conditionalFormatting>
  <conditionalFormatting sqref="E286:AE286">
    <cfRule type="cellIs" dxfId="2113" priority="1017" stopIfTrue="1" operator="notEqual">
      <formula>CF286</formula>
    </cfRule>
  </conditionalFormatting>
  <conditionalFormatting sqref="E287:AE287">
    <cfRule type="cellIs" dxfId="2112" priority="1018" stopIfTrue="1" operator="notEqual">
      <formula>CF287</formula>
    </cfRule>
  </conditionalFormatting>
  <conditionalFormatting sqref="E288:AE288">
    <cfRule type="cellIs" dxfId="2111" priority="1019" stopIfTrue="1" operator="notEqual">
      <formula>CF288</formula>
    </cfRule>
  </conditionalFormatting>
  <conditionalFormatting sqref="E289:AE289">
    <cfRule type="cellIs" dxfId="2110" priority="1020" stopIfTrue="1" operator="notEqual">
      <formula>CF289</formula>
    </cfRule>
  </conditionalFormatting>
  <conditionalFormatting sqref="E290:AE290">
    <cfRule type="cellIs" dxfId="2109" priority="1021" stopIfTrue="1" operator="notEqual">
      <formula>CF290</formula>
    </cfRule>
  </conditionalFormatting>
  <conditionalFormatting sqref="E291:AE291">
    <cfRule type="cellIs" dxfId="2108" priority="1022" stopIfTrue="1" operator="notEqual">
      <formula>CF291</formula>
    </cfRule>
  </conditionalFormatting>
  <conditionalFormatting sqref="E292:AE292">
    <cfRule type="cellIs" dxfId="2107" priority="1023" stopIfTrue="1" operator="notEqual">
      <formula>CF292</formula>
    </cfRule>
  </conditionalFormatting>
  <conditionalFormatting sqref="E293:AE293">
    <cfRule type="cellIs" dxfId="2106" priority="1024" stopIfTrue="1" operator="notEqual">
      <formula>CF293</formula>
    </cfRule>
  </conditionalFormatting>
  <conditionalFormatting sqref="E294:AE294">
    <cfRule type="cellIs" dxfId="2105" priority="1025" stopIfTrue="1" operator="notEqual">
      <formula>CF294</formula>
    </cfRule>
  </conditionalFormatting>
  <conditionalFormatting sqref="E295:AE295">
    <cfRule type="cellIs" dxfId="2104" priority="1026" stopIfTrue="1" operator="notEqual">
      <formula>CF295</formula>
    </cfRule>
  </conditionalFormatting>
  <conditionalFormatting sqref="E296:AE296">
    <cfRule type="cellIs" dxfId="2103" priority="1027" stopIfTrue="1" operator="notEqual">
      <formula>CF296</formula>
    </cfRule>
  </conditionalFormatting>
  <conditionalFormatting sqref="E297:AE297">
    <cfRule type="cellIs" dxfId="2102" priority="1028" stopIfTrue="1" operator="notEqual">
      <formula>CF297</formula>
    </cfRule>
  </conditionalFormatting>
  <conditionalFormatting sqref="E298:AE298">
    <cfRule type="cellIs" dxfId="2101" priority="1029" stopIfTrue="1" operator="notEqual">
      <formula>CF298</formula>
    </cfRule>
  </conditionalFormatting>
  <conditionalFormatting sqref="E299:AE299">
    <cfRule type="cellIs" dxfId="2100" priority="1030" stopIfTrue="1" operator="notEqual">
      <formula>CF299</formula>
    </cfRule>
  </conditionalFormatting>
  <conditionalFormatting sqref="E300:AE300">
    <cfRule type="cellIs" dxfId="2099" priority="1031" stopIfTrue="1" operator="notEqual">
      <formula>CF300</formula>
    </cfRule>
  </conditionalFormatting>
  <conditionalFormatting sqref="E301:AE301">
    <cfRule type="cellIs" dxfId="2098" priority="1032" stopIfTrue="1" operator="notEqual">
      <formula>CF301</formula>
    </cfRule>
  </conditionalFormatting>
  <conditionalFormatting sqref="E21:AE21">
    <cfRule type="cellIs" dxfId="2097" priority="1051" stopIfTrue="1" operator="notEqual">
      <formula>CF21</formula>
    </cfRule>
  </conditionalFormatting>
  <conditionalFormatting sqref="E22:AE22">
    <cfRule type="cellIs" dxfId="2096" priority="1052" stopIfTrue="1" operator="notEqual">
      <formula>CF22</formula>
    </cfRule>
  </conditionalFormatting>
  <conditionalFormatting sqref="E23:AE23">
    <cfRule type="cellIs" dxfId="2095" priority="1053" stopIfTrue="1" operator="notEqual">
      <formula>CF23</formula>
    </cfRule>
  </conditionalFormatting>
  <conditionalFormatting sqref="E24:AE24">
    <cfRule type="cellIs" dxfId="2094" priority="1054" stopIfTrue="1" operator="notEqual">
      <formula>CF24</formula>
    </cfRule>
  </conditionalFormatting>
  <conditionalFormatting sqref="E25:AE25">
    <cfRule type="cellIs" dxfId="2093" priority="1055" stopIfTrue="1" operator="notEqual">
      <formula>CF25</formula>
    </cfRule>
  </conditionalFormatting>
  <conditionalFormatting sqref="E26:AE26">
    <cfRule type="cellIs" dxfId="2092" priority="1056" stopIfTrue="1" operator="notEqual">
      <formula>CF26</formula>
    </cfRule>
  </conditionalFormatting>
  <conditionalFormatting sqref="E27:AE27">
    <cfRule type="cellIs" dxfId="2091" priority="1057" stopIfTrue="1" operator="notEqual">
      <formula>CF27</formula>
    </cfRule>
  </conditionalFormatting>
  <conditionalFormatting sqref="E28:AE28">
    <cfRule type="cellIs" dxfId="2090" priority="1058" stopIfTrue="1" operator="notEqual">
      <formula>CF28</formula>
    </cfRule>
  </conditionalFormatting>
  <conditionalFormatting sqref="E29:AE29">
    <cfRule type="cellIs" dxfId="2089" priority="1059" stopIfTrue="1" operator="notEqual">
      <formula>CF29</formula>
    </cfRule>
  </conditionalFormatting>
  <conditionalFormatting sqref="E30:AE30">
    <cfRule type="cellIs" dxfId="2088" priority="1060" stopIfTrue="1" operator="notEqual">
      <formula>CF30</formula>
    </cfRule>
  </conditionalFormatting>
  <conditionalFormatting sqref="E31:AE31">
    <cfRule type="cellIs" dxfId="2087" priority="1061" stopIfTrue="1" operator="notEqual">
      <formula>CF31</formula>
    </cfRule>
  </conditionalFormatting>
  <conditionalFormatting sqref="E32:AE32">
    <cfRule type="cellIs" dxfId="2086" priority="1062" stopIfTrue="1" operator="notEqual">
      <formula>CF32</formula>
    </cfRule>
  </conditionalFormatting>
  <conditionalFormatting sqref="E33:AE33">
    <cfRule type="cellIs" dxfId="2085" priority="1063" stopIfTrue="1" operator="notEqual">
      <formula>CF33</formula>
    </cfRule>
  </conditionalFormatting>
  <conditionalFormatting sqref="E34:AE34">
    <cfRule type="cellIs" dxfId="2084" priority="1064" stopIfTrue="1" operator="notEqual">
      <formula>CF34</formula>
    </cfRule>
  </conditionalFormatting>
  <conditionalFormatting sqref="E35:AE35">
    <cfRule type="cellIs" dxfId="2083" priority="1065" stopIfTrue="1" operator="notEqual">
      <formula>CF35</formula>
    </cfRule>
  </conditionalFormatting>
  <conditionalFormatting sqref="E36:AE36">
    <cfRule type="cellIs" dxfId="2082" priority="1066" stopIfTrue="1" operator="notEqual">
      <formula>CF36</formula>
    </cfRule>
  </conditionalFormatting>
  <conditionalFormatting sqref="E37:AE37">
    <cfRule type="cellIs" dxfId="2081" priority="1067" stopIfTrue="1" operator="notEqual">
      <formula>CF37</formula>
    </cfRule>
  </conditionalFormatting>
  <conditionalFormatting sqref="E38:AE38">
    <cfRule type="cellIs" dxfId="2080" priority="1068" stopIfTrue="1" operator="notEqual">
      <formula>CF38</formula>
    </cfRule>
  </conditionalFormatting>
  <conditionalFormatting sqref="E39:AE39">
    <cfRule type="cellIs" dxfId="2079" priority="1069" stopIfTrue="1" operator="notEqual">
      <formula>CF39</formula>
    </cfRule>
  </conditionalFormatting>
  <conditionalFormatting sqref="E40:AE40">
    <cfRule type="cellIs" dxfId="2078" priority="1070" stopIfTrue="1" operator="notEqual">
      <formula>CF40</formula>
    </cfRule>
  </conditionalFormatting>
  <conditionalFormatting sqref="E41:AE41">
    <cfRule type="cellIs" dxfId="2077" priority="1071" stopIfTrue="1" operator="notEqual">
      <formula>CF41</formula>
    </cfRule>
  </conditionalFormatting>
  <conditionalFormatting sqref="E42:AE42">
    <cfRule type="cellIs" dxfId="2076" priority="1072" stopIfTrue="1" operator="notEqual">
      <formula>CF42</formula>
    </cfRule>
  </conditionalFormatting>
  <conditionalFormatting sqref="E43:AE43">
    <cfRule type="cellIs" dxfId="2075" priority="1073" stopIfTrue="1" operator="notEqual">
      <formula>CF43</formula>
    </cfRule>
  </conditionalFormatting>
  <conditionalFormatting sqref="E44:AE44">
    <cfRule type="cellIs" dxfId="2074" priority="1074" stopIfTrue="1" operator="notEqual">
      <formula>CF44</formula>
    </cfRule>
  </conditionalFormatting>
  <conditionalFormatting sqref="E45:AE45">
    <cfRule type="cellIs" dxfId="2073" priority="1075" stopIfTrue="1" operator="notEqual">
      <formula>CF45</formula>
    </cfRule>
  </conditionalFormatting>
  <conditionalFormatting sqref="E46:AE46">
    <cfRule type="cellIs" dxfId="2072" priority="1076" stopIfTrue="1" operator="notEqual">
      <formula>CF46</formula>
    </cfRule>
  </conditionalFormatting>
  <conditionalFormatting sqref="E47:AE47">
    <cfRule type="cellIs" dxfId="2071" priority="1077" stopIfTrue="1" operator="notEqual">
      <formula>CF47</formula>
    </cfRule>
  </conditionalFormatting>
  <conditionalFormatting sqref="E48:AE48">
    <cfRule type="cellIs" dxfId="2070" priority="1078" stopIfTrue="1" operator="notEqual">
      <formula>CF48</formula>
    </cfRule>
  </conditionalFormatting>
  <conditionalFormatting sqref="E49:AE49">
    <cfRule type="cellIs" dxfId="2069" priority="1079" stopIfTrue="1" operator="notEqual">
      <formula>CF49</formula>
    </cfRule>
  </conditionalFormatting>
  <conditionalFormatting sqref="E50:AE50">
    <cfRule type="cellIs" dxfId="2068" priority="1080" stopIfTrue="1" operator="notEqual">
      <formula>CF50</formula>
    </cfRule>
  </conditionalFormatting>
  <conditionalFormatting sqref="E51:AE51">
    <cfRule type="cellIs" dxfId="2067" priority="1081" stopIfTrue="1" operator="notEqual">
      <formula>CF51</formula>
    </cfRule>
  </conditionalFormatting>
  <conditionalFormatting sqref="E52:AE52">
    <cfRule type="cellIs" dxfId="2066" priority="1082" stopIfTrue="1" operator="notEqual">
      <formula>CF52</formula>
    </cfRule>
  </conditionalFormatting>
  <conditionalFormatting sqref="E53:AE53">
    <cfRule type="cellIs" dxfId="2065" priority="1083" stopIfTrue="1" operator="notEqual">
      <formula>CF53</formula>
    </cfRule>
  </conditionalFormatting>
  <conditionalFormatting sqref="E54:AE54">
    <cfRule type="cellIs" dxfId="2064" priority="1084" stopIfTrue="1" operator="notEqual">
      <formula>CF54</formula>
    </cfRule>
  </conditionalFormatting>
  <conditionalFormatting sqref="E55:AE55">
    <cfRule type="cellIs" dxfId="2063" priority="1085" stopIfTrue="1" operator="notEqual">
      <formula>CF55</formula>
    </cfRule>
  </conditionalFormatting>
  <conditionalFormatting sqref="E56:AE56">
    <cfRule type="cellIs" dxfId="2062" priority="1086" stopIfTrue="1" operator="notEqual">
      <formula>CF56</formula>
    </cfRule>
  </conditionalFormatting>
  <conditionalFormatting sqref="E57:AE57">
    <cfRule type="cellIs" dxfId="2061" priority="1087" stopIfTrue="1" operator="notEqual">
      <formula>CF57</formula>
    </cfRule>
  </conditionalFormatting>
  <conditionalFormatting sqref="E58:AE58">
    <cfRule type="cellIs" dxfId="2060" priority="1088" stopIfTrue="1" operator="notEqual">
      <formula>CF58</formula>
    </cfRule>
  </conditionalFormatting>
  <conditionalFormatting sqref="E59:AE59">
    <cfRule type="cellIs" dxfId="2059" priority="1089" stopIfTrue="1" operator="notEqual">
      <formula>CF59</formula>
    </cfRule>
  </conditionalFormatting>
  <conditionalFormatting sqref="E60:AE60">
    <cfRule type="cellIs" dxfId="2058" priority="1090" stopIfTrue="1" operator="notEqual">
      <formula>CF60</formula>
    </cfRule>
  </conditionalFormatting>
  <conditionalFormatting sqref="E61:AE61">
    <cfRule type="cellIs" dxfId="2057" priority="1091" stopIfTrue="1" operator="notEqual">
      <formula>CF61</formula>
    </cfRule>
  </conditionalFormatting>
  <conditionalFormatting sqref="E62:AE62">
    <cfRule type="cellIs" dxfId="2056" priority="1092" stopIfTrue="1" operator="notEqual">
      <formula>CF62</formula>
    </cfRule>
  </conditionalFormatting>
  <conditionalFormatting sqref="E63:AE63">
    <cfRule type="cellIs" dxfId="2055" priority="1093" stopIfTrue="1" operator="notEqual">
      <formula>CF63</formula>
    </cfRule>
  </conditionalFormatting>
  <conditionalFormatting sqref="E64:AE64">
    <cfRule type="cellIs" dxfId="2054" priority="1094" stopIfTrue="1" operator="notEqual">
      <formula>CF64</formula>
    </cfRule>
  </conditionalFormatting>
  <conditionalFormatting sqref="E65:AE65">
    <cfRule type="cellIs" dxfId="2053" priority="1095" stopIfTrue="1" operator="notEqual">
      <formula>CF65</formula>
    </cfRule>
  </conditionalFormatting>
  <conditionalFormatting sqref="E66:AE66">
    <cfRule type="cellIs" dxfId="2052" priority="1096" stopIfTrue="1" operator="notEqual">
      <formula>CF66</formula>
    </cfRule>
  </conditionalFormatting>
  <conditionalFormatting sqref="E67:AE67">
    <cfRule type="cellIs" dxfId="2051" priority="1097" stopIfTrue="1" operator="notEqual">
      <formula>CF67</formula>
    </cfRule>
  </conditionalFormatting>
  <conditionalFormatting sqref="E68:AE68">
    <cfRule type="cellIs" dxfId="2050" priority="1098" stopIfTrue="1" operator="notEqual">
      <formula>CF68</formula>
    </cfRule>
  </conditionalFormatting>
  <conditionalFormatting sqref="E69:AE69">
    <cfRule type="cellIs" dxfId="2049" priority="1099" stopIfTrue="1" operator="notEqual">
      <formula>CF69</formula>
    </cfRule>
  </conditionalFormatting>
  <conditionalFormatting sqref="E70:AE70">
    <cfRule type="cellIs" dxfId="2048" priority="1100" stopIfTrue="1" operator="notEqual">
      <formula>CF70</formula>
    </cfRule>
  </conditionalFormatting>
  <conditionalFormatting sqref="E71:AE71">
    <cfRule type="cellIs" dxfId="2047" priority="1101" stopIfTrue="1" operator="notEqual">
      <formula>CF71</formula>
    </cfRule>
  </conditionalFormatting>
  <conditionalFormatting sqref="E72:AE72">
    <cfRule type="cellIs" dxfId="2046" priority="1102" stopIfTrue="1" operator="notEqual">
      <formula>CF72</formula>
    </cfRule>
  </conditionalFormatting>
  <conditionalFormatting sqref="E73:AE73">
    <cfRule type="cellIs" dxfId="2045" priority="1103" stopIfTrue="1" operator="notEqual">
      <formula>CF73</formula>
    </cfRule>
  </conditionalFormatting>
  <conditionalFormatting sqref="E74:AE74">
    <cfRule type="cellIs" dxfId="2044" priority="1104" stopIfTrue="1" operator="notEqual">
      <formula>CF74</formula>
    </cfRule>
  </conditionalFormatting>
  <conditionalFormatting sqref="E75:AE75">
    <cfRule type="cellIs" dxfId="2043" priority="1105" stopIfTrue="1" operator="notEqual">
      <formula>CF75</formula>
    </cfRule>
  </conditionalFormatting>
  <conditionalFormatting sqref="E76:AE76">
    <cfRule type="cellIs" dxfId="2042" priority="1106" stopIfTrue="1" operator="notEqual">
      <formula>CF76</formula>
    </cfRule>
  </conditionalFormatting>
  <conditionalFormatting sqref="E77:AE77">
    <cfRule type="cellIs" dxfId="2041" priority="1107" stopIfTrue="1" operator="notEqual">
      <formula>CF77</formula>
    </cfRule>
  </conditionalFormatting>
  <conditionalFormatting sqref="E78:AE78">
    <cfRule type="cellIs" dxfId="2040" priority="1108" stopIfTrue="1" operator="notEqual">
      <formula>CF78</formula>
    </cfRule>
  </conditionalFormatting>
  <conditionalFormatting sqref="E79:AE79">
    <cfRule type="cellIs" dxfId="2039" priority="1109" stopIfTrue="1" operator="notEqual">
      <formula>CF79</formula>
    </cfRule>
  </conditionalFormatting>
  <conditionalFormatting sqref="E80:AE80">
    <cfRule type="cellIs" dxfId="2038" priority="1110" stopIfTrue="1" operator="notEqual">
      <formula>CF80</formula>
    </cfRule>
  </conditionalFormatting>
  <conditionalFormatting sqref="E81:AE81">
    <cfRule type="cellIs" dxfId="2037" priority="1111" stopIfTrue="1" operator="notEqual">
      <formula>CF81</formula>
    </cfRule>
  </conditionalFormatting>
  <conditionalFormatting sqref="E82:AE82">
    <cfRule type="cellIs" dxfId="2036" priority="1112" stopIfTrue="1" operator="notEqual">
      <formula>CF82</formula>
    </cfRule>
  </conditionalFormatting>
  <conditionalFormatting sqref="E83:AE83">
    <cfRule type="cellIs" dxfId="2035" priority="1113" stopIfTrue="1" operator="notEqual">
      <formula>CF83</formula>
    </cfRule>
  </conditionalFormatting>
  <conditionalFormatting sqref="E84:AE84">
    <cfRule type="cellIs" dxfId="2034" priority="1114" stopIfTrue="1" operator="notEqual">
      <formula>CF84</formula>
    </cfRule>
  </conditionalFormatting>
  <conditionalFormatting sqref="E85:AE85">
    <cfRule type="cellIs" dxfId="2033" priority="1115" stopIfTrue="1" operator="notEqual">
      <formula>CF85</formula>
    </cfRule>
  </conditionalFormatting>
  <conditionalFormatting sqref="E86:AE86">
    <cfRule type="cellIs" dxfId="2032" priority="1116" stopIfTrue="1" operator="notEqual">
      <formula>CF86</formula>
    </cfRule>
  </conditionalFormatting>
  <conditionalFormatting sqref="E87:AE87">
    <cfRule type="cellIs" dxfId="2031" priority="1117" stopIfTrue="1" operator="notEqual">
      <formula>CF87</formula>
    </cfRule>
  </conditionalFormatting>
  <conditionalFormatting sqref="E88:AE88">
    <cfRule type="cellIs" dxfId="2030" priority="1118" stopIfTrue="1" operator="notEqual">
      <formula>CF88</formula>
    </cfRule>
  </conditionalFormatting>
  <conditionalFormatting sqref="E89:AE89">
    <cfRule type="cellIs" dxfId="2029" priority="1119" stopIfTrue="1" operator="notEqual">
      <formula>CF89</formula>
    </cfRule>
  </conditionalFormatting>
  <conditionalFormatting sqref="E90:AE90">
    <cfRule type="cellIs" dxfId="2028" priority="1120" stopIfTrue="1" operator="notEqual">
      <formula>CF90</formula>
    </cfRule>
  </conditionalFormatting>
  <conditionalFormatting sqref="E91:AE91">
    <cfRule type="cellIs" dxfId="2027" priority="1121" stopIfTrue="1" operator="notEqual">
      <formula>CF91</formula>
    </cfRule>
  </conditionalFormatting>
  <conditionalFormatting sqref="E92:AE92">
    <cfRule type="cellIs" dxfId="2026" priority="1122" stopIfTrue="1" operator="notEqual">
      <formula>CF92</formula>
    </cfRule>
  </conditionalFormatting>
  <conditionalFormatting sqref="E93:AE93">
    <cfRule type="cellIs" dxfId="2025" priority="1123" stopIfTrue="1" operator="notEqual">
      <formula>CF93</formula>
    </cfRule>
  </conditionalFormatting>
  <conditionalFormatting sqref="E94:AE94">
    <cfRule type="cellIs" dxfId="2024" priority="1124" stopIfTrue="1" operator="notEqual">
      <formula>CF94</formula>
    </cfRule>
  </conditionalFormatting>
  <conditionalFormatting sqref="E95:AE95">
    <cfRule type="cellIs" dxfId="2023" priority="1125" stopIfTrue="1" operator="notEqual">
      <formula>CF95</formula>
    </cfRule>
  </conditionalFormatting>
  <conditionalFormatting sqref="E96:AE96">
    <cfRule type="cellIs" dxfId="2022" priority="1126" stopIfTrue="1" operator="notEqual">
      <formula>CF96</formula>
    </cfRule>
  </conditionalFormatting>
  <conditionalFormatting sqref="E97:AE97">
    <cfRule type="cellIs" dxfId="2021" priority="1127" stopIfTrue="1" operator="notEqual">
      <formula>CF97</formula>
    </cfRule>
  </conditionalFormatting>
  <conditionalFormatting sqref="E98:AE98">
    <cfRule type="cellIs" dxfId="2020" priority="1128" stopIfTrue="1" operator="notEqual">
      <formula>CF98</formula>
    </cfRule>
  </conditionalFormatting>
  <conditionalFormatting sqref="E99:AE99">
    <cfRule type="cellIs" dxfId="2019" priority="1129" stopIfTrue="1" operator="notEqual">
      <formula>CF99</formula>
    </cfRule>
  </conditionalFormatting>
  <conditionalFormatting sqref="E100:AE100">
    <cfRule type="cellIs" dxfId="2018" priority="1130" stopIfTrue="1" operator="notEqual">
      <formula>CF100</formula>
    </cfRule>
  </conditionalFormatting>
  <conditionalFormatting sqref="E101:AE101">
    <cfRule type="cellIs" dxfId="2017" priority="1131" stopIfTrue="1" operator="notEqual">
      <formula>CF101</formula>
    </cfRule>
  </conditionalFormatting>
  <conditionalFormatting sqref="E102:AE102">
    <cfRule type="cellIs" dxfId="2016" priority="1132" stopIfTrue="1" operator="notEqual">
      <formula>CF102</formula>
    </cfRule>
  </conditionalFormatting>
  <conditionalFormatting sqref="E103:AE103">
    <cfRule type="cellIs" dxfId="2015" priority="1133" stopIfTrue="1" operator="notEqual">
      <formula>CF103</formula>
    </cfRule>
  </conditionalFormatting>
  <conditionalFormatting sqref="E104:AE104">
    <cfRule type="cellIs" dxfId="2014" priority="1134" stopIfTrue="1" operator="notEqual">
      <formula>CF104</formula>
    </cfRule>
  </conditionalFormatting>
  <conditionalFormatting sqref="E105:AE105">
    <cfRule type="cellIs" dxfId="2013" priority="1135" stopIfTrue="1" operator="notEqual">
      <formula>CF105</formula>
    </cfRule>
  </conditionalFormatting>
  <conditionalFormatting sqref="E106:AE106">
    <cfRule type="cellIs" dxfId="2012" priority="1136" stopIfTrue="1" operator="notEqual">
      <formula>CF106</formula>
    </cfRule>
  </conditionalFormatting>
  <conditionalFormatting sqref="E107:AE107">
    <cfRule type="cellIs" dxfId="2011" priority="1137" stopIfTrue="1" operator="notEqual">
      <formula>CF107</formula>
    </cfRule>
  </conditionalFormatting>
  <conditionalFormatting sqref="E108:AE108">
    <cfRule type="cellIs" dxfId="2010" priority="1138" stopIfTrue="1" operator="notEqual">
      <formula>CF108</formula>
    </cfRule>
  </conditionalFormatting>
  <conditionalFormatting sqref="E109:AE109">
    <cfRule type="cellIs" dxfId="2009" priority="1139" stopIfTrue="1" operator="notEqual">
      <formula>CF109</formula>
    </cfRule>
  </conditionalFormatting>
  <conditionalFormatting sqref="E110:AE110">
    <cfRule type="cellIs" dxfId="2008" priority="1140" stopIfTrue="1" operator="notEqual">
      <formula>CF110</formula>
    </cfRule>
  </conditionalFormatting>
  <conditionalFormatting sqref="E111:AE111">
    <cfRule type="cellIs" dxfId="2007" priority="1141" stopIfTrue="1" operator="notEqual">
      <formula>CF111</formula>
    </cfRule>
  </conditionalFormatting>
  <conditionalFormatting sqref="E112:AE112">
    <cfRule type="cellIs" dxfId="2006" priority="1142" stopIfTrue="1" operator="notEqual">
      <formula>CF112</formula>
    </cfRule>
  </conditionalFormatting>
  <conditionalFormatting sqref="E113:AE113">
    <cfRule type="cellIs" dxfId="2005" priority="1143" stopIfTrue="1" operator="notEqual">
      <formula>CF113</formula>
    </cfRule>
  </conditionalFormatting>
  <conditionalFormatting sqref="E114:AE114">
    <cfRule type="cellIs" dxfId="2004" priority="1144" stopIfTrue="1" operator="notEqual">
      <formula>CF114</formula>
    </cfRule>
  </conditionalFormatting>
  <conditionalFormatting sqref="E115:AE115">
    <cfRule type="cellIs" dxfId="2003" priority="1145" stopIfTrue="1" operator="notEqual">
      <formula>CF115</formula>
    </cfRule>
  </conditionalFormatting>
  <conditionalFormatting sqref="E116:AE116">
    <cfRule type="cellIs" dxfId="2002" priority="1146" stopIfTrue="1" operator="notEqual">
      <formula>CF116</formula>
    </cfRule>
  </conditionalFormatting>
  <conditionalFormatting sqref="E117:AE117">
    <cfRule type="cellIs" dxfId="2001" priority="1147" stopIfTrue="1" operator="notEqual">
      <formula>CF117</formula>
    </cfRule>
  </conditionalFormatting>
  <conditionalFormatting sqref="E118:AE118">
    <cfRule type="cellIs" dxfId="2000" priority="1148" stopIfTrue="1" operator="notEqual">
      <formula>CF118</formula>
    </cfRule>
  </conditionalFormatting>
  <conditionalFormatting sqref="E119:AE119">
    <cfRule type="cellIs" dxfId="1999" priority="1149" stopIfTrue="1" operator="notEqual">
      <formula>CF119</formula>
    </cfRule>
  </conditionalFormatting>
  <conditionalFormatting sqref="E120:AE120">
    <cfRule type="cellIs" dxfId="1998" priority="1150" stopIfTrue="1" operator="notEqual">
      <formula>CF120</formula>
    </cfRule>
  </conditionalFormatting>
  <conditionalFormatting sqref="E121:AE121">
    <cfRule type="cellIs" dxfId="1997" priority="1151" stopIfTrue="1" operator="notEqual">
      <formula>CF121</formula>
    </cfRule>
  </conditionalFormatting>
  <conditionalFormatting sqref="E122:AE122">
    <cfRule type="cellIs" dxfId="1996" priority="1152" stopIfTrue="1" operator="notEqual">
      <formula>CF122</formula>
    </cfRule>
  </conditionalFormatting>
  <conditionalFormatting sqref="E123:AE123">
    <cfRule type="cellIs" dxfId="1995" priority="1153" stopIfTrue="1" operator="notEqual">
      <formula>CF123</formula>
    </cfRule>
  </conditionalFormatting>
  <conditionalFormatting sqref="E124:AE124">
    <cfRule type="cellIs" dxfId="1994" priority="1154" stopIfTrue="1" operator="notEqual">
      <formula>CF124</formula>
    </cfRule>
  </conditionalFormatting>
  <conditionalFormatting sqref="E125:AE125">
    <cfRule type="cellIs" dxfId="1993" priority="1155" stopIfTrue="1" operator="notEqual">
      <formula>CF125</formula>
    </cfRule>
  </conditionalFormatting>
  <conditionalFormatting sqref="E126:AE126">
    <cfRule type="cellIs" dxfId="1992" priority="1156" stopIfTrue="1" operator="notEqual">
      <formula>CF126</formula>
    </cfRule>
  </conditionalFormatting>
  <conditionalFormatting sqref="E127:AE127">
    <cfRule type="cellIs" dxfId="1991" priority="1157" stopIfTrue="1" operator="notEqual">
      <formula>CF127</formula>
    </cfRule>
  </conditionalFormatting>
  <conditionalFormatting sqref="E128:AE128">
    <cfRule type="cellIs" dxfId="1990" priority="1158" stopIfTrue="1" operator="notEqual">
      <formula>CF128</formula>
    </cfRule>
  </conditionalFormatting>
  <conditionalFormatting sqref="E129:AE129">
    <cfRule type="cellIs" dxfId="1989" priority="1159" stopIfTrue="1" operator="notEqual">
      <formula>CF129</formula>
    </cfRule>
  </conditionalFormatting>
  <conditionalFormatting sqref="E130:AE130">
    <cfRule type="cellIs" dxfId="1988" priority="1160" stopIfTrue="1" operator="notEqual">
      <formula>CF130</formula>
    </cfRule>
  </conditionalFormatting>
  <conditionalFormatting sqref="E131:AE131">
    <cfRule type="cellIs" dxfId="1987" priority="1161" stopIfTrue="1" operator="notEqual">
      <formula>CF131</formula>
    </cfRule>
  </conditionalFormatting>
  <conditionalFormatting sqref="E132:AE132">
    <cfRule type="cellIs" dxfId="1986" priority="1162" stopIfTrue="1" operator="notEqual">
      <formula>CF132</formula>
    </cfRule>
  </conditionalFormatting>
  <conditionalFormatting sqref="E133:AE133">
    <cfRule type="cellIs" dxfId="1985" priority="1163" stopIfTrue="1" operator="notEqual">
      <formula>CF133</formula>
    </cfRule>
  </conditionalFormatting>
  <conditionalFormatting sqref="E134:AE134">
    <cfRule type="cellIs" dxfId="1984" priority="1164" stopIfTrue="1" operator="notEqual">
      <formula>CF134</formula>
    </cfRule>
  </conditionalFormatting>
  <conditionalFormatting sqref="E135:AE135">
    <cfRule type="cellIs" dxfId="1983" priority="1165" stopIfTrue="1" operator="notEqual">
      <formula>CF135</formula>
    </cfRule>
  </conditionalFormatting>
  <conditionalFormatting sqref="E145:AE145">
    <cfRule type="cellIs" dxfId="1982" priority="1175" stopIfTrue="1" operator="notEqual">
      <formula>CF145</formula>
    </cfRule>
  </conditionalFormatting>
  <conditionalFormatting sqref="E146:AE146">
    <cfRule type="cellIs" dxfId="1981" priority="1176" stopIfTrue="1" operator="notEqual">
      <formula>CF146</formula>
    </cfRule>
  </conditionalFormatting>
  <conditionalFormatting sqref="E147:AE147">
    <cfRule type="cellIs" dxfId="1980" priority="1177" stopIfTrue="1" operator="notEqual">
      <formula>CF147</formula>
    </cfRule>
  </conditionalFormatting>
  <conditionalFormatting sqref="E148:AE148">
    <cfRule type="cellIs" dxfId="1979" priority="1178" stopIfTrue="1" operator="notEqual">
      <formula>CF148</formula>
    </cfRule>
  </conditionalFormatting>
  <conditionalFormatting sqref="E149:AE149">
    <cfRule type="cellIs" dxfId="1978" priority="1179" stopIfTrue="1" operator="notEqual">
      <formula>CF149</formula>
    </cfRule>
  </conditionalFormatting>
  <conditionalFormatting sqref="E150:AE150">
    <cfRule type="cellIs" dxfId="1977" priority="1180" stopIfTrue="1" operator="notEqual">
      <formula>CF150</formula>
    </cfRule>
  </conditionalFormatting>
  <conditionalFormatting sqref="E151:AE151">
    <cfRule type="cellIs" dxfId="1976" priority="1181" stopIfTrue="1" operator="notEqual">
      <formula>CF151</formula>
    </cfRule>
  </conditionalFormatting>
  <conditionalFormatting sqref="E152:AE152">
    <cfRule type="cellIs" dxfId="1975" priority="1182" stopIfTrue="1" operator="notEqual">
      <formula>CF152</formula>
    </cfRule>
  </conditionalFormatting>
  <conditionalFormatting sqref="E153:AE153">
    <cfRule type="cellIs" dxfId="1974" priority="1183" stopIfTrue="1" operator="notEqual">
      <formula>CF153</formula>
    </cfRule>
  </conditionalFormatting>
  <conditionalFormatting sqref="E154:AE154">
    <cfRule type="cellIs" dxfId="1973" priority="1184" stopIfTrue="1" operator="notEqual">
      <formula>CF154</formula>
    </cfRule>
  </conditionalFormatting>
  <conditionalFormatting sqref="E155:AE155">
    <cfRule type="cellIs" dxfId="1972" priority="1185" stopIfTrue="1" operator="notEqual">
      <formula>CF155</formula>
    </cfRule>
  </conditionalFormatting>
  <conditionalFormatting sqref="E156:AE156">
    <cfRule type="cellIs" dxfId="1971" priority="1186" stopIfTrue="1" operator="notEqual">
      <formula>CF156</formula>
    </cfRule>
  </conditionalFormatting>
  <conditionalFormatting sqref="E157:AE157">
    <cfRule type="cellIs" dxfId="1970" priority="1187" stopIfTrue="1" operator="notEqual">
      <formula>CF157</formula>
    </cfRule>
  </conditionalFormatting>
  <conditionalFormatting sqref="E158:AE158">
    <cfRule type="cellIs" dxfId="1969" priority="1188" stopIfTrue="1" operator="notEqual">
      <formula>CF158</formula>
    </cfRule>
  </conditionalFormatting>
  <conditionalFormatting sqref="E159:AE159">
    <cfRule type="cellIs" dxfId="1968" priority="1189" stopIfTrue="1" operator="notEqual">
      <formula>CF159</formula>
    </cfRule>
  </conditionalFormatting>
  <conditionalFormatting sqref="E160:AE160">
    <cfRule type="cellIs" dxfId="1967" priority="1190" stopIfTrue="1" operator="notEqual">
      <formula>CF160</formula>
    </cfRule>
  </conditionalFormatting>
  <conditionalFormatting sqref="E161:AE161">
    <cfRule type="cellIs" dxfId="1966" priority="1191" stopIfTrue="1" operator="notEqual">
      <formula>CF161</formula>
    </cfRule>
  </conditionalFormatting>
  <conditionalFormatting sqref="E162:AE162">
    <cfRule type="cellIs" dxfId="1965" priority="1192" stopIfTrue="1" operator="notEqual">
      <formula>CF162</formula>
    </cfRule>
  </conditionalFormatting>
  <conditionalFormatting sqref="E163:AE163">
    <cfRule type="cellIs" dxfId="1964" priority="1193" stopIfTrue="1" operator="notEqual">
      <formula>CF163</formula>
    </cfRule>
  </conditionalFormatting>
  <conditionalFormatting sqref="E164:AE164">
    <cfRule type="cellIs" dxfId="1963" priority="1194" stopIfTrue="1" operator="notEqual">
      <formula>CF164</formula>
    </cfRule>
  </conditionalFormatting>
  <conditionalFormatting sqref="E165:AE165">
    <cfRule type="cellIs" dxfId="1962" priority="1195" stopIfTrue="1" operator="notEqual">
      <formula>CF165</formula>
    </cfRule>
  </conditionalFormatting>
  <conditionalFormatting sqref="E166:AE166">
    <cfRule type="cellIs" dxfId="1961" priority="1196" stopIfTrue="1" operator="notEqual">
      <formula>CF166</formula>
    </cfRule>
  </conditionalFormatting>
  <conditionalFormatting sqref="E167:AE167">
    <cfRule type="cellIs" dxfId="1960" priority="1197" stopIfTrue="1" operator="notEqual">
      <formula>CF167</formula>
    </cfRule>
  </conditionalFormatting>
  <conditionalFormatting sqref="E168:AE168">
    <cfRule type="cellIs" dxfId="1959" priority="1198" stopIfTrue="1" operator="notEqual">
      <formula>CF168</formula>
    </cfRule>
  </conditionalFormatting>
  <conditionalFormatting sqref="E169:AE169">
    <cfRule type="cellIs" dxfId="1958" priority="1199" stopIfTrue="1" operator="notEqual">
      <formula>CF169</formula>
    </cfRule>
  </conditionalFormatting>
  <conditionalFormatting sqref="E170:AE170">
    <cfRule type="cellIs" dxfId="1957" priority="1200" stopIfTrue="1" operator="notEqual">
      <formula>CF170</formula>
    </cfRule>
  </conditionalFormatting>
  <conditionalFormatting sqref="E171:AE171">
    <cfRule type="cellIs" dxfId="1956" priority="1201" stopIfTrue="1" operator="notEqual">
      <formula>CF171</formula>
    </cfRule>
  </conditionalFormatting>
  <conditionalFormatting sqref="E172:AE172">
    <cfRule type="cellIs" dxfId="1955" priority="1202" stopIfTrue="1" operator="notEqual">
      <formula>CF172</formula>
    </cfRule>
  </conditionalFormatting>
  <conditionalFormatting sqref="E173:AE173">
    <cfRule type="cellIs" dxfId="1954" priority="1203" stopIfTrue="1" operator="notEqual">
      <formula>CF173</formula>
    </cfRule>
  </conditionalFormatting>
  <conditionalFormatting sqref="E174:AE174">
    <cfRule type="cellIs" dxfId="1953" priority="1204" stopIfTrue="1" operator="notEqual">
      <formula>CF174</formula>
    </cfRule>
  </conditionalFormatting>
  <conditionalFormatting sqref="E175:AE175">
    <cfRule type="cellIs" dxfId="1952" priority="1205" stopIfTrue="1" operator="notEqual">
      <formula>CF175</formula>
    </cfRule>
  </conditionalFormatting>
  <conditionalFormatting sqref="E176:AE176">
    <cfRule type="cellIs" dxfId="1951" priority="1206" stopIfTrue="1" operator="notEqual">
      <formula>CF176</formula>
    </cfRule>
  </conditionalFormatting>
  <conditionalFormatting sqref="E177:AE177">
    <cfRule type="cellIs" dxfId="1950" priority="1207" stopIfTrue="1" operator="notEqual">
      <formula>CF177</formula>
    </cfRule>
  </conditionalFormatting>
  <conditionalFormatting sqref="E178:AE178">
    <cfRule type="cellIs" dxfId="1949" priority="1208" stopIfTrue="1" operator="notEqual">
      <formula>CF178</formula>
    </cfRule>
  </conditionalFormatting>
  <conditionalFormatting sqref="E179:AE179">
    <cfRule type="cellIs" dxfId="1948" priority="1209" stopIfTrue="1" operator="notEqual">
      <formula>CF179</formula>
    </cfRule>
  </conditionalFormatting>
  <conditionalFormatting sqref="E180:AE180">
    <cfRule type="cellIs" dxfId="1947" priority="1210" stopIfTrue="1" operator="notEqual">
      <formula>CF180</formula>
    </cfRule>
  </conditionalFormatting>
  <conditionalFormatting sqref="E181:AE181">
    <cfRule type="cellIs" dxfId="1946" priority="1211" stopIfTrue="1" operator="notEqual">
      <formula>CF181</formula>
    </cfRule>
  </conditionalFormatting>
  <conditionalFormatting sqref="E182:AE182">
    <cfRule type="cellIs" dxfId="1945" priority="1212" stopIfTrue="1" operator="notEqual">
      <formula>CF182</formula>
    </cfRule>
  </conditionalFormatting>
  <conditionalFormatting sqref="E183:AE183">
    <cfRule type="cellIs" dxfId="1944" priority="1213" stopIfTrue="1" operator="notEqual">
      <formula>CF183</formula>
    </cfRule>
  </conditionalFormatting>
  <conditionalFormatting sqref="E184:AE184">
    <cfRule type="cellIs" dxfId="1943" priority="1214" stopIfTrue="1" operator="notEqual">
      <formula>CF184</formula>
    </cfRule>
  </conditionalFormatting>
  <conditionalFormatting sqref="E185:AE185">
    <cfRule type="cellIs" dxfId="1942" priority="1215" stopIfTrue="1" operator="notEqual">
      <formula>CF185</formula>
    </cfRule>
  </conditionalFormatting>
  <conditionalFormatting sqref="E195:AE195">
    <cfRule type="cellIs" dxfId="1941" priority="1225" stopIfTrue="1" operator="notEqual">
      <formula>CF195</formula>
    </cfRule>
  </conditionalFormatting>
  <conditionalFormatting sqref="E196:AE196">
    <cfRule type="cellIs" dxfId="1940" priority="1226" stopIfTrue="1" operator="notEqual">
      <formula>CF196</formula>
    </cfRule>
  </conditionalFormatting>
  <conditionalFormatting sqref="E197:AE197">
    <cfRule type="cellIs" dxfId="1939" priority="1227" stopIfTrue="1" operator="notEqual">
      <formula>CF197</formula>
    </cfRule>
  </conditionalFormatting>
  <conditionalFormatting sqref="E198:AE198">
    <cfRule type="cellIs" dxfId="1938" priority="1228" stopIfTrue="1" operator="notEqual">
      <formula>CF198</formula>
    </cfRule>
  </conditionalFormatting>
  <conditionalFormatting sqref="E199:AE199">
    <cfRule type="cellIs" dxfId="1937" priority="1229" stopIfTrue="1" operator="notEqual">
      <formula>CF199</formula>
    </cfRule>
  </conditionalFormatting>
  <conditionalFormatting sqref="E200:AE200">
    <cfRule type="cellIs" dxfId="1936" priority="1230" stopIfTrue="1" operator="notEqual">
      <formula>CF200</formula>
    </cfRule>
  </conditionalFormatting>
  <conditionalFormatting sqref="E201:AE201">
    <cfRule type="cellIs" dxfId="1935" priority="1231" stopIfTrue="1" operator="notEqual">
      <formula>CF201</formula>
    </cfRule>
  </conditionalFormatting>
  <conditionalFormatting sqref="E202:AE202">
    <cfRule type="cellIs" dxfId="1934" priority="1232" stopIfTrue="1" operator="notEqual">
      <formula>CF202</formula>
    </cfRule>
  </conditionalFormatting>
  <conditionalFormatting sqref="E203:AE203">
    <cfRule type="cellIs" dxfId="1933" priority="1233" stopIfTrue="1" operator="notEqual">
      <formula>CF203</formula>
    </cfRule>
  </conditionalFormatting>
  <conditionalFormatting sqref="E204:AE204">
    <cfRule type="cellIs" dxfId="1932" priority="1234" stopIfTrue="1" operator="notEqual">
      <formula>CF204</formula>
    </cfRule>
  </conditionalFormatting>
  <conditionalFormatting sqref="E205:AE205">
    <cfRule type="cellIs" dxfId="1931" priority="1235" stopIfTrue="1" operator="notEqual">
      <formula>CF205</formula>
    </cfRule>
  </conditionalFormatting>
  <conditionalFormatting sqref="E206:AE206">
    <cfRule type="cellIs" dxfId="1930" priority="1236" stopIfTrue="1" operator="notEqual">
      <formula>CF206</formula>
    </cfRule>
  </conditionalFormatting>
  <conditionalFormatting sqref="E207:AE207">
    <cfRule type="cellIs" dxfId="1929" priority="1237" stopIfTrue="1" operator="notEqual">
      <formula>CF207</formula>
    </cfRule>
  </conditionalFormatting>
  <conditionalFormatting sqref="E208:AE208">
    <cfRule type="cellIs" dxfId="1928" priority="1238" stopIfTrue="1" operator="notEqual">
      <formula>CF208</formula>
    </cfRule>
  </conditionalFormatting>
  <conditionalFormatting sqref="E209:AE209">
    <cfRule type="cellIs" dxfId="1927" priority="1239" stopIfTrue="1" operator="notEqual">
      <formula>CF209</formula>
    </cfRule>
  </conditionalFormatting>
  <conditionalFormatting sqref="E210:AE210">
    <cfRule type="cellIs" dxfId="1926" priority="1240" stopIfTrue="1" operator="notEqual">
      <formula>CF210</formula>
    </cfRule>
  </conditionalFormatting>
  <conditionalFormatting sqref="E211:AE211">
    <cfRule type="cellIs" dxfId="1925" priority="1241" stopIfTrue="1" operator="notEqual">
      <formula>CF211</formula>
    </cfRule>
  </conditionalFormatting>
  <conditionalFormatting sqref="E212:AE212">
    <cfRule type="cellIs" dxfId="1924" priority="1242" stopIfTrue="1" operator="notEqual">
      <formula>CF212</formula>
    </cfRule>
  </conditionalFormatting>
  <conditionalFormatting sqref="E213:AE213">
    <cfRule type="cellIs" dxfId="1923" priority="1243" stopIfTrue="1" operator="notEqual">
      <formula>CF213</formula>
    </cfRule>
  </conditionalFormatting>
  <conditionalFormatting sqref="E214:AE214">
    <cfRule type="cellIs" dxfId="1922" priority="1244" stopIfTrue="1" operator="notEqual">
      <formula>CF214</formula>
    </cfRule>
  </conditionalFormatting>
  <conditionalFormatting sqref="E215:AE215">
    <cfRule type="cellIs" dxfId="1921" priority="1245" stopIfTrue="1" operator="notEqual">
      <formula>CF215</formula>
    </cfRule>
  </conditionalFormatting>
  <conditionalFormatting sqref="E216:AE216">
    <cfRule type="cellIs" dxfId="1920" priority="1246" stopIfTrue="1" operator="notEqual">
      <formula>CF216</formula>
    </cfRule>
  </conditionalFormatting>
  <conditionalFormatting sqref="E217:AE217">
    <cfRule type="cellIs" dxfId="1919" priority="1247" stopIfTrue="1" operator="notEqual">
      <formula>CF217</formula>
    </cfRule>
  </conditionalFormatting>
  <conditionalFormatting sqref="E218:AE218">
    <cfRule type="cellIs" dxfId="1918" priority="1248" stopIfTrue="1" operator="notEqual">
      <formula>CF218</formula>
    </cfRule>
  </conditionalFormatting>
  <conditionalFormatting sqref="E219:AE219">
    <cfRule type="cellIs" dxfId="1917" priority="1249" stopIfTrue="1" operator="notEqual">
      <formula>CF219</formula>
    </cfRule>
  </conditionalFormatting>
  <conditionalFormatting sqref="E220:AE220">
    <cfRule type="cellIs" dxfId="1916" priority="1250" stopIfTrue="1" operator="notEqual">
      <formula>CF220</formula>
    </cfRule>
  </conditionalFormatting>
  <conditionalFormatting sqref="E221:AE221">
    <cfRule type="cellIs" dxfId="1915" priority="1251" stopIfTrue="1" operator="notEqual">
      <formula>CF221</formula>
    </cfRule>
  </conditionalFormatting>
  <conditionalFormatting sqref="E222:AE222">
    <cfRule type="cellIs" dxfId="1914" priority="1252" stopIfTrue="1" operator="notEqual">
      <formula>CF222</formula>
    </cfRule>
  </conditionalFormatting>
  <conditionalFormatting sqref="E223:AE223">
    <cfRule type="cellIs" dxfId="1913" priority="1253" stopIfTrue="1" operator="notEqual">
      <formula>CF223</formula>
    </cfRule>
  </conditionalFormatting>
  <conditionalFormatting sqref="E224:AE224">
    <cfRule type="cellIs" dxfId="1912" priority="1254" stopIfTrue="1" operator="notEqual">
      <formula>CF224</formula>
    </cfRule>
  </conditionalFormatting>
  <conditionalFormatting sqref="E225:AE225">
    <cfRule type="cellIs" dxfId="1911" priority="1255" stopIfTrue="1" operator="notEqual">
      <formula>CF225</formula>
    </cfRule>
  </conditionalFormatting>
  <conditionalFormatting sqref="E226:AE226">
    <cfRule type="cellIs" dxfId="1910" priority="1256" stopIfTrue="1" operator="notEqual">
      <formula>CF226</formula>
    </cfRule>
  </conditionalFormatting>
  <conditionalFormatting sqref="E227:AE227">
    <cfRule type="cellIs" dxfId="1909" priority="1257" stopIfTrue="1" operator="notEqual">
      <formula>CF227</formula>
    </cfRule>
  </conditionalFormatting>
  <conditionalFormatting sqref="E228:AE228">
    <cfRule type="cellIs" dxfId="1908" priority="1258" stopIfTrue="1" operator="notEqual">
      <formula>CF228</formula>
    </cfRule>
  </conditionalFormatting>
  <conditionalFormatting sqref="E229:AE229">
    <cfRule type="cellIs" dxfId="1907" priority="1259" stopIfTrue="1" operator="notEqual">
      <formula>CF229</formula>
    </cfRule>
  </conditionalFormatting>
  <conditionalFormatting sqref="E230:AE230">
    <cfRule type="cellIs" dxfId="1906" priority="1260" stopIfTrue="1" operator="notEqual">
      <formula>CF230</formula>
    </cfRule>
  </conditionalFormatting>
  <conditionalFormatting sqref="E231:AE231">
    <cfRule type="cellIs" dxfId="1905" priority="1261" stopIfTrue="1" operator="notEqual">
      <formula>CF231</formula>
    </cfRule>
  </conditionalFormatting>
  <conditionalFormatting sqref="E232:AE232">
    <cfRule type="cellIs" dxfId="1904" priority="1262" stopIfTrue="1" operator="notEqual">
      <formula>CF232</formula>
    </cfRule>
  </conditionalFormatting>
  <conditionalFormatting sqref="E233:AE233">
    <cfRule type="cellIs" dxfId="1903" priority="1263" stopIfTrue="1" operator="notEqual">
      <formula>CF233</formula>
    </cfRule>
  </conditionalFormatting>
  <conditionalFormatting sqref="E234:AE234">
    <cfRule type="cellIs" dxfId="1902" priority="1264" stopIfTrue="1" operator="notEqual">
      <formula>CF234</formula>
    </cfRule>
  </conditionalFormatting>
  <conditionalFormatting sqref="E235:AE235">
    <cfRule type="cellIs" dxfId="1901" priority="1265" stopIfTrue="1" operator="notEqual">
      <formula>CF235</formula>
    </cfRule>
  </conditionalFormatting>
  <conditionalFormatting sqref="E236:AE236">
    <cfRule type="cellIs" dxfId="1900" priority="1266" stopIfTrue="1" operator="notEqual">
      <formula>CF236</formula>
    </cfRule>
  </conditionalFormatting>
  <conditionalFormatting sqref="E237:AE237">
    <cfRule type="cellIs" dxfId="1899" priority="1267" stopIfTrue="1" operator="notEqual">
      <formula>CF237</formula>
    </cfRule>
  </conditionalFormatting>
  <conditionalFormatting sqref="E238:AE238">
    <cfRule type="cellIs" dxfId="1898" priority="1268" stopIfTrue="1" operator="notEqual">
      <formula>CF238</formula>
    </cfRule>
  </conditionalFormatting>
  <conditionalFormatting sqref="E239:AE239">
    <cfRule type="cellIs" dxfId="1897" priority="1269" stopIfTrue="1" operator="notEqual">
      <formula>CF239</formula>
    </cfRule>
  </conditionalFormatting>
  <conditionalFormatting sqref="E240:AE240">
    <cfRule type="cellIs" dxfId="1896" priority="1270" stopIfTrue="1" operator="notEqual">
      <formula>CF240</formula>
    </cfRule>
  </conditionalFormatting>
  <conditionalFormatting sqref="E241:AE241">
    <cfRule type="cellIs" dxfId="1895" priority="1271" stopIfTrue="1" operator="notEqual">
      <formula>CF241</formula>
    </cfRule>
  </conditionalFormatting>
  <conditionalFormatting sqref="E242:AE242">
    <cfRule type="cellIs" dxfId="1894" priority="1272" stopIfTrue="1" operator="notEqual">
      <formula>CF242</formula>
    </cfRule>
  </conditionalFormatting>
  <conditionalFormatting sqref="E243:AE243">
    <cfRule type="cellIs" dxfId="1893" priority="1273" stopIfTrue="1" operator="notEqual">
      <formula>CF243</formula>
    </cfRule>
  </conditionalFormatting>
  <conditionalFormatting sqref="E244:AE244">
    <cfRule type="cellIs" dxfId="1892" priority="1274" stopIfTrue="1" operator="notEqual">
      <formula>CF244</formula>
    </cfRule>
  </conditionalFormatting>
  <conditionalFormatting sqref="E245:AE245">
    <cfRule type="cellIs" dxfId="1891" priority="1275" stopIfTrue="1" operator="notEqual">
      <formula>CF245</formula>
    </cfRule>
  </conditionalFormatting>
  <conditionalFormatting sqref="E246:AE246">
    <cfRule type="cellIs" dxfId="1890" priority="1276" stopIfTrue="1" operator="notEqual">
      <formula>CF246</formula>
    </cfRule>
  </conditionalFormatting>
  <conditionalFormatting sqref="E247:AE247">
    <cfRule type="cellIs" dxfId="1889" priority="1277" stopIfTrue="1" operator="notEqual">
      <formula>CF247</formula>
    </cfRule>
  </conditionalFormatting>
  <conditionalFormatting sqref="E248:AE248">
    <cfRule type="cellIs" dxfId="1888" priority="1278" stopIfTrue="1" operator="notEqual">
      <formula>CF248</formula>
    </cfRule>
  </conditionalFormatting>
  <conditionalFormatting sqref="E249:AE249">
    <cfRule type="cellIs" dxfId="1887" priority="1279" stopIfTrue="1" operator="notEqual">
      <formula>CF249</formula>
    </cfRule>
  </conditionalFormatting>
  <conditionalFormatting sqref="E250:AE250">
    <cfRule type="cellIs" dxfId="1886" priority="1280" stopIfTrue="1" operator="notEqual">
      <formula>CF250</formula>
    </cfRule>
  </conditionalFormatting>
  <conditionalFormatting sqref="E251:AE251">
    <cfRule type="cellIs" dxfId="1885" priority="1281" stopIfTrue="1" operator="notEqual">
      <formula>CF251</formula>
    </cfRule>
  </conditionalFormatting>
  <conditionalFormatting sqref="E252:AE252">
    <cfRule type="cellIs" dxfId="1884" priority="1282" stopIfTrue="1" operator="notEqual">
      <formula>CF252</formula>
    </cfRule>
  </conditionalFormatting>
  <conditionalFormatting sqref="E253:AE253">
    <cfRule type="cellIs" dxfId="1883" priority="1283" stopIfTrue="1" operator="notEqual">
      <formula>CF253</formula>
    </cfRule>
  </conditionalFormatting>
  <conditionalFormatting sqref="E254:AE254">
    <cfRule type="cellIs" dxfId="1882" priority="1284" stopIfTrue="1" operator="notEqual">
      <formula>CF254</formula>
    </cfRule>
  </conditionalFormatting>
  <conditionalFormatting sqref="E255:AE255">
    <cfRule type="cellIs" dxfId="1881" priority="1285" stopIfTrue="1" operator="notEqual">
      <formula>CF255</formula>
    </cfRule>
  </conditionalFormatting>
  <conditionalFormatting sqref="E256:AE256">
    <cfRule type="cellIs" dxfId="1880" priority="1286" stopIfTrue="1" operator="notEqual">
      <formula>CF256</formula>
    </cfRule>
  </conditionalFormatting>
  <conditionalFormatting sqref="E257:AE257">
    <cfRule type="cellIs" dxfId="1879" priority="1287" stopIfTrue="1" operator="notEqual">
      <formula>CF257</formula>
    </cfRule>
  </conditionalFormatting>
  <conditionalFormatting sqref="E258:AE258">
    <cfRule type="cellIs" dxfId="1878" priority="1288" stopIfTrue="1" operator="notEqual">
      <formula>CF258</formula>
    </cfRule>
  </conditionalFormatting>
  <conditionalFormatting sqref="E259:AE259">
    <cfRule type="cellIs" dxfId="1877" priority="1289" stopIfTrue="1" operator="notEqual">
      <formula>CF259</formula>
    </cfRule>
  </conditionalFormatting>
  <conditionalFormatting sqref="E260:AE260">
    <cfRule type="cellIs" dxfId="1876" priority="1290" stopIfTrue="1" operator="notEqual">
      <formula>CF260</formula>
    </cfRule>
  </conditionalFormatting>
  <conditionalFormatting sqref="E261:AE261">
    <cfRule type="cellIs" dxfId="1875" priority="1291" stopIfTrue="1" operator="notEqual">
      <formula>CF261</formula>
    </cfRule>
  </conditionalFormatting>
  <conditionalFormatting sqref="E262:AE262">
    <cfRule type="cellIs" dxfId="1874" priority="1292" stopIfTrue="1" operator="notEqual">
      <formula>CF262</formula>
    </cfRule>
  </conditionalFormatting>
  <conditionalFormatting sqref="E263:AE263">
    <cfRule type="cellIs" dxfId="1873" priority="1293" stopIfTrue="1" operator="notEqual">
      <formula>CF263</formula>
    </cfRule>
  </conditionalFormatting>
  <conditionalFormatting sqref="E264:AE264">
    <cfRule type="cellIs" dxfId="1872" priority="1294" stopIfTrue="1" operator="notEqual">
      <formula>CF264</formula>
    </cfRule>
  </conditionalFormatting>
  <conditionalFormatting sqref="E265:AE265">
    <cfRule type="cellIs" dxfId="1871" priority="1295" stopIfTrue="1" operator="notEqual">
      <formula>CF265</formula>
    </cfRule>
  </conditionalFormatting>
  <conditionalFormatting sqref="E266:AE266">
    <cfRule type="cellIs" dxfId="1870" priority="1296" stopIfTrue="1" operator="notEqual">
      <formula>CF266</formula>
    </cfRule>
  </conditionalFormatting>
  <conditionalFormatting sqref="E267:AE267">
    <cfRule type="cellIs" dxfId="1869" priority="1297" stopIfTrue="1" operator="notEqual">
      <formula>CF267</formula>
    </cfRule>
  </conditionalFormatting>
  <conditionalFormatting sqref="E268:AE268">
    <cfRule type="cellIs" dxfId="1868" priority="1298" stopIfTrue="1" operator="notEqual">
      <formula>CF268</formula>
    </cfRule>
  </conditionalFormatting>
  <conditionalFormatting sqref="E269:AE269">
    <cfRule type="cellIs" dxfId="1867" priority="1299" stopIfTrue="1" operator="notEqual">
      <formula>CF269</formula>
    </cfRule>
  </conditionalFormatting>
  <conditionalFormatting sqref="E270:AE270">
    <cfRule type="cellIs" dxfId="1866" priority="1300" stopIfTrue="1" operator="notEqual">
      <formula>CF270</formula>
    </cfRule>
  </conditionalFormatting>
  <conditionalFormatting sqref="E271:AE271">
    <cfRule type="cellIs" dxfId="1865" priority="1301" stopIfTrue="1" operator="notEqual">
      <formula>CF271</formula>
    </cfRule>
  </conditionalFormatting>
  <conditionalFormatting sqref="E272:AE272">
    <cfRule type="cellIs" dxfId="1864" priority="1302" stopIfTrue="1" operator="notEqual">
      <formula>CF272</formula>
    </cfRule>
  </conditionalFormatting>
  <conditionalFormatting sqref="E273:AE273">
    <cfRule type="cellIs" dxfId="1863" priority="1303" stopIfTrue="1" operator="notEqual">
      <formula>CF273</formula>
    </cfRule>
  </conditionalFormatting>
  <conditionalFormatting sqref="E274:AE274">
    <cfRule type="cellIs" dxfId="1862" priority="1304" stopIfTrue="1" operator="notEqual">
      <formula>CF274</formula>
    </cfRule>
  </conditionalFormatting>
  <conditionalFormatting sqref="E275:AE275">
    <cfRule type="cellIs" dxfId="1861" priority="1305" stopIfTrue="1" operator="notEqual">
      <formula>CF275</formula>
    </cfRule>
  </conditionalFormatting>
  <conditionalFormatting sqref="E276:AE276">
    <cfRule type="cellIs" dxfId="1860" priority="1306" stopIfTrue="1" operator="notEqual">
      <formula>CF276</formula>
    </cfRule>
  </conditionalFormatting>
  <conditionalFormatting sqref="E277:AE277">
    <cfRule type="cellIs" dxfId="1859" priority="1307" stopIfTrue="1" operator="notEqual">
      <formula>CF277</formula>
    </cfRule>
  </conditionalFormatting>
  <conditionalFormatting sqref="E278:AE278">
    <cfRule type="cellIs" dxfId="1858" priority="1308" stopIfTrue="1" operator="notEqual">
      <formula>CF278</formula>
    </cfRule>
  </conditionalFormatting>
  <conditionalFormatting sqref="E279:AE279">
    <cfRule type="cellIs" dxfId="1857" priority="1309" stopIfTrue="1" operator="notEqual">
      <formula>CF279</formula>
    </cfRule>
  </conditionalFormatting>
  <conditionalFormatting sqref="E280:AE280">
    <cfRule type="cellIs" dxfId="1856" priority="1310" stopIfTrue="1" operator="notEqual">
      <formula>CF280</formula>
    </cfRule>
  </conditionalFormatting>
  <conditionalFormatting sqref="E281:AE281">
    <cfRule type="cellIs" dxfId="1855" priority="1311" stopIfTrue="1" operator="notEqual">
      <formula>CF281</formula>
    </cfRule>
  </conditionalFormatting>
  <conditionalFormatting sqref="E282:AE282">
    <cfRule type="cellIs" dxfId="1854" priority="1312" stopIfTrue="1" operator="notEqual">
      <formula>CF282</formula>
    </cfRule>
  </conditionalFormatting>
  <conditionalFormatting sqref="E283:AE283">
    <cfRule type="cellIs" dxfId="1853" priority="1313" stopIfTrue="1" operator="notEqual">
      <formula>CF283</formula>
    </cfRule>
  </conditionalFormatting>
  <conditionalFormatting sqref="E284:AE284">
    <cfRule type="cellIs" dxfId="1852" priority="1314" stopIfTrue="1" operator="notEqual">
      <formula>CF284</formula>
    </cfRule>
  </conditionalFormatting>
  <conditionalFormatting sqref="E285:AE285">
    <cfRule type="cellIs" dxfId="1851" priority="1315" stopIfTrue="1" operator="notEqual">
      <formula>CF285</formula>
    </cfRule>
  </conditionalFormatting>
  <conditionalFormatting sqref="E286:AE286">
    <cfRule type="cellIs" dxfId="1850" priority="1316" stopIfTrue="1" operator="notEqual">
      <formula>CF286</formula>
    </cfRule>
  </conditionalFormatting>
  <conditionalFormatting sqref="E287:AE287">
    <cfRule type="cellIs" dxfId="1849" priority="1317" stopIfTrue="1" operator="notEqual">
      <formula>CF287</formula>
    </cfRule>
  </conditionalFormatting>
  <conditionalFormatting sqref="E288:AE288">
    <cfRule type="cellIs" dxfId="1848" priority="1318" stopIfTrue="1" operator="notEqual">
      <formula>CF288</formula>
    </cfRule>
  </conditionalFormatting>
  <conditionalFormatting sqref="E289:AE289">
    <cfRule type="cellIs" dxfId="1847" priority="1319" stopIfTrue="1" operator="notEqual">
      <formula>CF289</formula>
    </cfRule>
  </conditionalFormatting>
  <conditionalFormatting sqref="E290:AE290">
    <cfRule type="cellIs" dxfId="1846" priority="1320" stopIfTrue="1" operator="notEqual">
      <formula>CF290</formula>
    </cfRule>
  </conditionalFormatting>
  <conditionalFormatting sqref="E291:AE291">
    <cfRule type="cellIs" dxfId="1845" priority="1321" stopIfTrue="1" operator="notEqual">
      <formula>CF291</formula>
    </cfRule>
  </conditionalFormatting>
  <conditionalFormatting sqref="E292:AE292">
    <cfRule type="cellIs" dxfId="1844" priority="1322" stopIfTrue="1" operator="notEqual">
      <formula>CF292</formula>
    </cfRule>
  </conditionalFormatting>
  <conditionalFormatting sqref="E293:AE293">
    <cfRule type="cellIs" dxfId="1843" priority="1323" stopIfTrue="1" operator="notEqual">
      <formula>CF293</formula>
    </cfRule>
  </conditionalFormatting>
  <conditionalFormatting sqref="E294:AE294">
    <cfRule type="cellIs" dxfId="1842" priority="1324" stopIfTrue="1" operator="notEqual">
      <formula>CF294</formula>
    </cfRule>
  </conditionalFormatting>
  <conditionalFormatting sqref="E295:AE295">
    <cfRule type="cellIs" dxfId="1841" priority="1325" stopIfTrue="1" operator="notEqual">
      <formula>CF295</formula>
    </cfRule>
  </conditionalFormatting>
  <conditionalFormatting sqref="E296:AE296">
    <cfRule type="cellIs" dxfId="1840" priority="1326" stopIfTrue="1" operator="notEqual">
      <formula>CF296</formula>
    </cfRule>
  </conditionalFormatting>
  <conditionalFormatting sqref="E297:AE297">
    <cfRule type="cellIs" dxfId="1839" priority="1327" stopIfTrue="1" operator="notEqual">
      <formula>CF297</formula>
    </cfRule>
  </conditionalFormatting>
  <conditionalFormatting sqref="E298:AE298">
    <cfRule type="cellIs" dxfId="1838" priority="1328" stopIfTrue="1" operator="notEqual">
      <formula>CF298</formula>
    </cfRule>
  </conditionalFormatting>
  <conditionalFormatting sqref="E299:AE299">
    <cfRule type="cellIs" dxfId="1837" priority="1329" stopIfTrue="1" operator="notEqual">
      <formula>CF299</formula>
    </cfRule>
  </conditionalFormatting>
  <conditionalFormatting sqref="E300:AE300">
    <cfRule type="cellIs" dxfId="1836" priority="1330" stopIfTrue="1" operator="notEqual">
      <formula>CF300</formula>
    </cfRule>
  </conditionalFormatting>
  <conditionalFormatting sqref="E301:AE301">
    <cfRule type="cellIs" dxfId="1835" priority="1331" stopIfTrue="1" operator="notEqual">
      <formula>CF301</formula>
    </cfRule>
  </conditionalFormatting>
  <conditionalFormatting sqref="E136:AE136">
    <cfRule type="cellIs" dxfId="1834" priority="54" stopIfTrue="1" operator="notBetween">
      <formula>SUM(E82,E92,E100,E126)-0.04</formula>
      <formula>SUM(E82,E92,E100,E126)+0.04</formula>
    </cfRule>
  </conditionalFormatting>
  <conditionalFormatting sqref="E137:AE137">
    <cfRule type="cellIs" dxfId="1833" priority="53" stopIfTrue="1" operator="notBetween">
      <formula>SUM(E83,E101,E110,E127)-0.04</formula>
      <formula>SUM(E83,E101,E110,E127)+0.04</formula>
    </cfRule>
  </conditionalFormatting>
  <conditionalFormatting sqref="E138:AE138">
    <cfRule type="cellIs" dxfId="1832" priority="52" stopIfTrue="1" operator="notBetween">
      <formula>SUM(E84,E93,E102)-0.04</formula>
      <formula>SUM(E84,E93,E102)+0.04</formula>
    </cfRule>
  </conditionalFormatting>
  <conditionalFormatting sqref="E139:AE139">
    <cfRule type="cellIs" dxfId="1831" priority="51" stopIfTrue="1" operator="notBetween">
      <formula>SUM(E111,E128)-0.04</formula>
      <formula>SUM(E111,E128)+0.04</formula>
    </cfRule>
  </conditionalFormatting>
  <conditionalFormatting sqref="E140:AE140">
    <cfRule type="cellIs" dxfId="1830" priority="50" stopIfTrue="1" operator="notEqual">
      <formula>SUM(E120)</formula>
    </cfRule>
  </conditionalFormatting>
  <conditionalFormatting sqref="E141:AE141">
    <cfRule type="cellIs" dxfId="1829" priority="49" stopIfTrue="1" operator="notBetween">
      <formula>SUM(E85,E103,E112,E129)-0.04</formula>
      <formula>SUM(E85,E103,E112,E129)+0.04</formula>
    </cfRule>
  </conditionalFormatting>
  <conditionalFormatting sqref="E142:AE142">
    <cfRule type="cellIs" dxfId="1828" priority="48" stopIfTrue="1" operator="notBetween">
      <formula>SUM(E86,E94,E104,E113)-0.04</formula>
      <formula>SUM(E86,E94,E104,E113)+0.04</formula>
    </cfRule>
  </conditionalFormatting>
  <conditionalFormatting sqref="E143:AE143">
    <cfRule type="cellIs" dxfId="1827" priority="47" stopIfTrue="1" operator="notBetween">
      <formula>SUM(E114,E130)-0.04</formula>
      <formula>SUM(E114,E130)+0.04</formula>
    </cfRule>
  </conditionalFormatting>
  <conditionalFormatting sqref="E144:AE144">
    <cfRule type="cellIs" dxfId="1826" priority="46" stopIfTrue="1" operator="notBetween">
      <formula>SUM(E87,E95,E105,E115,E121,E131)-0.04</formula>
      <formula>SUM(E87,E95,E105,E115,E121,E131)+0.04</formula>
    </cfRule>
  </conditionalFormatting>
  <conditionalFormatting sqref="E136:AE136">
    <cfRule type="cellIs" dxfId="1825" priority="55" stopIfTrue="1" operator="notEqual">
      <formula>CF136</formula>
    </cfRule>
  </conditionalFormatting>
  <conditionalFormatting sqref="E137:AE137">
    <cfRule type="cellIs" dxfId="1824" priority="56" stopIfTrue="1" operator="notEqual">
      <formula>CF137</formula>
    </cfRule>
  </conditionalFormatting>
  <conditionalFormatting sqref="E138:AE138">
    <cfRule type="cellIs" dxfId="1823" priority="57" stopIfTrue="1" operator="notEqual">
      <formula>CF138</formula>
    </cfRule>
  </conditionalFormatting>
  <conditionalFormatting sqref="E139:AE139">
    <cfRule type="cellIs" dxfId="1822" priority="58" stopIfTrue="1" operator="notEqual">
      <formula>CF139</formula>
    </cfRule>
  </conditionalFormatting>
  <conditionalFormatting sqref="E140:AE140">
    <cfRule type="cellIs" dxfId="1821" priority="59" stopIfTrue="1" operator="notEqual">
      <formula>CF140</formula>
    </cfRule>
  </conditionalFormatting>
  <conditionalFormatting sqref="E141:AE141">
    <cfRule type="cellIs" dxfId="1820" priority="60" stopIfTrue="1" operator="notEqual">
      <formula>CF141</formula>
    </cfRule>
  </conditionalFormatting>
  <conditionalFormatting sqref="E142:AE142">
    <cfRule type="cellIs" dxfId="1819" priority="61" stopIfTrue="1" operator="notEqual">
      <formula>CF142</formula>
    </cfRule>
  </conditionalFormatting>
  <conditionalFormatting sqref="E143:AE143">
    <cfRule type="cellIs" dxfId="1818" priority="62" stopIfTrue="1" operator="notEqual">
      <formula>CF143</formula>
    </cfRule>
  </conditionalFormatting>
  <conditionalFormatting sqref="E144:AE144">
    <cfRule type="cellIs" dxfId="1817" priority="63" stopIfTrue="1" operator="notEqual">
      <formula>CF144</formula>
    </cfRule>
  </conditionalFormatting>
  <conditionalFormatting sqref="E136:AE136">
    <cfRule type="cellIs" dxfId="1816" priority="64" stopIfTrue="1" operator="notEqual">
      <formula>CF136</formula>
    </cfRule>
  </conditionalFormatting>
  <conditionalFormatting sqref="E137:AE137">
    <cfRule type="cellIs" dxfId="1815" priority="65" stopIfTrue="1" operator="notEqual">
      <formula>CF137</formula>
    </cfRule>
  </conditionalFormatting>
  <conditionalFormatting sqref="E138:AE138">
    <cfRule type="cellIs" dxfId="1814" priority="66" stopIfTrue="1" operator="notEqual">
      <formula>CF138</formula>
    </cfRule>
  </conditionalFormatting>
  <conditionalFormatting sqref="E139:AE139">
    <cfRule type="cellIs" dxfId="1813" priority="67" stopIfTrue="1" operator="notEqual">
      <formula>CF139</formula>
    </cfRule>
  </conditionalFormatting>
  <conditionalFormatting sqref="E140:AE140">
    <cfRule type="cellIs" dxfId="1812" priority="68" stopIfTrue="1" operator="notEqual">
      <formula>CF140</formula>
    </cfRule>
  </conditionalFormatting>
  <conditionalFormatting sqref="E141:AE141">
    <cfRule type="cellIs" dxfId="1811" priority="69" stopIfTrue="1" operator="notEqual">
      <formula>CF141</formula>
    </cfRule>
  </conditionalFormatting>
  <conditionalFormatting sqref="E142:AE142">
    <cfRule type="cellIs" dxfId="1810" priority="70" stopIfTrue="1" operator="notEqual">
      <formula>CF142</formula>
    </cfRule>
  </conditionalFormatting>
  <conditionalFormatting sqref="E143:AE143">
    <cfRule type="cellIs" dxfId="1809" priority="71" stopIfTrue="1" operator="notEqual">
      <formula>CF143</formula>
    </cfRule>
  </conditionalFormatting>
  <conditionalFormatting sqref="E144:AE144">
    <cfRule type="cellIs" dxfId="1808" priority="72" stopIfTrue="1" operator="notEqual">
      <formula>CF144</formula>
    </cfRule>
  </conditionalFormatting>
  <conditionalFormatting sqref="E136:AE136">
    <cfRule type="cellIs" dxfId="1807" priority="73" stopIfTrue="1" operator="notEqual">
      <formula>CF136</formula>
    </cfRule>
  </conditionalFormatting>
  <conditionalFormatting sqref="E137:AE137">
    <cfRule type="cellIs" dxfId="1806" priority="74" stopIfTrue="1" operator="notEqual">
      <formula>CF137</formula>
    </cfRule>
  </conditionalFormatting>
  <conditionalFormatting sqref="E138:AE138">
    <cfRule type="cellIs" dxfId="1805" priority="75" stopIfTrue="1" operator="notEqual">
      <formula>CF138</formula>
    </cfRule>
  </conditionalFormatting>
  <conditionalFormatting sqref="E139:AE139">
    <cfRule type="cellIs" dxfId="1804" priority="76" stopIfTrue="1" operator="notEqual">
      <formula>CF139</formula>
    </cfRule>
  </conditionalFormatting>
  <conditionalFormatting sqref="E140:AE140">
    <cfRule type="cellIs" dxfId="1803" priority="77" stopIfTrue="1" operator="notEqual">
      <formula>CF140</formula>
    </cfRule>
  </conditionalFormatting>
  <conditionalFormatting sqref="E141:AE141">
    <cfRule type="cellIs" dxfId="1802" priority="78" stopIfTrue="1" operator="notEqual">
      <formula>CF141</formula>
    </cfRule>
  </conditionalFormatting>
  <conditionalFormatting sqref="E142:AE142">
    <cfRule type="cellIs" dxfId="1801" priority="79" stopIfTrue="1" operator="notEqual">
      <formula>CF142</formula>
    </cfRule>
  </conditionalFormatting>
  <conditionalFormatting sqref="E143:AE143">
    <cfRule type="cellIs" dxfId="1800" priority="80" stopIfTrue="1" operator="notEqual">
      <formula>CF143</formula>
    </cfRule>
  </conditionalFormatting>
  <conditionalFormatting sqref="E144:AE144">
    <cfRule type="cellIs" dxfId="1799" priority="81" stopIfTrue="1" operator="notEqual">
      <formula>CF144</formula>
    </cfRule>
  </conditionalFormatting>
  <conditionalFormatting sqref="E136:AE136">
    <cfRule type="cellIs" dxfId="1798" priority="82" stopIfTrue="1" operator="notEqual">
      <formula>CF136</formula>
    </cfRule>
  </conditionalFormatting>
  <conditionalFormatting sqref="E137:AE137">
    <cfRule type="cellIs" dxfId="1797" priority="83" stopIfTrue="1" operator="notEqual">
      <formula>CF137</formula>
    </cfRule>
  </conditionalFormatting>
  <conditionalFormatting sqref="E138:AE138">
    <cfRule type="cellIs" dxfId="1796" priority="84" stopIfTrue="1" operator="notEqual">
      <formula>CF138</formula>
    </cfRule>
  </conditionalFormatting>
  <conditionalFormatting sqref="E139:AE139">
    <cfRule type="cellIs" dxfId="1795" priority="85" stopIfTrue="1" operator="notEqual">
      <formula>CF139</formula>
    </cfRule>
  </conditionalFormatting>
  <conditionalFormatting sqref="E140:AE140">
    <cfRule type="cellIs" dxfId="1794" priority="86" stopIfTrue="1" operator="notEqual">
      <formula>CF140</formula>
    </cfRule>
  </conditionalFormatting>
  <conditionalFormatting sqref="E141:AE141">
    <cfRule type="cellIs" dxfId="1793" priority="87" stopIfTrue="1" operator="notEqual">
      <formula>CF141</formula>
    </cfRule>
  </conditionalFormatting>
  <conditionalFormatting sqref="E142:AE142">
    <cfRule type="cellIs" dxfId="1792" priority="88" stopIfTrue="1" operator="notEqual">
      <formula>CF142</formula>
    </cfRule>
  </conditionalFormatting>
  <conditionalFormatting sqref="E143:AE143">
    <cfRule type="cellIs" dxfId="1791" priority="89" stopIfTrue="1" operator="notEqual">
      <formula>CF143</formula>
    </cfRule>
  </conditionalFormatting>
  <conditionalFormatting sqref="E144:AE144">
    <cfRule type="cellIs" dxfId="1790" priority="90" stopIfTrue="1" operator="notEqual">
      <formula>CF144</formula>
    </cfRule>
  </conditionalFormatting>
  <conditionalFormatting sqref="E186:AE186">
    <cfRule type="cellIs" dxfId="1789" priority="9" stopIfTrue="1" operator="notBetween">
      <formula>SUM(E150,E176)-0.04</formula>
      <formula>SUM(E150,E176)+0.04</formula>
    </cfRule>
  </conditionalFormatting>
  <conditionalFormatting sqref="E187:AE187">
    <cfRule type="cellIs" dxfId="1788" priority="8" stopIfTrue="1" operator="notBetween">
      <formula>SUM(E151,E160,E177)-0.04</formula>
      <formula>SUM(E151,E160,E177)+0.04</formula>
    </cfRule>
  </conditionalFormatting>
  <conditionalFormatting sqref="E188:AE188">
    <cfRule type="cellIs" dxfId="1787" priority="7" stopIfTrue="1" operator="notBetween">
      <formula>E152-0.05</formula>
      <formula>E152+0.05</formula>
    </cfRule>
  </conditionalFormatting>
  <conditionalFormatting sqref="E189:AE189">
    <cfRule type="cellIs" dxfId="1786" priority="6" stopIfTrue="1" operator="notBetween">
      <formula>SUM(E161,E178)-0.05</formula>
      <formula>SUM(E161,E178)+0.05</formula>
    </cfRule>
  </conditionalFormatting>
  <conditionalFormatting sqref="E190:AE190">
    <cfRule type="cellIs" dxfId="1785" priority="5" stopIfTrue="1" operator="notBetween">
      <formula>SUM(E170)-0.05</formula>
      <formula>SUM(E170)+0.05</formula>
    </cfRule>
  </conditionalFormatting>
  <conditionalFormatting sqref="E191:AE191">
    <cfRule type="cellIs" dxfId="1784" priority="4" stopIfTrue="1" operator="notBetween">
      <formula>SUM(E153,E162,E179)-0.05</formula>
      <formula>SUM(E153,E162,E179)+0.05</formula>
    </cfRule>
  </conditionalFormatting>
  <conditionalFormatting sqref="E192:AE192">
    <cfRule type="cellIs" dxfId="1783" priority="3" stopIfTrue="1" operator="notBetween">
      <formula>SUM(E154,E163)-0.05</formula>
      <formula>SUM(E154,E163)+0.05</formula>
    </cfRule>
  </conditionalFormatting>
  <conditionalFormatting sqref="E193:AE193">
    <cfRule type="cellIs" dxfId="1782" priority="2" stopIfTrue="1" operator="notBetween">
      <formula>SUM(E164,E180)-0.05</formula>
      <formula>SUM(E164,E180)+0.05</formula>
    </cfRule>
  </conditionalFormatting>
  <conditionalFormatting sqref="E194:AE194">
    <cfRule type="cellIs" dxfId="1781" priority="1" stopIfTrue="1" operator="notBetween">
      <formula>SUM(E155,E165,E171,E181)-0.05</formula>
      <formula>SUM(E155,E165,E171,E181)+0.05</formula>
    </cfRule>
  </conditionalFormatting>
  <conditionalFormatting sqref="E186:AE186">
    <cfRule type="cellIs" dxfId="1780" priority="10" stopIfTrue="1" operator="notEqual">
      <formula>CF186</formula>
    </cfRule>
  </conditionalFormatting>
  <conditionalFormatting sqref="E187:AE187">
    <cfRule type="cellIs" dxfId="1779" priority="11" stopIfTrue="1" operator="notEqual">
      <formula>CF187</formula>
    </cfRule>
  </conditionalFormatting>
  <conditionalFormatting sqref="E188:AE188">
    <cfRule type="cellIs" dxfId="1778" priority="12" stopIfTrue="1" operator="notEqual">
      <formula>CF188</formula>
    </cfRule>
  </conditionalFormatting>
  <conditionalFormatting sqref="E189:AE189">
    <cfRule type="cellIs" dxfId="1777" priority="13" stopIfTrue="1" operator="notEqual">
      <formula>CF189</formula>
    </cfRule>
  </conditionalFormatting>
  <conditionalFormatting sqref="E190:AE190">
    <cfRule type="cellIs" dxfId="1776" priority="14" stopIfTrue="1" operator="notEqual">
      <formula>CF190</formula>
    </cfRule>
  </conditionalFormatting>
  <conditionalFormatting sqref="E191:AE191">
    <cfRule type="cellIs" dxfId="1775" priority="15" stopIfTrue="1" operator="notEqual">
      <formula>CF191</formula>
    </cfRule>
  </conditionalFormatting>
  <conditionalFormatting sqref="E192:AE192">
    <cfRule type="cellIs" dxfId="1774" priority="16" stopIfTrue="1" operator="notEqual">
      <formula>CF192</formula>
    </cfRule>
  </conditionalFormatting>
  <conditionalFormatting sqref="E193:AE193">
    <cfRule type="cellIs" dxfId="1773" priority="17" stopIfTrue="1" operator="notEqual">
      <formula>CF193</formula>
    </cfRule>
  </conditionalFormatting>
  <conditionalFormatting sqref="E194:AE194">
    <cfRule type="cellIs" dxfId="1772" priority="18" stopIfTrue="1" operator="notEqual">
      <formula>CF194</formula>
    </cfRule>
  </conditionalFormatting>
  <conditionalFormatting sqref="E186:AE186">
    <cfRule type="cellIs" dxfId="1771" priority="19" stopIfTrue="1" operator="notEqual">
      <formula>CF186</formula>
    </cfRule>
  </conditionalFormatting>
  <conditionalFormatting sqref="E187:AE187">
    <cfRule type="cellIs" dxfId="1770" priority="20" stopIfTrue="1" operator="notEqual">
      <formula>CF187</formula>
    </cfRule>
  </conditionalFormatting>
  <conditionalFormatting sqref="E188:AE188">
    <cfRule type="cellIs" dxfId="1769" priority="21" stopIfTrue="1" operator="notEqual">
      <formula>CF188</formula>
    </cfRule>
  </conditionalFormatting>
  <conditionalFormatting sqref="E189:AE189">
    <cfRule type="cellIs" dxfId="1768" priority="22" stopIfTrue="1" operator="notEqual">
      <formula>CF189</formula>
    </cfRule>
  </conditionalFormatting>
  <conditionalFormatting sqref="E190:AE190">
    <cfRule type="cellIs" dxfId="1767" priority="23" stopIfTrue="1" operator="notEqual">
      <formula>CF190</formula>
    </cfRule>
  </conditionalFormatting>
  <conditionalFormatting sqref="E191:AE191">
    <cfRule type="cellIs" dxfId="1766" priority="24" stopIfTrue="1" operator="notEqual">
      <formula>CF191</formula>
    </cfRule>
  </conditionalFormatting>
  <conditionalFormatting sqref="E192:AE192">
    <cfRule type="cellIs" dxfId="1765" priority="25" stopIfTrue="1" operator="notEqual">
      <formula>CF192</formula>
    </cfRule>
  </conditionalFormatting>
  <conditionalFormatting sqref="E193:AE193">
    <cfRule type="cellIs" dxfId="1764" priority="26" stopIfTrue="1" operator="notEqual">
      <formula>CF193</formula>
    </cfRule>
  </conditionalFormatting>
  <conditionalFormatting sqref="E194:AE194">
    <cfRule type="cellIs" dxfId="1763" priority="27" stopIfTrue="1" operator="notEqual">
      <formula>CF194</formula>
    </cfRule>
  </conditionalFormatting>
  <conditionalFormatting sqref="E186:AE186">
    <cfRule type="cellIs" dxfId="1762" priority="28" stopIfTrue="1" operator="notEqual">
      <formula>CF186</formula>
    </cfRule>
  </conditionalFormatting>
  <conditionalFormatting sqref="E187:AE187">
    <cfRule type="cellIs" dxfId="1761" priority="29" stopIfTrue="1" operator="notEqual">
      <formula>CF187</formula>
    </cfRule>
  </conditionalFormatting>
  <conditionalFormatting sqref="E188:AE188">
    <cfRule type="cellIs" dxfId="1760" priority="30" stopIfTrue="1" operator="notEqual">
      <formula>CF188</formula>
    </cfRule>
  </conditionalFormatting>
  <conditionalFormatting sqref="E189:AE189">
    <cfRule type="cellIs" dxfId="1759" priority="31" stopIfTrue="1" operator="notEqual">
      <formula>CF189</formula>
    </cfRule>
  </conditionalFormatting>
  <conditionalFormatting sqref="E190:AE190">
    <cfRule type="cellIs" dxfId="1758" priority="32" stopIfTrue="1" operator="notEqual">
      <formula>CF190</formula>
    </cfRule>
  </conditionalFormatting>
  <conditionalFormatting sqref="E191:AE191">
    <cfRule type="cellIs" dxfId="1757" priority="33" stopIfTrue="1" operator="notEqual">
      <formula>CF191</formula>
    </cfRule>
  </conditionalFormatting>
  <conditionalFormatting sqref="E192:AE192">
    <cfRule type="cellIs" dxfId="1756" priority="34" stopIfTrue="1" operator="notEqual">
      <formula>CF192</formula>
    </cfRule>
  </conditionalFormatting>
  <conditionalFormatting sqref="E193:AE193">
    <cfRule type="cellIs" dxfId="1755" priority="35" stopIfTrue="1" operator="notEqual">
      <formula>CF193</formula>
    </cfRule>
  </conditionalFormatting>
  <conditionalFormatting sqref="E194:AE194">
    <cfRule type="cellIs" dxfId="1754" priority="36" stopIfTrue="1" operator="notEqual">
      <formula>CF194</formula>
    </cfRule>
  </conditionalFormatting>
  <conditionalFormatting sqref="E186:AE186">
    <cfRule type="cellIs" dxfId="1753" priority="37" stopIfTrue="1" operator="notEqual">
      <formula>CF186</formula>
    </cfRule>
  </conditionalFormatting>
  <conditionalFormatting sqref="E187:AE187">
    <cfRule type="cellIs" dxfId="1752" priority="38" stopIfTrue="1" operator="notEqual">
      <formula>CF187</formula>
    </cfRule>
  </conditionalFormatting>
  <conditionalFormatting sqref="E188:AE188">
    <cfRule type="cellIs" dxfId="1751" priority="39" stopIfTrue="1" operator="notEqual">
      <formula>CF188</formula>
    </cfRule>
  </conditionalFormatting>
  <conditionalFormatting sqref="E189:AE189">
    <cfRule type="cellIs" dxfId="1750" priority="40" stopIfTrue="1" operator="notEqual">
      <formula>CF189</formula>
    </cfRule>
  </conditionalFormatting>
  <conditionalFormatting sqref="E190:AE190">
    <cfRule type="cellIs" dxfId="1749" priority="41" stopIfTrue="1" operator="notEqual">
      <formula>CF190</formula>
    </cfRule>
  </conditionalFormatting>
  <conditionalFormatting sqref="E191:AE191">
    <cfRule type="cellIs" dxfId="1748" priority="42" stopIfTrue="1" operator="notEqual">
      <formula>CF191</formula>
    </cfRule>
  </conditionalFormatting>
  <conditionalFormatting sqref="E192:AE192">
    <cfRule type="cellIs" dxfId="1747" priority="43" stopIfTrue="1" operator="notEqual">
      <formula>CF192</formula>
    </cfRule>
  </conditionalFormatting>
  <conditionalFormatting sqref="E193:AE193">
    <cfRule type="cellIs" dxfId="1746" priority="44" stopIfTrue="1" operator="notEqual">
      <formula>CF193</formula>
    </cfRule>
  </conditionalFormatting>
  <conditionalFormatting sqref="E194:AE194">
    <cfRule type="cellIs" dxfId="1745" priority="45" stopIfTrue="1" operator="notEqual">
      <formula>CF194</formula>
    </cfRule>
  </conditionalFormatting>
  <conditionalFormatting sqref="E16:AE16">
    <cfRule type="cellIs" dxfId="1744" priority="1345" stopIfTrue="1" operator="notEqual">
      <formula>CF16</formula>
    </cfRule>
  </conditionalFormatting>
  <conditionalFormatting sqref="E17:AE17">
    <cfRule type="cellIs" dxfId="1743" priority="1346" stopIfTrue="1" operator="notEqual">
      <formula>CF17</formula>
    </cfRule>
  </conditionalFormatting>
  <conditionalFormatting sqref="E18:AE18">
    <cfRule type="cellIs" dxfId="1742" priority="1347" stopIfTrue="1" operator="notEqual">
      <formula>CF18</formula>
    </cfRule>
  </conditionalFormatting>
  <conditionalFormatting sqref="E19:AE19">
    <cfRule type="cellIs" dxfId="1741" priority="1348" stopIfTrue="1" operator="notEqual">
      <formula>CF19</formula>
    </cfRule>
  </conditionalFormatting>
  <conditionalFormatting sqref="E20:AE20">
    <cfRule type="cellIs" dxfId="1740" priority="1349" stopIfTrue="1" operator="notEqual">
      <formula>CF20</formula>
    </cfRule>
  </conditionalFormatting>
  <conditionalFormatting sqref="E21:AE21">
    <cfRule type="cellIs" dxfId="1739" priority="1350" stopIfTrue="1" operator="notEqual">
      <formula>CF21</formula>
    </cfRule>
  </conditionalFormatting>
  <conditionalFormatting sqref="E22:AE22">
    <cfRule type="cellIs" dxfId="1738" priority="1351" stopIfTrue="1" operator="notEqual">
      <formula>CF22</formula>
    </cfRule>
  </conditionalFormatting>
  <conditionalFormatting sqref="E23:AE23">
    <cfRule type="cellIs" dxfId="1737" priority="1352" stopIfTrue="1" operator="notEqual">
      <formula>CF23</formula>
    </cfRule>
  </conditionalFormatting>
  <conditionalFormatting sqref="E24:AE24">
    <cfRule type="cellIs" dxfId="1736" priority="1353" stopIfTrue="1" operator="notEqual">
      <formula>CF24</formula>
    </cfRule>
  </conditionalFormatting>
  <conditionalFormatting sqref="E25:AE25">
    <cfRule type="cellIs" dxfId="1735" priority="1354" stopIfTrue="1" operator="notEqual">
      <formula>CF25</formula>
    </cfRule>
  </conditionalFormatting>
  <conditionalFormatting sqref="E26:AE26">
    <cfRule type="cellIs" dxfId="1734" priority="1355" stopIfTrue="1" operator="notEqual">
      <formula>CF26</formula>
    </cfRule>
  </conditionalFormatting>
  <conditionalFormatting sqref="E27:AE27">
    <cfRule type="cellIs" dxfId="1733" priority="1356" stopIfTrue="1" operator="notEqual">
      <formula>CF27</formula>
    </cfRule>
  </conditionalFormatting>
  <conditionalFormatting sqref="E28:AE28">
    <cfRule type="cellIs" dxfId="1732" priority="1357" stopIfTrue="1" operator="notEqual">
      <formula>CF28</formula>
    </cfRule>
  </conditionalFormatting>
  <conditionalFormatting sqref="E29:AE29">
    <cfRule type="cellIs" dxfId="1731" priority="1358" stopIfTrue="1" operator="notEqual">
      <formula>CF29</formula>
    </cfRule>
  </conditionalFormatting>
  <conditionalFormatting sqref="E30:AE30">
    <cfRule type="cellIs" dxfId="1730" priority="1359" stopIfTrue="1" operator="notEqual">
      <formula>CF30</formula>
    </cfRule>
  </conditionalFormatting>
  <conditionalFormatting sqref="E31:AE31">
    <cfRule type="cellIs" dxfId="1729" priority="1360" stopIfTrue="1" operator="notEqual">
      <formula>CF31</formula>
    </cfRule>
  </conditionalFormatting>
  <conditionalFormatting sqref="E32:AE32">
    <cfRule type="cellIs" dxfId="1728" priority="1361" stopIfTrue="1" operator="notEqual">
      <formula>CF32</formula>
    </cfRule>
  </conditionalFormatting>
  <conditionalFormatting sqref="E33:AE33">
    <cfRule type="cellIs" dxfId="1727" priority="1362" stopIfTrue="1" operator="notEqual">
      <formula>CF33</formula>
    </cfRule>
  </conditionalFormatting>
  <conditionalFormatting sqref="E34:AE34">
    <cfRule type="cellIs" dxfId="1726" priority="1363" stopIfTrue="1" operator="notEqual">
      <formula>CF34</formula>
    </cfRule>
  </conditionalFormatting>
  <conditionalFormatting sqref="E35:AE35">
    <cfRule type="cellIs" dxfId="1725" priority="1364" stopIfTrue="1" operator="notEqual">
      <formula>CF35</formula>
    </cfRule>
  </conditionalFormatting>
  <conditionalFormatting sqref="E36:AE36">
    <cfRule type="cellIs" dxfId="1724" priority="1365" stopIfTrue="1" operator="notEqual">
      <formula>CF36</formula>
    </cfRule>
  </conditionalFormatting>
  <conditionalFormatting sqref="E37:AE37">
    <cfRule type="cellIs" dxfId="1723" priority="1366" stopIfTrue="1" operator="notEqual">
      <formula>CF37</formula>
    </cfRule>
  </conditionalFormatting>
  <conditionalFormatting sqref="E38:AE38">
    <cfRule type="cellIs" dxfId="1722" priority="1367" stopIfTrue="1" operator="notEqual">
      <formula>CF38</formula>
    </cfRule>
  </conditionalFormatting>
  <conditionalFormatting sqref="E39:AE39">
    <cfRule type="cellIs" dxfId="1721" priority="1368" stopIfTrue="1" operator="notEqual">
      <formula>CF39</formula>
    </cfRule>
  </conditionalFormatting>
  <conditionalFormatting sqref="E40:AE40">
    <cfRule type="cellIs" dxfId="1720" priority="1369" stopIfTrue="1" operator="notEqual">
      <formula>CF40</formula>
    </cfRule>
  </conditionalFormatting>
  <conditionalFormatting sqref="E41:AE41">
    <cfRule type="cellIs" dxfId="1719" priority="1370" stopIfTrue="1" operator="notEqual">
      <formula>CF41</formula>
    </cfRule>
  </conditionalFormatting>
  <conditionalFormatting sqref="E42:AE42">
    <cfRule type="cellIs" dxfId="1718" priority="1371" stopIfTrue="1" operator="notEqual">
      <formula>CF42</formula>
    </cfRule>
  </conditionalFormatting>
  <conditionalFormatting sqref="E43:AE43">
    <cfRule type="cellIs" dxfId="1717" priority="1372" stopIfTrue="1" operator="notEqual">
      <formula>CF43</formula>
    </cfRule>
  </conditionalFormatting>
  <conditionalFormatting sqref="E44:AE44">
    <cfRule type="cellIs" dxfId="1716" priority="1373" stopIfTrue="1" operator="notEqual">
      <formula>CF44</formula>
    </cfRule>
  </conditionalFormatting>
  <conditionalFormatting sqref="E45:AE45">
    <cfRule type="cellIs" dxfId="1715" priority="1374" stopIfTrue="1" operator="notEqual">
      <formula>CF45</formula>
    </cfRule>
  </conditionalFormatting>
  <conditionalFormatting sqref="E46:AE46">
    <cfRule type="cellIs" dxfId="1714" priority="1375" stopIfTrue="1" operator="notEqual">
      <formula>CF46</formula>
    </cfRule>
  </conditionalFormatting>
  <conditionalFormatting sqref="E47:AE47">
    <cfRule type="cellIs" dxfId="1713" priority="1376" stopIfTrue="1" operator="notEqual">
      <formula>CF47</formula>
    </cfRule>
  </conditionalFormatting>
  <conditionalFormatting sqref="E48:AE48">
    <cfRule type="cellIs" dxfId="1712" priority="1377" stopIfTrue="1" operator="notEqual">
      <formula>CF48</formula>
    </cfRule>
  </conditionalFormatting>
  <conditionalFormatting sqref="E49:AE49">
    <cfRule type="cellIs" dxfId="1711" priority="1378" stopIfTrue="1" operator="notEqual">
      <formula>CF49</formula>
    </cfRule>
  </conditionalFormatting>
  <conditionalFormatting sqref="E50:AE50">
    <cfRule type="cellIs" dxfId="1710" priority="1379" stopIfTrue="1" operator="notEqual">
      <formula>CF50</formula>
    </cfRule>
  </conditionalFormatting>
  <conditionalFormatting sqref="E51:AE51">
    <cfRule type="cellIs" dxfId="1709" priority="1380" stopIfTrue="1" operator="notEqual">
      <formula>CF51</formula>
    </cfRule>
  </conditionalFormatting>
  <conditionalFormatting sqref="E52:AE52">
    <cfRule type="cellIs" dxfId="1708" priority="1381" stopIfTrue="1" operator="notEqual">
      <formula>CF52</formula>
    </cfRule>
  </conditionalFormatting>
  <conditionalFormatting sqref="E53:AE53">
    <cfRule type="cellIs" dxfId="1707" priority="1382" stopIfTrue="1" operator="notEqual">
      <formula>CF53</formula>
    </cfRule>
  </conditionalFormatting>
  <conditionalFormatting sqref="E54:AE54">
    <cfRule type="cellIs" dxfId="1706" priority="1383" stopIfTrue="1" operator="notEqual">
      <formula>CF54</formula>
    </cfRule>
  </conditionalFormatting>
  <conditionalFormatting sqref="E55:AE55">
    <cfRule type="cellIs" dxfId="1705" priority="1384" stopIfTrue="1" operator="notEqual">
      <formula>CF55</formula>
    </cfRule>
  </conditionalFormatting>
  <conditionalFormatting sqref="E56:AE56">
    <cfRule type="cellIs" dxfId="1704" priority="1385" stopIfTrue="1" operator="notEqual">
      <formula>CF56</formula>
    </cfRule>
  </conditionalFormatting>
  <conditionalFormatting sqref="E57:AE57">
    <cfRule type="cellIs" dxfId="1703" priority="1386" stopIfTrue="1" operator="notEqual">
      <formula>CF57</formula>
    </cfRule>
  </conditionalFormatting>
  <conditionalFormatting sqref="E58:AE58">
    <cfRule type="cellIs" dxfId="1702" priority="1387" stopIfTrue="1" operator="notEqual">
      <formula>CF58</formula>
    </cfRule>
  </conditionalFormatting>
  <conditionalFormatting sqref="E59:AE59">
    <cfRule type="cellIs" dxfId="1701" priority="1388" stopIfTrue="1" operator="notEqual">
      <formula>CF59</formula>
    </cfRule>
  </conditionalFormatting>
  <conditionalFormatting sqref="E60:AE60">
    <cfRule type="cellIs" dxfId="1700" priority="1389" stopIfTrue="1" operator="notEqual">
      <formula>CF60</formula>
    </cfRule>
  </conditionalFormatting>
  <conditionalFormatting sqref="E61:AE61">
    <cfRule type="cellIs" dxfId="1699" priority="1390" stopIfTrue="1" operator="notEqual">
      <formula>CF61</formula>
    </cfRule>
  </conditionalFormatting>
  <conditionalFormatting sqref="E62:AE62">
    <cfRule type="cellIs" dxfId="1698" priority="1391" stopIfTrue="1" operator="notEqual">
      <formula>CF62</formula>
    </cfRule>
  </conditionalFormatting>
  <conditionalFormatting sqref="E63:AE63">
    <cfRule type="cellIs" dxfId="1697" priority="1392" stopIfTrue="1" operator="notEqual">
      <formula>CF63</formula>
    </cfRule>
  </conditionalFormatting>
  <conditionalFormatting sqref="E64:AE64">
    <cfRule type="cellIs" dxfId="1696" priority="1393" stopIfTrue="1" operator="notEqual">
      <formula>CF64</formula>
    </cfRule>
    <cfRule type="cellIs" dxfId="1695" priority="1692" stopIfTrue="1" operator="notEqual">
      <formula>CF64</formula>
    </cfRule>
  </conditionalFormatting>
  <conditionalFormatting sqref="E65:AE65">
    <cfRule type="cellIs" dxfId="1694" priority="1394" stopIfTrue="1" operator="notEqual">
      <formula>CF65</formula>
    </cfRule>
  </conditionalFormatting>
  <conditionalFormatting sqref="E66:AE66">
    <cfRule type="cellIs" dxfId="1693" priority="1395" stopIfTrue="1" operator="notEqual">
      <formula>CF66</formula>
    </cfRule>
  </conditionalFormatting>
  <conditionalFormatting sqref="E67:AE67">
    <cfRule type="cellIs" dxfId="1692" priority="1396" stopIfTrue="1" operator="notEqual">
      <formula>CF67</formula>
    </cfRule>
  </conditionalFormatting>
  <conditionalFormatting sqref="E68:AE68">
    <cfRule type="cellIs" dxfId="1691" priority="1397" stopIfTrue="1" operator="notEqual">
      <formula>CF68</formula>
    </cfRule>
  </conditionalFormatting>
  <conditionalFormatting sqref="E69:AE69">
    <cfRule type="cellIs" dxfId="1690" priority="1398" stopIfTrue="1" operator="notEqual">
      <formula>CF69</formula>
    </cfRule>
  </conditionalFormatting>
  <conditionalFormatting sqref="E70:AE70">
    <cfRule type="cellIs" dxfId="1689" priority="1399" stopIfTrue="1" operator="notEqual">
      <formula>CF70</formula>
    </cfRule>
  </conditionalFormatting>
  <conditionalFormatting sqref="E71:AE71">
    <cfRule type="cellIs" dxfId="1688" priority="1400" stopIfTrue="1" operator="notEqual">
      <formula>CF71</formula>
    </cfRule>
  </conditionalFormatting>
  <conditionalFormatting sqref="E72:AE72">
    <cfRule type="cellIs" dxfId="1687" priority="1401" stopIfTrue="1" operator="notEqual">
      <formula>CF72</formula>
    </cfRule>
  </conditionalFormatting>
  <conditionalFormatting sqref="E73:AE73">
    <cfRule type="cellIs" dxfId="1686" priority="1402" stopIfTrue="1" operator="notEqual">
      <formula>CF73</formula>
    </cfRule>
  </conditionalFormatting>
  <conditionalFormatting sqref="E74:AE74">
    <cfRule type="cellIs" dxfId="1685" priority="1403" stopIfTrue="1" operator="notEqual">
      <formula>CF74</formula>
    </cfRule>
  </conditionalFormatting>
  <conditionalFormatting sqref="E75:AE75">
    <cfRule type="cellIs" dxfId="1684" priority="1404" stopIfTrue="1" operator="notEqual">
      <formula>CF75</formula>
    </cfRule>
  </conditionalFormatting>
  <conditionalFormatting sqref="E76:AE76">
    <cfRule type="cellIs" dxfId="1683" priority="1405" stopIfTrue="1" operator="notEqual">
      <formula>CF76</formula>
    </cfRule>
  </conditionalFormatting>
  <conditionalFormatting sqref="E77:AE77">
    <cfRule type="cellIs" dxfId="1682" priority="1406" stopIfTrue="1" operator="notEqual">
      <formula>CF77</formula>
    </cfRule>
  </conditionalFormatting>
  <conditionalFormatting sqref="E78:AE78">
    <cfRule type="cellIs" dxfId="1681" priority="1407" stopIfTrue="1" operator="notEqual">
      <formula>CF78</formula>
    </cfRule>
  </conditionalFormatting>
  <conditionalFormatting sqref="E79:AE79">
    <cfRule type="cellIs" dxfId="1680" priority="1408" stopIfTrue="1" operator="notEqual">
      <formula>CF79</formula>
    </cfRule>
  </conditionalFormatting>
  <conditionalFormatting sqref="E80:AE80">
    <cfRule type="cellIs" dxfId="1679" priority="1409" stopIfTrue="1" operator="notEqual">
      <formula>CF80</formula>
    </cfRule>
  </conditionalFormatting>
  <conditionalFormatting sqref="E81:AE81">
    <cfRule type="cellIs" dxfId="1678" priority="1410" stopIfTrue="1" operator="notEqual">
      <formula>CF81</formula>
    </cfRule>
  </conditionalFormatting>
  <conditionalFormatting sqref="E82:AE82">
    <cfRule type="cellIs" dxfId="1677" priority="1411" stopIfTrue="1" operator="notEqual">
      <formula>CF82</formula>
    </cfRule>
  </conditionalFormatting>
  <conditionalFormatting sqref="E83:AE83">
    <cfRule type="cellIs" dxfId="1676" priority="1412" stopIfTrue="1" operator="notEqual">
      <formula>CF83</formula>
    </cfRule>
  </conditionalFormatting>
  <conditionalFormatting sqref="E84:AE84">
    <cfRule type="cellIs" dxfId="1675" priority="1413" stopIfTrue="1" operator="notEqual">
      <formula>CF84</formula>
    </cfRule>
  </conditionalFormatting>
  <conditionalFormatting sqref="E85:AE85">
    <cfRule type="cellIs" dxfId="1674" priority="1414" stopIfTrue="1" operator="notEqual">
      <formula>CF85</formula>
    </cfRule>
  </conditionalFormatting>
  <conditionalFormatting sqref="E86:AE86">
    <cfRule type="cellIs" dxfId="1673" priority="1415" stopIfTrue="1" operator="notEqual">
      <formula>CF86</formula>
    </cfRule>
  </conditionalFormatting>
  <conditionalFormatting sqref="E87:AE87">
    <cfRule type="cellIs" dxfId="1672" priority="1416" stopIfTrue="1" operator="notEqual">
      <formula>CF87</formula>
    </cfRule>
  </conditionalFormatting>
  <conditionalFormatting sqref="E88:AE88">
    <cfRule type="cellIs" dxfId="1671" priority="1417" stopIfTrue="1" operator="notEqual">
      <formula>CF88</formula>
    </cfRule>
  </conditionalFormatting>
  <conditionalFormatting sqref="E89:AE89">
    <cfRule type="cellIs" dxfId="1670" priority="1418" stopIfTrue="1" operator="notEqual">
      <formula>CF89</formula>
    </cfRule>
  </conditionalFormatting>
  <conditionalFormatting sqref="E90:AE90">
    <cfRule type="cellIs" dxfId="1669" priority="1419" stopIfTrue="1" operator="notEqual">
      <formula>CF90</formula>
    </cfRule>
  </conditionalFormatting>
  <conditionalFormatting sqref="E91:AE91">
    <cfRule type="cellIs" dxfId="1668" priority="1420" stopIfTrue="1" operator="notEqual">
      <formula>CF91</formula>
    </cfRule>
  </conditionalFormatting>
  <conditionalFormatting sqref="E92:AE92">
    <cfRule type="cellIs" dxfId="1667" priority="1421" stopIfTrue="1" operator="notEqual">
      <formula>CF92</formula>
    </cfRule>
  </conditionalFormatting>
  <conditionalFormatting sqref="E93:AE93">
    <cfRule type="cellIs" dxfId="1666" priority="1422" stopIfTrue="1" operator="notEqual">
      <formula>CF93</formula>
    </cfRule>
  </conditionalFormatting>
  <conditionalFormatting sqref="E94:AE94">
    <cfRule type="cellIs" dxfId="1665" priority="1423" stopIfTrue="1" operator="notEqual">
      <formula>CF94</formula>
    </cfRule>
  </conditionalFormatting>
  <conditionalFormatting sqref="E95:AE95">
    <cfRule type="cellIs" dxfId="1664" priority="1424" stopIfTrue="1" operator="notEqual">
      <formula>CF95</formula>
    </cfRule>
  </conditionalFormatting>
  <conditionalFormatting sqref="E96:AE96">
    <cfRule type="cellIs" dxfId="1663" priority="1425" stopIfTrue="1" operator="notEqual">
      <formula>CF96</formula>
    </cfRule>
  </conditionalFormatting>
  <conditionalFormatting sqref="E97:AE97">
    <cfRule type="cellIs" dxfId="1662" priority="1426" stopIfTrue="1" operator="notEqual">
      <formula>CF97</formula>
    </cfRule>
  </conditionalFormatting>
  <conditionalFormatting sqref="E98:AE98">
    <cfRule type="cellIs" dxfId="1661" priority="1427" stopIfTrue="1" operator="notEqual">
      <formula>CF98</formula>
    </cfRule>
  </conditionalFormatting>
  <conditionalFormatting sqref="E99:AE99">
    <cfRule type="cellIs" dxfId="1660" priority="1428" stopIfTrue="1" operator="notEqual">
      <formula>CF99</formula>
    </cfRule>
  </conditionalFormatting>
  <conditionalFormatting sqref="E100:AE100">
    <cfRule type="cellIs" dxfId="1659" priority="1429" stopIfTrue="1" operator="notEqual">
      <formula>CF100</formula>
    </cfRule>
  </conditionalFormatting>
  <conditionalFormatting sqref="E101:AE101">
    <cfRule type="cellIs" dxfId="1658" priority="1430" stopIfTrue="1" operator="notEqual">
      <formula>CF101</formula>
    </cfRule>
  </conditionalFormatting>
  <conditionalFormatting sqref="E102:AE102">
    <cfRule type="cellIs" dxfId="1657" priority="1431" stopIfTrue="1" operator="notEqual">
      <formula>CF102</formula>
    </cfRule>
  </conditionalFormatting>
  <conditionalFormatting sqref="E103:AE103">
    <cfRule type="cellIs" dxfId="1656" priority="1432" stopIfTrue="1" operator="notEqual">
      <formula>CF103</formula>
    </cfRule>
  </conditionalFormatting>
  <conditionalFormatting sqref="E104:AE104">
    <cfRule type="cellIs" dxfId="1655" priority="1433" stopIfTrue="1" operator="notEqual">
      <formula>CF104</formula>
    </cfRule>
  </conditionalFormatting>
  <conditionalFormatting sqref="E105:AE105">
    <cfRule type="cellIs" dxfId="1654" priority="1434" stopIfTrue="1" operator="notEqual">
      <formula>CF105</formula>
    </cfRule>
  </conditionalFormatting>
  <conditionalFormatting sqref="E106:AE106">
    <cfRule type="cellIs" dxfId="1653" priority="1435" stopIfTrue="1" operator="notEqual">
      <formula>CF106</formula>
    </cfRule>
  </conditionalFormatting>
  <conditionalFormatting sqref="E107:AE107">
    <cfRule type="cellIs" dxfId="1652" priority="1436" stopIfTrue="1" operator="notEqual">
      <formula>CF107</formula>
    </cfRule>
  </conditionalFormatting>
  <conditionalFormatting sqref="E108:AE108">
    <cfRule type="cellIs" dxfId="1651" priority="1437" stopIfTrue="1" operator="notEqual">
      <formula>CF108</formula>
    </cfRule>
  </conditionalFormatting>
  <conditionalFormatting sqref="E109:AE109">
    <cfRule type="cellIs" dxfId="1650" priority="1438" stopIfTrue="1" operator="notEqual">
      <formula>CF109</formula>
    </cfRule>
  </conditionalFormatting>
  <conditionalFormatting sqref="E110:AE110">
    <cfRule type="cellIs" dxfId="1649" priority="1439" stopIfTrue="1" operator="notEqual">
      <formula>CF110</formula>
    </cfRule>
  </conditionalFormatting>
  <conditionalFormatting sqref="E111:AE111">
    <cfRule type="cellIs" dxfId="1648" priority="1440" stopIfTrue="1" operator="notEqual">
      <formula>CF111</formula>
    </cfRule>
  </conditionalFormatting>
  <conditionalFormatting sqref="E112:AE112">
    <cfRule type="cellIs" dxfId="1647" priority="1441" stopIfTrue="1" operator="notEqual">
      <formula>CF112</formula>
    </cfRule>
  </conditionalFormatting>
  <conditionalFormatting sqref="E113:AE113">
    <cfRule type="cellIs" dxfId="1646" priority="1442" stopIfTrue="1" operator="notEqual">
      <formula>CF113</formula>
    </cfRule>
  </conditionalFormatting>
  <conditionalFormatting sqref="E114:AE114">
    <cfRule type="cellIs" dxfId="1645" priority="1443" stopIfTrue="1" operator="notEqual">
      <formula>CF114</formula>
    </cfRule>
  </conditionalFormatting>
  <conditionalFormatting sqref="E115:AE115">
    <cfRule type="cellIs" dxfId="1644" priority="1444" stopIfTrue="1" operator="notEqual">
      <formula>CF115</formula>
    </cfRule>
  </conditionalFormatting>
  <conditionalFormatting sqref="E116:AE116">
    <cfRule type="cellIs" dxfId="1643" priority="1445" stopIfTrue="1" operator="notEqual">
      <formula>CF116</formula>
    </cfRule>
  </conditionalFormatting>
  <conditionalFormatting sqref="E117:AE117">
    <cfRule type="cellIs" dxfId="1642" priority="1446" stopIfTrue="1" operator="notEqual">
      <formula>CF117</formula>
    </cfRule>
  </conditionalFormatting>
  <conditionalFormatting sqref="E118:AE118">
    <cfRule type="cellIs" dxfId="1641" priority="1447" stopIfTrue="1" operator="notEqual">
      <formula>CF118</formula>
    </cfRule>
  </conditionalFormatting>
  <conditionalFormatting sqref="E119:AE119">
    <cfRule type="cellIs" dxfId="1640" priority="1448" stopIfTrue="1" operator="notEqual">
      <formula>CF119</formula>
    </cfRule>
  </conditionalFormatting>
  <conditionalFormatting sqref="E120:AE120">
    <cfRule type="cellIs" dxfId="1639" priority="1449" stopIfTrue="1" operator="notEqual">
      <formula>CF120</formula>
    </cfRule>
  </conditionalFormatting>
  <conditionalFormatting sqref="E121:AE121">
    <cfRule type="cellIs" dxfId="1638" priority="1450" stopIfTrue="1" operator="notEqual">
      <formula>CF121</formula>
    </cfRule>
  </conditionalFormatting>
  <conditionalFormatting sqref="E122:AE122">
    <cfRule type="cellIs" dxfId="1637" priority="1451" stopIfTrue="1" operator="notEqual">
      <formula>CF122</formula>
    </cfRule>
  </conditionalFormatting>
  <conditionalFormatting sqref="E123:AE123">
    <cfRule type="cellIs" dxfId="1636" priority="1452" stopIfTrue="1" operator="notEqual">
      <formula>CF123</formula>
    </cfRule>
  </conditionalFormatting>
  <conditionalFormatting sqref="E124:AE124">
    <cfRule type="cellIs" dxfId="1635" priority="1453" stopIfTrue="1" operator="notEqual">
      <formula>CF124</formula>
    </cfRule>
  </conditionalFormatting>
  <conditionalFormatting sqref="E125:AE125">
    <cfRule type="cellIs" dxfId="1634" priority="1454" stopIfTrue="1" operator="notEqual">
      <formula>CF125</formula>
    </cfRule>
  </conditionalFormatting>
  <conditionalFormatting sqref="E126:AE126">
    <cfRule type="cellIs" dxfId="1633" priority="1455" stopIfTrue="1" operator="notEqual">
      <formula>CF126</formula>
    </cfRule>
  </conditionalFormatting>
  <conditionalFormatting sqref="E127:AE127">
    <cfRule type="cellIs" dxfId="1632" priority="1456" stopIfTrue="1" operator="notEqual">
      <formula>CF127</formula>
    </cfRule>
  </conditionalFormatting>
  <conditionalFormatting sqref="E128:AE128">
    <cfRule type="cellIs" dxfId="1631" priority="1457" stopIfTrue="1" operator="notEqual">
      <formula>CF128</formula>
    </cfRule>
  </conditionalFormatting>
  <conditionalFormatting sqref="E129:AE129">
    <cfRule type="cellIs" dxfId="1630" priority="1458" stopIfTrue="1" operator="notEqual">
      <formula>CF129</formula>
    </cfRule>
  </conditionalFormatting>
  <conditionalFormatting sqref="E130:AE130">
    <cfRule type="cellIs" dxfId="1629" priority="1459" stopIfTrue="1" operator="notEqual">
      <formula>CF130</formula>
    </cfRule>
  </conditionalFormatting>
  <conditionalFormatting sqref="E131:AE131">
    <cfRule type="cellIs" dxfId="1628" priority="1460" stopIfTrue="1" operator="notEqual">
      <formula>CF131</formula>
    </cfRule>
  </conditionalFormatting>
  <conditionalFormatting sqref="E132:AE132">
    <cfRule type="cellIs" dxfId="1627" priority="1461" stopIfTrue="1" operator="notEqual">
      <formula>CF132</formula>
    </cfRule>
  </conditionalFormatting>
  <conditionalFormatting sqref="E133:AE133">
    <cfRule type="cellIs" dxfId="1626" priority="1462" stopIfTrue="1" operator="notEqual">
      <formula>CF133</formula>
    </cfRule>
  </conditionalFormatting>
  <conditionalFormatting sqref="E134:AE134">
    <cfRule type="cellIs" dxfId="1625" priority="1463" stopIfTrue="1" operator="notEqual">
      <formula>CF134</formula>
    </cfRule>
  </conditionalFormatting>
  <conditionalFormatting sqref="E135:AE135">
    <cfRule type="cellIs" dxfId="1624" priority="1464" stopIfTrue="1" operator="notEqual">
      <formula>CF135</formula>
    </cfRule>
  </conditionalFormatting>
  <conditionalFormatting sqref="E136:AE136">
    <cfRule type="cellIs" dxfId="1623" priority="1465" stopIfTrue="1" operator="notEqual">
      <formula>CF136</formula>
    </cfRule>
  </conditionalFormatting>
  <conditionalFormatting sqref="E137:AE137">
    <cfRule type="cellIs" dxfId="1622" priority="1466" stopIfTrue="1" operator="notEqual">
      <formula>CF137</formula>
    </cfRule>
  </conditionalFormatting>
  <conditionalFormatting sqref="E138:AE138">
    <cfRule type="cellIs" dxfId="1621" priority="1467" stopIfTrue="1" operator="notEqual">
      <formula>CF138</formula>
    </cfRule>
  </conditionalFormatting>
  <conditionalFormatting sqref="E139:AE139">
    <cfRule type="cellIs" dxfId="1620" priority="1468" stopIfTrue="1" operator="notEqual">
      <formula>CF139</formula>
    </cfRule>
  </conditionalFormatting>
  <conditionalFormatting sqref="E140:AE140">
    <cfRule type="cellIs" dxfId="1619" priority="1469" stopIfTrue="1" operator="notEqual">
      <formula>CF140</formula>
    </cfRule>
  </conditionalFormatting>
  <conditionalFormatting sqref="E141:AE141">
    <cfRule type="cellIs" dxfId="1618" priority="1470" stopIfTrue="1" operator="notEqual">
      <formula>CF141</formula>
    </cfRule>
  </conditionalFormatting>
  <conditionalFormatting sqref="E142:AE142">
    <cfRule type="cellIs" dxfId="1617" priority="1471" stopIfTrue="1" operator="notEqual">
      <formula>CF142</formula>
    </cfRule>
  </conditionalFormatting>
  <conditionalFormatting sqref="E143:AE143">
    <cfRule type="cellIs" dxfId="1616" priority="1472" stopIfTrue="1" operator="notEqual">
      <formula>CF143</formula>
    </cfRule>
  </conditionalFormatting>
  <conditionalFormatting sqref="E144:AE144">
    <cfRule type="cellIs" dxfId="1615" priority="1473" stopIfTrue="1" operator="notEqual">
      <formula>CF144</formula>
    </cfRule>
  </conditionalFormatting>
  <conditionalFormatting sqref="E145:AE145">
    <cfRule type="cellIs" dxfId="1614" priority="1474" stopIfTrue="1" operator="notEqual">
      <formula>CF145</formula>
    </cfRule>
  </conditionalFormatting>
  <conditionalFormatting sqref="E146:AE146">
    <cfRule type="cellIs" dxfId="1613" priority="1475" stopIfTrue="1" operator="notEqual">
      <formula>CF146</formula>
    </cfRule>
  </conditionalFormatting>
  <conditionalFormatting sqref="E147:AE147">
    <cfRule type="cellIs" dxfId="1612" priority="1476" stopIfTrue="1" operator="notEqual">
      <formula>CF147</formula>
    </cfRule>
  </conditionalFormatting>
  <conditionalFormatting sqref="E148:AE148">
    <cfRule type="cellIs" dxfId="1611" priority="1477" stopIfTrue="1" operator="notEqual">
      <formula>CF148</formula>
    </cfRule>
  </conditionalFormatting>
  <conditionalFormatting sqref="E149:AE149">
    <cfRule type="cellIs" dxfId="1610" priority="1478" stopIfTrue="1" operator="notEqual">
      <formula>CF149</formula>
    </cfRule>
  </conditionalFormatting>
  <conditionalFormatting sqref="E150:AE150">
    <cfRule type="cellIs" dxfId="1609" priority="1479" stopIfTrue="1" operator="notEqual">
      <formula>CF150</formula>
    </cfRule>
  </conditionalFormatting>
  <conditionalFormatting sqref="E151:AE151">
    <cfRule type="cellIs" dxfId="1608" priority="1480" stopIfTrue="1" operator="notEqual">
      <formula>CF151</formula>
    </cfRule>
  </conditionalFormatting>
  <conditionalFormatting sqref="E152:AE152">
    <cfRule type="cellIs" dxfId="1607" priority="1481" stopIfTrue="1" operator="notEqual">
      <formula>CF152</formula>
    </cfRule>
  </conditionalFormatting>
  <conditionalFormatting sqref="E153:AE153">
    <cfRule type="cellIs" dxfId="1606" priority="1482" stopIfTrue="1" operator="notEqual">
      <formula>CF153</formula>
    </cfRule>
  </conditionalFormatting>
  <conditionalFormatting sqref="E154:AE154">
    <cfRule type="cellIs" dxfId="1605" priority="1483" stopIfTrue="1" operator="notEqual">
      <formula>CF154</formula>
    </cfRule>
  </conditionalFormatting>
  <conditionalFormatting sqref="E155:AE155">
    <cfRule type="cellIs" dxfId="1604" priority="1484" stopIfTrue="1" operator="notEqual">
      <formula>CF155</formula>
    </cfRule>
  </conditionalFormatting>
  <conditionalFormatting sqref="E156:AE156">
    <cfRule type="cellIs" dxfId="1603" priority="1485" stopIfTrue="1" operator="notEqual">
      <formula>CF156</formula>
    </cfRule>
  </conditionalFormatting>
  <conditionalFormatting sqref="E157:AE157">
    <cfRule type="cellIs" dxfId="1602" priority="1486" stopIfTrue="1" operator="notEqual">
      <formula>CF157</formula>
    </cfRule>
  </conditionalFormatting>
  <conditionalFormatting sqref="E158:AE158">
    <cfRule type="cellIs" dxfId="1601" priority="1487" stopIfTrue="1" operator="notEqual">
      <formula>CF158</formula>
    </cfRule>
  </conditionalFormatting>
  <conditionalFormatting sqref="E159:AE159">
    <cfRule type="cellIs" dxfId="1600" priority="1488" stopIfTrue="1" operator="notEqual">
      <formula>CF159</formula>
    </cfRule>
  </conditionalFormatting>
  <conditionalFormatting sqref="E160:AE160">
    <cfRule type="cellIs" dxfId="1599" priority="1489" stopIfTrue="1" operator="notEqual">
      <formula>CF160</formula>
    </cfRule>
  </conditionalFormatting>
  <conditionalFormatting sqref="E161:AE161">
    <cfRule type="cellIs" dxfId="1598" priority="1490" stopIfTrue="1" operator="notEqual">
      <formula>CF161</formula>
    </cfRule>
  </conditionalFormatting>
  <conditionalFormatting sqref="E162:AE162">
    <cfRule type="cellIs" dxfId="1597" priority="1491" stopIfTrue="1" operator="notEqual">
      <formula>CF162</formula>
    </cfRule>
  </conditionalFormatting>
  <conditionalFormatting sqref="E163:AE163">
    <cfRule type="cellIs" dxfId="1596" priority="1492" stopIfTrue="1" operator="notEqual">
      <formula>CF163</formula>
    </cfRule>
  </conditionalFormatting>
  <conditionalFormatting sqref="E164:AE164">
    <cfRule type="cellIs" dxfId="1595" priority="1493" stopIfTrue="1" operator="notEqual">
      <formula>CF164</formula>
    </cfRule>
  </conditionalFormatting>
  <conditionalFormatting sqref="E165:AE165">
    <cfRule type="cellIs" dxfId="1594" priority="1494" stopIfTrue="1" operator="notEqual">
      <formula>CF165</formula>
    </cfRule>
  </conditionalFormatting>
  <conditionalFormatting sqref="E166:AE166">
    <cfRule type="cellIs" dxfId="1593" priority="1495" stopIfTrue="1" operator="notEqual">
      <formula>CF166</formula>
    </cfRule>
  </conditionalFormatting>
  <conditionalFormatting sqref="E167:AE167">
    <cfRule type="cellIs" dxfId="1592" priority="1496" stopIfTrue="1" operator="notEqual">
      <formula>CF167</formula>
    </cfRule>
  </conditionalFormatting>
  <conditionalFormatting sqref="E168:AE168">
    <cfRule type="cellIs" dxfId="1591" priority="1497" stopIfTrue="1" operator="notEqual">
      <formula>CF168</formula>
    </cfRule>
  </conditionalFormatting>
  <conditionalFormatting sqref="E169:AE169">
    <cfRule type="cellIs" dxfId="1590" priority="1498" stopIfTrue="1" operator="notEqual">
      <formula>CF169</formula>
    </cfRule>
  </conditionalFormatting>
  <conditionalFormatting sqref="E170:AE170">
    <cfRule type="cellIs" dxfId="1589" priority="1499" stopIfTrue="1" operator="notEqual">
      <formula>CF170</formula>
    </cfRule>
  </conditionalFormatting>
  <conditionalFormatting sqref="E171:AE171">
    <cfRule type="cellIs" dxfId="1588" priority="1500" stopIfTrue="1" operator="notEqual">
      <formula>CF171</formula>
    </cfRule>
  </conditionalFormatting>
  <conditionalFormatting sqref="E172:AE172">
    <cfRule type="cellIs" dxfId="1587" priority="1501" stopIfTrue="1" operator="notEqual">
      <formula>CF172</formula>
    </cfRule>
  </conditionalFormatting>
  <conditionalFormatting sqref="E173:AE173">
    <cfRule type="cellIs" dxfId="1586" priority="1502" stopIfTrue="1" operator="notEqual">
      <formula>CF173</formula>
    </cfRule>
  </conditionalFormatting>
  <conditionalFormatting sqref="E174:AE174">
    <cfRule type="cellIs" dxfId="1585" priority="1503" stopIfTrue="1" operator="notEqual">
      <formula>CF174</formula>
    </cfRule>
  </conditionalFormatting>
  <conditionalFormatting sqref="E175:AE175">
    <cfRule type="cellIs" dxfId="1584" priority="1504" stopIfTrue="1" operator="notEqual">
      <formula>CF175</formula>
    </cfRule>
  </conditionalFormatting>
  <conditionalFormatting sqref="E176:AE176">
    <cfRule type="cellIs" dxfId="1583" priority="1505" stopIfTrue="1" operator="notEqual">
      <formula>CF176</formula>
    </cfRule>
  </conditionalFormatting>
  <conditionalFormatting sqref="E177:AE177">
    <cfRule type="cellIs" dxfId="1582" priority="1506" stopIfTrue="1" operator="notEqual">
      <formula>CF177</formula>
    </cfRule>
  </conditionalFormatting>
  <conditionalFormatting sqref="E178:AE178">
    <cfRule type="cellIs" dxfId="1581" priority="1507" stopIfTrue="1" operator="notEqual">
      <formula>CF178</formula>
    </cfRule>
  </conditionalFormatting>
  <conditionalFormatting sqref="E179:AE179">
    <cfRule type="cellIs" dxfId="1580" priority="1508" stopIfTrue="1" operator="notEqual">
      <formula>CF179</formula>
    </cfRule>
  </conditionalFormatting>
  <conditionalFormatting sqref="E180:AE180">
    <cfRule type="cellIs" dxfId="1579" priority="1509" stopIfTrue="1" operator="notEqual">
      <formula>CF180</formula>
    </cfRule>
  </conditionalFormatting>
  <conditionalFormatting sqref="E181:AE181">
    <cfRule type="cellIs" dxfId="1578" priority="1510" stopIfTrue="1" operator="notEqual">
      <formula>CF181</formula>
    </cfRule>
  </conditionalFormatting>
  <conditionalFormatting sqref="E182:AE182">
    <cfRule type="cellIs" dxfId="1577" priority="1511" stopIfTrue="1" operator="notEqual">
      <formula>CF182</formula>
    </cfRule>
  </conditionalFormatting>
  <conditionalFormatting sqref="E183:AE183">
    <cfRule type="cellIs" dxfId="1576" priority="1512" stopIfTrue="1" operator="notEqual">
      <formula>CF183</formula>
    </cfRule>
  </conditionalFormatting>
  <conditionalFormatting sqref="E184:AE184">
    <cfRule type="cellIs" dxfId="1575" priority="1513" stopIfTrue="1" operator="notEqual">
      <formula>CF184</formula>
    </cfRule>
  </conditionalFormatting>
  <conditionalFormatting sqref="E185:AE185">
    <cfRule type="cellIs" dxfId="1574" priority="1514" stopIfTrue="1" operator="notEqual">
      <formula>CF185</formula>
    </cfRule>
  </conditionalFormatting>
  <conditionalFormatting sqref="E186:AE186">
    <cfRule type="cellIs" dxfId="1573" priority="1515" stopIfTrue="1" operator="notEqual">
      <formula>CF186</formula>
    </cfRule>
  </conditionalFormatting>
  <conditionalFormatting sqref="E187:AE187">
    <cfRule type="cellIs" dxfId="1572" priority="1516" stopIfTrue="1" operator="notEqual">
      <formula>CF187</formula>
    </cfRule>
  </conditionalFormatting>
  <conditionalFormatting sqref="E188:AE188">
    <cfRule type="cellIs" dxfId="1571" priority="1517" stopIfTrue="1" operator="notEqual">
      <formula>CF188</formula>
    </cfRule>
  </conditionalFormatting>
  <conditionalFormatting sqref="E189:AE189">
    <cfRule type="cellIs" dxfId="1570" priority="1518" stopIfTrue="1" operator="notEqual">
      <formula>CF189</formula>
    </cfRule>
  </conditionalFormatting>
  <conditionalFormatting sqref="E190:AE190">
    <cfRule type="cellIs" dxfId="1569" priority="1519" stopIfTrue="1" operator="notEqual">
      <formula>CF190</formula>
    </cfRule>
  </conditionalFormatting>
  <conditionalFormatting sqref="E191:AE191">
    <cfRule type="cellIs" dxfId="1568" priority="1520" stopIfTrue="1" operator="notEqual">
      <formula>CF191</formula>
    </cfRule>
  </conditionalFormatting>
  <conditionalFormatting sqref="E192:AE192">
    <cfRule type="cellIs" dxfId="1567" priority="1521" stopIfTrue="1" operator="notEqual">
      <formula>CF192</formula>
    </cfRule>
  </conditionalFormatting>
  <conditionalFormatting sqref="E193:AE193">
    <cfRule type="cellIs" dxfId="1566" priority="1522" stopIfTrue="1" operator="notEqual">
      <formula>CF193</formula>
    </cfRule>
  </conditionalFormatting>
  <conditionalFormatting sqref="E194:AE194">
    <cfRule type="cellIs" dxfId="1565" priority="1523" stopIfTrue="1" operator="notEqual">
      <formula>CF194</formula>
    </cfRule>
  </conditionalFormatting>
  <conditionalFormatting sqref="E195:AE195">
    <cfRule type="cellIs" dxfId="1564" priority="1524" stopIfTrue="1" operator="notEqual">
      <formula>CF195</formula>
    </cfRule>
  </conditionalFormatting>
  <conditionalFormatting sqref="E196:AE196">
    <cfRule type="cellIs" dxfId="1563" priority="1525" stopIfTrue="1" operator="notEqual">
      <formula>CF196</formula>
    </cfRule>
  </conditionalFormatting>
  <conditionalFormatting sqref="E197:AE197">
    <cfRule type="cellIs" dxfId="1562" priority="1526" stopIfTrue="1" operator="notEqual">
      <formula>CF197</formula>
    </cfRule>
  </conditionalFormatting>
  <conditionalFormatting sqref="E198:AE198">
    <cfRule type="cellIs" dxfId="1561" priority="1527" stopIfTrue="1" operator="notEqual">
      <formula>CF198</formula>
    </cfRule>
  </conditionalFormatting>
  <conditionalFormatting sqref="E199:AE199">
    <cfRule type="cellIs" dxfId="1560" priority="1528" stopIfTrue="1" operator="notEqual">
      <formula>CF199</formula>
    </cfRule>
  </conditionalFormatting>
  <conditionalFormatting sqref="E200:AE200">
    <cfRule type="cellIs" dxfId="1559" priority="1529" stopIfTrue="1" operator="notEqual">
      <formula>CF200</formula>
    </cfRule>
  </conditionalFormatting>
  <conditionalFormatting sqref="E201:AE201">
    <cfRule type="cellIs" dxfId="1558" priority="1530" stopIfTrue="1" operator="notEqual">
      <formula>CF201</formula>
    </cfRule>
  </conditionalFormatting>
  <conditionalFormatting sqref="E202:AE202">
    <cfRule type="cellIs" dxfId="1557" priority="1531" stopIfTrue="1" operator="notEqual">
      <formula>CF202</formula>
    </cfRule>
  </conditionalFormatting>
  <conditionalFormatting sqref="E203:AE203">
    <cfRule type="cellIs" dxfId="1556" priority="1532" stopIfTrue="1" operator="notEqual">
      <formula>CF203</formula>
    </cfRule>
  </conditionalFormatting>
  <conditionalFormatting sqref="E204:AE204">
    <cfRule type="cellIs" dxfId="1555" priority="1533" stopIfTrue="1" operator="notEqual">
      <formula>CF204</formula>
    </cfRule>
  </conditionalFormatting>
  <conditionalFormatting sqref="E205:AE205">
    <cfRule type="cellIs" dxfId="1554" priority="1534" stopIfTrue="1" operator="notEqual">
      <formula>CF205</formula>
    </cfRule>
  </conditionalFormatting>
  <conditionalFormatting sqref="E206:AE206">
    <cfRule type="cellIs" dxfId="1553" priority="1535" stopIfTrue="1" operator="notEqual">
      <formula>CF206</formula>
    </cfRule>
  </conditionalFormatting>
  <conditionalFormatting sqref="E207:AE207">
    <cfRule type="cellIs" dxfId="1552" priority="1536" stopIfTrue="1" operator="notEqual">
      <formula>CF207</formula>
    </cfRule>
  </conditionalFormatting>
  <conditionalFormatting sqref="E208:AE208">
    <cfRule type="cellIs" dxfId="1551" priority="1537" stopIfTrue="1" operator="notEqual">
      <formula>CF208</formula>
    </cfRule>
  </conditionalFormatting>
  <conditionalFormatting sqref="E209:AE209">
    <cfRule type="cellIs" dxfId="1550" priority="1538" stopIfTrue="1" operator="notEqual">
      <formula>CF209</formula>
    </cfRule>
  </conditionalFormatting>
  <conditionalFormatting sqref="E210:AE210">
    <cfRule type="cellIs" dxfId="1549" priority="1539" stopIfTrue="1" operator="notEqual">
      <formula>CF210</formula>
    </cfRule>
  </conditionalFormatting>
  <conditionalFormatting sqref="E211:AE211">
    <cfRule type="cellIs" dxfId="1548" priority="1540" stopIfTrue="1" operator="notEqual">
      <formula>CF211</formula>
    </cfRule>
  </conditionalFormatting>
  <conditionalFormatting sqref="E212:AE212">
    <cfRule type="cellIs" dxfId="1547" priority="1541" stopIfTrue="1" operator="notEqual">
      <formula>CF212</formula>
    </cfRule>
  </conditionalFormatting>
  <conditionalFormatting sqref="E213:AE213">
    <cfRule type="cellIs" dxfId="1546" priority="1542" stopIfTrue="1" operator="notEqual">
      <formula>CF213</formula>
    </cfRule>
  </conditionalFormatting>
  <conditionalFormatting sqref="E214:AE214">
    <cfRule type="cellIs" dxfId="1545" priority="1543" stopIfTrue="1" operator="notEqual">
      <formula>CF214</formula>
    </cfRule>
  </conditionalFormatting>
  <conditionalFormatting sqref="E215:AE215">
    <cfRule type="cellIs" dxfId="1544" priority="1544" stopIfTrue="1" operator="notEqual">
      <formula>CF215</formula>
    </cfRule>
  </conditionalFormatting>
  <conditionalFormatting sqref="E216:AE216">
    <cfRule type="cellIs" dxfId="1543" priority="1545" stopIfTrue="1" operator="notEqual">
      <formula>CF216</formula>
    </cfRule>
  </conditionalFormatting>
  <conditionalFormatting sqref="E217:AE217">
    <cfRule type="cellIs" dxfId="1542" priority="1546" stopIfTrue="1" operator="notEqual">
      <formula>CF217</formula>
    </cfRule>
  </conditionalFormatting>
  <conditionalFormatting sqref="E218:AE218">
    <cfRule type="cellIs" dxfId="1541" priority="1547" stopIfTrue="1" operator="notEqual">
      <formula>CF218</formula>
    </cfRule>
  </conditionalFormatting>
  <conditionalFormatting sqref="E219:AE219">
    <cfRule type="cellIs" dxfId="1540" priority="1548" stopIfTrue="1" operator="notEqual">
      <formula>CF219</formula>
    </cfRule>
  </conditionalFormatting>
  <conditionalFormatting sqref="E220:AE220">
    <cfRule type="cellIs" dxfId="1539" priority="1549" stopIfTrue="1" operator="notEqual">
      <formula>CF220</formula>
    </cfRule>
  </conditionalFormatting>
  <conditionalFormatting sqref="E221:AE221">
    <cfRule type="cellIs" dxfId="1538" priority="1550" stopIfTrue="1" operator="notEqual">
      <formula>CF221</formula>
    </cfRule>
  </conditionalFormatting>
  <conditionalFormatting sqref="E222:AE222">
    <cfRule type="cellIs" dxfId="1537" priority="1551" stopIfTrue="1" operator="notEqual">
      <formula>CF222</formula>
    </cfRule>
  </conditionalFormatting>
  <conditionalFormatting sqref="E223:AE223">
    <cfRule type="cellIs" dxfId="1536" priority="1552" stopIfTrue="1" operator="notEqual">
      <formula>CF223</formula>
    </cfRule>
  </conditionalFormatting>
  <conditionalFormatting sqref="E224:AE224">
    <cfRule type="cellIs" dxfId="1535" priority="1553" stopIfTrue="1" operator="notEqual">
      <formula>CF224</formula>
    </cfRule>
  </conditionalFormatting>
  <conditionalFormatting sqref="E225:AE225">
    <cfRule type="cellIs" dxfId="1534" priority="1554" stopIfTrue="1" operator="notEqual">
      <formula>CF225</formula>
    </cfRule>
  </conditionalFormatting>
  <conditionalFormatting sqref="E226:AE226">
    <cfRule type="cellIs" dxfId="1533" priority="1555" stopIfTrue="1" operator="notEqual">
      <formula>CF226</formula>
    </cfRule>
  </conditionalFormatting>
  <conditionalFormatting sqref="E227:AE227">
    <cfRule type="cellIs" dxfId="1532" priority="1556" stopIfTrue="1" operator="notEqual">
      <formula>CF227</formula>
    </cfRule>
  </conditionalFormatting>
  <conditionalFormatting sqref="E228:AE228">
    <cfRule type="cellIs" dxfId="1531" priority="1557" stopIfTrue="1" operator="notEqual">
      <formula>CF228</formula>
    </cfRule>
  </conditionalFormatting>
  <conditionalFormatting sqref="E229:AE229">
    <cfRule type="cellIs" dxfId="1530" priority="1558" stopIfTrue="1" operator="notEqual">
      <formula>CF229</formula>
    </cfRule>
  </conditionalFormatting>
  <conditionalFormatting sqref="E230:AE230">
    <cfRule type="cellIs" dxfId="1529" priority="1559" stopIfTrue="1" operator="notEqual">
      <formula>CF230</formula>
    </cfRule>
  </conditionalFormatting>
  <conditionalFormatting sqref="E231:AE231">
    <cfRule type="cellIs" dxfId="1528" priority="1560" stopIfTrue="1" operator="notEqual">
      <formula>CF231</formula>
    </cfRule>
  </conditionalFormatting>
  <conditionalFormatting sqref="E232:AE232">
    <cfRule type="cellIs" dxfId="1527" priority="1561" stopIfTrue="1" operator="notEqual">
      <formula>CF232</formula>
    </cfRule>
  </conditionalFormatting>
  <conditionalFormatting sqref="E233:AE233">
    <cfRule type="cellIs" dxfId="1526" priority="1562" stopIfTrue="1" operator="notEqual">
      <formula>CF233</formula>
    </cfRule>
  </conditionalFormatting>
  <conditionalFormatting sqref="E234:AE234">
    <cfRule type="cellIs" dxfId="1525" priority="1563" stopIfTrue="1" operator="notEqual">
      <formula>CF234</formula>
    </cfRule>
  </conditionalFormatting>
  <conditionalFormatting sqref="E235:AE235">
    <cfRule type="cellIs" dxfId="1524" priority="1564" stopIfTrue="1" operator="notEqual">
      <formula>CF235</formula>
    </cfRule>
  </conditionalFormatting>
  <conditionalFormatting sqref="E236:AE236">
    <cfRule type="cellIs" dxfId="1523" priority="1565" stopIfTrue="1" operator="notEqual">
      <formula>CF236</formula>
    </cfRule>
  </conditionalFormatting>
  <conditionalFormatting sqref="E237:AE237">
    <cfRule type="cellIs" dxfId="1522" priority="1566" stopIfTrue="1" operator="notEqual">
      <formula>CF237</formula>
    </cfRule>
  </conditionalFormatting>
  <conditionalFormatting sqref="E238:AE238">
    <cfRule type="cellIs" dxfId="1521" priority="1567" stopIfTrue="1" operator="notEqual">
      <formula>CF238</formula>
    </cfRule>
  </conditionalFormatting>
  <conditionalFormatting sqref="E239:AE239">
    <cfRule type="cellIs" dxfId="1520" priority="1568" stopIfTrue="1" operator="notEqual">
      <formula>CF239</formula>
    </cfRule>
  </conditionalFormatting>
  <conditionalFormatting sqref="E240:AE240">
    <cfRule type="cellIs" dxfId="1519" priority="1569" stopIfTrue="1" operator="notEqual">
      <formula>CF240</formula>
    </cfRule>
  </conditionalFormatting>
  <conditionalFormatting sqref="E241:AE241">
    <cfRule type="cellIs" dxfId="1518" priority="1570" stopIfTrue="1" operator="notEqual">
      <formula>CF241</formula>
    </cfRule>
  </conditionalFormatting>
  <conditionalFormatting sqref="E242:AE242">
    <cfRule type="cellIs" dxfId="1517" priority="1571" stopIfTrue="1" operator="notEqual">
      <formula>CF242</formula>
    </cfRule>
  </conditionalFormatting>
  <conditionalFormatting sqref="E243:AE243">
    <cfRule type="cellIs" dxfId="1516" priority="1572" stopIfTrue="1" operator="notEqual">
      <formula>CF243</formula>
    </cfRule>
  </conditionalFormatting>
  <conditionalFormatting sqref="E244:AE244">
    <cfRule type="cellIs" dxfId="1515" priority="1573" stopIfTrue="1" operator="notEqual">
      <formula>CF244</formula>
    </cfRule>
  </conditionalFormatting>
  <conditionalFormatting sqref="E245:AE245">
    <cfRule type="cellIs" dxfId="1514" priority="1574" stopIfTrue="1" operator="notEqual">
      <formula>CF245</formula>
    </cfRule>
  </conditionalFormatting>
  <conditionalFormatting sqref="E246:AE246">
    <cfRule type="cellIs" dxfId="1513" priority="1575" stopIfTrue="1" operator="notEqual">
      <formula>CF246</formula>
    </cfRule>
  </conditionalFormatting>
  <conditionalFormatting sqref="E247:AE247">
    <cfRule type="cellIs" dxfId="1512" priority="1576" stopIfTrue="1" operator="notEqual">
      <formula>CF247</formula>
    </cfRule>
  </conditionalFormatting>
  <conditionalFormatting sqref="E248:AE248">
    <cfRule type="cellIs" dxfId="1511" priority="1577" stopIfTrue="1" operator="notEqual">
      <formula>CF248</formula>
    </cfRule>
  </conditionalFormatting>
  <conditionalFormatting sqref="E249:AE249">
    <cfRule type="cellIs" dxfId="1510" priority="1578" stopIfTrue="1" operator="notEqual">
      <formula>CF249</formula>
    </cfRule>
  </conditionalFormatting>
  <conditionalFormatting sqref="E250:AE250">
    <cfRule type="cellIs" dxfId="1509" priority="1579" stopIfTrue="1" operator="notEqual">
      <formula>CF250</formula>
    </cfRule>
  </conditionalFormatting>
  <conditionalFormatting sqref="E251:AE251">
    <cfRule type="cellIs" dxfId="1508" priority="1580" stopIfTrue="1" operator="notEqual">
      <formula>CF251</formula>
    </cfRule>
  </conditionalFormatting>
  <conditionalFormatting sqref="E252:AE252">
    <cfRule type="cellIs" dxfId="1507" priority="1581" stopIfTrue="1" operator="notEqual">
      <formula>CF252</formula>
    </cfRule>
  </conditionalFormatting>
  <conditionalFormatting sqref="E253:AE253">
    <cfRule type="cellIs" dxfId="1506" priority="1582" stopIfTrue="1" operator="notEqual">
      <formula>CF253</formula>
    </cfRule>
  </conditionalFormatting>
  <conditionalFormatting sqref="E254:AE254">
    <cfRule type="cellIs" dxfId="1505" priority="1583" stopIfTrue="1" operator="notEqual">
      <formula>CF254</formula>
    </cfRule>
  </conditionalFormatting>
  <conditionalFormatting sqref="E255:AE255">
    <cfRule type="cellIs" dxfId="1504" priority="1584" stopIfTrue="1" operator="notEqual">
      <formula>CF255</formula>
    </cfRule>
  </conditionalFormatting>
  <conditionalFormatting sqref="E256:AE256">
    <cfRule type="cellIs" dxfId="1503" priority="1585" stopIfTrue="1" operator="notEqual">
      <formula>CF256</formula>
    </cfRule>
  </conditionalFormatting>
  <conditionalFormatting sqref="E257:AE257">
    <cfRule type="cellIs" dxfId="1502" priority="1586" stopIfTrue="1" operator="notEqual">
      <formula>CF257</formula>
    </cfRule>
  </conditionalFormatting>
  <conditionalFormatting sqref="E258:AE258">
    <cfRule type="cellIs" dxfId="1501" priority="1587" stopIfTrue="1" operator="notEqual">
      <formula>CF258</formula>
    </cfRule>
  </conditionalFormatting>
  <conditionalFormatting sqref="E259:AE259">
    <cfRule type="cellIs" dxfId="1500" priority="1588" stopIfTrue="1" operator="notEqual">
      <formula>CF259</formula>
    </cfRule>
  </conditionalFormatting>
  <conditionalFormatting sqref="E260:AE260">
    <cfRule type="cellIs" dxfId="1499" priority="1589" stopIfTrue="1" operator="notEqual">
      <formula>CF260</formula>
    </cfRule>
  </conditionalFormatting>
  <conditionalFormatting sqref="E261:AE261">
    <cfRule type="cellIs" dxfId="1498" priority="1590" stopIfTrue="1" operator="notEqual">
      <formula>CF261</formula>
    </cfRule>
  </conditionalFormatting>
  <conditionalFormatting sqref="E262:AE262">
    <cfRule type="cellIs" dxfId="1497" priority="1591" stopIfTrue="1" operator="notEqual">
      <formula>CF262</formula>
    </cfRule>
  </conditionalFormatting>
  <conditionalFormatting sqref="E263:AE263">
    <cfRule type="cellIs" dxfId="1496" priority="1592" stopIfTrue="1" operator="notEqual">
      <formula>CF263</formula>
    </cfRule>
  </conditionalFormatting>
  <conditionalFormatting sqref="E264:AE264">
    <cfRule type="cellIs" dxfId="1495" priority="1593" stopIfTrue="1" operator="notEqual">
      <formula>CF264</formula>
    </cfRule>
  </conditionalFormatting>
  <conditionalFormatting sqref="E265:AE265">
    <cfRule type="cellIs" dxfId="1494" priority="1594" stopIfTrue="1" operator="notEqual">
      <formula>CF265</formula>
    </cfRule>
  </conditionalFormatting>
  <conditionalFormatting sqref="E266:AE266">
    <cfRule type="cellIs" dxfId="1493" priority="1595" stopIfTrue="1" operator="notEqual">
      <formula>CF266</formula>
    </cfRule>
  </conditionalFormatting>
  <conditionalFormatting sqref="E267:AE267">
    <cfRule type="cellIs" dxfId="1492" priority="1596" stopIfTrue="1" operator="notEqual">
      <formula>CF267</formula>
    </cfRule>
  </conditionalFormatting>
  <conditionalFormatting sqref="E268:AE268">
    <cfRule type="cellIs" dxfId="1491" priority="1597" stopIfTrue="1" operator="notEqual">
      <formula>CF268</formula>
    </cfRule>
  </conditionalFormatting>
  <conditionalFormatting sqref="E269:AE269">
    <cfRule type="cellIs" dxfId="1490" priority="1598" stopIfTrue="1" operator="notEqual">
      <formula>CF269</formula>
    </cfRule>
  </conditionalFormatting>
  <conditionalFormatting sqref="E270:AE270">
    <cfRule type="cellIs" dxfId="1489" priority="1599" stopIfTrue="1" operator="notEqual">
      <formula>CF270</formula>
    </cfRule>
  </conditionalFormatting>
  <conditionalFormatting sqref="E271:AE271">
    <cfRule type="cellIs" dxfId="1488" priority="1600" stopIfTrue="1" operator="notEqual">
      <formula>CF271</formula>
    </cfRule>
  </conditionalFormatting>
  <conditionalFormatting sqref="E272:AE272">
    <cfRule type="cellIs" dxfId="1487" priority="1601" stopIfTrue="1" operator="notEqual">
      <formula>CF272</formula>
    </cfRule>
  </conditionalFormatting>
  <conditionalFormatting sqref="E273:AE273">
    <cfRule type="cellIs" dxfId="1486" priority="1602" stopIfTrue="1" operator="notEqual">
      <formula>CF273</formula>
    </cfRule>
  </conditionalFormatting>
  <conditionalFormatting sqref="E274:AE274">
    <cfRule type="cellIs" dxfId="1485" priority="1603" stopIfTrue="1" operator="notEqual">
      <formula>CF274</formula>
    </cfRule>
  </conditionalFormatting>
  <conditionalFormatting sqref="E275:AE275">
    <cfRule type="cellIs" dxfId="1484" priority="1604" stopIfTrue="1" operator="notEqual">
      <formula>CF275</formula>
    </cfRule>
  </conditionalFormatting>
  <conditionalFormatting sqref="E276:AE276">
    <cfRule type="cellIs" dxfId="1483" priority="1605" stopIfTrue="1" operator="notEqual">
      <formula>CF276</formula>
    </cfRule>
  </conditionalFormatting>
  <conditionalFormatting sqref="E277:AE277">
    <cfRule type="cellIs" dxfId="1482" priority="1606" stopIfTrue="1" operator="notEqual">
      <formula>CF277</formula>
    </cfRule>
  </conditionalFormatting>
  <conditionalFormatting sqref="E278:AE278">
    <cfRule type="cellIs" dxfId="1481" priority="1607" stopIfTrue="1" operator="notEqual">
      <formula>CF278</formula>
    </cfRule>
  </conditionalFormatting>
  <conditionalFormatting sqref="E279:AE279">
    <cfRule type="cellIs" dxfId="1480" priority="1608" stopIfTrue="1" operator="notEqual">
      <formula>CF279</formula>
    </cfRule>
  </conditionalFormatting>
  <conditionalFormatting sqref="E280:AE280">
    <cfRule type="cellIs" dxfId="1479" priority="1609" stopIfTrue="1" operator="notEqual">
      <formula>CF280</formula>
    </cfRule>
  </conditionalFormatting>
  <conditionalFormatting sqref="E281:AE281">
    <cfRule type="cellIs" dxfId="1478" priority="1610" stopIfTrue="1" operator="notEqual">
      <formula>CF281</formula>
    </cfRule>
  </conditionalFormatting>
  <conditionalFormatting sqref="E282:AE282">
    <cfRule type="cellIs" dxfId="1477" priority="1611" stopIfTrue="1" operator="notEqual">
      <formula>CF282</formula>
    </cfRule>
  </conditionalFormatting>
  <conditionalFormatting sqref="E283:AE283">
    <cfRule type="cellIs" dxfId="1476" priority="1612" stopIfTrue="1" operator="notEqual">
      <formula>CF283</formula>
    </cfRule>
  </conditionalFormatting>
  <conditionalFormatting sqref="E284:AE284">
    <cfRule type="cellIs" dxfId="1475" priority="1613" stopIfTrue="1" operator="notEqual">
      <formula>CF284</formula>
    </cfRule>
  </conditionalFormatting>
  <conditionalFormatting sqref="E285:AE285">
    <cfRule type="cellIs" dxfId="1474" priority="1614" stopIfTrue="1" operator="notEqual">
      <formula>CF285</formula>
    </cfRule>
  </conditionalFormatting>
  <conditionalFormatting sqref="E286:AE286">
    <cfRule type="cellIs" dxfId="1473" priority="1615" stopIfTrue="1" operator="notEqual">
      <formula>CF286</formula>
    </cfRule>
  </conditionalFormatting>
  <conditionalFormatting sqref="E287:AE287">
    <cfRule type="cellIs" dxfId="1472" priority="1616" stopIfTrue="1" operator="notEqual">
      <formula>CF287</formula>
    </cfRule>
  </conditionalFormatting>
  <conditionalFormatting sqref="E288:AE288">
    <cfRule type="cellIs" dxfId="1471" priority="1617" stopIfTrue="1" operator="notEqual">
      <formula>CF288</formula>
    </cfRule>
  </conditionalFormatting>
  <conditionalFormatting sqref="E289:AE289">
    <cfRule type="cellIs" dxfId="1470" priority="1618" stopIfTrue="1" operator="notEqual">
      <formula>CF289</formula>
    </cfRule>
  </conditionalFormatting>
  <conditionalFormatting sqref="E290:AE290">
    <cfRule type="cellIs" dxfId="1469" priority="1619" stopIfTrue="1" operator="notEqual">
      <formula>CF290</formula>
    </cfRule>
  </conditionalFormatting>
  <conditionalFormatting sqref="E291:AE291">
    <cfRule type="cellIs" dxfId="1468" priority="1620" stopIfTrue="1" operator="notEqual">
      <formula>CF291</formula>
    </cfRule>
  </conditionalFormatting>
  <conditionalFormatting sqref="E292:AE292">
    <cfRule type="cellIs" dxfId="1467" priority="1621" stopIfTrue="1" operator="notEqual">
      <formula>CF292</formula>
    </cfRule>
  </conditionalFormatting>
  <conditionalFormatting sqref="E293:AE293">
    <cfRule type="cellIs" dxfId="1466" priority="1622" stopIfTrue="1" operator="notEqual">
      <formula>CF293</formula>
    </cfRule>
  </conditionalFormatting>
  <conditionalFormatting sqref="E294:AE294">
    <cfRule type="cellIs" dxfId="1465" priority="1623" stopIfTrue="1" operator="notEqual">
      <formula>CF294</formula>
    </cfRule>
  </conditionalFormatting>
  <conditionalFormatting sqref="E295:AE295">
    <cfRule type="cellIs" dxfId="1464" priority="1624" stopIfTrue="1" operator="notEqual">
      <formula>CF295</formula>
    </cfRule>
  </conditionalFormatting>
  <conditionalFormatting sqref="E296:AE296">
    <cfRule type="cellIs" dxfId="1463" priority="1625" stopIfTrue="1" operator="notEqual">
      <formula>CF296</formula>
    </cfRule>
  </conditionalFormatting>
  <conditionalFormatting sqref="E297:AE297">
    <cfRule type="cellIs" dxfId="1462" priority="1626" stopIfTrue="1" operator="notEqual">
      <formula>CF297</formula>
    </cfRule>
  </conditionalFormatting>
  <conditionalFormatting sqref="E298:AE298">
    <cfRule type="cellIs" dxfId="1461" priority="1627" stopIfTrue="1" operator="notEqual">
      <formula>CF298</formula>
    </cfRule>
  </conditionalFormatting>
  <conditionalFormatting sqref="E299:AE299">
    <cfRule type="cellIs" dxfId="1460" priority="1628" stopIfTrue="1" operator="notEqual">
      <formula>CF299</formula>
    </cfRule>
  </conditionalFormatting>
  <conditionalFormatting sqref="E300:AE300">
    <cfRule type="cellIs" dxfId="1459" priority="1629" stopIfTrue="1" operator="notEqual">
      <formula>CF300</formula>
    </cfRule>
  </conditionalFormatting>
  <conditionalFormatting sqref="E301:AE301">
    <cfRule type="cellIs" dxfId="1458" priority="1630" stopIfTrue="1" operator="notEqual">
      <formula>CF301</formula>
    </cfRule>
  </conditionalFormatting>
  <conditionalFormatting sqref="E4:AE4">
    <cfRule type="cellIs" dxfId="1457" priority="1632" stopIfTrue="1" operator="notEqual">
      <formula>CF4</formula>
    </cfRule>
    <cfRule type="cellIs" dxfId="1456" priority="2230" stopIfTrue="1" operator="notEqual">
      <formula>CF4</formula>
    </cfRule>
    <cfRule type="cellIs" dxfId="1455" priority="2828" stopIfTrue="1" operator="notEqual">
      <formula>CF4</formula>
    </cfRule>
  </conditionalFormatting>
  <conditionalFormatting sqref="E5:AE5">
    <cfRule type="cellIs" dxfId="1454" priority="1633" stopIfTrue="1" operator="notEqual">
      <formula>CF5</formula>
    </cfRule>
    <cfRule type="cellIs" dxfId="1453" priority="2829" stopIfTrue="1" operator="notEqual">
      <formula>CF5</formula>
    </cfRule>
  </conditionalFormatting>
  <conditionalFormatting sqref="E6:AE6">
    <cfRule type="cellIs" dxfId="1452" priority="1634" stopIfTrue="1" operator="notEqual">
      <formula>CF6</formula>
    </cfRule>
  </conditionalFormatting>
  <conditionalFormatting sqref="E7:AE7">
    <cfRule type="cellIs" dxfId="1451" priority="1635" stopIfTrue="1" operator="notEqual">
      <formula>CF7</formula>
    </cfRule>
    <cfRule type="cellIs" dxfId="1450" priority="2532" stopIfTrue="1" operator="notEqual">
      <formula>CF7</formula>
    </cfRule>
  </conditionalFormatting>
  <conditionalFormatting sqref="E8:AE8">
    <cfRule type="cellIs" dxfId="1449" priority="1636" stopIfTrue="1" operator="notEqual">
      <formula>CF8</formula>
    </cfRule>
  </conditionalFormatting>
  <conditionalFormatting sqref="E9:AE9">
    <cfRule type="cellIs" dxfId="1448" priority="1637" stopIfTrue="1" operator="notEqual">
      <formula>CF9</formula>
    </cfRule>
    <cfRule type="cellIs" dxfId="1447" priority="2235" stopIfTrue="1" operator="notEqual">
      <formula>CF9</formula>
    </cfRule>
    <cfRule type="cellIs" dxfId="1446" priority="2534" stopIfTrue="1" operator="notEqual">
      <formula>CF9</formula>
    </cfRule>
  </conditionalFormatting>
  <conditionalFormatting sqref="E10:AE10">
    <cfRule type="cellIs" dxfId="1445" priority="1638" stopIfTrue="1" operator="notEqual">
      <formula>CF10</formula>
    </cfRule>
  </conditionalFormatting>
  <conditionalFormatting sqref="E11:AE11">
    <cfRule type="cellIs" dxfId="1444" priority="1639" stopIfTrue="1" operator="notEqual">
      <formula>CF11</formula>
    </cfRule>
    <cfRule type="cellIs" dxfId="1443" priority="2536" stopIfTrue="1" operator="notEqual">
      <formula>CF11</formula>
    </cfRule>
  </conditionalFormatting>
  <conditionalFormatting sqref="E12:AE12">
    <cfRule type="cellIs" dxfId="1442" priority="1640" stopIfTrue="1" operator="notEqual">
      <formula>CF12</formula>
    </cfRule>
    <cfRule type="cellIs" dxfId="1441" priority="1939" stopIfTrue="1" operator="notEqual">
      <formula>CF12</formula>
    </cfRule>
    <cfRule type="cellIs" dxfId="1440" priority="2238" stopIfTrue="1" operator="notEqual">
      <formula>CF12</formula>
    </cfRule>
    <cfRule type="cellIs" dxfId="1439" priority="2836" stopIfTrue="1" operator="notEqual">
      <formula>CF12</formula>
    </cfRule>
  </conditionalFormatting>
  <conditionalFormatting sqref="E13:AE13">
    <cfRule type="cellIs" dxfId="1438" priority="1641" stopIfTrue="1" operator="notEqual">
      <formula>CF13</formula>
    </cfRule>
    <cfRule type="cellIs" dxfId="1437" priority="2538" stopIfTrue="1" operator="notEqual">
      <formula>CF13</formula>
    </cfRule>
  </conditionalFormatting>
  <conditionalFormatting sqref="E14:AE14">
    <cfRule type="cellIs" dxfId="1436" priority="1642" stopIfTrue="1" operator="notEqual">
      <formula>CF14</formula>
    </cfRule>
  </conditionalFormatting>
  <conditionalFormatting sqref="E15:AE15">
    <cfRule type="cellIs" dxfId="1435" priority="1643" stopIfTrue="1" operator="notEqual">
      <formula>CF15</formula>
    </cfRule>
  </conditionalFormatting>
  <conditionalFormatting sqref="E16:AE16">
    <cfRule type="cellIs" dxfId="1434" priority="1644" stopIfTrue="1" operator="notEqual">
      <formula>CF16</formula>
    </cfRule>
  </conditionalFormatting>
  <conditionalFormatting sqref="E17:AE17">
    <cfRule type="cellIs" dxfId="1433" priority="1645" stopIfTrue="1" operator="notEqual">
      <formula>CF17</formula>
    </cfRule>
  </conditionalFormatting>
  <conditionalFormatting sqref="E18:AE18">
    <cfRule type="cellIs" dxfId="1432" priority="1646" stopIfTrue="1" operator="notEqual">
      <formula>CF18</formula>
    </cfRule>
  </conditionalFormatting>
  <conditionalFormatting sqref="E19:AE19">
    <cfRule type="cellIs" dxfId="1431" priority="1647" stopIfTrue="1" operator="notEqual">
      <formula>CF19</formula>
    </cfRule>
  </conditionalFormatting>
  <conditionalFormatting sqref="E20:AE20">
    <cfRule type="cellIs" dxfId="1430" priority="1648" stopIfTrue="1" operator="notEqual">
      <formula>CF20</formula>
    </cfRule>
  </conditionalFormatting>
  <conditionalFormatting sqref="E21:AE21">
    <cfRule type="cellIs" dxfId="1429" priority="1649" stopIfTrue="1" operator="notEqual">
      <formula>CF21</formula>
    </cfRule>
  </conditionalFormatting>
  <conditionalFormatting sqref="E22:AE22">
    <cfRule type="cellIs" dxfId="1428" priority="1650" stopIfTrue="1" operator="notEqual">
      <formula>CF22</formula>
    </cfRule>
  </conditionalFormatting>
  <conditionalFormatting sqref="E23:AE23">
    <cfRule type="cellIs" dxfId="1427" priority="1651" stopIfTrue="1" operator="notEqual">
      <formula>CF23</formula>
    </cfRule>
  </conditionalFormatting>
  <conditionalFormatting sqref="E24:AE24">
    <cfRule type="cellIs" dxfId="1426" priority="1652" stopIfTrue="1" operator="notEqual">
      <formula>CF24</formula>
    </cfRule>
  </conditionalFormatting>
  <conditionalFormatting sqref="E25:AE25">
    <cfRule type="cellIs" dxfId="1425" priority="1653" stopIfTrue="1" operator="notEqual">
      <formula>CF25</formula>
    </cfRule>
  </conditionalFormatting>
  <conditionalFormatting sqref="E26:AE26">
    <cfRule type="cellIs" dxfId="1424" priority="1654" stopIfTrue="1" operator="notEqual">
      <formula>CF26</formula>
    </cfRule>
  </conditionalFormatting>
  <conditionalFormatting sqref="E27:AE27">
    <cfRule type="cellIs" dxfId="1423" priority="1655" stopIfTrue="1" operator="notEqual">
      <formula>CF27</formula>
    </cfRule>
  </conditionalFormatting>
  <conditionalFormatting sqref="E28:AE28">
    <cfRule type="cellIs" dxfId="1422" priority="1656" stopIfTrue="1" operator="notEqual">
      <formula>CF28</formula>
    </cfRule>
  </conditionalFormatting>
  <conditionalFormatting sqref="E29:AE29">
    <cfRule type="cellIs" dxfId="1421" priority="1657" stopIfTrue="1" operator="notEqual">
      <formula>CF29</formula>
    </cfRule>
  </conditionalFormatting>
  <conditionalFormatting sqref="E30:AE30">
    <cfRule type="cellIs" dxfId="1420" priority="1658" stopIfTrue="1" operator="notEqual">
      <formula>CF30</formula>
    </cfRule>
  </conditionalFormatting>
  <conditionalFormatting sqref="E31:AE31">
    <cfRule type="cellIs" dxfId="1419" priority="1659" stopIfTrue="1" operator="notEqual">
      <formula>CF31</formula>
    </cfRule>
  </conditionalFormatting>
  <conditionalFormatting sqref="E32:AE32">
    <cfRule type="cellIs" dxfId="1418" priority="1660" stopIfTrue="1" operator="notEqual">
      <formula>CF32</formula>
    </cfRule>
  </conditionalFormatting>
  <conditionalFormatting sqref="E33:AE33">
    <cfRule type="cellIs" dxfId="1417" priority="1661" stopIfTrue="1" operator="notEqual">
      <formula>CF33</formula>
    </cfRule>
  </conditionalFormatting>
  <conditionalFormatting sqref="E34:AE34">
    <cfRule type="cellIs" dxfId="1416" priority="1662" stopIfTrue="1" operator="notEqual">
      <formula>CF34</formula>
    </cfRule>
    <cfRule type="cellIs" dxfId="1415" priority="1961" stopIfTrue="1" operator="notEqual">
      <formula>CF34</formula>
    </cfRule>
  </conditionalFormatting>
  <conditionalFormatting sqref="E35:AE35">
    <cfRule type="cellIs" dxfId="1414" priority="1663" stopIfTrue="1" operator="notEqual">
      <formula>CF35</formula>
    </cfRule>
  </conditionalFormatting>
  <conditionalFormatting sqref="E36:AE36">
    <cfRule type="cellIs" dxfId="1413" priority="1664" stopIfTrue="1" operator="notEqual">
      <formula>CF36</formula>
    </cfRule>
  </conditionalFormatting>
  <conditionalFormatting sqref="E37:AE37">
    <cfRule type="cellIs" dxfId="1412" priority="1665" stopIfTrue="1" operator="notEqual">
      <formula>CF37</formula>
    </cfRule>
  </conditionalFormatting>
  <conditionalFormatting sqref="E38:AE38">
    <cfRule type="cellIs" dxfId="1411" priority="1666" stopIfTrue="1" operator="notEqual">
      <formula>CF38</formula>
    </cfRule>
  </conditionalFormatting>
  <conditionalFormatting sqref="E39:AE39">
    <cfRule type="cellIs" dxfId="1410" priority="1667" stopIfTrue="1" operator="notEqual">
      <formula>CF39</formula>
    </cfRule>
  </conditionalFormatting>
  <conditionalFormatting sqref="E40:AE40">
    <cfRule type="cellIs" dxfId="1409" priority="1668" stopIfTrue="1" operator="notEqual">
      <formula>CF40</formula>
    </cfRule>
  </conditionalFormatting>
  <conditionalFormatting sqref="E41:AE41">
    <cfRule type="cellIs" dxfId="1408" priority="1669" stopIfTrue="1" operator="notEqual">
      <formula>CF41</formula>
    </cfRule>
  </conditionalFormatting>
  <conditionalFormatting sqref="E42:AE42">
    <cfRule type="cellIs" dxfId="1407" priority="1670" stopIfTrue="1" operator="notEqual">
      <formula>CF42</formula>
    </cfRule>
  </conditionalFormatting>
  <conditionalFormatting sqref="E43:AE43">
    <cfRule type="cellIs" dxfId="1406" priority="1671" stopIfTrue="1" operator="notEqual">
      <formula>CF43</formula>
    </cfRule>
  </conditionalFormatting>
  <conditionalFormatting sqref="E44:AE44">
    <cfRule type="cellIs" dxfId="1405" priority="1672" stopIfTrue="1" operator="notEqual">
      <formula>CF44</formula>
    </cfRule>
  </conditionalFormatting>
  <conditionalFormatting sqref="E45:AE45">
    <cfRule type="cellIs" dxfId="1404" priority="1673" stopIfTrue="1" operator="notEqual">
      <formula>CF45</formula>
    </cfRule>
  </conditionalFormatting>
  <conditionalFormatting sqref="E46:AE46">
    <cfRule type="cellIs" dxfId="1403" priority="1674" stopIfTrue="1" operator="notEqual">
      <formula>CF46</formula>
    </cfRule>
  </conditionalFormatting>
  <conditionalFormatting sqref="E47:AE47">
    <cfRule type="cellIs" dxfId="1402" priority="1675" stopIfTrue="1" operator="notEqual">
      <formula>CF47</formula>
    </cfRule>
  </conditionalFormatting>
  <conditionalFormatting sqref="E48:AE48">
    <cfRule type="cellIs" dxfId="1401" priority="1676" stopIfTrue="1" operator="notEqual">
      <formula>CF48</formula>
    </cfRule>
  </conditionalFormatting>
  <conditionalFormatting sqref="E49:AE49">
    <cfRule type="cellIs" dxfId="1400" priority="1677" stopIfTrue="1" operator="notEqual">
      <formula>CF49</formula>
    </cfRule>
  </conditionalFormatting>
  <conditionalFormatting sqref="E50:AE50">
    <cfRule type="cellIs" dxfId="1399" priority="1678" stopIfTrue="1" operator="notEqual">
      <formula>CF50</formula>
    </cfRule>
  </conditionalFormatting>
  <conditionalFormatting sqref="E51:AE51">
    <cfRule type="cellIs" dxfId="1398" priority="1679" stopIfTrue="1" operator="notEqual">
      <formula>CF51</formula>
    </cfRule>
  </conditionalFormatting>
  <conditionalFormatting sqref="E52:AE52">
    <cfRule type="cellIs" dxfId="1397" priority="1680" stopIfTrue="1" operator="notEqual">
      <formula>CF52</formula>
    </cfRule>
  </conditionalFormatting>
  <conditionalFormatting sqref="E53:AE53">
    <cfRule type="cellIs" dxfId="1396" priority="1681" stopIfTrue="1" operator="notEqual">
      <formula>CF53</formula>
    </cfRule>
  </conditionalFormatting>
  <conditionalFormatting sqref="E54:AE54">
    <cfRule type="cellIs" dxfId="1395" priority="1682" stopIfTrue="1" operator="notEqual">
      <formula>CF54</formula>
    </cfRule>
  </conditionalFormatting>
  <conditionalFormatting sqref="E55:AE55">
    <cfRule type="cellIs" dxfId="1394" priority="1683" stopIfTrue="1" operator="notEqual">
      <formula>CF55</formula>
    </cfRule>
  </conditionalFormatting>
  <conditionalFormatting sqref="E56:AE56">
    <cfRule type="cellIs" dxfId="1393" priority="1684" stopIfTrue="1" operator="notEqual">
      <formula>CF56</formula>
    </cfRule>
  </conditionalFormatting>
  <conditionalFormatting sqref="E57:AE57">
    <cfRule type="cellIs" dxfId="1392" priority="1685" stopIfTrue="1" operator="notEqual">
      <formula>CF57</formula>
    </cfRule>
  </conditionalFormatting>
  <conditionalFormatting sqref="E58:AE58">
    <cfRule type="cellIs" dxfId="1391" priority="1686" stopIfTrue="1" operator="notEqual">
      <formula>CF58</formula>
    </cfRule>
  </conditionalFormatting>
  <conditionalFormatting sqref="E59:AE59">
    <cfRule type="cellIs" dxfId="1390" priority="1687" stopIfTrue="1" operator="notEqual">
      <formula>CF59</formula>
    </cfRule>
  </conditionalFormatting>
  <conditionalFormatting sqref="E60:AE60">
    <cfRule type="cellIs" dxfId="1389" priority="1688" stopIfTrue="1" operator="notEqual">
      <formula>CF60</formula>
    </cfRule>
  </conditionalFormatting>
  <conditionalFormatting sqref="E65:AE65">
    <cfRule type="cellIs" dxfId="1388" priority="1693" stopIfTrue="1" operator="notEqual">
      <formula>CF65</formula>
    </cfRule>
  </conditionalFormatting>
  <conditionalFormatting sqref="E66:AE66">
    <cfRule type="cellIs" dxfId="1387" priority="1694" stopIfTrue="1" operator="notEqual">
      <formula>CF66</formula>
    </cfRule>
  </conditionalFormatting>
  <conditionalFormatting sqref="E67:AE67">
    <cfRule type="cellIs" dxfId="1386" priority="1695" stopIfTrue="1" operator="notEqual">
      <formula>CF67</formula>
    </cfRule>
  </conditionalFormatting>
  <conditionalFormatting sqref="E68:AE68">
    <cfRule type="cellIs" dxfId="1385" priority="1696" stopIfTrue="1" operator="notEqual">
      <formula>CF68</formula>
    </cfRule>
  </conditionalFormatting>
  <conditionalFormatting sqref="E69:AE69">
    <cfRule type="cellIs" dxfId="1384" priority="1697" stopIfTrue="1" operator="notEqual">
      <formula>CF69</formula>
    </cfRule>
  </conditionalFormatting>
  <conditionalFormatting sqref="E70:AE70">
    <cfRule type="cellIs" dxfId="1383" priority="1698" stopIfTrue="1" operator="notEqual">
      <formula>CF70</formula>
    </cfRule>
  </conditionalFormatting>
  <conditionalFormatting sqref="E71:AE71">
    <cfRule type="cellIs" dxfId="1382" priority="1699" stopIfTrue="1" operator="notEqual">
      <formula>CF71</formula>
    </cfRule>
  </conditionalFormatting>
  <conditionalFormatting sqref="E72:AE72">
    <cfRule type="cellIs" dxfId="1381" priority="1700" stopIfTrue="1" operator="notEqual">
      <formula>CF72</formula>
    </cfRule>
  </conditionalFormatting>
  <conditionalFormatting sqref="E73:AE73">
    <cfRule type="cellIs" dxfId="1380" priority="1701" stopIfTrue="1" operator="notEqual">
      <formula>CF73</formula>
    </cfRule>
  </conditionalFormatting>
  <conditionalFormatting sqref="E74:AE74">
    <cfRule type="cellIs" dxfId="1379" priority="1702" stopIfTrue="1" operator="notEqual">
      <formula>CF74</formula>
    </cfRule>
  </conditionalFormatting>
  <conditionalFormatting sqref="E75:AE75">
    <cfRule type="cellIs" dxfId="1378" priority="1703" stopIfTrue="1" operator="notEqual">
      <formula>CF75</formula>
    </cfRule>
  </conditionalFormatting>
  <conditionalFormatting sqref="E76:AE76">
    <cfRule type="cellIs" dxfId="1377" priority="1704" stopIfTrue="1" operator="notEqual">
      <formula>CF76</formula>
    </cfRule>
  </conditionalFormatting>
  <conditionalFormatting sqref="E77:AE77">
    <cfRule type="cellIs" dxfId="1376" priority="1705" stopIfTrue="1" operator="notEqual">
      <formula>CF77</formula>
    </cfRule>
  </conditionalFormatting>
  <conditionalFormatting sqref="E78:AE78">
    <cfRule type="cellIs" dxfId="1375" priority="1706" stopIfTrue="1" operator="notEqual">
      <formula>CF78</formula>
    </cfRule>
  </conditionalFormatting>
  <conditionalFormatting sqref="E79:AE79">
    <cfRule type="cellIs" dxfId="1374" priority="1707" stopIfTrue="1" operator="notEqual">
      <formula>CF79</formula>
    </cfRule>
  </conditionalFormatting>
  <conditionalFormatting sqref="E80:AE80">
    <cfRule type="cellIs" dxfId="1373" priority="1708" stopIfTrue="1" operator="notEqual">
      <formula>CF80</formula>
    </cfRule>
  </conditionalFormatting>
  <conditionalFormatting sqref="E81:AE81">
    <cfRule type="cellIs" dxfId="1372" priority="1709" stopIfTrue="1" operator="notEqual">
      <formula>CF81</formula>
    </cfRule>
  </conditionalFormatting>
  <conditionalFormatting sqref="E82:AE82">
    <cfRule type="cellIs" dxfId="1371" priority="1710" stopIfTrue="1" operator="notEqual">
      <formula>CF82</formula>
    </cfRule>
  </conditionalFormatting>
  <conditionalFormatting sqref="E83:AE83">
    <cfRule type="cellIs" dxfId="1370" priority="1711" stopIfTrue="1" operator="notEqual">
      <formula>CF83</formula>
    </cfRule>
  </conditionalFormatting>
  <conditionalFormatting sqref="E84:AE84">
    <cfRule type="cellIs" dxfId="1369" priority="1712" stopIfTrue="1" operator="notEqual">
      <formula>CF84</formula>
    </cfRule>
  </conditionalFormatting>
  <conditionalFormatting sqref="E85:AE85">
    <cfRule type="cellIs" dxfId="1368" priority="1713" stopIfTrue="1" operator="notEqual">
      <formula>CF85</formula>
    </cfRule>
  </conditionalFormatting>
  <conditionalFormatting sqref="E86:AE86">
    <cfRule type="cellIs" dxfId="1367" priority="1714" stopIfTrue="1" operator="notEqual">
      <formula>CF86</formula>
    </cfRule>
  </conditionalFormatting>
  <conditionalFormatting sqref="E87:AE87">
    <cfRule type="cellIs" dxfId="1366" priority="1715" stopIfTrue="1" operator="notEqual">
      <formula>CF87</formula>
    </cfRule>
  </conditionalFormatting>
  <conditionalFormatting sqref="E88:AE88">
    <cfRule type="cellIs" dxfId="1365" priority="1716" stopIfTrue="1" operator="notEqual">
      <formula>CF88</formula>
    </cfRule>
  </conditionalFormatting>
  <conditionalFormatting sqref="E89:AE89">
    <cfRule type="cellIs" dxfId="1364" priority="1717" stopIfTrue="1" operator="notEqual">
      <formula>CF89</formula>
    </cfRule>
  </conditionalFormatting>
  <conditionalFormatting sqref="E90:AE90">
    <cfRule type="cellIs" dxfId="1363" priority="1718" stopIfTrue="1" operator="notEqual">
      <formula>CF90</formula>
    </cfRule>
  </conditionalFormatting>
  <conditionalFormatting sqref="E91:AE91">
    <cfRule type="cellIs" dxfId="1362" priority="1719" stopIfTrue="1" operator="notEqual">
      <formula>CF91</formula>
    </cfRule>
  </conditionalFormatting>
  <conditionalFormatting sqref="E92:AE92">
    <cfRule type="cellIs" dxfId="1361" priority="1720" stopIfTrue="1" operator="notEqual">
      <formula>CF92</formula>
    </cfRule>
  </conditionalFormatting>
  <conditionalFormatting sqref="E93:AE93">
    <cfRule type="cellIs" dxfId="1360" priority="1721" stopIfTrue="1" operator="notEqual">
      <formula>CF93</formula>
    </cfRule>
  </conditionalFormatting>
  <conditionalFormatting sqref="E94:AE94">
    <cfRule type="cellIs" dxfId="1359" priority="1722" stopIfTrue="1" operator="notEqual">
      <formula>CF94</formula>
    </cfRule>
  </conditionalFormatting>
  <conditionalFormatting sqref="E95:AE95">
    <cfRule type="cellIs" dxfId="1358" priority="1723" stopIfTrue="1" operator="notEqual">
      <formula>CF95</formula>
    </cfRule>
  </conditionalFormatting>
  <conditionalFormatting sqref="E96:AE96">
    <cfRule type="cellIs" dxfId="1357" priority="1724" stopIfTrue="1" operator="notEqual">
      <formula>CF96</formula>
    </cfRule>
  </conditionalFormatting>
  <conditionalFormatting sqref="E97:AE97">
    <cfRule type="cellIs" dxfId="1356" priority="1725" stopIfTrue="1" operator="notEqual">
      <formula>CF97</formula>
    </cfRule>
  </conditionalFormatting>
  <conditionalFormatting sqref="E98:AE98">
    <cfRule type="cellIs" dxfId="1355" priority="1726" stopIfTrue="1" operator="notEqual">
      <formula>CF98</formula>
    </cfRule>
  </conditionalFormatting>
  <conditionalFormatting sqref="E99:AE99">
    <cfRule type="cellIs" dxfId="1354" priority="1727" stopIfTrue="1" operator="notEqual">
      <formula>CF99</formula>
    </cfRule>
  </conditionalFormatting>
  <conditionalFormatting sqref="E100:AE100">
    <cfRule type="cellIs" dxfId="1353" priority="1728" stopIfTrue="1" operator="notEqual">
      <formula>CF100</formula>
    </cfRule>
  </conditionalFormatting>
  <conditionalFormatting sqref="E101:AE101">
    <cfRule type="cellIs" dxfId="1352" priority="1729" stopIfTrue="1" operator="notEqual">
      <formula>CF101</formula>
    </cfRule>
  </conditionalFormatting>
  <conditionalFormatting sqref="E102:AE102">
    <cfRule type="cellIs" dxfId="1351" priority="1730" stopIfTrue="1" operator="notEqual">
      <formula>CF102</formula>
    </cfRule>
  </conditionalFormatting>
  <conditionalFormatting sqref="E103:AE103">
    <cfRule type="cellIs" dxfId="1350" priority="1731" stopIfTrue="1" operator="notEqual">
      <formula>CF103</formula>
    </cfRule>
  </conditionalFormatting>
  <conditionalFormatting sqref="E104:AE104">
    <cfRule type="cellIs" dxfId="1349" priority="1732" stopIfTrue="1" operator="notEqual">
      <formula>CF104</formula>
    </cfRule>
  </conditionalFormatting>
  <conditionalFormatting sqref="E105:AE105">
    <cfRule type="cellIs" dxfId="1348" priority="1733" stopIfTrue="1" operator="notEqual">
      <formula>CF105</formula>
    </cfRule>
  </conditionalFormatting>
  <conditionalFormatting sqref="E106:AE106">
    <cfRule type="cellIs" dxfId="1347" priority="1734" stopIfTrue="1" operator="notEqual">
      <formula>CF106</formula>
    </cfRule>
  </conditionalFormatting>
  <conditionalFormatting sqref="E107:AE107">
    <cfRule type="cellIs" dxfId="1346" priority="1735" stopIfTrue="1" operator="notEqual">
      <formula>CF107</formula>
    </cfRule>
  </conditionalFormatting>
  <conditionalFormatting sqref="E108:AE108">
    <cfRule type="cellIs" dxfId="1345" priority="1736" stopIfTrue="1" operator="notEqual">
      <formula>CF108</formula>
    </cfRule>
  </conditionalFormatting>
  <conditionalFormatting sqref="E109:AE109">
    <cfRule type="cellIs" dxfId="1344" priority="1737" stopIfTrue="1" operator="notEqual">
      <formula>CF109</formula>
    </cfRule>
  </conditionalFormatting>
  <conditionalFormatting sqref="E110:AE110">
    <cfRule type="cellIs" dxfId="1343" priority="1738" stopIfTrue="1" operator="notEqual">
      <formula>CF110</formula>
    </cfRule>
  </conditionalFormatting>
  <conditionalFormatting sqref="E111:AE111">
    <cfRule type="cellIs" dxfId="1342" priority="1739" stopIfTrue="1" operator="notEqual">
      <formula>CF111</formula>
    </cfRule>
  </conditionalFormatting>
  <conditionalFormatting sqref="E112:AE112">
    <cfRule type="cellIs" dxfId="1341" priority="1740" stopIfTrue="1" operator="notEqual">
      <formula>CF112</formula>
    </cfRule>
  </conditionalFormatting>
  <conditionalFormatting sqref="E113:AE113">
    <cfRule type="cellIs" dxfId="1340" priority="1741" stopIfTrue="1" operator="notEqual">
      <formula>CF113</formula>
    </cfRule>
  </conditionalFormatting>
  <conditionalFormatting sqref="E114:AE114">
    <cfRule type="cellIs" dxfId="1339" priority="1742" stopIfTrue="1" operator="notEqual">
      <formula>CF114</formula>
    </cfRule>
  </conditionalFormatting>
  <conditionalFormatting sqref="E115:AE115">
    <cfRule type="cellIs" dxfId="1338" priority="1743" stopIfTrue="1" operator="notEqual">
      <formula>CF115</formula>
    </cfRule>
  </conditionalFormatting>
  <conditionalFormatting sqref="E116:AE116">
    <cfRule type="cellIs" dxfId="1337" priority="1744" stopIfTrue="1" operator="notEqual">
      <formula>CF116</formula>
    </cfRule>
  </conditionalFormatting>
  <conditionalFormatting sqref="E117:AE117">
    <cfRule type="cellIs" dxfId="1336" priority="1745" stopIfTrue="1" operator="notEqual">
      <formula>CF117</formula>
    </cfRule>
  </conditionalFormatting>
  <conditionalFormatting sqref="E118:AE118">
    <cfRule type="cellIs" dxfId="1335" priority="1746" stopIfTrue="1" operator="notEqual">
      <formula>CF118</formula>
    </cfRule>
  </conditionalFormatting>
  <conditionalFormatting sqref="E119:AE119">
    <cfRule type="cellIs" dxfId="1334" priority="1747" stopIfTrue="1" operator="notEqual">
      <formula>CF119</formula>
    </cfRule>
  </conditionalFormatting>
  <conditionalFormatting sqref="E120:AE120">
    <cfRule type="cellIs" dxfId="1333" priority="1748" stopIfTrue="1" operator="notEqual">
      <formula>CF120</formula>
    </cfRule>
  </conditionalFormatting>
  <conditionalFormatting sqref="E121:AE121">
    <cfRule type="cellIs" dxfId="1332" priority="1749" stopIfTrue="1" operator="notEqual">
      <formula>CF121</formula>
    </cfRule>
  </conditionalFormatting>
  <conditionalFormatting sqref="E122:AE122">
    <cfRule type="cellIs" dxfId="1331" priority="1750" stopIfTrue="1" operator="notEqual">
      <formula>CF122</formula>
    </cfRule>
  </conditionalFormatting>
  <conditionalFormatting sqref="E123:AE123">
    <cfRule type="cellIs" dxfId="1330" priority="1751" stopIfTrue="1" operator="notEqual">
      <formula>CF123</formula>
    </cfRule>
  </conditionalFormatting>
  <conditionalFormatting sqref="E124:AE124">
    <cfRule type="cellIs" dxfId="1329" priority="1752" stopIfTrue="1" operator="notEqual">
      <formula>CF124</formula>
    </cfRule>
  </conditionalFormatting>
  <conditionalFormatting sqref="E125:AE125">
    <cfRule type="cellIs" dxfId="1328" priority="1753" stopIfTrue="1" operator="notEqual">
      <formula>CF125</formula>
    </cfRule>
  </conditionalFormatting>
  <conditionalFormatting sqref="E126:AE126">
    <cfRule type="cellIs" dxfId="1327" priority="1754" stopIfTrue="1" operator="notEqual">
      <formula>CF126</formula>
    </cfRule>
  </conditionalFormatting>
  <conditionalFormatting sqref="E127:AE127">
    <cfRule type="cellIs" dxfId="1326" priority="1755" stopIfTrue="1" operator="notEqual">
      <formula>CF127</formula>
    </cfRule>
  </conditionalFormatting>
  <conditionalFormatting sqref="E128:AE128">
    <cfRule type="cellIs" dxfId="1325" priority="1756" stopIfTrue="1" operator="notEqual">
      <formula>CF128</formula>
    </cfRule>
  </conditionalFormatting>
  <conditionalFormatting sqref="E129:AE129">
    <cfRule type="cellIs" dxfId="1324" priority="1757" stopIfTrue="1" operator="notEqual">
      <formula>CF129</formula>
    </cfRule>
  </conditionalFormatting>
  <conditionalFormatting sqref="E130:AE130">
    <cfRule type="cellIs" dxfId="1323" priority="1758" stopIfTrue="1" operator="notEqual">
      <formula>CF130</formula>
    </cfRule>
  </conditionalFormatting>
  <conditionalFormatting sqref="E131:AE131">
    <cfRule type="cellIs" dxfId="1322" priority="1759" stopIfTrue="1" operator="notEqual">
      <formula>CF131</formula>
    </cfRule>
  </conditionalFormatting>
  <conditionalFormatting sqref="E132:AE132">
    <cfRule type="cellIs" dxfId="1321" priority="1760" stopIfTrue="1" operator="notEqual">
      <formula>CF132</formula>
    </cfRule>
  </conditionalFormatting>
  <conditionalFormatting sqref="E133:AE133">
    <cfRule type="cellIs" dxfId="1320" priority="1761" stopIfTrue="1" operator="notEqual">
      <formula>CF133</formula>
    </cfRule>
  </conditionalFormatting>
  <conditionalFormatting sqref="E134:AE134">
    <cfRule type="cellIs" dxfId="1319" priority="1762" stopIfTrue="1" operator="notEqual">
      <formula>CF134</formula>
    </cfRule>
  </conditionalFormatting>
  <conditionalFormatting sqref="E135:AE135">
    <cfRule type="cellIs" dxfId="1318" priority="1763" stopIfTrue="1" operator="notEqual">
      <formula>CF135</formula>
    </cfRule>
  </conditionalFormatting>
  <conditionalFormatting sqref="E136:AE136">
    <cfRule type="cellIs" dxfId="1317" priority="1764" stopIfTrue="1" operator="notEqual">
      <formula>CF136</formula>
    </cfRule>
  </conditionalFormatting>
  <conditionalFormatting sqref="E137:AE137">
    <cfRule type="cellIs" dxfId="1316" priority="1765" stopIfTrue="1" operator="notEqual">
      <formula>CF137</formula>
    </cfRule>
  </conditionalFormatting>
  <conditionalFormatting sqref="E138:AE138">
    <cfRule type="cellIs" dxfId="1315" priority="1766" stopIfTrue="1" operator="notEqual">
      <formula>CF138</formula>
    </cfRule>
  </conditionalFormatting>
  <conditionalFormatting sqref="E139:AE139">
    <cfRule type="cellIs" dxfId="1314" priority="1767" stopIfTrue="1" operator="notEqual">
      <formula>CF139</formula>
    </cfRule>
  </conditionalFormatting>
  <conditionalFormatting sqref="E140:AE140">
    <cfRule type="cellIs" dxfId="1313" priority="1768" stopIfTrue="1" operator="notEqual">
      <formula>CF140</formula>
    </cfRule>
  </conditionalFormatting>
  <conditionalFormatting sqref="E141:AE141">
    <cfRule type="cellIs" dxfId="1312" priority="1769" stopIfTrue="1" operator="notEqual">
      <formula>CF141</formula>
    </cfRule>
  </conditionalFormatting>
  <conditionalFormatting sqref="E142:AE142">
    <cfRule type="cellIs" dxfId="1311" priority="1770" stopIfTrue="1" operator="notEqual">
      <formula>CF142</formula>
    </cfRule>
  </conditionalFormatting>
  <conditionalFormatting sqref="E143:AE143">
    <cfRule type="cellIs" dxfId="1310" priority="1771" stopIfTrue="1" operator="notEqual">
      <formula>CF143</formula>
    </cfRule>
  </conditionalFormatting>
  <conditionalFormatting sqref="E144:AE144">
    <cfRule type="cellIs" dxfId="1309" priority="1772" stopIfTrue="1" operator="notEqual">
      <formula>CF144</formula>
    </cfRule>
  </conditionalFormatting>
  <conditionalFormatting sqref="E145:AE145">
    <cfRule type="cellIs" dxfId="1308" priority="1773" stopIfTrue="1" operator="notEqual">
      <formula>CF145</formula>
    </cfRule>
  </conditionalFormatting>
  <conditionalFormatting sqref="E146:AE146">
    <cfRule type="cellIs" dxfId="1307" priority="1774" stopIfTrue="1" operator="notEqual">
      <formula>CF146</formula>
    </cfRule>
  </conditionalFormatting>
  <conditionalFormatting sqref="E147:AE147">
    <cfRule type="cellIs" dxfId="1306" priority="1775" stopIfTrue="1" operator="notEqual">
      <formula>CF147</formula>
    </cfRule>
  </conditionalFormatting>
  <conditionalFormatting sqref="E148:AE148">
    <cfRule type="cellIs" dxfId="1305" priority="1776" stopIfTrue="1" operator="notEqual">
      <formula>CF148</formula>
    </cfRule>
  </conditionalFormatting>
  <conditionalFormatting sqref="E149:AE149">
    <cfRule type="cellIs" dxfId="1304" priority="1777" stopIfTrue="1" operator="notEqual">
      <formula>CF149</formula>
    </cfRule>
  </conditionalFormatting>
  <conditionalFormatting sqref="E150:AE150">
    <cfRule type="cellIs" dxfId="1303" priority="1778" stopIfTrue="1" operator="notEqual">
      <formula>CF150</formula>
    </cfRule>
  </conditionalFormatting>
  <conditionalFormatting sqref="E151:AE151">
    <cfRule type="cellIs" dxfId="1302" priority="1779" stopIfTrue="1" operator="notEqual">
      <formula>CF151</formula>
    </cfRule>
  </conditionalFormatting>
  <conditionalFormatting sqref="E152:AE152">
    <cfRule type="cellIs" dxfId="1301" priority="1780" stopIfTrue="1" operator="notEqual">
      <formula>CF152</formula>
    </cfRule>
  </conditionalFormatting>
  <conditionalFormatting sqref="E153:AE153">
    <cfRule type="cellIs" dxfId="1300" priority="1781" stopIfTrue="1" operator="notEqual">
      <formula>CF153</formula>
    </cfRule>
  </conditionalFormatting>
  <conditionalFormatting sqref="E154:AE154">
    <cfRule type="cellIs" dxfId="1299" priority="1782" stopIfTrue="1" operator="notEqual">
      <formula>CF154</formula>
    </cfRule>
  </conditionalFormatting>
  <conditionalFormatting sqref="E155:AE155">
    <cfRule type="cellIs" dxfId="1298" priority="1783" stopIfTrue="1" operator="notEqual">
      <formula>CF155</formula>
    </cfRule>
  </conditionalFormatting>
  <conditionalFormatting sqref="E156:AE156">
    <cfRule type="cellIs" dxfId="1297" priority="1784" stopIfTrue="1" operator="notEqual">
      <formula>CF156</formula>
    </cfRule>
  </conditionalFormatting>
  <conditionalFormatting sqref="E157:AE157">
    <cfRule type="cellIs" dxfId="1296" priority="1785" stopIfTrue="1" operator="notEqual">
      <formula>CF157</formula>
    </cfRule>
  </conditionalFormatting>
  <conditionalFormatting sqref="E158:AE158">
    <cfRule type="cellIs" dxfId="1295" priority="1786" stopIfTrue="1" operator="notEqual">
      <formula>CF158</formula>
    </cfRule>
  </conditionalFormatting>
  <conditionalFormatting sqref="E159:AE159">
    <cfRule type="cellIs" dxfId="1294" priority="1787" stopIfTrue="1" operator="notEqual">
      <formula>CF159</formula>
    </cfRule>
  </conditionalFormatting>
  <conditionalFormatting sqref="E160:AE160">
    <cfRule type="cellIs" dxfId="1293" priority="1788" stopIfTrue="1" operator="notEqual">
      <formula>CF160</formula>
    </cfRule>
  </conditionalFormatting>
  <conditionalFormatting sqref="E161:AE161">
    <cfRule type="cellIs" dxfId="1292" priority="1789" stopIfTrue="1" operator="notEqual">
      <formula>CF161</formula>
    </cfRule>
  </conditionalFormatting>
  <conditionalFormatting sqref="E162:AE162">
    <cfRule type="cellIs" dxfId="1291" priority="1790" stopIfTrue="1" operator="notEqual">
      <formula>CF162</formula>
    </cfRule>
  </conditionalFormatting>
  <conditionalFormatting sqref="E163:AE163">
    <cfRule type="cellIs" dxfId="1290" priority="1791" stopIfTrue="1" operator="notEqual">
      <formula>CF163</formula>
    </cfRule>
  </conditionalFormatting>
  <conditionalFormatting sqref="E164:AE164">
    <cfRule type="cellIs" dxfId="1289" priority="1792" stopIfTrue="1" operator="notEqual">
      <formula>CF164</formula>
    </cfRule>
  </conditionalFormatting>
  <conditionalFormatting sqref="E165:AE165">
    <cfRule type="cellIs" dxfId="1288" priority="1793" stopIfTrue="1" operator="notEqual">
      <formula>CF165</formula>
    </cfRule>
  </conditionalFormatting>
  <conditionalFormatting sqref="E166:AE166">
    <cfRule type="cellIs" dxfId="1287" priority="1794" stopIfTrue="1" operator="notEqual">
      <formula>CF166</formula>
    </cfRule>
  </conditionalFormatting>
  <conditionalFormatting sqref="E167:AE167">
    <cfRule type="cellIs" dxfId="1286" priority="1795" stopIfTrue="1" operator="notEqual">
      <formula>CF167</formula>
    </cfRule>
  </conditionalFormatting>
  <conditionalFormatting sqref="E168:AE168">
    <cfRule type="cellIs" dxfId="1285" priority="1796" stopIfTrue="1" operator="notEqual">
      <formula>CF168</formula>
    </cfRule>
  </conditionalFormatting>
  <conditionalFormatting sqref="E169:AE169">
    <cfRule type="cellIs" dxfId="1284" priority="1797" stopIfTrue="1" operator="notEqual">
      <formula>CF169</formula>
    </cfRule>
  </conditionalFormatting>
  <conditionalFormatting sqref="E170:AE170">
    <cfRule type="cellIs" dxfId="1283" priority="1798" stopIfTrue="1" operator="notEqual">
      <formula>CF170</formula>
    </cfRule>
  </conditionalFormatting>
  <conditionalFormatting sqref="E171:AE171">
    <cfRule type="cellIs" dxfId="1282" priority="1799" stopIfTrue="1" operator="notEqual">
      <formula>CF171</formula>
    </cfRule>
  </conditionalFormatting>
  <conditionalFormatting sqref="E172:AE172">
    <cfRule type="cellIs" dxfId="1281" priority="1800" stopIfTrue="1" operator="notEqual">
      <formula>CF172</formula>
    </cfRule>
  </conditionalFormatting>
  <conditionalFormatting sqref="E173:AE173">
    <cfRule type="cellIs" dxfId="1280" priority="1801" stopIfTrue="1" operator="notEqual">
      <formula>CF173</formula>
    </cfRule>
  </conditionalFormatting>
  <conditionalFormatting sqref="E174:AE174">
    <cfRule type="cellIs" dxfId="1279" priority="1802" stopIfTrue="1" operator="notEqual">
      <formula>CF174</formula>
    </cfRule>
  </conditionalFormatting>
  <conditionalFormatting sqref="E175:AE175">
    <cfRule type="cellIs" dxfId="1278" priority="1803" stopIfTrue="1" operator="notEqual">
      <formula>CF175</formula>
    </cfRule>
  </conditionalFormatting>
  <conditionalFormatting sqref="E176:AE176">
    <cfRule type="cellIs" dxfId="1277" priority="1804" stopIfTrue="1" operator="notEqual">
      <formula>CF176</formula>
    </cfRule>
  </conditionalFormatting>
  <conditionalFormatting sqref="E177:AE177">
    <cfRule type="cellIs" dxfId="1276" priority="1805" stopIfTrue="1" operator="notEqual">
      <formula>CF177</formula>
    </cfRule>
  </conditionalFormatting>
  <conditionalFormatting sqref="E178:AE178">
    <cfRule type="cellIs" dxfId="1275" priority="1806" stopIfTrue="1" operator="notEqual">
      <formula>CF178</formula>
    </cfRule>
  </conditionalFormatting>
  <conditionalFormatting sqref="E179:AE179">
    <cfRule type="cellIs" dxfId="1274" priority="1807" stopIfTrue="1" operator="notEqual">
      <formula>CF179</formula>
    </cfRule>
  </conditionalFormatting>
  <conditionalFormatting sqref="E180:AE180">
    <cfRule type="cellIs" dxfId="1273" priority="1808" stopIfTrue="1" operator="notEqual">
      <formula>CF180</formula>
    </cfRule>
  </conditionalFormatting>
  <conditionalFormatting sqref="E181:AE181">
    <cfRule type="cellIs" dxfId="1272" priority="1809" stopIfTrue="1" operator="notEqual">
      <formula>CF181</formula>
    </cfRule>
  </conditionalFormatting>
  <conditionalFormatting sqref="E182:AE182">
    <cfRule type="cellIs" dxfId="1271" priority="1810" stopIfTrue="1" operator="notEqual">
      <formula>CF182</formula>
    </cfRule>
  </conditionalFormatting>
  <conditionalFormatting sqref="E183:AE183">
    <cfRule type="cellIs" dxfId="1270" priority="1811" stopIfTrue="1" operator="notEqual">
      <formula>CF183</formula>
    </cfRule>
  </conditionalFormatting>
  <conditionalFormatting sqref="E184:AE184">
    <cfRule type="cellIs" dxfId="1269" priority="1812" stopIfTrue="1" operator="notEqual">
      <formula>CF184</formula>
    </cfRule>
  </conditionalFormatting>
  <conditionalFormatting sqref="E185:AE185">
    <cfRule type="cellIs" dxfId="1268" priority="1813" stopIfTrue="1" operator="notEqual">
      <formula>CF185</formula>
    </cfRule>
  </conditionalFormatting>
  <conditionalFormatting sqref="E186:AE186">
    <cfRule type="cellIs" dxfId="1267" priority="1814" stopIfTrue="1" operator="notEqual">
      <formula>CF186</formula>
    </cfRule>
  </conditionalFormatting>
  <conditionalFormatting sqref="E187:AE187">
    <cfRule type="cellIs" dxfId="1266" priority="1815" stopIfTrue="1" operator="notEqual">
      <formula>CF187</formula>
    </cfRule>
  </conditionalFormatting>
  <conditionalFormatting sqref="E188:AE188">
    <cfRule type="cellIs" dxfId="1265" priority="1816" stopIfTrue="1" operator="notEqual">
      <formula>CF188</formula>
    </cfRule>
  </conditionalFormatting>
  <conditionalFormatting sqref="E189:AE189">
    <cfRule type="cellIs" dxfId="1264" priority="1817" stopIfTrue="1" operator="notEqual">
      <formula>CF189</formula>
    </cfRule>
  </conditionalFormatting>
  <conditionalFormatting sqref="E190:AE190">
    <cfRule type="cellIs" dxfId="1263" priority="1818" stopIfTrue="1" operator="notEqual">
      <formula>CF190</formula>
    </cfRule>
  </conditionalFormatting>
  <conditionalFormatting sqref="E191:AE191">
    <cfRule type="cellIs" dxfId="1262" priority="1819" stopIfTrue="1" operator="notEqual">
      <formula>CF191</formula>
    </cfRule>
  </conditionalFormatting>
  <conditionalFormatting sqref="E192:AE192">
    <cfRule type="cellIs" dxfId="1261" priority="1820" stopIfTrue="1" operator="notEqual">
      <formula>CF192</formula>
    </cfRule>
  </conditionalFormatting>
  <conditionalFormatting sqref="E193:AE193">
    <cfRule type="cellIs" dxfId="1260" priority="1821" stopIfTrue="1" operator="notEqual">
      <formula>CF193</formula>
    </cfRule>
  </conditionalFormatting>
  <conditionalFormatting sqref="E194:AE194">
    <cfRule type="cellIs" dxfId="1259" priority="1822" stopIfTrue="1" operator="notEqual">
      <formula>CF194</formula>
    </cfRule>
  </conditionalFormatting>
  <conditionalFormatting sqref="E195:AE195">
    <cfRule type="cellIs" dxfId="1258" priority="1823" stopIfTrue="1" operator="notEqual">
      <formula>CF195</formula>
    </cfRule>
  </conditionalFormatting>
  <conditionalFormatting sqref="E196:AE196">
    <cfRule type="cellIs" dxfId="1257" priority="1824" stopIfTrue="1" operator="notEqual">
      <formula>CF196</formula>
    </cfRule>
  </conditionalFormatting>
  <conditionalFormatting sqref="E197:AE197">
    <cfRule type="cellIs" dxfId="1256" priority="1825" stopIfTrue="1" operator="notEqual">
      <formula>CF197</formula>
    </cfRule>
  </conditionalFormatting>
  <conditionalFormatting sqref="E198:AE198">
    <cfRule type="cellIs" dxfId="1255" priority="1826" stopIfTrue="1" operator="notEqual">
      <formula>CF198</formula>
    </cfRule>
  </conditionalFormatting>
  <conditionalFormatting sqref="E199:AE199">
    <cfRule type="cellIs" dxfId="1254" priority="1827" stopIfTrue="1" operator="notEqual">
      <formula>CF199</formula>
    </cfRule>
  </conditionalFormatting>
  <conditionalFormatting sqref="E200:AE200">
    <cfRule type="cellIs" dxfId="1253" priority="1828" stopIfTrue="1" operator="notEqual">
      <formula>CF200</formula>
    </cfRule>
  </conditionalFormatting>
  <conditionalFormatting sqref="E201:AE201">
    <cfRule type="cellIs" dxfId="1252" priority="1829" stopIfTrue="1" operator="notEqual">
      <formula>CF201</formula>
    </cfRule>
  </conditionalFormatting>
  <conditionalFormatting sqref="E202:AE202">
    <cfRule type="cellIs" dxfId="1251" priority="1830" stopIfTrue="1" operator="notEqual">
      <formula>CF202</formula>
    </cfRule>
  </conditionalFormatting>
  <conditionalFormatting sqref="E203:AE203">
    <cfRule type="cellIs" dxfId="1250" priority="1831" stopIfTrue="1" operator="notEqual">
      <formula>CF203</formula>
    </cfRule>
  </conditionalFormatting>
  <conditionalFormatting sqref="E204:AE204">
    <cfRule type="cellIs" dxfId="1249" priority="1832" stopIfTrue="1" operator="notEqual">
      <formula>CF204</formula>
    </cfRule>
  </conditionalFormatting>
  <conditionalFormatting sqref="E205:AE205">
    <cfRule type="cellIs" dxfId="1248" priority="1833" stopIfTrue="1" operator="notEqual">
      <formula>CF205</formula>
    </cfRule>
  </conditionalFormatting>
  <conditionalFormatting sqref="E206:AE206">
    <cfRule type="cellIs" dxfId="1247" priority="1834" stopIfTrue="1" operator="notEqual">
      <formula>CF206</formula>
    </cfRule>
  </conditionalFormatting>
  <conditionalFormatting sqref="E207:AE207">
    <cfRule type="cellIs" dxfId="1246" priority="1835" stopIfTrue="1" operator="notEqual">
      <formula>CF207</formula>
    </cfRule>
  </conditionalFormatting>
  <conditionalFormatting sqref="E208:AE208">
    <cfRule type="cellIs" dxfId="1245" priority="1836" stopIfTrue="1" operator="notEqual">
      <formula>CF208</formula>
    </cfRule>
  </conditionalFormatting>
  <conditionalFormatting sqref="E209:AE209">
    <cfRule type="cellIs" dxfId="1244" priority="1837" stopIfTrue="1" operator="notEqual">
      <formula>CF209</formula>
    </cfRule>
  </conditionalFormatting>
  <conditionalFormatting sqref="E210:AE210">
    <cfRule type="cellIs" dxfId="1243" priority="1838" stopIfTrue="1" operator="notEqual">
      <formula>CF210</formula>
    </cfRule>
  </conditionalFormatting>
  <conditionalFormatting sqref="E211:AE211">
    <cfRule type="cellIs" dxfId="1242" priority="1839" stopIfTrue="1" operator="notEqual">
      <formula>CF211</formula>
    </cfRule>
  </conditionalFormatting>
  <conditionalFormatting sqref="E212:AE212">
    <cfRule type="cellIs" dxfId="1241" priority="1840" stopIfTrue="1" operator="notEqual">
      <formula>CF212</formula>
    </cfRule>
  </conditionalFormatting>
  <conditionalFormatting sqref="E213:AE213">
    <cfRule type="cellIs" dxfId="1240" priority="1841" stopIfTrue="1" operator="notEqual">
      <formula>CF213</formula>
    </cfRule>
  </conditionalFormatting>
  <conditionalFormatting sqref="E214:AE214">
    <cfRule type="cellIs" dxfId="1239" priority="1842" stopIfTrue="1" operator="notEqual">
      <formula>CF214</formula>
    </cfRule>
  </conditionalFormatting>
  <conditionalFormatting sqref="E215:AE215">
    <cfRule type="cellIs" dxfId="1238" priority="1843" stopIfTrue="1" operator="notEqual">
      <formula>CF215</formula>
    </cfRule>
  </conditionalFormatting>
  <conditionalFormatting sqref="E216:AE216">
    <cfRule type="cellIs" dxfId="1237" priority="1844" stopIfTrue="1" operator="notEqual">
      <formula>CF216</formula>
    </cfRule>
  </conditionalFormatting>
  <conditionalFormatting sqref="E217:AE217">
    <cfRule type="cellIs" dxfId="1236" priority="1845" stopIfTrue="1" operator="notEqual">
      <formula>CF217</formula>
    </cfRule>
  </conditionalFormatting>
  <conditionalFormatting sqref="E218:AE218">
    <cfRule type="cellIs" dxfId="1235" priority="1846" stopIfTrue="1" operator="notEqual">
      <formula>CF218</formula>
    </cfRule>
  </conditionalFormatting>
  <conditionalFormatting sqref="E219:AE219">
    <cfRule type="cellIs" dxfId="1234" priority="1847" stopIfTrue="1" operator="notEqual">
      <formula>CF219</formula>
    </cfRule>
  </conditionalFormatting>
  <conditionalFormatting sqref="E220:AE220">
    <cfRule type="cellIs" dxfId="1233" priority="1848" stopIfTrue="1" operator="notEqual">
      <formula>CF220</formula>
    </cfRule>
  </conditionalFormatting>
  <conditionalFormatting sqref="E221:AE221">
    <cfRule type="cellIs" dxfId="1232" priority="1849" stopIfTrue="1" operator="notEqual">
      <formula>CF221</formula>
    </cfRule>
  </conditionalFormatting>
  <conditionalFormatting sqref="E222:AE222">
    <cfRule type="cellIs" dxfId="1231" priority="1850" stopIfTrue="1" operator="notEqual">
      <formula>CF222</formula>
    </cfRule>
  </conditionalFormatting>
  <conditionalFormatting sqref="E223:AE223">
    <cfRule type="cellIs" dxfId="1230" priority="1851" stopIfTrue="1" operator="notEqual">
      <formula>CF223</formula>
    </cfRule>
  </conditionalFormatting>
  <conditionalFormatting sqref="E224:AE224">
    <cfRule type="cellIs" dxfId="1229" priority="1852" stopIfTrue="1" operator="notEqual">
      <formula>CF224</formula>
    </cfRule>
  </conditionalFormatting>
  <conditionalFormatting sqref="E225:AE225">
    <cfRule type="cellIs" dxfId="1228" priority="1853" stopIfTrue="1" operator="notEqual">
      <formula>CF225</formula>
    </cfRule>
  </conditionalFormatting>
  <conditionalFormatting sqref="E226:AE226">
    <cfRule type="cellIs" dxfId="1227" priority="1854" stopIfTrue="1" operator="notEqual">
      <formula>CF226</formula>
    </cfRule>
  </conditionalFormatting>
  <conditionalFormatting sqref="E227:AE227">
    <cfRule type="cellIs" dxfId="1226" priority="1855" stopIfTrue="1" operator="notEqual">
      <formula>CF227</formula>
    </cfRule>
  </conditionalFormatting>
  <conditionalFormatting sqref="E228:AE228">
    <cfRule type="cellIs" dxfId="1225" priority="1856" stopIfTrue="1" operator="notEqual">
      <formula>CF228</formula>
    </cfRule>
  </conditionalFormatting>
  <conditionalFormatting sqref="E229:AE229">
    <cfRule type="cellIs" dxfId="1224" priority="1857" stopIfTrue="1" operator="notEqual">
      <formula>CF229</formula>
    </cfRule>
  </conditionalFormatting>
  <conditionalFormatting sqref="E230:AE230">
    <cfRule type="cellIs" dxfId="1223" priority="1858" stopIfTrue="1" operator="notEqual">
      <formula>CF230</formula>
    </cfRule>
  </conditionalFormatting>
  <conditionalFormatting sqref="E231:AE231">
    <cfRule type="cellIs" dxfId="1222" priority="1859" stopIfTrue="1" operator="notEqual">
      <formula>CF231</formula>
    </cfRule>
  </conditionalFormatting>
  <conditionalFormatting sqref="E232:AE232">
    <cfRule type="cellIs" dxfId="1221" priority="1860" stopIfTrue="1" operator="notEqual">
      <formula>CF232</formula>
    </cfRule>
  </conditionalFormatting>
  <conditionalFormatting sqref="E233:AE233">
    <cfRule type="cellIs" dxfId="1220" priority="1861" stopIfTrue="1" operator="notEqual">
      <formula>CF233</formula>
    </cfRule>
  </conditionalFormatting>
  <conditionalFormatting sqref="E234:AE234">
    <cfRule type="cellIs" dxfId="1219" priority="1862" stopIfTrue="1" operator="notEqual">
      <formula>CF234</formula>
    </cfRule>
  </conditionalFormatting>
  <conditionalFormatting sqref="E235:AE235">
    <cfRule type="cellIs" dxfId="1218" priority="1863" stopIfTrue="1" operator="notEqual">
      <formula>CF235</formula>
    </cfRule>
  </conditionalFormatting>
  <conditionalFormatting sqref="E236:AE236">
    <cfRule type="cellIs" dxfId="1217" priority="1864" stopIfTrue="1" operator="notEqual">
      <formula>CF236</formula>
    </cfRule>
  </conditionalFormatting>
  <conditionalFormatting sqref="E237:AE237">
    <cfRule type="cellIs" dxfId="1216" priority="1865" stopIfTrue="1" operator="notEqual">
      <formula>CF237</formula>
    </cfRule>
  </conditionalFormatting>
  <conditionalFormatting sqref="E238:AE238">
    <cfRule type="cellIs" dxfId="1215" priority="1866" stopIfTrue="1" operator="notEqual">
      <formula>CF238</formula>
    </cfRule>
  </conditionalFormatting>
  <conditionalFormatting sqref="E239:AE239">
    <cfRule type="cellIs" dxfId="1214" priority="1867" stopIfTrue="1" operator="notEqual">
      <formula>CF239</formula>
    </cfRule>
  </conditionalFormatting>
  <conditionalFormatting sqref="E240:AE240">
    <cfRule type="cellIs" dxfId="1213" priority="1868" stopIfTrue="1" operator="notEqual">
      <formula>CF240</formula>
    </cfRule>
  </conditionalFormatting>
  <conditionalFormatting sqref="E241:AE241">
    <cfRule type="cellIs" dxfId="1212" priority="1869" stopIfTrue="1" operator="notEqual">
      <formula>CF241</formula>
    </cfRule>
  </conditionalFormatting>
  <conditionalFormatting sqref="E242:AE242">
    <cfRule type="cellIs" dxfId="1211" priority="1870" stopIfTrue="1" operator="notEqual">
      <formula>CF242</formula>
    </cfRule>
  </conditionalFormatting>
  <conditionalFormatting sqref="E243:AE243">
    <cfRule type="cellIs" dxfId="1210" priority="1871" stopIfTrue="1" operator="notEqual">
      <formula>CF243</formula>
    </cfRule>
  </conditionalFormatting>
  <conditionalFormatting sqref="E244:AE244">
    <cfRule type="cellIs" dxfId="1209" priority="1872" stopIfTrue="1" operator="notEqual">
      <formula>CF244</formula>
    </cfRule>
  </conditionalFormatting>
  <conditionalFormatting sqref="E245:AE245">
    <cfRule type="cellIs" dxfId="1208" priority="1873" stopIfTrue="1" operator="notEqual">
      <formula>CF245</formula>
    </cfRule>
  </conditionalFormatting>
  <conditionalFormatting sqref="E246:AE246">
    <cfRule type="cellIs" dxfId="1207" priority="1874" stopIfTrue="1" operator="notEqual">
      <formula>CF246</formula>
    </cfRule>
  </conditionalFormatting>
  <conditionalFormatting sqref="E247:AE247">
    <cfRule type="cellIs" dxfId="1206" priority="1875" stopIfTrue="1" operator="notEqual">
      <formula>CF247</formula>
    </cfRule>
  </conditionalFormatting>
  <conditionalFormatting sqref="E248:AE248">
    <cfRule type="cellIs" dxfId="1205" priority="1876" stopIfTrue="1" operator="notEqual">
      <formula>CF248</formula>
    </cfRule>
  </conditionalFormatting>
  <conditionalFormatting sqref="E249:AE249">
    <cfRule type="cellIs" dxfId="1204" priority="1877" stopIfTrue="1" operator="notEqual">
      <formula>CF249</formula>
    </cfRule>
  </conditionalFormatting>
  <conditionalFormatting sqref="E250:AE250">
    <cfRule type="cellIs" dxfId="1203" priority="1878" stopIfTrue="1" operator="notEqual">
      <formula>CF250</formula>
    </cfRule>
  </conditionalFormatting>
  <conditionalFormatting sqref="E251:AE251">
    <cfRule type="cellIs" dxfId="1202" priority="1879" stopIfTrue="1" operator="notEqual">
      <formula>CF251</formula>
    </cfRule>
  </conditionalFormatting>
  <conditionalFormatting sqref="E252:AE252">
    <cfRule type="cellIs" dxfId="1201" priority="1880" stopIfTrue="1" operator="notEqual">
      <formula>CF252</formula>
    </cfRule>
  </conditionalFormatting>
  <conditionalFormatting sqref="E253:AE253">
    <cfRule type="cellIs" dxfId="1200" priority="1881" stopIfTrue="1" operator="notEqual">
      <formula>CF253</formula>
    </cfRule>
  </conditionalFormatting>
  <conditionalFormatting sqref="E254:AE254">
    <cfRule type="cellIs" dxfId="1199" priority="1882" stopIfTrue="1" operator="notEqual">
      <formula>CF254</formula>
    </cfRule>
  </conditionalFormatting>
  <conditionalFormatting sqref="E255:AE255">
    <cfRule type="cellIs" dxfId="1198" priority="1883" stopIfTrue="1" operator="notEqual">
      <formula>CF255</formula>
    </cfRule>
  </conditionalFormatting>
  <conditionalFormatting sqref="E256:AE256">
    <cfRule type="cellIs" dxfId="1197" priority="1884" stopIfTrue="1" operator="notEqual">
      <formula>CF256</formula>
    </cfRule>
  </conditionalFormatting>
  <conditionalFormatting sqref="E257:AE257">
    <cfRule type="cellIs" dxfId="1196" priority="1885" stopIfTrue="1" operator="notEqual">
      <formula>CF257</formula>
    </cfRule>
  </conditionalFormatting>
  <conditionalFormatting sqref="E258:AE258">
    <cfRule type="cellIs" dxfId="1195" priority="1886" stopIfTrue="1" operator="notEqual">
      <formula>CF258</formula>
    </cfRule>
  </conditionalFormatting>
  <conditionalFormatting sqref="E259:AE259">
    <cfRule type="cellIs" dxfId="1194" priority="1887" stopIfTrue="1" operator="notEqual">
      <formula>CF259</formula>
    </cfRule>
  </conditionalFormatting>
  <conditionalFormatting sqref="E260:AE260">
    <cfRule type="cellIs" dxfId="1193" priority="1888" stopIfTrue="1" operator="notEqual">
      <formula>CF260</formula>
    </cfRule>
  </conditionalFormatting>
  <conditionalFormatting sqref="E261:AE261">
    <cfRule type="cellIs" dxfId="1192" priority="1889" stopIfTrue="1" operator="notEqual">
      <formula>CF261</formula>
    </cfRule>
  </conditionalFormatting>
  <conditionalFormatting sqref="E262:AE262">
    <cfRule type="cellIs" dxfId="1191" priority="1890" stopIfTrue="1" operator="notEqual">
      <formula>CF262</formula>
    </cfRule>
  </conditionalFormatting>
  <conditionalFormatting sqref="E263:AE263">
    <cfRule type="cellIs" dxfId="1190" priority="1891" stopIfTrue="1" operator="notEqual">
      <formula>CF263</formula>
    </cfRule>
  </conditionalFormatting>
  <conditionalFormatting sqref="E264:AE264">
    <cfRule type="cellIs" dxfId="1189" priority="1892" stopIfTrue="1" operator="notEqual">
      <formula>CF264</formula>
    </cfRule>
  </conditionalFormatting>
  <conditionalFormatting sqref="E265:AE265">
    <cfRule type="cellIs" dxfId="1188" priority="1893" stopIfTrue="1" operator="notEqual">
      <formula>CF265</formula>
    </cfRule>
  </conditionalFormatting>
  <conditionalFormatting sqref="E266:AE266">
    <cfRule type="cellIs" dxfId="1187" priority="1894" stopIfTrue="1" operator="notEqual">
      <formula>CF266</formula>
    </cfRule>
  </conditionalFormatting>
  <conditionalFormatting sqref="E267:AE267">
    <cfRule type="cellIs" dxfId="1186" priority="1895" stopIfTrue="1" operator="notEqual">
      <formula>CF267</formula>
    </cfRule>
  </conditionalFormatting>
  <conditionalFormatting sqref="E268:AE268">
    <cfRule type="cellIs" dxfId="1185" priority="1896" stopIfTrue="1" operator="notEqual">
      <formula>CF268</formula>
    </cfRule>
  </conditionalFormatting>
  <conditionalFormatting sqref="E269:AE269">
    <cfRule type="cellIs" dxfId="1184" priority="1897" stopIfTrue="1" operator="notEqual">
      <formula>CF269</formula>
    </cfRule>
  </conditionalFormatting>
  <conditionalFormatting sqref="E270:AE270">
    <cfRule type="cellIs" dxfId="1183" priority="1898" stopIfTrue="1" operator="notEqual">
      <formula>CF270</formula>
    </cfRule>
  </conditionalFormatting>
  <conditionalFormatting sqref="E271:AE271">
    <cfRule type="cellIs" dxfId="1182" priority="1899" stopIfTrue="1" operator="notEqual">
      <formula>CF271</formula>
    </cfRule>
  </conditionalFormatting>
  <conditionalFormatting sqref="E272:AE272">
    <cfRule type="cellIs" dxfId="1181" priority="1900" stopIfTrue="1" operator="notEqual">
      <formula>CF272</formula>
    </cfRule>
  </conditionalFormatting>
  <conditionalFormatting sqref="E273:AE273">
    <cfRule type="cellIs" dxfId="1180" priority="1901" stopIfTrue="1" operator="notEqual">
      <formula>CF273</formula>
    </cfRule>
  </conditionalFormatting>
  <conditionalFormatting sqref="E274:AE274">
    <cfRule type="cellIs" dxfId="1179" priority="1902" stopIfTrue="1" operator="notEqual">
      <formula>CF274</formula>
    </cfRule>
  </conditionalFormatting>
  <conditionalFormatting sqref="E275:AE275">
    <cfRule type="cellIs" dxfId="1178" priority="1903" stopIfTrue="1" operator="notEqual">
      <formula>CF275</formula>
    </cfRule>
  </conditionalFormatting>
  <conditionalFormatting sqref="E276:AE276">
    <cfRule type="cellIs" dxfId="1177" priority="1904" stopIfTrue="1" operator="notEqual">
      <formula>CF276</formula>
    </cfRule>
  </conditionalFormatting>
  <conditionalFormatting sqref="E277:AE277">
    <cfRule type="cellIs" dxfId="1176" priority="1905" stopIfTrue="1" operator="notEqual">
      <formula>CF277</formula>
    </cfRule>
  </conditionalFormatting>
  <conditionalFormatting sqref="E278:AE278">
    <cfRule type="cellIs" dxfId="1175" priority="1906" stopIfTrue="1" operator="notEqual">
      <formula>CF278</formula>
    </cfRule>
  </conditionalFormatting>
  <conditionalFormatting sqref="E279:AE279">
    <cfRule type="cellIs" dxfId="1174" priority="1907" stopIfTrue="1" operator="notEqual">
      <formula>CF279</formula>
    </cfRule>
  </conditionalFormatting>
  <conditionalFormatting sqref="E280:AE280">
    <cfRule type="cellIs" dxfId="1173" priority="1908" stopIfTrue="1" operator="notEqual">
      <formula>CF280</formula>
    </cfRule>
  </conditionalFormatting>
  <conditionalFormatting sqref="E281:AE281">
    <cfRule type="cellIs" dxfId="1172" priority="1909" stopIfTrue="1" operator="notEqual">
      <formula>CF281</formula>
    </cfRule>
  </conditionalFormatting>
  <conditionalFormatting sqref="E282:AE282">
    <cfRule type="cellIs" dxfId="1171" priority="1910" stopIfTrue="1" operator="notEqual">
      <formula>CF282</formula>
    </cfRule>
  </conditionalFormatting>
  <conditionalFormatting sqref="E283:AE283">
    <cfRule type="cellIs" dxfId="1170" priority="1911" stopIfTrue="1" operator="notEqual">
      <formula>CF283</formula>
    </cfRule>
  </conditionalFormatting>
  <conditionalFormatting sqref="E284:AE284">
    <cfRule type="cellIs" dxfId="1169" priority="1912" stopIfTrue="1" operator="notEqual">
      <formula>CF284</formula>
    </cfRule>
  </conditionalFormatting>
  <conditionalFormatting sqref="E285:AE285">
    <cfRule type="cellIs" dxfId="1168" priority="1913" stopIfTrue="1" operator="notEqual">
      <formula>CF285</formula>
    </cfRule>
  </conditionalFormatting>
  <conditionalFormatting sqref="E286:AE286">
    <cfRule type="cellIs" dxfId="1167" priority="1914" stopIfTrue="1" operator="notEqual">
      <formula>CF286</formula>
    </cfRule>
  </conditionalFormatting>
  <conditionalFormatting sqref="E287:AE287">
    <cfRule type="cellIs" dxfId="1166" priority="1915" stopIfTrue="1" operator="notEqual">
      <formula>CF287</formula>
    </cfRule>
  </conditionalFormatting>
  <conditionalFormatting sqref="E288:AE288">
    <cfRule type="cellIs" dxfId="1165" priority="1916" stopIfTrue="1" operator="notEqual">
      <formula>CF288</formula>
    </cfRule>
  </conditionalFormatting>
  <conditionalFormatting sqref="E289:AE289">
    <cfRule type="cellIs" dxfId="1164" priority="1917" stopIfTrue="1" operator="notEqual">
      <formula>CF289</formula>
    </cfRule>
  </conditionalFormatting>
  <conditionalFormatting sqref="E290:AE290">
    <cfRule type="cellIs" dxfId="1163" priority="1918" stopIfTrue="1" operator="notEqual">
      <formula>CF290</formula>
    </cfRule>
  </conditionalFormatting>
  <conditionalFormatting sqref="E291:AE291">
    <cfRule type="cellIs" dxfId="1162" priority="1919" stopIfTrue="1" operator="notEqual">
      <formula>CF291</formula>
    </cfRule>
  </conditionalFormatting>
  <conditionalFormatting sqref="E292:AE292">
    <cfRule type="cellIs" dxfId="1161" priority="1920" stopIfTrue="1" operator="notEqual">
      <formula>CF292</formula>
    </cfRule>
  </conditionalFormatting>
  <conditionalFormatting sqref="E293:AE293">
    <cfRule type="cellIs" dxfId="1160" priority="1921" stopIfTrue="1" operator="notEqual">
      <formula>CF293</formula>
    </cfRule>
  </conditionalFormatting>
  <conditionalFormatting sqref="E294:AE294">
    <cfRule type="cellIs" dxfId="1159" priority="1922" stopIfTrue="1" operator="notEqual">
      <formula>CF294</formula>
    </cfRule>
  </conditionalFormatting>
  <conditionalFormatting sqref="E295:AE295">
    <cfRule type="cellIs" dxfId="1158" priority="1923" stopIfTrue="1" operator="notEqual">
      <formula>CF295</formula>
    </cfRule>
  </conditionalFormatting>
  <conditionalFormatting sqref="E296:AE296">
    <cfRule type="cellIs" dxfId="1157" priority="1924" stopIfTrue="1" operator="notEqual">
      <formula>CF296</formula>
    </cfRule>
  </conditionalFormatting>
  <conditionalFormatting sqref="E297:AE297">
    <cfRule type="cellIs" dxfId="1156" priority="1925" stopIfTrue="1" operator="notEqual">
      <formula>CF297</formula>
    </cfRule>
  </conditionalFormatting>
  <conditionalFormatting sqref="E298:AE298">
    <cfRule type="cellIs" dxfId="1155" priority="1926" stopIfTrue="1" operator="notEqual">
      <formula>CF298</formula>
    </cfRule>
  </conditionalFormatting>
  <conditionalFormatting sqref="E299:AE299">
    <cfRule type="cellIs" dxfId="1154" priority="1927" stopIfTrue="1" operator="notEqual">
      <formula>CF299</formula>
    </cfRule>
  </conditionalFormatting>
  <conditionalFormatting sqref="E300:AE300">
    <cfRule type="cellIs" dxfId="1153" priority="1928" stopIfTrue="1" operator="notEqual">
      <formula>CF300</formula>
    </cfRule>
  </conditionalFormatting>
  <conditionalFormatting sqref="E301:AE301">
    <cfRule type="cellIs" dxfId="1152" priority="1929" stopIfTrue="1" operator="notEqual">
      <formula>CF301</formula>
    </cfRule>
  </conditionalFormatting>
  <conditionalFormatting sqref="E13:AE13">
    <cfRule type="cellIs" dxfId="1151" priority="1940" stopIfTrue="1" operator="notEqual">
      <formula>CF13</formula>
    </cfRule>
    <cfRule type="cellIs" dxfId="1150" priority="2837" stopIfTrue="1" operator="notEqual">
      <formula>CF13</formula>
    </cfRule>
  </conditionalFormatting>
  <conditionalFormatting sqref="E14:AE14">
    <cfRule type="cellIs" dxfId="1149" priority="1941" stopIfTrue="1" operator="notEqual">
      <formula>CF14</formula>
    </cfRule>
  </conditionalFormatting>
  <conditionalFormatting sqref="E15:AE15">
    <cfRule type="cellIs" dxfId="1148" priority="1942" stopIfTrue="1" operator="notEqual">
      <formula>CF15</formula>
    </cfRule>
  </conditionalFormatting>
  <conditionalFormatting sqref="E16:AE16">
    <cfRule type="cellIs" dxfId="1147" priority="1943" stopIfTrue="1" operator="notEqual">
      <formula>CF16</formula>
    </cfRule>
  </conditionalFormatting>
  <conditionalFormatting sqref="E17:AE17">
    <cfRule type="cellIs" dxfId="1146" priority="1944" stopIfTrue="1" operator="notEqual">
      <formula>CF17</formula>
    </cfRule>
  </conditionalFormatting>
  <conditionalFormatting sqref="E18:AE18">
    <cfRule type="cellIs" dxfId="1145" priority="1945" stopIfTrue="1" operator="notEqual">
      <formula>CF18</formula>
    </cfRule>
  </conditionalFormatting>
  <conditionalFormatting sqref="E19:AE19">
    <cfRule type="cellIs" dxfId="1144" priority="1946" stopIfTrue="1" operator="notEqual">
      <formula>CF19</formula>
    </cfRule>
  </conditionalFormatting>
  <conditionalFormatting sqref="E20:AE20">
    <cfRule type="cellIs" dxfId="1143" priority="1947" stopIfTrue="1" operator="notEqual">
      <formula>CF20</formula>
    </cfRule>
  </conditionalFormatting>
  <conditionalFormatting sqref="E21:AE21">
    <cfRule type="cellIs" dxfId="1142" priority="1948" stopIfTrue="1" operator="notEqual">
      <formula>CF21</formula>
    </cfRule>
  </conditionalFormatting>
  <conditionalFormatting sqref="E22:AE22">
    <cfRule type="cellIs" dxfId="1141" priority="1949" stopIfTrue="1" operator="notEqual">
      <formula>CF22</formula>
    </cfRule>
  </conditionalFormatting>
  <conditionalFormatting sqref="E23:AE23">
    <cfRule type="cellIs" dxfId="1140" priority="1950" stopIfTrue="1" operator="notEqual">
      <formula>CF23</formula>
    </cfRule>
  </conditionalFormatting>
  <conditionalFormatting sqref="E24:AE24">
    <cfRule type="cellIs" dxfId="1139" priority="1951" stopIfTrue="1" operator="notEqual">
      <formula>CF24</formula>
    </cfRule>
  </conditionalFormatting>
  <conditionalFormatting sqref="E25:AE25">
    <cfRule type="cellIs" dxfId="1138" priority="1952" stopIfTrue="1" operator="notEqual">
      <formula>CF25</formula>
    </cfRule>
  </conditionalFormatting>
  <conditionalFormatting sqref="E26:AE26">
    <cfRule type="cellIs" dxfId="1137" priority="1953" stopIfTrue="1" operator="notEqual">
      <formula>CF26</formula>
    </cfRule>
  </conditionalFormatting>
  <conditionalFormatting sqref="E27:AE27">
    <cfRule type="cellIs" dxfId="1136" priority="1954" stopIfTrue="1" operator="notEqual">
      <formula>CF27</formula>
    </cfRule>
  </conditionalFormatting>
  <conditionalFormatting sqref="E28:AE28">
    <cfRule type="cellIs" dxfId="1135" priority="1955" stopIfTrue="1" operator="notEqual">
      <formula>CF28</formula>
    </cfRule>
  </conditionalFormatting>
  <conditionalFormatting sqref="E29:AE29">
    <cfRule type="cellIs" dxfId="1134" priority="1956" stopIfTrue="1" operator="notEqual">
      <formula>CF29</formula>
    </cfRule>
  </conditionalFormatting>
  <conditionalFormatting sqref="E30:AE30">
    <cfRule type="cellIs" dxfId="1133" priority="1957" stopIfTrue="1" operator="notEqual">
      <formula>CF30</formula>
    </cfRule>
  </conditionalFormatting>
  <conditionalFormatting sqref="E31:AE31">
    <cfRule type="cellIs" dxfId="1132" priority="1958" stopIfTrue="1" operator="notEqual">
      <formula>CF31</formula>
    </cfRule>
  </conditionalFormatting>
  <conditionalFormatting sqref="E32:AE32">
    <cfRule type="cellIs" dxfId="1131" priority="1959" stopIfTrue="1" operator="notEqual">
      <formula>CF32</formula>
    </cfRule>
  </conditionalFormatting>
  <conditionalFormatting sqref="E35:AE35">
    <cfRule type="cellIs" dxfId="1130" priority="1962" stopIfTrue="1" operator="notEqual">
      <formula>CF35</formula>
    </cfRule>
  </conditionalFormatting>
  <conditionalFormatting sqref="E36:AE36">
    <cfRule type="cellIs" dxfId="1129" priority="1963" stopIfTrue="1" operator="notEqual">
      <formula>CF36</formula>
    </cfRule>
  </conditionalFormatting>
  <conditionalFormatting sqref="E37:AE37">
    <cfRule type="cellIs" dxfId="1128" priority="1964" stopIfTrue="1" operator="notEqual">
      <formula>CF37</formula>
    </cfRule>
  </conditionalFormatting>
  <conditionalFormatting sqref="E38:AE38">
    <cfRule type="cellIs" dxfId="1127" priority="1965" stopIfTrue="1" operator="notEqual">
      <formula>CF38</formula>
    </cfRule>
  </conditionalFormatting>
  <conditionalFormatting sqref="E39:AE39">
    <cfRule type="cellIs" dxfId="1126" priority="1966" stopIfTrue="1" operator="notEqual">
      <formula>CF39</formula>
    </cfRule>
  </conditionalFormatting>
  <conditionalFormatting sqref="E40:AE40">
    <cfRule type="cellIs" dxfId="1125" priority="1967" stopIfTrue="1" operator="notEqual">
      <formula>CF40</formula>
    </cfRule>
  </conditionalFormatting>
  <conditionalFormatting sqref="E41:AE41">
    <cfRule type="cellIs" dxfId="1124" priority="1968" stopIfTrue="1" operator="notEqual">
      <formula>CF41</formula>
    </cfRule>
  </conditionalFormatting>
  <conditionalFormatting sqref="E42:AE42">
    <cfRule type="cellIs" dxfId="1123" priority="1969" stopIfTrue="1" operator="notEqual">
      <formula>CF42</formula>
    </cfRule>
  </conditionalFormatting>
  <conditionalFormatting sqref="E43:AE43">
    <cfRule type="cellIs" dxfId="1122" priority="1970" stopIfTrue="1" operator="notEqual">
      <formula>CF43</formula>
    </cfRule>
  </conditionalFormatting>
  <conditionalFormatting sqref="E44:AE44">
    <cfRule type="cellIs" dxfId="1121" priority="1971" stopIfTrue="1" operator="notEqual">
      <formula>CF44</formula>
    </cfRule>
  </conditionalFormatting>
  <conditionalFormatting sqref="E45:AE45">
    <cfRule type="cellIs" dxfId="1120" priority="1972" stopIfTrue="1" operator="notEqual">
      <formula>CF45</formula>
    </cfRule>
  </conditionalFormatting>
  <conditionalFormatting sqref="E46:AE46">
    <cfRule type="cellIs" dxfId="1119" priority="1973" stopIfTrue="1" operator="notEqual">
      <formula>CF46</formula>
    </cfRule>
  </conditionalFormatting>
  <conditionalFormatting sqref="E47:AE47">
    <cfRule type="cellIs" dxfId="1118" priority="1974" stopIfTrue="1" operator="notEqual">
      <formula>CF47</formula>
    </cfRule>
  </conditionalFormatting>
  <conditionalFormatting sqref="E48:AE48">
    <cfRule type="cellIs" dxfId="1117" priority="1975" stopIfTrue="1" operator="notEqual">
      <formula>CF48</formula>
    </cfRule>
  </conditionalFormatting>
  <conditionalFormatting sqref="E49:AE49">
    <cfRule type="cellIs" dxfId="1116" priority="1976" stopIfTrue="1" operator="notEqual">
      <formula>CF49</formula>
    </cfRule>
  </conditionalFormatting>
  <conditionalFormatting sqref="E50:AE50">
    <cfRule type="cellIs" dxfId="1115" priority="1977" stopIfTrue="1" operator="notEqual">
      <formula>CF50</formula>
    </cfRule>
  </conditionalFormatting>
  <conditionalFormatting sqref="E51:AE51">
    <cfRule type="cellIs" dxfId="1114" priority="1978" stopIfTrue="1" operator="notEqual">
      <formula>CF51</formula>
    </cfRule>
  </conditionalFormatting>
  <conditionalFormatting sqref="E52:AE52">
    <cfRule type="cellIs" dxfId="1113" priority="1979" stopIfTrue="1" operator="notEqual">
      <formula>CF52</formula>
    </cfRule>
  </conditionalFormatting>
  <conditionalFormatting sqref="E53:AE53">
    <cfRule type="cellIs" dxfId="1112" priority="1980" stopIfTrue="1" operator="notEqual">
      <formula>CF53</formula>
    </cfRule>
  </conditionalFormatting>
  <conditionalFormatting sqref="E54:AE54">
    <cfRule type="cellIs" dxfId="1111" priority="1981" stopIfTrue="1" operator="notEqual">
      <formula>CF54</formula>
    </cfRule>
  </conditionalFormatting>
  <conditionalFormatting sqref="E55:AE55">
    <cfRule type="cellIs" dxfId="1110" priority="1982" stopIfTrue="1" operator="notEqual">
      <formula>CF55</formula>
    </cfRule>
  </conditionalFormatting>
  <conditionalFormatting sqref="E56:AE56">
    <cfRule type="cellIs" dxfId="1109" priority="1983" stopIfTrue="1" operator="notEqual">
      <formula>CF56</formula>
    </cfRule>
  </conditionalFormatting>
  <conditionalFormatting sqref="E57:AE57">
    <cfRule type="cellIs" dxfId="1108" priority="1984" stopIfTrue="1" operator="notEqual">
      <formula>CF57</formula>
    </cfRule>
  </conditionalFormatting>
  <conditionalFormatting sqref="E58:AE58">
    <cfRule type="cellIs" dxfId="1107" priority="1985" stopIfTrue="1" operator="notEqual">
      <formula>CF58</formula>
    </cfRule>
  </conditionalFormatting>
  <conditionalFormatting sqref="E59:AE59">
    <cfRule type="cellIs" dxfId="1106" priority="1986" stopIfTrue="1" operator="notEqual">
      <formula>CF59</formula>
    </cfRule>
  </conditionalFormatting>
  <conditionalFormatting sqref="E60:AE60">
    <cfRule type="cellIs" dxfId="1105" priority="1987" stopIfTrue="1" operator="notEqual">
      <formula>CF60</formula>
    </cfRule>
  </conditionalFormatting>
  <conditionalFormatting sqref="E61:AE61">
    <cfRule type="cellIs" dxfId="1104" priority="1988" stopIfTrue="1" operator="notEqual">
      <formula>CF61</formula>
    </cfRule>
  </conditionalFormatting>
  <conditionalFormatting sqref="E62:AE62">
    <cfRule type="cellIs" dxfId="1103" priority="1989" stopIfTrue="1" operator="notEqual">
      <formula>CF62</formula>
    </cfRule>
  </conditionalFormatting>
  <conditionalFormatting sqref="E63:AE63">
    <cfRule type="cellIs" dxfId="1102" priority="1990" stopIfTrue="1" operator="notEqual">
      <formula>CF63</formula>
    </cfRule>
  </conditionalFormatting>
  <conditionalFormatting sqref="E64:AE64">
    <cfRule type="cellIs" dxfId="1101" priority="1991" stopIfTrue="1" operator="notEqual">
      <formula>CF64</formula>
    </cfRule>
  </conditionalFormatting>
  <conditionalFormatting sqref="E65:AE65">
    <cfRule type="cellIs" dxfId="1100" priority="1992" stopIfTrue="1" operator="notEqual">
      <formula>CF65</formula>
    </cfRule>
  </conditionalFormatting>
  <conditionalFormatting sqref="E66:AE66">
    <cfRule type="cellIs" dxfId="1099" priority="1993" stopIfTrue="1" operator="notEqual">
      <formula>CF66</formula>
    </cfRule>
  </conditionalFormatting>
  <conditionalFormatting sqref="E67:AE67">
    <cfRule type="cellIs" dxfId="1098" priority="1994" stopIfTrue="1" operator="notEqual">
      <formula>CF67</formula>
    </cfRule>
  </conditionalFormatting>
  <conditionalFormatting sqref="E68:AE68">
    <cfRule type="cellIs" dxfId="1097" priority="1995" stopIfTrue="1" operator="notEqual">
      <formula>CF68</formula>
    </cfRule>
  </conditionalFormatting>
  <conditionalFormatting sqref="E69:AE69">
    <cfRule type="cellIs" dxfId="1096" priority="1996" stopIfTrue="1" operator="notEqual">
      <formula>CF69</formula>
    </cfRule>
  </conditionalFormatting>
  <conditionalFormatting sqref="E70:AE70">
    <cfRule type="cellIs" dxfId="1095" priority="1997" stopIfTrue="1" operator="notEqual">
      <formula>CF70</formula>
    </cfRule>
  </conditionalFormatting>
  <conditionalFormatting sqref="E71:AE71">
    <cfRule type="cellIs" dxfId="1094" priority="1998" stopIfTrue="1" operator="notEqual">
      <formula>CF71</formula>
    </cfRule>
  </conditionalFormatting>
  <conditionalFormatting sqref="E72:AE72">
    <cfRule type="cellIs" dxfId="1093" priority="1999" stopIfTrue="1" operator="notEqual">
      <formula>CF72</formula>
    </cfRule>
  </conditionalFormatting>
  <conditionalFormatting sqref="E73:AE73">
    <cfRule type="cellIs" dxfId="1092" priority="2000" stopIfTrue="1" operator="notEqual">
      <formula>CF73</formula>
    </cfRule>
  </conditionalFormatting>
  <conditionalFormatting sqref="E74:AE74">
    <cfRule type="cellIs" dxfId="1091" priority="2001" stopIfTrue="1" operator="notEqual">
      <formula>CF74</formula>
    </cfRule>
  </conditionalFormatting>
  <conditionalFormatting sqref="E75:AE75">
    <cfRule type="cellIs" dxfId="1090" priority="2002" stopIfTrue="1" operator="notEqual">
      <formula>CF75</formula>
    </cfRule>
  </conditionalFormatting>
  <conditionalFormatting sqref="E76:AE76">
    <cfRule type="cellIs" dxfId="1089" priority="2003" stopIfTrue="1" operator="notEqual">
      <formula>CF76</formula>
    </cfRule>
  </conditionalFormatting>
  <conditionalFormatting sqref="E77:AE77">
    <cfRule type="cellIs" dxfId="1088" priority="2004" stopIfTrue="1" operator="notEqual">
      <formula>CF77</formula>
    </cfRule>
  </conditionalFormatting>
  <conditionalFormatting sqref="E78:AE78">
    <cfRule type="cellIs" dxfId="1087" priority="2005" stopIfTrue="1" operator="notEqual">
      <formula>CF78</formula>
    </cfRule>
  </conditionalFormatting>
  <conditionalFormatting sqref="E79:AE79">
    <cfRule type="cellIs" dxfId="1086" priority="2006" stopIfTrue="1" operator="notEqual">
      <formula>CF79</formula>
    </cfRule>
  </conditionalFormatting>
  <conditionalFormatting sqref="E80:AE80">
    <cfRule type="cellIs" dxfId="1085" priority="2007" stopIfTrue="1" operator="notEqual">
      <formula>CF80</formula>
    </cfRule>
  </conditionalFormatting>
  <conditionalFormatting sqref="E81:AE81">
    <cfRule type="cellIs" dxfId="1084" priority="2008" stopIfTrue="1" operator="notEqual">
      <formula>CF81</formula>
    </cfRule>
  </conditionalFormatting>
  <conditionalFormatting sqref="E82:AE82">
    <cfRule type="cellIs" dxfId="1083" priority="2009" stopIfTrue="1" operator="notEqual">
      <formula>CF82</formula>
    </cfRule>
  </conditionalFormatting>
  <conditionalFormatting sqref="E83:AE83">
    <cfRule type="cellIs" dxfId="1082" priority="2010" stopIfTrue="1" operator="notEqual">
      <formula>CF83</formula>
    </cfRule>
  </conditionalFormatting>
  <conditionalFormatting sqref="E84:AE84">
    <cfRule type="cellIs" dxfId="1081" priority="2011" stopIfTrue="1" operator="notEqual">
      <formula>CF84</formula>
    </cfRule>
  </conditionalFormatting>
  <conditionalFormatting sqref="E85:AE85">
    <cfRule type="cellIs" dxfId="1080" priority="2012" stopIfTrue="1" operator="notEqual">
      <formula>CF85</formula>
    </cfRule>
  </conditionalFormatting>
  <conditionalFormatting sqref="E86:AE86">
    <cfRule type="cellIs" dxfId="1079" priority="2013" stopIfTrue="1" operator="notEqual">
      <formula>CF86</formula>
    </cfRule>
  </conditionalFormatting>
  <conditionalFormatting sqref="E87:AE87">
    <cfRule type="cellIs" dxfId="1078" priority="2014" stopIfTrue="1" operator="notEqual">
      <formula>CF87</formula>
    </cfRule>
  </conditionalFormatting>
  <conditionalFormatting sqref="E88:AE88">
    <cfRule type="cellIs" dxfId="1077" priority="2015" stopIfTrue="1" operator="notEqual">
      <formula>CF88</formula>
    </cfRule>
  </conditionalFormatting>
  <conditionalFormatting sqref="E89:AE89">
    <cfRule type="cellIs" dxfId="1076" priority="2016" stopIfTrue="1" operator="notEqual">
      <formula>CF89</formula>
    </cfRule>
  </conditionalFormatting>
  <conditionalFormatting sqref="E90:AE90">
    <cfRule type="cellIs" dxfId="1075" priority="2017" stopIfTrue="1" operator="notEqual">
      <formula>CF90</formula>
    </cfRule>
  </conditionalFormatting>
  <conditionalFormatting sqref="E91:AE91">
    <cfRule type="cellIs" dxfId="1074" priority="2018" stopIfTrue="1" operator="notEqual">
      <formula>CF91</formula>
    </cfRule>
  </conditionalFormatting>
  <conditionalFormatting sqref="E92:AE92">
    <cfRule type="cellIs" dxfId="1073" priority="2019" stopIfTrue="1" operator="notEqual">
      <formula>CF92</formula>
    </cfRule>
  </conditionalFormatting>
  <conditionalFormatting sqref="E93:AE93">
    <cfRule type="cellIs" dxfId="1072" priority="2020" stopIfTrue="1" operator="notEqual">
      <formula>CF93</formula>
    </cfRule>
  </conditionalFormatting>
  <conditionalFormatting sqref="E94:AE94">
    <cfRule type="cellIs" dxfId="1071" priority="2021" stopIfTrue="1" operator="notEqual">
      <formula>CF94</formula>
    </cfRule>
  </conditionalFormatting>
  <conditionalFormatting sqref="E95:AE95">
    <cfRule type="cellIs" dxfId="1070" priority="2022" stopIfTrue="1" operator="notEqual">
      <formula>CF95</formula>
    </cfRule>
  </conditionalFormatting>
  <conditionalFormatting sqref="E96:AE96">
    <cfRule type="cellIs" dxfId="1069" priority="2023" stopIfTrue="1" operator="notEqual">
      <formula>CF96</formula>
    </cfRule>
  </conditionalFormatting>
  <conditionalFormatting sqref="E97:AE97">
    <cfRule type="cellIs" dxfId="1068" priority="2024" stopIfTrue="1" operator="notEqual">
      <formula>CF97</formula>
    </cfRule>
  </conditionalFormatting>
  <conditionalFormatting sqref="E98:AE98">
    <cfRule type="cellIs" dxfId="1067" priority="2025" stopIfTrue="1" operator="notEqual">
      <formula>CF98</formula>
    </cfRule>
  </conditionalFormatting>
  <conditionalFormatting sqref="E99:AE99">
    <cfRule type="cellIs" dxfId="1066" priority="2026" stopIfTrue="1" operator="notEqual">
      <formula>CF99</formula>
    </cfRule>
  </conditionalFormatting>
  <conditionalFormatting sqref="E100:AE100">
    <cfRule type="cellIs" dxfId="1065" priority="2027" stopIfTrue="1" operator="notEqual">
      <formula>CF100</formula>
    </cfRule>
  </conditionalFormatting>
  <conditionalFormatting sqref="E101:AE101">
    <cfRule type="cellIs" dxfId="1064" priority="2028" stopIfTrue="1" operator="notEqual">
      <formula>CF101</formula>
    </cfRule>
  </conditionalFormatting>
  <conditionalFormatting sqref="E102:AE102">
    <cfRule type="cellIs" dxfId="1063" priority="2029" stopIfTrue="1" operator="notEqual">
      <formula>CF102</formula>
    </cfRule>
  </conditionalFormatting>
  <conditionalFormatting sqref="E103:AE103">
    <cfRule type="cellIs" dxfId="1062" priority="2030" stopIfTrue="1" operator="notEqual">
      <formula>CF103</formula>
    </cfRule>
  </conditionalFormatting>
  <conditionalFormatting sqref="E104:AE104">
    <cfRule type="cellIs" dxfId="1061" priority="2031" stopIfTrue="1" operator="notEqual">
      <formula>CF104</formula>
    </cfRule>
  </conditionalFormatting>
  <conditionalFormatting sqref="E105:AE105">
    <cfRule type="cellIs" dxfId="1060" priority="2032" stopIfTrue="1" operator="notEqual">
      <formula>CF105</formula>
    </cfRule>
  </conditionalFormatting>
  <conditionalFormatting sqref="E106:AE106">
    <cfRule type="cellIs" dxfId="1059" priority="2033" stopIfTrue="1" operator="notEqual">
      <formula>CF106</formula>
    </cfRule>
  </conditionalFormatting>
  <conditionalFormatting sqref="E107:AE107">
    <cfRule type="cellIs" dxfId="1058" priority="2034" stopIfTrue="1" operator="notEqual">
      <formula>CF107</formula>
    </cfRule>
  </conditionalFormatting>
  <conditionalFormatting sqref="E108:AE108">
    <cfRule type="cellIs" dxfId="1057" priority="2035" stopIfTrue="1" operator="notEqual">
      <formula>CF108</formula>
    </cfRule>
  </conditionalFormatting>
  <conditionalFormatting sqref="E109:AE109">
    <cfRule type="cellIs" dxfId="1056" priority="2036" stopIfTrue="1" operator="notEqual">
      <formula>CF109</formula>
    </cfRule>
  </conditionalFormatting>
  <conditionalFormatting sqref="E110:AE110">
    <cfRule type="cellIs" dxfId="1055" priority="2037" stopIfTrue="1" operator="notEqual">
      <formula>CF110</formula>
    </cfRule>
  </conditionalFormatting>
  <conditionalFormatting sqref="E111:AE111">
    <cfRule type="cellIs" dxfId="1054" priority="2038" stopIfTrue="1" operator="notEqual">
      <formula>CF111</formula>
    </cfRule>
  </conditionalFormatting>
  <conditionalFormatting sqref="E112:AE112">
    <cfRule type="cellIs" dxfId="1053" priority="2039" stopIfTrue="1" operator="notEqual">
      <formula>CF112</formula>
    </cfRule>
  </conditionalFormatting>
  <conditionalFormatting sqref="E113:AE113">
    <cfRule type="cellIs" dxfId="1052" priority="2040" stopIfTrue="1" operator="notEqual">
      <formula>CF113</formula>
    </cfRule>
  </conditionalFormatting>
  <conditionalFormatting sqref="E114:AE114">
    <cfRule type="cellIs" dxfId="1051" priority="2041" stopIfTrue="1" operator="notEqual">
      <formula>CF114</formula>
    </cfRule>
  </conditionalFormatting>
  <conditionalFormatting sqref="E115:AE115">
    <cfRule type="cellIs" dxfId="1050" priority="2042" stopIfTrue="1" operator="notEqual">
      <formula>CF115</formula>
    </cfRule>
  </conditionalFormatting>
  <conditionalFormatting sqref="E116:AE116">
    <cfRule type="cellIs" dxfId="1049" priority="2043" stopIfTrue="1" operator="notEqual">
      <formula>CF116</formula>
    </cfRule>
  </conditionalFormatting>
  <conditionalFormatting sqref="E117:AE117">
    <cfRule type="cellIs" dxfId="1048" priority="2044" stopIfTrue="1" operator="notEqual">
      <formula>CF117</formula>
    </cfRule>
  </conditionalFormatting>
  <conditionalFormatting sqref="E118:AE118">
    <cfRule type="cellIs" dxfId="1047" priority="2045" stopIfTrue="1" operator="notEqual">
      <formula>CF118</formula>
    </cfRule>
  </conditionalFormatting>
  <conditionalFormatting sqref="E119:AE119">
    <cfRule type="cellIs" dxfId="1046" priority="2046" stopIfTrue="1" operator="notEqual">
      <formula>CF119</formula>
    </cfRule>
  </conditionalFormatting>
  <conditionalFormatting sqref="E120:AE120">
    <cfRule type="cellIs" dxfId="1045" priority="2047" stopIfTrue="1" operator="notEqual">
      <formula>CF120</formula>
    </cfRule>
  </conditionalFormatting>
  <conditionalFormatting sqref="E121:AE121">
    <cfRule type="cellIs" dxfId="1044" priority="2048" stopIfTrue="1" operator="notEqual">
      <formula>CF121</formula>
    </cfRule>
  </conditionalFormatting>
  <conditionalFormatting sqref="E122:AE122">
    <cfRule type="cellIs" dxfId="1043" priority="2049" stopIfTrue="1" operator="notEqual">
      <formula>CF122</formula>
    </cfRule>
  </conditionalFormatting>
  <conditionalFormatting sqref="E123:AE123">
    <cfRule type="cellIs" dxfId="1042" priority="2050" stopIfTrue="1" operator="notEqual">
      <formula>CF123</formula>
    </cfRule>
  </conditionalFormatting>
  <conditionalFormatting sqref="E124:AE124">
    <cfRule type="cellIs" dxfId="1041" priority="2051" stopIfTrue="1" operator="notEqual">
      <formula>CF124</formula>
    </cfRule>
  </conditionalFormatting>
  <conditionalFormatting sqref="E125:AE125">
    <cfRule type="cellIs" dxfId="1040" priority="2052" stopIfTrue="1" operator="notEqual">
      <formula>CF125</formula>
    </cfRule>
  </conditionalFormatting>
  <conditionalFormatting sqref="E126:AE126">
    <cfRule type="cellIs" dxfId="1039" priority="2053" stopIfTrue="1" operator="notEqual">
      <formula>CF126</formula>
    </cfRule>
  </conditionalFormatting>
  <conditionalFormatting sqref="E127:AE127">
    <cfRule type="cellIs" dxfId="1038" priority="2054" stopIfTrue="1" operator="notEqual">
      <formula>CF127</formula>
    </cfRule>
  </conditionalFormatting>
  <conditionalFormatting sqref="E128:AE128">
    <cfRule type="cellIs" dxfId="1037" priority="2055" stopIfTrue="1" operator="notEqual">
      <formula>CF128</formula>
    </cfRule>
  </conditionalFormatting>
  <conditionalFormatting sqref="E129:AE129">
    <cfRule type="cellIs" dxfId="1036" priority="2056" stopIfTrue="1" operator="notEqual">
      <formula>CF129</formula>
    </cfRule>
  </conditionalFormatting>
  <conditionalFormatting sqref="E130:AE130">
    <cfRule type="cellIs" dxfId="1035" priority="2057" stopIfTrue="1" operator="notEqual">
      <formula>CF130</formula>
    </cfRule>
  </conditionalFormatting>
  <conditionalFormatting sqref="E131:AE131">
    <cfRule type="cellIs" dxfId="1034" priority="2058" stopIfTrue="1" operator="notEqual">
      <formula>CF131</formula>
    </cfRule>
  </conditionalFormatting>
  <conditionalFormatting sqref="E132:AE132">
    <cfRule type="cellIs" dxfId="1033" priority="2059" stopIfTrue="1" operator="notEqual">
      <formula>CF132</formula>
    </cfRule>
  </conditionalFormatting>
  <conditionalFormatting sqref="E133:AE133">
    <cfRule type="cellIs" dxfId="1032" priority="2060" stopIfTrue="1" operator="notEqual">
      <formula>CF133</formula>
    </cfRule>
  </conditionalFormatting>
  <conditionalFormatting sqref="E134:AE134">
    <cfRule type="cellIs" dxfId="1031" priority="2061" stopIfTrue="1" operator="notEqual">
      <formula>CF134</formula>
    </cfRule>
  </conditionalFormatting>
  <conditionalFormatting sqref="E135:AE135">
    <cfRule type="cellIs" dxfId="1030" priority="2062" stopIfTrue="1" operator="notEqual">
      <formula>CF135</formula>
    </cfRule>
  </conditionalFormatting>
  <conditionalFormatting sqref="E136:AE136">
    <cfRule type="cellIs" dxfId="1029" priority="2063" stopIfTrue="1" operator="notEqual">
      <formula>CF136</formula>
    </cfRule>
  </conditionalFormatting>
  <conditionalFormatting sqref="E137:AE137">
    <cfRule type="cellIs" dxfId="1028" priority="2064" stopIfTrue="1" operator="notEqual">
      <formula>CF137</formula>
    </cfRule>
  </conditionalFormatting>
  <conditionalFormatting sqref="E138:AE138">
    <cfRule type="cellIs" dxfId="1027" priority="2065" stopIfTrue="1" operator="notEqual">
      <formula>CF138</formula>
    </cfRule>
  </conditionalFormatting>
  <conditionalFormatting sqref="E139:AE139">
    <cfRule type="cellIs" dxfId="1026" priority="2066" stopIfTrue="1" operator="notEqual">
      <formula>CF139</formula>
    </cfRule>
  </conditionalFormatting>
  <conditionalFormatting sqref="E140:AE140">
    <cfRule type="cellIs" dxfId="1025" priority="2067" stopIfTrue="1" operator="notEqual">
      <formula>CF140</formula>
    </cfRule>
  </conditionalFormatting>
  <conditionalFormatting sqref="E141:AE141">
    <cfRule type="cellIs" dxfId="1024" priority="2068" stopIfTrue="1" operator="notEqual">
      <formula>CF141</formula>
    </cfRule>
  </conditionalFormatting>
  <conditionalFormatting sqref="E142:AE142">
    <cfRule type="cellIs" dxfId="1023" priority="2069" stopIfTrue="1" operator="notEqual">
      <formula>CF142</formula>
    </cfRule>
  </conditionalFormatting>
  <conditionalFormatting sqref="E143:AE143">
    <cfRule type="cellIs" dxfId="1022" priority="2070" stopIfTrue="1" operator="notEqual">
      <formula>CF143</formula>
    </cfRule>
  </conditionalFormatting>
  <conditionalFormatting sqref="E144:AE144">
    <cfRule type="cellIs" dxfId="1021" priority="2071" stopIfTrue="1" operator="notEqual">
      <formula>CF144</formula>
    </cfRule>
  </conditionalFormatting>
  <conditionalFormatting sqref="E145:AE145">
    <cfRule type="cellIs" dxfId="1020" priority="2072" stopIfTrue="1" operator="notEqual">
      <formula>CF145</formula>
    </cfRule>
  </conditionalFormatting>
  <conditionalFormatting sqref="E146:AE146">
    <cfRule type="cellIs" dxfId="1019" priority="2073" stopIfTrue="1" operator="notEqual">
      <formula>CF146</formula>
    </cfRule>
  </conditionalFormatting>
  <conditionalFormatting sqref="E147:AE147">
    <cfRule type="cellIs" dxfId="1018" priority="2074" stopIfTrue="1" operator="notEqual">
      <formula>CF147</formula>
    </cfRule>
  </conditionalFormatting>
  <conditionalFormatting sqref="E148:AE148">
    <cfRule type="cellIs" dxfId="1017" priority="2075" stopIfTrue="1" operator="notEqual">
      <formula>CF148</formula>
    </cfRule>
  </conditionalFormatting>
  <conditionalFormatting sqref="E149:AE149">
    <cfRule type="cellIs" dxfId="1016" priority="2076" stopIfTrue="1" operator="notEqual">
      <formula>CF149</formula>
    </cfRule>
  </conditionalFormatting>
  <conditionalFormatting sqref="E150:AE150">
    <cfRule type="cellIs" dxfId="1015" priority="2077" stopIfTrue="1" operator="notEqual">
      <formula>CF150</formula>
    </cfRule>
  </conditionalFormatting>
  <conditionalFormatting sqref="E151:AE151">
    <cfRule type="cellIs" dxfId="1014" priority="2078" stopIfTrue="1" operator="notEqual">
      <formula>CF151</formula>
    </cfRule>
  </conditionalFormatting>
  <conditionalFormatting sqref="E152:AE152">
    <cfRule type="cellIs" dxfId="1013" priority="2079" stopIfTrue="1" operator="notEqual">
      <formula>CF152</formula>
    </cfRule>
  </conditionalFormatting>
  <conditionalFormatting sqref="E153:AE153">
    <cfRule type="cellIs" dxfId="1012" priority="2080" stopIfTrue="1" operator="notEqual">
      <formula>CF153</formula>
    </cfRule>
  </conditionalFormatting>
  <conditionalFormatting sqref="E154:AE154">
    <cfRule type="cellIs" dxfId="1011" priority="2081" stopIfTrue="1" operator="notEqual">
      <formula>CF154</formula>
    </cfRule>
  </conditionalFormatting>
  <conditionalFormatting sqref="E155:AE155">
    <cfRule type="cellIs" dxfId="1010" priority="2082" stopIfTrue="1" operator="notEqual">
      <formula>CF155</formula>
    </cfRule>
  </conditionalFormatting>
  <conditionalFormatting sqref="E156:AE156">
    <cfRule type="cellIs" dxfId="1009" priority="2083" stopIfTrue="1" operator="notEqual">
      <formula>CF156</formula>
    </cfRule>
  </conditionalFormatting>
  <conditionalFormatting sqref="E157:AE157">
    <cfRule type="cellIs" dxfId="1008" priority="2084" stopIfTrue="1" operator="notEqual">
      <formula>CF157</formula>
    </cfRule>
  </conditionalFormatting>
  <conditionalFormatting sqref="E158:AE158">
    <cfRule type="cellIs" dxfId="1007" priority="2085" stopIfTrue="1" operator="notEqual">
      <formula>CF158</formula>
    </cfRule>
  </conditionalFormatting>
  <conditionalFormatting sqref="E159:AE159">
    <cfRule type="cellIs" dxfId="1006" priority="2086" stopIfTrue="1" operator="notEqual">
      <formula>CF159</formula>
    </cfRule>
  </conditionalFormatting>
  <conditionalFormatting sqref="E160:AE160">
    <cfRule type="cellIs" dxfId="1005" priority="2087" stopIfTrue="1" operator="notEqual">
      <formula>CF160</formula>
    </cfRule>
  </conditionalFormatting>
  <conditionalFormatting sqref="E161:AE161">
    <cfRule type="cellIs" dxfId="1004" priority="2088" stopIfTrue="1" operator="notEqual">
      <formula>CF161</formula>
    </cfRule>
  </conditionalFormatting>
  <conditionalFormatting sqref="E162:AE162">
    <cfRule type="cellIs" dxfId="1003" priority="2089" stopIfTrue="1" operator="notEqual">
      <formula>CF162</formula>
    </cfRule>
  </conditionalFormatting>
  <conditionalFormatting sqref="E163:AE163">
    <cfRule type="cellIs" dxfId="1002" priority="2090" stopIfTrue="1" operator="notEqual">
      <formula>CF163</formula>
    </cfRule>
  </conditionalFormatting>
  <conditionalFormatting sqref="E164:AE164">
    <cfRule type="cellIs" dxfId="1001" priority="2091" stopIfTrue="1" operator="notEqual">
      <formula>CF164</formula>
    </cfRule>
  </conditionalFormatting>
  <conditionalFormatting sqref="E165:AE165">
    <cfRule type="cellIs" dxfId="1000" priority="2092" stopIfTrue="1" operator="notEqual">
      <formula>CF165</formula>
    </cfRule>
  </conditionalFormatting>
  <conditionalFormatting sqref="E166:AE166">
    <cfRule type="cellIs" dxfId="999" priority="2093" stopIfTrue="1" operator="notEqual">
      <formula>CF166</formula>
    </cfRule>
  </conditionalFormatting>
  <conditionalFormatting sqref="E167:AE167">
    <cfRule type="cellIs" dxfId="998" priority="2094" stopIfTrue="1" operator="notEqual">
      <formula>CF167</formula>
    </cfRule>
  </conditionalFormatting>
  <conditionalFormatting sqref="E168:AE168">
    <cfRule type="cellIs" dxfId="997" priority="2095" stopIfTrue="1" operator="notEqual">
      <formula>CF168</formula>
    </cfRule>
  </conditionalFormatting>
  <conditionalFormatting sqref="E169:AE169">
    <cfRule type="cellIs" dxfId="996" priority="2096" stopIfTrue="1" operator="notEqual">
      <formula>CF169</formula>
    </cfRule>
  </conditionalFormatting>
  <conditionalFormatting sqref="E170:AE170">
    <cfRule type="cellIs" dxfId="995" priority="2097" stopIfTrue="1" operator="notEqual">
      <formula>CF170</formula>
    </cfRule>
  </conditionalFormatting>
  <conditionalFormatting sqref="E171:AE171">
    <cfRule type="cellIs" dxfId="994" priority="2098" stopIfTrue="1" operator="notEqual">
      <formula>CF171</formula>
    </cfRule>
  </conditionalFormatting>
  <conditionalFormatting sqref="E172:AE172">
    <cfRule type="cellIs" dxfId="993" priority="2099" stopIfTrue="1" operator="notEqual">
      <formula>CF172</formula>
    </cfRule>
  </conditionalFormatting>
  <conditionalFormatting sqref="E173:AE173">
    <cfRule type="cellIs" dxfId="992" priority="2100" stopIfTrue="1" operator="notEqual">
      <formula>CF173</formula>
    </cfRule>
  </conditionalFormatting>
  <conditionalFormatting sqref="E174:AE174">
    <cfRule type="cellIs" dxfId="991" priority="2101" stopIfTrue="1" operator="notEqual">
      <formula>CF174</formula>
    </cfRule>
  </conditionalFormatting>
  <conditionalFormatting sqref="E175:AE175">
    <cfRule type="cellIs" dxfId="990" priority="2102" stopIfTrue="1" operator="notEqual">
      <formula>CF175</formula>
    </cfRule>
  </conditionalFormatting>
  <conditionalFormatting sqref="E176:AE176">
    <cfRule type="cellIs" dxfId="989" priority="2103" stopIfTrue="1" operator="notEqual">
      <formula>CF176</formula>
    </cfRule>
  </conditionalFormatting>
  <conditionalFormatting sqref="E177:AE177">
    <cfRule type="cellIs" dxfId="988" priority="2104" stopIfTrue="1" operator="notEqual">
      <formula>CF177</formula>
    </cfRule>
  </conditionalFormatting>
  <conditionalFormatting sqref="E178:AE178">
    <cfRule type="cellIs" dxfId="987" priority="2105" stopIfTrue="1" operator="notEqual">
      <formula>CF178</formula>
    </cfRule>
  </conditionalFormatting>
  <conditionalFormatting sqref="E179:AE179">
    <cfRule type="cellIs" dxfId="986" priority="2106" stopIfTrue="1" operator="notEqual">
      <formula>CF179</formula>
    </cfRule>
  </conditionalFormatting>
  <conditionalFormatting sqref="E180:AE180">
    <cfRule type="cellIs" dxfId="985" priority="2107" stopIfTrue="1" operator="notEqual">
      <formula>CF180</formula>
    </cfRule>
  </conditionalFormatting>
  <conditionalFormatting sqref="E181:AE181">
    <cfRule type="cellIs" dxfId="984" priority="2108" stopIfTrue="1" operator="notEqual">
      <formula>CF181</formula>
    </cfRule>
  </conditionalFormatting>
  <conditionalFormatting sqref="E182:AE182">
    <cfRule type="cellIs" dxfId="983" priority="2109" stopIfTrue="1" operator="notEqual">
      <formula>CF182</formula>
    </cfRule>
  </conditionalFormatting>
  <conditionalFormatting sqref="E183:AE183">
    <cfRule type="cellIs" dxfId="982" priority="2110" stopIfTrue="1" operator="notEqual">
      <formula>CF183</formula>
    </cfRule>
  </conditionalFormatting>
  <conditionalFormatting sqref="E184:AE184">
    <cfRule type="cellIs" dxfId="981" priority="2111" stopIfTrue="1" operator="notEqual">
      <formula>CF184</formula>
    </cfRule>
  </conditionalFormatting>
  <conditionalFormatting sqref="E185:AE185">
    <cfRule type="cellIs" dxfId="980" priority="2112" stopIfTrue="1" operator="notEqual">
      <formula>CF185</formula>
    </cfRule>
  </conditionalFormatting>
  <conditionalFormatting sqref="E186:AE186">
    <cfRule type="cellIs" dxfId="979" priority="2113" stopIfTrue="1" operator="notEqual">
      <formula>CF186</formula>
    </cfRule>
  </conditionalFormatting>
  <conditionalFormatting sqref="E187:AE187">
    <cfRule type="cellIs" dxfId="978" priority="2114" stopIfTrue="1" operator="notEqual">
      <formula>CF187</formula>
    </cfRule>
  </conditionalFormatting>
  <conditionalFormatting sqref="E188:AE188">
    <cfRule type="cellIs" dxfId="977" priority="2115" stopIfTrue="1" operator="notEqual">
      <formula>CF188</formula>
    </cfRule>
  </conditionalFormatting>
  <conditionalFormatting sqref="E189:AE189">
    <cfRule type="cellIs" dxfId="976" priority="2116" stopIfTrue="1" operator="notEqual">
      <formula>CF189</formula>
    </cfRule>
  </conditionalFormatting>
  <conditionalFormatting sqref="E190:AE190">
    <cfRule type="cellIs" dxfId="975" priority="2117" stopIfTrue="1" operator="notEqual">
      <formula>CF190</formula>
    </cfRule>
  </conditionalFormatting>
  <conditionalFormatting sqref="E191:AE191">
    <cfRule type="cellIs" dxfId="974" priority="2118" stopIfTrue="1" operator="notEqual">
      <formula>CF191</formula>
    </cfRule>
  </conditionalFormatting>
  <conditionalFormatting sqref="E192:AE192">
    <cfRule type="cellIs" dxfId="973" priority="2119" stopIfTrue="1" operator="notEqual">
      <formula>CF192</formula>
    </cfRule>
  </conditionalFormatting>
  <conditionalFormatting sqref="E193:AE193">
    <cfRule type="cellIs" dxfId="972" priority="2120" stopIfTrue="1" operator="notEqual">
      <formula>CF193</formula>
    </cfRule>
  </conditionalFormatting>
  <conditionalFormatting sqref="E194:AE194">
    <cfRule type="cellIs" dxfId="971" priority="2121" stopIfTrue="1" operator="notEqual">
      <formula>CF194</formula>
    </cfRule>
  </conditionalFormatting>
  <conditionalFormatting sqref="E195:AE195">
    <cfRule type="cellIs" dxfId="970" priority="2122" stopIfTrue="1" operator="notEqual">
      <formula>CF195</formula>
    </cfRule>
  </conditionalFormatting>
  <conditionalFormatting sqref="E196:AE196">
    <cfRule type="cellIs" dxfId="969" priority="2123" stopIfTrue="1" operator="notEqual">
      <formula>CF196</formula>
    </cfRule>
  </conditionalFormatting>
  <conditionalFormatting sqref="E197:AE197">
    <cfRule type="cellIs" dxfId="968" priority="2124" stopIfTrue="1" operator="notEqual">
      <formula>CF197</formula>
    </cfRule>
  </conditionalFormatting>
  <conditionalFormatting sqref="E198:AE198">
    <cfRule type="cellIs" dxfId="967" priority="2125" stopIfTrue="1" operator="notEqual">
      <formula>CF198</formula>
    </cfRule>
  </conditionalFormatting>
  <conditionalFormatting sqref="E199:AE199">
    <cfRule type="cellIs" dxfId="966" priority="2126" stopIfTrue="1" operator="notEqual">
      <formula>CF199</formula>
    </cfRule>
  </conditionalFormatting>
  <conditionalFormatting sqref="E200:AE200">
    <cfRule type="cellIs" dxfId="965" priority="2127" stopIfTrue="1" operator="notEqual">
      <formula>CF200</formula>
    </cfRule>
  </conditionalFormatting>
  <conditionalFormatting sqref="E201:AE201">
    <cfRule type="cellIs" dxfId="964" priority="2128" stopIfTrue="1" operator="notEqual">
      <formula>CF201</formula>
    </cfRule>
  </conditionalFormatting>
  <conditionalFormatting sqref="E202:AE202">
    <cfRule type="cellIs" dxfId="963" priority="2129" stopIfTrue="1" operator="notEqual">
      <formula>CF202</formula>
    </cfRule>
  </conditionalFormatting>
  <conditionalFormatting sqref="E203:AE203">
    <cfRule type="cellIs" dxfId="962" priority="2130" stopIfTrue="1" operator="notEqual">
      <formula>CF203</formula>
    </cfRule>
  </conditionalFormatting>
  <conditionalFormatting sqref="E204:AE204">
    <cfRule type="cellIs" dxfId="961" priority="2131" stopIfTrue="1" operator="notEqual">
      <formula>CF204</formula>
    </cfRule>
  </conditionalFormatting>
  <conditionalFormatting sqref="E205:AE205">
    <cfRule type="cellIs" dxfId="960" priority="2132" stopIfTrue="1" operator="notEqual">
      <formula>CF205</formula>
    </cfRule>
  </conditionalFormatting>
  <conditionalFormatting sqref="E206:AE206">
    <cfRule type="cellIs" dxfId="959" priority="2133" stopIfTrue="1" operator="notEqual">
      <formula>CF206</formula>
    </cfRule>
  </conditionalFormatting>
  <conditionalFormatting sqref="E207:AE207">
    <cfRule type="cellIs" dxfId="958" priority="2134" stopIfTrue="1" operator="notEqual">
      <formula>CF207</formula>
    </cfRule>
  </conditionalFormatting>
  <conditionalFormatting sqref="E208:AE208">
    <cfRule type="cellIs" dxfId="957" priority="2135" stopIfTrue="1" operator="notEqual">
      <formula>CF208</formula>
    </cfRule>
  </conditionalFormatting>
  <conditionalFormatting sqref="E209:AE209">
    <cfRule type="cellIs" dxfId="956" priority="2136" stopIfTrue="1" operator="notEqual">
      <formula>CF209</formula>
    </cfRule>
  </conditionalFormatting>
  <conditionalFormatting sqref="E210:AE210">
    <cfRule type="cellIs" dxfId="955" priority="2137" stopIfTrue="1" operator="notEqual">
      <formula>CF210</formula>
    </cfRule>
  </conditionalFormatting>
  <conditionalFormatting sqref="E211:AE211">
    <cfRule type="cellIs" dxfId="954" priority="2138" stopIfTrue="1" operator="notEqual">
      <formula>CF211</formula>
    </cfRule>
  </conditionalFormatting>
  <conditionalFormatting sqref="E212:AE212">
    <cfRule type="cellIs" dxfId="953" priority="2139" stopIfTrue="1" operator="notEqual">
      <formula>CF212</formula>
    </cfRule>
  </conditionalFormatting>
  <conditionalFormatting sqref="E213:AE213">
    <cfRule type="cellIs" dxfId="952" priority="2140" stopIfTrue="1" operator="notEqual">
      <formula>CF213</formula>
    </cfRule>
  </conditionalFormatting>
  <conditionalFormatting sqref="E214:AE214">
    <cfRule type="cellIs" dxfId="951" priority="2141" stopIfTrue="1" operator="notEqual">
      <formula>CF214</formula>
    </cfRule>
  </conditionalFormatting>
  <conditionalFormatting sqref="E215:AE215">
    <cfRule type="cellIs" dxfId="950" priority="2142" stopIfTrue="1" operator="notEqual">
      <formula>CF215</formula>
    </cfRule>
  </conditionalFormatting>
  <conditionalFormatting sqref="E216:AE216">
    <cfRule type="cellIs" dxfId="949" priority="2143" stopIfTrue="1" operator="notEqual">
      <formula>CF216</formula>
    </cfRule>
  </conditionalFormatting>
  <conditionalFormatting sqref="E217:AE217">
    <cfRule type="cellIs" dxfId="948" priority="2144" stopIfTrue="1" operator="notEqual">
      <formula>CF217</formula>
    </cfRule>
  </conditionalFormatting>
  <conditionalFormatting sqref="E218:AE218">
    <cfRule type="cellIs" dxfId="947" priority="2145" stopIfTrue="1" operator="notEqual">
      <formula>CF218</formula>
    </cfRule>
  </conditionalFormatting>
  <conditionalFormatting sqref="E219:AE219">
    <cfRule type="cellIs" dxfId="946" priority="2146" stopIfTrue="1" operator="notEqual">
      <formula>CF219</formula>
    </cfRule>
  </conditionalFormatting>
  <conditionalFormatting sqref="E220:AE220">
    <cfRule type="cellIs" dxfId="945" priority="2147" stopIfTrue="1" operator="notEqual">
      <formula>CF220</formula>
    </cfRule>
  </conditionalFormatting>
  <conditionalFormatting sqref="E221:AE221">
    <cfRule type="cellIs" dxfId="944" priority="2148" stopIfTrue="1" operator="notEqual">
      <formula>CF221</formula>
    </cfRule>
  </conditionalFormatting>
  <conditionalFormatting sqref="E222:AE222">
    <cfRule type="cellIs" dxfId="943" priority="2149" stopIfTrue="1" operator="notEqual">
      <formula>CF222</formula>
    </cfRule>
  </conditionalFormatting>
  <conditionalFormatting sqref="E223:AE223">
    <cfRule type="cellIs" dxfId="942" priority="2150" stopIfTrue="1" operator="notEqual">
      <formula>CF223</formula>
    </cfRule>
  </conditionalFormatting>
  <conditionalFormatting sqref="E224:AE224">
    <cfRule type="cellIs" dxfId="941" priority="2151" stopIfTrue="1" operator="notEqual">
      <formula>CF224</formula>
    </cfRule>
  </conditionalFormatting>
  <conditionalFormatting sqref="E225:AE225">
    <cfRule type="cellIs" dxfId="940" priority="2152" stopIfTrue="1" operator="notEqual">
      <formula>CF225</formula>
    </cfRule>
  </conditionalFormatting>
  <conditionalFormatting sqref="E226:AE226">
    <cfRule type="cellIs" dxfId="939" priority="2153" stopIfTrue="1" operator="notEqual">
      <formula>CF226</formula>
    </cfRule>
  </conditionalFormatting>
  <conditionalFormatting sqref="E227:AE227">
    <cfRule type="cellIs" dxfId="938" priority="2154" stopIfTrue="1" operator="notEqual">
      <formula>CF227</formula>
    </cfRule>
  </conditionalFormatting>
  <conditionalFormatting sqref="E228:AE228">
    <cfRule type="cellIs" dxfId="937" priority="2155" stopIfTrue="1" operator="notEqual">
      <formula>CF228</formula>
    </cfRule>
  </conditionalFormatting>
  <conditionalFormatting sqref="E229:AE229">
    <cfRule type="cellIs" dxfId="936" priority="2156" stopIfTrue="1" operator="notEqual">
      <formula>CF229</formula>
    </cfRule>
  </conditionalFormatting>
  <conditionalFormatting sqref="E230:AE230">
    <cfRule type="cellIs" dxfId="935" priority="2157" stopIfTrue="1" operator="notEqual">
      <formula>CF230</formula>
    </cfRule>
  </conditionalFormatting>
  <conditionalFormatting sqref="E231:AE231">
    <cfRule type="cellIs" dxfId="934" priority="2158" stopIfTrue="1" operator="notEqual">
      <formula>CF231</formula>
    </cfRule>
  </conditionalFormatting>
  <conditionalFormatting sqref="E232:AE232">
    <cfRule type="cellIs" dxfId="933" priority="2159" stopIfTrue="1" operator="notEqual">
      <formula>CF232</formula>
    </cfRule>
  </conditionalFormatting>
  <conditionalFormatting sqref="E233:AE233">
    <cfRule type="cellIs" dxfId="932" priority="2160" stopIfTrue="1" operator="notEqual">
      <formula>CF233</formula>
    </cfRule>
  </conditionalFormatting>
  <conditionalFormatting sqref="E234:AE234">
    <cfRule type="cellIs" dxfId="931" priority="2161" stopIfTrue="1" operator="notEqual">
      <formula>CF234</formula>
    </cfRule>
  </conditionalFormatting>
  <conditionalFormatting sqref="E235:AE235">
    <cfRule type="cellIs" dxfId="930" priority="2162" stopIfTrue="1" operator="notEqual">
      <formula>CF235</formula>
    </cfRule>
  </conditionalFormatting>
  <conditionalFormatting sqref="E236:AE236">
    <cfRule type="cellIs" dxfId="929" priority="2163" stopIfTrue="1" operator="notEqual">
      <formula>CF236</formula>
    </cfRule>
  </conditionalFormatting>
  <conditionalFormatting sqref="E237:AE237">
    <cfRule type="cellIs" dxfId="928" priority="2164" stopIfTrue="1" operator="notEqual">
      <formula>CF237</formula>
    </cfRule>
  </conditionalFormatting>
  <conditionalFormatting sqref="E238:AE238">
    <cfRule type="cellIs" dxfId="927" priority="2165" stopIfTrue="1" operator="notEqual">
      <formula>CF238</formula>
    </cfRule>
  </conditionalFormatting>
  <conditionalFormatting sqref="E239:AE239">
    <cfRule type="cellIs" dxfId="926" priority="2166" stopIfTrue="1" operator="notEqual">
      <formula>CF239</formula>
    </cfRule>
  </conditionalFormatting>
  <conditionalFormatting sqref="E240:AE240">
    <cfRule type="cellIs" dxfId="925" priority="2167" stopIfTrue="1" operator="notEqual">
      <formula>CF240</formula>
    </cfRule>
  </conditionalFormatting>
  <conditionalFormatting sqref="E241:AE241">
    <cfRule type="cellIs" dxfId="924" priority="2168" stopIfTrue="1" operator="notEqual">
      <formula>CF241</formula>
    </cfRule>
  </conditionalFormatting>
  <conditionalFormatting sqref="E242:AE242">
    <cfRule type="cellIs" dxfId="923" priority="2169" stopIfTrue="1" operator="notEqual">
      <formula>CF242</formula>
    </cfRule>
  </conditionalFormatting>
  <conditionalFormatting sqref="E243:AE243">
    <cfRule type="cellIs" dxfId="922" priority="2170" stopIfTrue="1" operator="notEqual">
      <formula>CF243</formula>
    </cfRule>
  </conditionalFormatting>
  <conditionalFormatting sqref="E244:AE244">
    <cfRule type="cellIs" dxfId="921" priority="2171" stopIfTrue="1" operator="notEqual">
      <formula>CF244</formula>
    </cfRule>
  </conditionalFormatting>
  <conditionalFormatting sqref="E245:AE245">
    <cfRule type="cellIs" dxfId="920" priority="2172" stopIfTrue="1" operator="notEqual">
      <formula>CF245</formula>
    </cfRule>
  </conditionalFormatting>
  <conditionalFormatting sqref="E246:AE246">
    <cfRule type="cellIs" dxfId="919" priority="2173" stopIfTrue="1" operator="notEqual">
      <formula>CF246</formula>
    </cfRule>
  </conditionalFormatting>
  <conditionalFormatting sqref="E247:AE247">
    <cfRule type="cellIs" dxfId="918" priority="2174" stopIfTrue="1" operator="notEqual">
      <formula>CF247</formula>
    </cfRule>
  </conditionalFormatting>
  <conditionalFormatting sqref="E248:AE248">
    <cfRule type="cellIs" dxfId="917" priority="2175" stopIfTrue="1" operator="notEqual">
      <formula>CF248</formula>
    </cfRule>
  </conditionalFormatting>
  <conditionalFormatting sqref="E249:AE249">
    <cfRule type="cellIs" dxfId="916" priority="2176" stopIfTrue="1" operator="notEqual">
      <formula>CF249</formula>
    </cfRule>
  </conditionalFormatting>
  <conditionalFormatting sqref="E250:AE250">
    <cfRule type="cellIs" dxfId="915" priority="2177" stopIfTrue="1" operator="notEqual">
      <formula>CF250</formula>
    </cfRule>
  </conditionalFormatting>
  <conditionalFormatting sqref="E251:AE251">
    <cfRule type="cellIs" dxfId="914" priority="2178" stopIfTrue="1" operator="notEqual">
      <formula>CF251</formula>
    </cfRule>
  </conditionalFormatting>
  <conditionalFormatting sqref="E252:AE252">
    <cfRule type="cellIs" dxfId="913" priority="2179" stopIfTrue="1" operator="notEqual">
      <formula>CF252</formula>
    </cfRule>
  </conditionalFormatting>
  <conditionalFormatting sqref="E253:AE253">
    <cfRule type="cellIs" dxfId="912" priority="2180" stopIfTrue="1" operator="notEqual">
      <formula>CF253</formula>
    </cfRule>
  </conditionalFormatting>
  <conditionalFormatting sqref="E254:AE254">
    <cfRule type="cellIs" dxfId="911" priority="2181" stopIfTrue="1" operator="notEqual">
      <formula>CF254</formula>
    </cfRule>
  </conditionalFormatting>
  <conditionalFormatting sqref="E255:AE255">
    <cfRule type="cellIs" dxfId="910" priority="2182" stopIfTrue="1" operator="notEqual">
      <formula>CF255</formula>
    </cfRule>
  </conditionalFormatting>
  <conditionalFormatting sqref="E256:AE256">
    <cfRule type="cellIs" dxfId="909" priority="2183" stopIfTrue="1" operator="notEqual">
      <formula>CF256</formula>
    </cfRule>
  </conditionalFormatting>
  <conditionalFormatting sqref="E257:AE257">
    <cfRule type="cellIs" dxfId="908" priority="2184" stopIfTrue="1" operator="notEqual">
      <formula>CF257</formula>
    </cfRule>
  </conditionalFormatting>
  <conditionalFormatting sqref="E258:AE258">
    <cfRule type="cellIs" dxfId="907" priority="2185" stopIfTrue="1" operator="notEqual">
      <formula>CF258</formula>
    </cfRule>
  </conditionalFormatting>
  <conditionalFormatting sqref="E259:AE259">
    <cfRule type="cellIs" dxfId="906" priority="2186" stopIfTrue="1" operator="notEqual">
      <formula>CF259</formula>
    </cfRule>
  </conditionalFormatting>
  <conditionalFormatting sqref="E260:AE260">
    <cfRule type="cellIs" dxfId="905" priority="2187" stopIfTrue="1" operator="notEqual">
      <formula>CF260</formula>
    </cfRule>
  </conditionalFormatting>
  <conditionalFormatting sqref="E261:AE261">
    <cfRule type="cellIs" dxfId="904" priority="2188" stopIfTrue="1" operator="notEqual">
      <formula>CF261</formula>
    </cfRule>
  </conditionalFormatting>
  <conditionalFormatting sqref="E262:AE262">
    <cfRule type="cellIs" dxfId="903" priority="2189" stopIfTrue="1" operator="notEqual">
      <formula>CF262</formula>
    </cfRule>
  </conditionalFormatting>
  <conditionalFormatting sqref="E263:AE263">
    <cfRule type="cellIs" dxfId="902" priority="2190" stopIfTrue="1" operator="notEqual">
      <formula>CF263</formula>
    </cfRule>
  </conditionalFormatting>
  <conditionalFormatting sqref="E264:AE264">
    <cfRule type="cellIs" dxfId="901" priority="2191" stopIfTrue="1" operator="notEqual">
      <formula>CF264</formula>
    </cfRule>
  </conditionalFormatting>
  <conditionalFormatting sqref="E265:AE265">
    <cfRule type="cellIs" dxfId="900" priority="2192" stopIfTrue="1" operator="notEqual">
      <formula>CF265</formula>
    </cfRule>
  </conditionalFormatting>
  <conditionalFormatting sqref="E266:AE266">
    <cfRule type="cellIs" dxfId="899" priority="2193" stopIfTrue="1" operator="notEqual">
      <formula>CF266</formula>
    </cfRule>
  </conditionalFormatting>
  <conditionalFormatting sqref="E267:AE267">
    <cfRule type="cellIs" dxfId="898" priority="2194" stopIfTrue="1" operator="notEqual">
      <formula>CF267</formula>
    </cfRule>
  </conditionalFormatting>
  <conditionalFormatting sqref="E268:AE268">
    <cfRule type="cellIs" dxfId="897" priority="2195" stopIfTrue="1" operator="notEqual">
      <formula>CF268</formula>
    </cfRule>
  </conditionalFormatting>
  <conditionalFormatting sqref="E269:AE269">
    <cfRule type="cellIs" dxfId="896" priority="2196" stopIfTrue="1" operator="notEqual">
      <formula>CF269</formula>
    </cfRule>
  </conditionalFormatting>
  <conditionalFormatting sqref="E270:AE270">
    <cfRule type="cellIs" dxfId="895" priority="2197" stopIfTrue="1" operator="notEqual">
      <formula>CF270</formula>
    </cfRule>
  </conditionalFormatting>
  <conditionalFormatting sqref="E271:AE271">
    <cfRule type="cellIs" dxfId="894" priority="2198" stopIfTrue="1" operator="notEqual">
      <formula>CF271</formula>
    </cfRule>
  </conditionalFormatting>
  <conditionalFormatting sqref="E272:AE272">
    <cfRule type="cellIs" dxfId="893" priority="2199" stopIfTrue="1" operator="notEqual">
      <formula>CF272</formula>
    </cfRule>
  </conditionalFormatting>
  <conditionalFormatting sqref="E273:AE273">
    <cfRule type="cellIs" dxfId="892" priority="2200" stopIfTrue="1" operator="notEqual">
      <formula>CF273</formula>
    </cfRule>
  </conditionalFormatting>
  <conditionalFormatting sqref="E274:AE274">
    <cfRule type="cellIs" dxfId="891" priority="2201" stopIfTrue="1" operator="notEqual">
      <formula>CF274</formula>
    </cfRule>
  </conditionalFormatting>
  <conditionalFormatting sqref="E275:AE275">
    <cfRule type="cellIs" dxfId="890" priority="2202" stopIfTrue="1" operator="notEqual">
      <formula>CF275</formula>
    </cfRule>
  </conditionalFormatting>
  <conditionalFormatting sqref="E276:AE276">
    <cfRule type="cellIs" dxfId="889" priority="2203" stopIfTrue="1" operator="notEqual">
      <formula>CF276</formula>
    </cfRule>
  </conditionalFormatting>
  <conditionalFormatting sqref="E277:AE277">
    <cfRule type="cellIs" dxfId="888" priority="2204" stopIfTrue="1" operator="notEqual">
      <formula>CF277</formula>
    </cfRule>
  </conditionalFormatting>
  <conditionalFormatting sqref="E278:AE278">
    <cfRule type="cellIs" dxfId="887" priority="2205" stopIfTrue="1" operator="notEqual">
      <formula>CF278</formula>
    </cfRule>
  </conditionalFormatting>
  <conditionalFormatting sqref="E279:AE279">
    <cfRule type="cellIs" dxfId="886" priority="2206" stopIfTrue="1" operator="notEqual">
      <formula>CF279</formula>
    </cfRule>
  </conditionalFormatting>
  <conditionalFormatting sqref="E280:AE280">
    <cfRule type="cellIs" dxfId="885" priority="2207" stopIfTrue="1" operator="notEqual">
      <formula>CF280</formula>
    </cfRule>
  </conditionalFormatting>
  <conditionalFormatting sqref="E281:AE281">
    <cfRule type="cellIs" dxfId="884" priority="2208" stopIfTrue="1" operator="notEqual">
      <formula>CF281</formula>
    </cfRule>
  </conditionalFormatting>
  <conditionalFormatting sqref="E282:AE282">
    <cfRule type="cellIs" dxfId="883" priority="2209" stopIfTrue="1" operator="notEqual">
      <formula>CF282</formula>
    </cfRule>
  </conditionalFormatting>
  <conditionalFormatting sqref="E283:AE283">
    <cfRule type="cellIs" dxfId="882" priority="2210" stopIfTrue="1" operator="notEqual">
      <formula>CF283</formula>
    </cfRule>
  </conditionalFormatting>
  <conditionalFormatting sqref="E284:AE284">
    <cfRule type="cellIs" dxfId="881" priority="2211" stopIfTrue="1" operator="notEqual">
      <formula>CF284</formula>
    </cfRule>
  </conditionalFormatting>
  <conditionalFormatting sqref="E285:AE285">
    <cfRule type="cellIs" dxfId="880" priority="2212" stopIfTrue="1" operator="notEqual">
      <formula>CF285</formula>
    </cfRule>
  </conditionalFormatting>
  <conditionalFormatting sqref="E286:AE286">
    <cfRule type="cellIs" dxfId="879" priority="2213" stopIfTrue="1" operator="notEqual">
      <formula>CF286</formula>
    </cfRule>
  </conditionalFormatting>
  <conditionalFormatting sqref="E287:AE287">
    <cfRule type="cellIs" dxfId="878" priority="2214" stopIfTrue="1" operator="notEqual">
      <formula>CF287</formula>
    </cfRule>
  </conditionalFormatting>
  <conditionalFormatting sqref="E288:AE288">
    <cfRule type="cellIs" dxfId="877" priority="2215" stopIfTrue="1" operator="notEqual">
      <formula>CF288</formula>
    </cfRule>
  </conditionalFormatting>
  <conditionalFormatting sqref="E289:AE289">
    <cfRule type="cellIs" dxfId="876" priority="2216" stopIfTrue="1" operator="notEqual">
      <formula>CF289</formula>
    </cfRule>
  </conditionalFormatting>
  <conditionalFormatting sqref="E290:AE290">
    <cfRule type="cellIs" dxfId="875" priority="2217" stopIfTrue="1" operator="notEqual">
      <formula>CF290</formula>
    </cfRule>
  </conditionalFormatting>
  <conditionalFormatting sqref="E291:AE291">
    <cfRule type="cellIs" dxfId="874" priority="2218" stopIfTrue="1" operator="notEqual">
      <formula>CF291</formula>
    </cfRule>
  </conditionalFormatting>
  <conditionalFormatting sqref="E292:AE292">
    <cfRule type="cellIs" dxfId="873" priority="2219" stopIfTrue="1" operator="notEqual">
      <formula>CF292</formula>
    </cfRule>
  </conditionalFormatting>
  <conditionalFormatting sqref="E293:AE293">
    <cfRule type="cellIs" dxfId="872" priority="2220" stopIfTrue="1" operator="notEqual">
      <formula>CF293</formula>
    </cfRule>
  </conditionalFormatting>
  <conditionalFormatting sqref="E294:AE294">
    <cfRule type="cellIs" dxfId="871" priority="2221" stopIfTrue="1" operator="notEqual">
      <formula>CF294</formula>
    </cfRule>
  </conditionalFormatting>
  <conditionalFormatting sqref="E295:AE295">
    <cfRule type="cellIs" dxfId="870" priority="2222" stopIfTrue="1" operator="notEqual">
      <formula>CF295</formula>
    </cfRule>
  </conditionalFormatting>
  <conditionalFormatting sqref="E296:AE296">
    <cfRule type="cellIs" dxfId="869" priority="2223" stopIfTrue="1" operator="notEqual">
      <formula>CF296</formula>
    </cfRule>
  </conditionalFormatting>
  <conditionalFormatting sqref="E297:AE297">
    <cfRule type="cellIs" dxfId="868" priority="2224" stopIfTrue="1" operator="notEqual">
      <formula>CF297</formula>
    </cfRule>
  </conditionalFormatting>
  <conditionalFormatting sqref="E298:AE298">
    <cfRule type="cellIs" dxfId="867" priority="2225" stopIfTrue="1" operator="notEqual">
      <formula>CF298</formula>
    </cfRule>
  </conditionalFormatting>
  <conditionalFormatting sqref="E299:AE299">
    <cfRule type="cellIs" dxfId="866" priority="2226" stopIfTrue="1" operator="notEqual">
      <formula>CF299</formula>
    </cfRule>
  </conditionalFormatting>
  <conditionalFormatting sqref="E300:AE300">
    <cfRule type="cellIs" dxfId="865" priority="2227" stopIfTrue="1" operator="notEqual">
      <formula>CF300</formula>
    </cfRule>
  </conditionalFormatting>
  <conditionalFormatting sqref="E301:AE301">
    <cfRule type="cellIs" dxfId="864" priority="2228" stopIfTrue="1" operator="notEqual">
      <formula>CF301</formula>
    </cfRule>
  </conditionalFormatting>
  <conditionalFormatting sqref="E14:AE14">
    <cfRule type="cellIs" dxfId="863" priority="2240" stopIfTrue="1" operator="notEqual">
      <formula>CF14</formula>
    </cfRule>
  </conditionalFormatting>
  <conditionalFormatting sqref="E15:AE15">
    <cfRule type="cellIs" dxfId="862" priority="2241" stopIfTrue="1" operator="notEqual">
      <formula>CF15</formula>
    </cfRule>
  </conditionalFormatting>
  <conditionalFormatting sqref="E16:AE16">
    <cfRule type="cellIs" dxfId="861" priority="2242" stopIfTrue="1" operator="notEqual">
      <formula>CF16</formula>
    </cfRule>
  </conditionalFormatting>
  <conditionalFormatting sqref="E17:AE17">
    <cfRule type="cellIs" dxfId="860" priority="2243" stopIfTrue="1" operator="notEqual">
      <formula>CF17</formula>
    </cfRule>
  </conditionalFormatting>
  <conditionalFormatting sqref="E18:AE18">
    <cfRule type="cellIs" dxfId="859" priority="2244" stopIfTrue="1" operator="notEqual">
      <formula>CF18</formula>
    </cfRule>
  </conditionalFormatting>
  <conditionalFormatting sqref="E19:AE19">
    <cfRule type="cellIs" dxfId="858" priority="2245" stopIfTrue="1" operator="notEqual">
      <formula>CF19</formula>
    </cfRule>
  </conditionalFormatting>
  <conditionalFormatting sqref="E20:AE20">
    <cfRule type="cellIs" dxfId="857" priority="2246" stopIfTrue="1" operator="notEqual">
      <formula>CF20</formula>
    </cfRule>
  </conditionalFormatting>
  <conditionalFormatting sqref="E21:AE21">
    <cfRule type="cellIs" dxfId="856" priority="2247" stopIfTrue="1" operator="notEqual">
      <formula>CF21</formula>
    </cfRule>
  </conditionalFormatting>
  <conditionalFormatting sqref="E22:AE22">
    <cfRule type="cellIs" dxfId="855" priority="2248" stopIfTrue="1" operator="notEqual">
      <formula>CF22</formula>
    </cfRule>
  </conditionalFormatting>
  <conditionalFormatting sqref="E23:AE23">
    <cfRule type="cellIs" dxfId="854" priority="2249" stopIfTrue="1" operator="notEqual">
      <formula>CF23</formula>
    </cfRule>
  </conditionalFormatting>
  <conditionalFormatting sqref="E24:AE24">
    <cfRule type="cellIs" dxfId="853" priority="2250" stopIfTrue="1" operator="notEqual">
      <formula>CF24</formula>
    </cfRule>
  </conditionalFormatting>
  <conditionalFormatting sqref="E25:AE25">
    <cfRule type="cellIs" dxfId="852" priority="2251" stopIfTrue="1" operator="notEqual">
      <formula>CF25</formula>
    </cfRule>
  </conditionalFormatting>
  <conditionalFormatting sqref="E26:AE26">
    <cfRule type="cellIs" dxfId="851" priority="2252" stopIfTrue="1" operator="notEqual">
      <formula>CF26</formula>
    </cfRule>
  </conditionalFormatting>
  <conditionalFormatting sqref="E27:AE27">
    <cfRule type="cellIs" dxfId="850" priority="2253" stopIfTrue="1" operator="notEqual">
      <formula>CF27</formula>
    </cfRule>
  </conditionalFormatting>
  <conditionalFormatting sqref="E28:AE28">
    <cfRule type="cellIs" dxfId="849" priority="2254" stopIfTrue="1" operator="notEqual">
      <formula>CF28</formula>
    </cfRule>
  </conditionalFormatting>
  <conditionalFormatting sqref="E29:AE29">
    <cfRule type="cellIs" dxfId="848" priority="2255" stopIfTrue="1" operator="notEqual">
      <formula>CF29</formula>
    </cfRule>
  </conditionalFormatting>
  <conditionalFormatting sqref="E30:AE30">
    <cfRule type="cellIs" dxfId="847" priority="2256" stopIfTrue="1" operator="notEqual">
      <formula>CF30</formula>
    </cfRule>
  </conditionalFormatting>
  <conditionalFormatting sqref="E31:AE31">
    <cfRule type="cellIs" dxfId="846" priority="2257" stopIfTrue="1" operator="notEqual">
      <formula>CF31</formula>
    </cfRule>
  </conditionalFormatting>
  <conditionalFormatting sqref="E32:AE32">
    <cfRule type="cellIs" dxfId="845" priority="2258" stopIfTrue="1" operator="notEqual">
      <formula>CF32</formula>
    </cfRule>
  </conditionalFormatting>
  <conditionalFormatting sqref="E33:AE33">
    <cfRule type="cellIs" dxfId="844" priority="2259" stopIfTrue="1" operator="notEqual">
      <formula>CF33</formula>
    </cfRule>
  </conditionalFormatting>
  <conditionalFormatting sqref="E34:AE34">
    <cfRule type="cellIs" dxfId="843" priority="2260" stopIfTrue="1" operator="notEqual">
      <formula>CF34</formula>
    </cfRule>
  </conditionalFormatting>
  <conditionalFormatting sqref="E35:AE35">
    <cfRule type="cellIs" dxfId="842" priority="2261" stopIfTrue="1" operator="notEqual">
      <formula>CF35</formula>
    </cfRule>
  </conditionalFormatting>
  <conditionalFormatting sqref="E36:AE36">
    <cfRule type="cellIs" dxfId="841" priority="2262" stopIfTrue="1" operator="notEqual">
      <formula>CF36</formula>
    </cfRule>
  </conditionalFormatting>
  <conditionalFormatting sqref="E37:AE37">
    <cfRule type="cellIs" dxfId="840" priority="2263" stopIfTrue="1" operator="notEqual">
      <formula>CF37</formula>
    </cfRule>
  </conditionalFormatting>
  <conditionalFormatting sqref="E38:AE38">
    <cfRule type="cellIs" dxfId="839" priority="2264" stopIfTrue="1" operator="notEqual">
      <formula>CF38</formula>
    </cfRule>
  </conditionalFormatting>
  <conditionalFormatting sqref="E39:AE39">
    <cfRule type="cellIs" dxfId="838" priority="2265" stopIfTrue="1" operator="notEqual">
      <formula>CF39</formula>
    </cfRule>
  </conditionalFormatting>
  <conditionalFormatting sqref="E40:AE40">
    <cfRule type="cellIs" dxfId="837" priority="2266" stopIfTrue="1" operator="notEqual">
      <formula>CF40</formula>
    </cfRule>
  </conditionalFormatting>
  <conditionalFormatting sqref="E41:AE41">
    <cfRule type="cellIs" dxfId="836" priority="2267" stopIfTrue="1" operator="notEqual">
      <formula>CF41</formula>
    </cfRule>
  </conditionalFormatting>
  <conditionalFormatting sqref="E42:AE42">
    <cfRule type="cellIs" dxfId="835" priority="2268" stopIfTrue="1" operator="notEqual">
      <formula>CF42</formula>
    </cfRule>
  </conditionalFormatting>
  <conditionalFormatting sqref="E43:AE43">
    <cfRule type="cellIs" dxfId="834" priority="2269" stopIfTrue="1" operator="notEqual">
      <formula>CF43</formula>
    </cfRule>
  </conditionalFormatting>
  <conditionalFormatting sqref="E44:AE44">
    <cfRule type="cellIs" dxfId="833" priority="2270" stopIfTrue="1" operator="notEqual">
      <formula>CF44</formula>
    </cfRule>
  </conditionalFormatting>
  <conditionalFormatting sqref="E45:AE45">
    <cfRule type="cellIs" dxfId="832" priority="2271" stopIfTrue="1" operator="notEqual">
      <formula>CF45</formula>
    </cfRule>
  </conditionalFormatting>
  <conditionalFormatting sqref="E46:AE46">
    <cfRule type="cellIs" dxfId="831" priority="2272" stopIfTrue="1" operator="notEqual">
      <formula>CF46</formula>
    </cfRule>
  </conditionalFormatting>
  <conditionalFormatting sqref="E47:AE47">
    <cfRule type="cellIs" dxfId="830" priority="2273" stopIfTrue="1" operator="notEqual">
      <formula>CF47</formula>
    </cfRule>
  </conditionalFormatting>
  <conditionalFormatting sqref="E48:AE48">
    <cfRule type="cellIs" dxfId="829" priority="2274" stopIfTrue="1" operator="notEqual">
      <formula>CF48</formula>
    </cfRule>
  </conditionalFormatting>
  <conditionalFormatting sqref="E49:AE49">
    <cfRule type="cellIs" dxfId="828" priority="2275" stopIfTrue="1" operator="notEqual">
      <formula>CF49</formula>
    </cfRule>
  </conditionalFormatting>
  <conditionalFormatting sqref="E50:AE50">
    <cfRule type="cellIs" dxfId="827" priority="2276" stopIfTrue="1" operator="notEqual">
      <formula>CF50</formula>
    </cfRule>
  </conditionalFormatting>
  <conditionalFormatting sqref="E51:AE51">
    <cfRule type="cellIs" dxfId="826" priority="2277" stopIfTrue="1" operator="notEqual">
      <formula>CF51</formula>
    </cfRule>
  </conditionalFormatting>
  <conditionalFormatting sqref="E52:AE52">
    <cfRule type="cellIs" dxfId="825" priority="2278" stopIfTrue="1" operator="notEqual">
      <formula>CF52</formula>
    </cfRule>
  </conditionalFormatting>
  <conditionalFormatting sqref="E53:AE53">
    <cfRule type="cellIs" dxfId="824" priority="2279" stopIfTrue="1" operator="notEqual">
      <formula>CF53</formula>
    </cfRule>
  </conditionalFormatting>
  <conditionalFormatting sqref="E54:AE54">
    <cfRule type="cellIs" dxfId="823" priority="2280" stopIfTrue="1" operator="notEqual">
      <formula>CF54</formula>
    </cfRule>
  </conditionalFormatting>
  <conditionalFormatting sqref="E55:AE55">
    <cfRule type="cellIs" dxfId="822" priority="2281" stopIfTrue="1" operator="notEqual">
      <formula>CF55</formula>
    </cfRule>
  </conditionalFormatting>
  <conditionalFormatting sqref="E56:AE56">
    <cfRule type="cellIs" dxfId="821" priority="2282" stopIfTrue="1" operator="notEqual">
      <formula>CF56</formula>
    </cfRule>
  </conditionalFormatting>
  <conditionalFormatting sqref="E57:AE57">
    <cfRule type="cellIs" dxfId="820" priority="2283" stopIfTrue="1" operator="notEqual">
      <formula>CF57</formula>
    </cfRule>
  </conditionalFormatting>
  <conditionalFormatting sqref="E58:AE58">
    <cfRule type="cellIs" dxfId="819" priority="2284" stopIfTrue="1" operator="notEqual">
      <formula>CF58</formula>
    </cfRule>
  </conditionalFormatting>
  <conditionalFormatting sqref="E59:AE59">
    <cfRule type="cellIs" dxfId="818" priority="2285" stopIfTrue="1" operator="notEqual">
      <formula>CF59</formula>
    </cfRule>
  </conditionalFormatting>
  <conditionalFormatting sqref="E60:AE60">
    <cfRule type="cellIs" dxfId="817" priority="2286" stopIfTrue="1" operator="notEqual">
      <formula>CF60</formula>
    </cfRule>
  </conditionalFormatting>
  <conditionalFormatting sqref="E61:AE61">
    <cfRule type="cellIs" dxfId="816" priority="2287" stopIfTrue="1" operator="notEqual">
      <formula>CF61</formula>
    </cfRule>
  </conditionalFormatting>
  <conditionalFormatting sqref="E62:AE62">
    <cfRule type="cellIs" dxfId="815" priority="2288" stopIfTrue="1" operator="notEqual">
      <formula>CF62</formula>
    </cfRule>
  </conditionalFormatting>
  <conditionalFormatting sqref="E63:AE63">
    <cfRule type="cellIs" dxfId="814" priority="2289" stopIfTrue="1" operator="notEqual">
      <formula>CF63</formula>
    </cfRule>
  </conditionalFormatting>
  <conditionalFormatting sqref="E64:AE64">
    <cfRule type="cellIs" dxfId="813" priority="2290" stopIfTrue="1" operator="notEqual">
      <formula>CF64</formula>
    </cfRule>
  </conditionalFormatting>
  <conditionalFormatting sqref="E65:AE65">
    <cfRule type="cellIs" dxfId="812" priority="2291" stopIfTrue="1" operator="notEqual">
      <formula>CF65</formula>
    </cfRule>
  </conditionalFormatting>
  <conditionalFormatting sqref="E66:AE66">
    <cfRule type="cellIs" dxfId="811" priority="2292" stopIfTrue="1" operator="notEqual">
      <formula>CF66</formula>
    </cfRule>
  </conditionalFormatting>
  <conditionalFormatting sqref="E67:AE67">
    <cfRule type="cellIs" dxfId="810" priority="2293" stopIfTrue="1" operator="notEqual">
      <formula>CF67</formula>
    </cfRule>
  </conditionalFormatting>
  <conditionalFormatting sqref="E68:AE68">
    <cfRule type="cellIs" dxfId="809" priority="2294" stopIfTrue="1" operator="notEqual">
      <formula>CF68</formula>
    </cfRule>
  </conditionalFormatting>
  <conditionalFormatting sqref="E69:AE69">
    <cfRule type="cellIs" dxfId="808" priority="2295" stopIfTrue="1" operator="notEqual">
      <formula>CF69</formula>
    </cfRule>
  </conditionalFormatting>
  <conditionalFormatting sqref="E70:AE70">
    <cfRule type="cellIs" dxfId="807" priority="2296" stopIfTrue="1" operator="notEqual">
      <formula>CF70</formula>
    </cfRule>
  </conditionalFormatting>
  <conditionalFormatting sqref="E71:AE71">
    <cfRule type="cellIs" dxfId="806" priority="2297" stopIfTrue="1" operator="notEqual">
      <formula>CF71</formula>
    </cfRule>
  </conditionalFormatting>
  <conditionalFormatting sqref="E72:AE72">
    <cfRule type="cellIs" dxfId="805" priority="2298" stopIfTrue="1" operator="notEqual">
      <formula>CF72</formula>
    </cfRule>
  </conditionalFormatting>
  <conditionalFormatting sqref="E73:AE73">
    <cfRule type="cellIs" dxfId="804" priority="2299" stopIfTrue="1" operator="notEqual">
      <formula>CF73</formula>
    </cfRule>
  </conditionalFormatting>
  <conditionalFormatting sqref="E74:AE74">
    <cfRule type="cellIs" dxfId="803" priority="2300" stopIfTrue="1" operator="notEqual">
      <formula>CF74</formula>
    </cfRule>
  </conditionalFormatting>
  <conditionalFormatting sqref="E75:AE75">
    <cfRule type="cellIs" dxfId="802" priority="2301" stopIfTrue="1" operator="notEqual">
      <formula>CF75</formula>
    </cfRule>
  </conditionalFormatting>
  <conditionalFormatting sqref="E76:AE76">
    <cfRule type="cellIs" dxfId="801" priority="2302" stopIfTrue="1" operator="notEqual">
      <formula>CF76</formula>
    </cfRule>
  </conditionalFormatting>
  <conditionalFormatting sqref="E77:AE77">
    <cfRule type="cellIs" dxfId="800" priority="2303" stopIfTrue="1" operator="notEqual">
      <formula>CF77</formula>
    </cfRule>
  </conditionalFormatting>
  <conditionalFormatting sqref="E78:AE78">
    <cfRule type="cellIs" dxfId="799" priority="2304" stopIfTrue="1" operator="notEqual">
      <formula>CF78</formula>
    </cfRule>
  </conditionalFormatting>
  <conditionalFormatting sqref="E79:AE79">
    <cfRule type="cellIs" dxfId="798" priority="2305" stopIfTrue="1" operator="notEqual">
      <formula>CF79</formula>
    </cfRule>
  </conditionalFormatting>
  <conditionalFormatting sqref="E80:AE80">
    <cfRule type="cellIs" dxfId="797" priority="2306" stopIfTrue="1" operator="notEqual">
      <formula>CF80</formula>
    </cfRule>
  </conditionalFormatting>
  <conditionalFormatting sqref="E81:AE81">
    <cfRule type="cellIs" dxfId="796" priority="2307" stopIfTrue="1" operator="notEqual">
      <formula>CF81</formula>
    </cfRule>
  </conditionalFormatting>
  <conditionalFormatting sqref="E82:AE82">
    <cfRule type="cellIs" dxfId="795" priority="2308" stopIfTrue="1" operator="notEqual">
      <formula>CF82</formula>
    </cfRule>
  </conditionalFormatting>
  <conditionalFormatting sqref="E83:AE83">
    <cfRule type="cellIs" dxfId="794" priority="2309" stopIfTrue="1" operator="notEqual">
      <formula>CF83</formula>
    </cfRule>
  </conditionalFormatting>
  <conditionalFormatting sqref="E84:AE84">
    <cfRule type="cellIs" dxfId="793" priority="2310" stopIfTrue="1" operator="notEqual">
      <formula>CF84</formula>
    </cfRule>
  </conditionalFormatting>
  <conditionalFormatting sqref="E85:AE85">
    <cfRule type="cellIs" dxfId="792" priority="2311" stopIfTrue="1" operator="notEqual">
      <formula>CF85</formula>
    </cfRule>
  </conditionalFormatting>
  <conditionalFormatting sqref="E86:AE86">
    <cfRule type="cellIs" dxfId="791" priority="2312" stopIfTrue="1" operator="notEqual">
      <formula>CF86</formula>
    </cfRule>
  </conditionalFormatting>
  <conditionalFormatting sqref="E87:AE87">
    <cfRule type="cellIs" dxfId="790" priority="2313" stopIfTrue="1" operator="notEqual">
      <formula>CF87</formula>
    </cfRule>
  </conditionalFormatting>
  <conditionalFormatting sqref="E88:AE88">
    <cfRule type="cellIs" dxfId="789" priority="2314" stopIfTrue="1" operator="notEqual">
      <formula>CF88</formula>
    </cfRule>
  </conditionalFormatting>
  <conditionalFormatting sqref="E89:AE89">
    <cfRule type="cellIs" dxfId="788" priority="2315" stopIfTrue="1" operator="notEqual">
      <formula>CF89</formula>
    </cfRule>
  </conditionalFormatting>
  <conditionalFormatting sqref="E90:AE90">
    <cfRule type="cellIs" dxfId="787" priority="2316" stopIfTrue="1" operator="notEqual">
      <formula>CF90</formula>
    </cfRule>
  </conditionalFormatting>
  <conditionalFormatting sqref="E91:AE91">
    <cfRule type="cellIs" dxfId="786" priority="2317" stopIfTrue="1" operator="notEqual">
      <formula>CF91</formula>
    </cfRule>
  </conditionalFormatting>
  <conditionalFormatting sqref="E92:AE92">
    <cfRule type="cellIs" dxfId="785" priority="2318" stopIfTrue="1" operator="notEqual">
      <formula>CF92</formula>
    </cfRule>
  </conditionalFormatting>
  <conditionalFormatting sqref="E93:AE93">
    <cfRule type="cellIs" dxfId="784" priority="2319" stopIfTrue="1" operator="notEqual">
      <formula>CF93</formula>
    </cfRule>
  </conditionalFormatting>
  <conditionalFormatting sqref="E94:AE94">
    <cfRule type="cellIs" dxfId="783" priority="2320" stopIfTrue="1" operator="notEqual">
      <formula>CF94</formula>
    </cfRule>
  </conditionalFormatting>
  <conditionalFormatting sqref="E95:AE95">
    <cfRule type="cellIs" dxfId="782" priority="2321" stopIfTrue="1" operator="notEqual">
      <formula>CF95</formula>
    </cfRule>
  </conditionalFormatting>
  <conditionalFormatting sqref="E96:AE96">
    <cfRule type="cellIs" dxfId="781" priority="2322" stopIfTrue="1" operator="notEqual">
      <formula>CF96</formula>
    </cfRule>
  </conditionalFormatting>
  <conditionalFormatting sqref="E97:AE97">
    <cfRule type="cellIs" dxfId="780" priority="2323" stopIfTrue="1" operator="notEqual">
      <formula>CF97</formula>
    </cfRule>
  </conditionalFormatting>
  <conditionalFormatting sqref="E98:AE98">
    <cfRule type="cellIs" dxfId="779" priority="2324" stopIfTrue="1" operator="notEqual">
      <formula>CF98</formula>
    </cfRule>
  </conditionalFormatting>
  <conditionalFormatting sqref="E99:AE99">
    <cfRule type="cellIs" dxfId="778" priority="2325" stopIfTrue="1" operator="notEqual">
      <formula>CF99</formula>
    </cfRule>
  </conditionalFormatting>
  <conditionalFormatting sqref="E100:AE100">
    <cfRule type="cellIs" dxfId="777" priority="2326" stopIfTrue="1" operator="notEqual">
      <formula>CF100</formula>
    </cfRule>
  </conditionalFormatting>
  <conditionalFormatting sqref="E101:AE101">
    <cfRule type="cellIs" dxfId="776" priority="2327" stopIfTrue="1" operator="notEqual">
      <formula>CF101</formula>
    </cfRule>
  </conditionalFormatting>
  <conditionalFormatting sqref="E102:AE102">
    <cfRule type="cellIs" dxfId="775" priority="2328" stopIfTrue="1" operator="notEqual">
      <formula>CF102</formula>
    </cfRule>
  </conditionalFormatting>
  <conditionalFormatting sqref="E103:AE103">
    <cfRule type="cellIs" dxfId="774" priority="2329" stopIfTrue="1" operator="notEqual">
      <formula>CF103</formula>
    </cfRule>
  </conditionalFormatting>
  <conditionalFormatting sqref="E104:AE104">
    <cfRule type="cellIs" dxfId="773" priority="2330" stopIfTrue="1" operator="notEqual">
      <formula>CF104</formula>
    </cfRule>
  </conditionalFormatting>
  <conditionalFormatting sqref="E105:AE105">
    <cfRule type="cellIs" dxfId="772" priority="2331" stopIfTrue="1" operator="notEqual">
      <formula>CF105</formula>
    </cfRule>
  </conditionalFormatting>
  <conditionalFormatting sqref="E106:AE106">
    <cfRule type="cellIs" dxfId="771" priority="2332" stopIfTrue="1" operator="notEqual">
      <formula>CF106</formula>
    </cfRule>
  </conditionalFormatting>
  <conditionalFormatting sqref="E107:AE107">
    <cfRule type="cellIs" dxfId="770" priority="2333" stopIfTrue="1" operator="notEqual">
      <formula>CF107</formula>
    </cfRule>
  </conditionalFormatting>
  <conditionalFormatting sqref="E108:AE108">
    <cfRule type="cellIs" dxfId="769" priority="2334" stopIfTrue="1" operator="notEqual">
      <formula>CF108</formula>
    </cfRule>
  </conditionalFormatting>
  <conditionalFormatting sqref="E109:AE109">
    <cfRule type="cellIs" dxfId="768" priority="2335" stopIfTrue="1" operator="notEqual">
      <formula>CF109</formula>
    </cfRule>
  </conditionalFormatting>
  <conditionalFormatting sqref="E110:AE110">
    <cfRule type="cellIs" dxfId="767" priority="2336" stopIfTrue="1" operator="notEqual">
      <formula>CF110</formula>
    </cfRule>
  </conditionalFormatting>
  <conditionalFormatting sqref="E111:AE111">
    <cfRule type="cellIs" dxfId="766" priority="2337" stopIfTrue="1" operator="notEqual">
      <formula>CF111</formula>
    </cfRule>
  </conditionalFormatting>
  <conditionalFormatting sqref="E112:AE112">
    <cfRule type="cellIs" dxfId="765" priority="2338" stopIfTrue="1" operator="notEqual">
      <formula>CF112</formula>
    </cfRule>
  </conditionalFormatting>
  <conditionalFormatting sqref="E113:AE113">
    <cfRule type="cellIs" dxfId="764" priority="2339" stopIfTrue="1" operator="notEqual">
      <formula>CF113</formula>
    </cfRule>
  </conditionalFormatting>
  <conditionalFormatting sqref="E114:AE114">
    <cfRule type="cellIs" dxfId="763" priority="2340" stopIfTrue="1" operator="notEqual">
      <formula>CF114</formula>
    </cfRule>
  </conditionalFormatting>
  <conditionalFormatting sqref="E115:AE115">
    <cfRule type="cellIs" dxfId="762" priority="2341" stopIfTrue="1" operator="notEqual">
      <formula>CF115</formula>
    </cfRule>
  </conditionalFormatting>
  <conditionalFormatting sqref="E116:AE116">
    <cfRule type="cellIs" dxfId="761" priority="2342" stopIfTrue="1" operator="notEqual">
      <formula>CF116</formula>
    </cfRule>
  </conditionalFormatting>
  <conditionalFormatting sqref="E117:AE117">
    <cfRule type="cellIs" dxfId="760" priority="2343" stopIfTrue="1" operator="notEqual">
      <formula>CF117</formula>
    </cfRule>
  </conditionalFormatting>
  <conditionalFormatting sqref="E118:AE118">
    <cfRule type="cellIs" dxfId="759" priority="2344" stopIfTrue="1" operator="notEqual">
      <formula>CF118</formula>
    </cfRule>
  </conditionalFormatting>
  <conditionalFormatting sqref="E119:AE119">
    <cfRule type="cellIs" dxfId="758" priority="2345" stopIfTrue="1" operator="notEqual">
      <formula>CF119</formula>
    </cfRule>
  </conditionalFormatting>
  <conditionalFormatting sqref="E120:AE120">
    <cfRule type="cellIs" dxfId="757" priority="2346" stopIfTrue="1" operator="notEqual">
      <formula>CF120</formula>
    </cfRule>
  </conditionalFormatting>
  <conditionalFormatting sqref="E121:AE121">
    <cfRule type="cellIs" dxfId="756" priority="2347" stopIfTrue="1" operator="notEqual">
      <formula>CF121</formula>
    </cfRule>
  </conditionalFormatting>
  <conditionalFormatting sqref="E122:AE122">
    <cfRule type="cellIs" dxfId="755" priority="2348" stopIfTrue="1" operator="notEqual">
      <formula>CF122</formula>
    </cfRule>
  </conditionalFormatting>
  <conditionalFormatting sqref="E123:AE123">
    <cfRule type="cellIs" dxfId="754" priority="2349" stopIfTrue="1" operator="notEqual">
      <formula>CF123</formula>
    </cfRule>
  </conditionalFormatting>
  <conditionalFormatting sqref="E124:AE124">
    <cfRule type="cellIs" dxfId="753" priority="2350" stopIfTrue="1" operator="notEqual">
      <formula>CF124</formula>
    </cfRule>
  </conditionalFormatting>
  <conditionalFormatting sqref="E125:AE125">
    <cfRule type="cellIs" dxfId="752" priority="2351" stopIfTrue="1" operator="notEqual">
      <formula>CF125</formula>
    </cfRule>
  </conditionalFormatting>
  <conditionalFormatting sqref="E126:AE126">
    <cfRule type="cellIs" dxfId="751" priority="2352" stopIfTrue="1" operator="notEqual">
      <formula>CF126</formula>
    </cfRule>
  </conditionalFormatting>
  <conditionalFormatting sqref="E127:AE127">
    <cfRule type="cellIs" dxfId="750" priority="2353" stopIfTrue="1" operator="notEqual">
      <formula>CF127</formula>
    </cfRule>
  </conditionalFormatting>
  <conditionalFormatting sqref="E128:AE128">
    <cfRule type="cellIs" dxfId="749" priority="2354" stopIfTrue="1" operator="notEqual">
      <formula>CF128</formula>
    </cfRule>
  </conditionalFormatting>
  <conditionalFormatting sqref="E129:AE129">
    <cfRule type="cellIs" dxfId="748" priority="2355" stopIfTrue="1" operator="notEqual">
      <formula>CF129</formula>
    </cfRule>
  </conditionalFormatting>
  <conditionalFormatting sqref="E130:AE130">
    <cfRule type="cellIs" dxfId="747" priority="2356" stopIfTrue="1" operator="notEqual">
      <formula>CF130</formula>
    </cfRule>
  </conditionalFormatting>
  <conditionalFormatting sqref="E131:AE131">
    <cfRule type="cellIs" dxfId="746" priority="2357" stopIfTrue="1" operator="notEqual">
      <formula>CF131</formula>
    </cfRule>
  </conditionalFormatting>
  <conditionalFormatting sqref="E132:AE132">
    <cfRule type="cellIs" dxfId="745" priority="2358" stopIfTrue="1" operator="notEqual">
      <formula>CF132</formula>
    </cfRule>
  </conditionalFormatting>
  <conditionalFormatting sqref="E133:AE133">
    <cfRule type="cellIs" dxfId="744" priority="2359" stopIfTrue="1" operator="notEqual">
      <formula>CF133</formula>
    </cfRule>
  </conditionalFormatting>
  <conditionalFormatting sqref="E134:AE134">
    <cfRule type="cellIs" dxfId="743" priority="2360" stopIfTrue="1" operator="notEqual">
      <formula>CF134</formula>
    </cfRule>
  </conditionalFormatting>
  <conditionalFormatting sqref="E135:AE135">
    <cfRule type="cellIs" dxfId="742" priority="2361" stopIfTrue="1" operator="notEqual">
      <formula>CF135</formula>
    </cfRule>
  </conditionalFormatting>
  <conditionalFormatting sqref="E136:AE136">
    <cfRule type="cellIs" dxfId="741" priority="2362" stopIfTrue="1" operator="notEqual">
      <formula>CF136</formula>
    </cfRule>
  </conditionalFormatting>
  <conditionalFormatting sqref="E137:AE137">
    <cfRule type="cellIs" dxfId="740" priority="2363" stopIfTrue="1" operator="notEqual">
      <formula>CF137</formula>
    </cfRule>
  </conditionalFormatting>
  <conditionalFormatting sqref="E138:AE138">
    <cfRule type="cellIs" dxfId="739" priority="2364" stopIfTrue="1" operator="notEqual">
      <formula>CF138</formula>
    </cfRule>
  </conditionalFormatting>
  <conditionalFormatting sqref="E139:AE139">
    <cfRule type="cellIs" dxfId="738" priority="2365" stopIfTrue="1" operator="notEqual">
      <formula>CF139</formula>
    </cfRule>
  </conditionalFormatting>
  <conditionalFormatting sqref="E140:AE140">
    <cfRule type="cellIs" dxfId="737" priority="2366" stopIfTrue="1" operator="notEqual">
      <formula>CF140</formula>
    </cfRule>
  </conditionalFormatting>
  <conditionalFormatting sqref="E141:AE141">
    <cfRule type="cellIs" dxfId="736" priority="2367" stopIfTrue="1" operator="notEqual">
      <formula>CF141</formula>
    </cfRule>
  </conditionalFormatting>
  <conditionalFormatting sqref="E142:AE142">
    <cfRule type="cellIs" dxfId="735" priority="2368" stopIfTrue="1" operator="notEqual">
      <formula>CF142</formula>
    </cfRule>
  </conditionalFormatting>
  <conditionalFormatting sqref="E143:AE143">
    <cfRule type="cellIs" dxfId="734" priority="2369" stopIfTrue="1" operator="notEqual">
      <formula>CF143</formula>
    </cfRule>
  </conditionalFormatting>
  <conditionalFormatting sqref="E144:AE144">
    <cfRule type="cellIs" dxfId="733" priority="2370" stopIfTrue="1" operator="notEqual">
      <formula>CF144</formula>
    </cfRule>
  </conditionalFormatting>
  <conditionalFormatting sqref="E145:AE145">
    <cfRule type="cellIs" dxfId="732" priority="2371" stopIfTrue="1" operator="notEqual">
      <formula>CF145</formula>
    </cfRule>
  </conditionalFormatting>
  <conditionalFormatting sqref="E146:AE146">
    <cfRule type="cellIs" dxfId="731" priority="2372" stopIfTrue="1" operator="notEqual">
      <formula>CF146</formula>
    </cfRule>
  </conditionalFormatting>
  <conditionalFormatting sqref="E147:AE147">
    <cfRule type="cellIs" dxfId="730" priority="2373" stopIfTrue="1" operator="notEqual">
      <formula>CF147</formula>
    </cfRule>
  </conditionalFormatting>
  <conditionalFormatting sqref="E148:AE148">
    <cfRule type="cellIs" dxfId="729" priority="2374" stopIfTrue="1" operator="notEqual">
      <formula>CF148</formula>
    </cfRule>
  </conditionalFormatting>
  <conditionalFormatting sqref="E149:AE149">
    <cfRule type="cellIs" dxfId="728" priority="2375" stopIfTrue="1" operator="notEqual">
      <formula>CF149</formula>
    </cfRule>
  </conditionalFormatting>
  <conditionalFormatting sqref="E150:AE150">
    <cfRule type="cellIs" dxfId="727" priority="2376" stopIfTrue="1" operator="notEqual">
      <formula>CF150</formula>
    </cfRule>
  </conditionalFormatting>
  <conditionalFormatting sqref="E151:AE151">
    <cfRule type="cellIs" dxfId="726" priority="2377" stopIfTrue="1" operator="notEqual">
      <formula>CF151</formula>
    </cfRule>
  </conditionalFormatting>
  <conditionalFormatting sqref="E152:AE152">
    <cfRule type="cellIs" dxfId="725" priority="2378" stopIfTrue="1" operator="notEqual">
      <formula>CF152</formula>
    </cfRule>
  </conditionalFormatting>
  <conditionalFormatting sqref="E153:AE153">
    <cfRule type="cellIs" dxfId="724" priority="2379" stopIfTrue="1" operator="notEqual">
      <formula>CF153</formula>
    </cfRule>
  </conditionalFormatting>
  <conditionalFormatting sqref="E154:AE154">
    <cfRule type="cellIs" dxfId="723" priority="2380" stopIfTrue="1" operator="notEqual">
      <formula>CF154</formula>
    </cfRule>
  </conditionalFormatting>
  <conditionalFormatting sqref="E155:AE155">
    <cfRule type="cellIs" dxfId="722" priority="2381" stopIfTrue="1" operator="notEqual">
      <formula>CF155</formula>
    </cfRule>
  </conditionalFormatting>
  <conditionalFormatting sqref="E156:AE156">
    <cfRule type="cellIs" dxfId="721" priority="2382" stopIfTrue="1" operator="notEqual">
      <formula>CF156</formula>
    </cfRule>
  </conditionalFormatting>
  <conditionalFormatting sqref="E157:AE157">
    <cfRule type="cellIs" dxfId="720" priority="2383" stopIfTrue="1" operator="notEqual">
      <formula>CF157</formula>
    </cfRule>
  </conditionalFormatting>
  <conditionalFormatting sqref="E158:AE158">
    <cfRule type="cellIs" dxfId="719" priority="2384" stopIfTrue="1" operator="notEqual">
      <formula>CF158</formula>
    </cfRule>
  </conditionalFormatting>
  <conditionalFormatting sqref="E159:AE159">
    <cfRule type="cellIs" dxfId="718" priority="2385" stopIfTrue="1" operator="notEqual">
      <formula>CF159</formula>
    </cfRule>
  </conditionalFormatting>
  <conditionalFormatting sqref="E160:AE160">
    <cfRule type="cellIs" dxfId="717" priority="2386" stopIfTrue="1" operator="notEqual">
      <formula>CF160</formula>
    </cfRule>
  </conditionalFormatting>
  <conditionalFormatting sqref="E161:AE161">
    <cfRule type="cellIs" dxfId="716" priority="2387" stopIfTrue="1" operator="notEqual">
      <formula>CF161</formula>
    </cfRule>
  </conditionalFormatting>
  <conditionalFormatting sqref="E162:AE162">
    <cfRule type="cellIs" dxfId="715" priority="2388" stopIfTrue="1" operator="notEqual">
      <formula>CF162</formula>
    </cfRule>
  </conditionalFormatting>
  <conditionalFormatting sqref="E163:AE163">
    <cfRule type="cellIs" dxfId="714" priority="2389" stopIfTrue="1" operator="notEqual">
      <formula>CF163</formula>
    </cfRule>
  </conditionalFormatting>
  <conditionalFormatting sqref="E164:AE164">
    <cfRule type="cellIs" dxfId="713" priority="2390" stopIfTrue="1" operator="notEqual">
      <formula>CF164</formula>
    </cfRule>
  </conditionalFormatting>
  <conditionalFormatting sqref="E165:AE165">
    <cfRule type="cellIs" dxfId="712" priority="2391" stopIfTrue="1" operator="notEqual">
      <formula>CF165</formula>
    </cfRule>
  </conditionalFormatting>
  <conditionalFormatting sqref="E166:AE166">
    <cfRule type="cellIs" dxfId="711" priority="2392" stopIfTrue="1" operator="notEqual">
      <formula>CF166</formula>
    </cfRule>
  </conditionalFormatting>
  <conditionalFormatting sqref="E167:AE167">
    <cfRule type="cellIs" dxfId="710" priority="2393" stopIfTrue="1" operator="notEqual">
      <formula>CF167</formula>
    </cfRule>
  </conditionalFormatting>
  <conditionalFormatting sqref="E168:AE168">
    <cfRule type="cellIs" dxfId="709" priority="2394" stopIfTrue="1" operator="notEqual">
      <formula>CF168</formula>
    </cfRule>
  </conditionalFormatting>
  <conditionalFormatting sqref="E169:AE169">
    <cfRule type="cellIs" dxfId="708" priority="2395" stopIfTrue="1" operator="notEqual">
      <formula>CF169</formula>
    </cfRule>
  </conditionalFormatting>
  <conditionalFormatting sqref="E170:AE170">
    <cfRule type="cellIs" dxfId="707" priority="2396" stopIfTrue="1" operator="notEqual">
      <formula>CF170</formula>
    </cfRule>
  </conditionalFormatting>
  <conditionalFormatting sqref="E171:AE171">
    <cfRule type="cellIs" dxfId="706" priority="2397" stopIfTrue="1" operator="notEqual">
      <formula>CF171</formula>
    </cfRule>
  </conditionalFormatting>
  <conditionalFormatting sqref="E172:AE172">
    <cfRule type="cellIs" dxfId="705" priority="2398" stopIfTrue="1" operator="notEqual">
      <formula>CF172</formula>
    </cfRule>
  </conditionalFormatting>
  <conditionalFormatting sqref="E173:AE173">
    <cfRule type="cellIs" dxfId="704" priority="2399" stopIfTrue="1" operator="notEqual">
      <formula>CF173</formula>
    </cfRule>
  </conditionalFormatting>
  <conditionalFormatting sqref="E174:AE174">
    <cfRule type="cellIs" dxfId="703" priority="2400" stopIfTrue="1" operator="notEqual">
      <formula>CF174</formula>
    </cfRule>
  </conditionalFormatting>
  <conditionalFormatting sqref="E175:AE175">
    <cfRule type="cellIs" dxfId="702" priority="2401" stopIfTrue="1" operator="notEqual">
      <formula>CF175</formula>
    </cfRule>
  </conditionalFormatting>
  <conditionalFormatting sqref="E176:AE176">
    <cfRule type="cellIs" dxfId="701" priority="2402" stopIfTrue="1" operator="notEqual">
      <formula>CF176</formula>
    </cfRule>
  </conditionalFormatting>
  <conditionalFormatting sqref="E177:AE177">
    <cfRule type="cellIs" dxfId="700" priority="2403" stopIfTrue="1" operator="notEqual">
      <formula>CF177</formula>
    </cfRule>
  </conditionalFormatting>
  <conditionalFormatting sqref="E178:AE178">
    <cfRule type="cellIs" dxfId="699" priority="2404" stopIfTrue="1" operator="notEqual">
      <formula>CF178</formula>
    </cfRule>
  </conditionalFormatting>
  <conditionalFormatting sqref="E179:AE179">
    <cfRule type="cellIs" dxfId="698" priority="2405" stopIfTrue="1" operator="notEqual">
      <formula>CF179</formula>
    </cfRule>
  </conditionalFormatting>
  <conditionalFormatting sqref="E180:AE180">
    <cfRule type="cellIs" dxfId="697" priority="2406" stopIfTrue="1" operator="notEqual">
      <formula>CF180</formula>
    </cfRule>
  </conditionalFormatting>
  <conditionalFormatting sqref="E181:AE181">
    <cfRule type="cellIs" dxfId="696" priority="2407" stopIfTrue="1" operator="notEqual">
      <formula>CF181</formula>
    </cfRule>
  </conditionalFormatting>
  <conditionalFormatting sqref="E182:AE182">
    <cfRule type="cellIs" dxfId="695" priority="2408" stopIfTrue="1" operator="notEqual">
      <formula>CF182</formula>
    </cfRule>
  </conditionalFormatting>
  <conditionalFormatting sqref="E183:AE183">
    <cfRule type="cellIs" dxfId="694" priority="2409" stopIfTrue="1" operator="notEqual">
      <formula>CF183</formula>
    </cfRule>
  </conditionalFormatting>
  <conditionalFormatting sqref="E184:AE184">
    <cfRule type="cellIs" dxfId="693" priority="2410" stopIfTrue="1" operator="notEqual">
      <formula>CF184</formula>
    </cfRule>
  </conditionalFormatting>
  <conditionalFormatting sqref="E185:AE185">
    <cfRule type="cellIs" dxfId="692" priority="2411" stopIfTrue="1" operator="notEqual">
      <formula>CF185</formula>
    </cfRule>
  </conditionalFormatting>
  <conditionalFormatting sqref="E186:AE186">
    <cfRule type="cellIs" dxfId="691" priority="2412" stopIfTrue="1" operator="notEqual">
      <formula>CF186</formula>
    </cfRule>
  </conditionalFormatting>
  <conditionalFormatting sqref="E187:AE187">
    <cfRule type="cellIs" dxfId="690" priority="2413" stopIfTrue="1" operator="notEqual">
      <formula>CF187</formula>
    </cfRule>
  </conditionalFormatting>
  <conditionalFormatting sqref="E188:AE188">
    <cfRule type="cellIs" dxfId="689" priority="2414" stopIfTrue="1" operator="notEqual">
      <formula>CF188</formula>
    </cfRule>
  </conditionalFormatting>
  <conditionalFormatting sqref="E189:AE189">
    <cfRule type="cellIs" dxfId="688" priority="2415" stopIfTrue="1" operator="notEqual">
      <formula>CF189</formula>
    </cfRule>
  </conditionalFormatting>
  <conditionalFormatting sqref="E190:AE190">
    <cfRule type="cellIs" dxfId="687" priority="2416" stopIfTrue="1" operator="notEqual">
      <formula>CF190</formula>
    </cfRule>
  </conditionalFormatting>
  <conditionalFormatting sqref="E191:AE191">
    <cfRule type="cellIs" dxfId="686" priority="2417" stopIfTrue="1" operator="notEqual">
      <formula>CF191</formula>
    </cfRule>
  </conditionalFormatting>
  <conditionalFormatting sqref="E192:AE192">
    <cfRule type="cellIs" dxfId="685" priority="2418" stopIfTrue="1" operator="notEqual">
      <formula>CF192</formula>
    </cfRule>
  </conditionalFormatting>
  <conditionalFormatting sqref="E193:AE193">
    <cfRule type="cellIs" dxfId="684" priority="2419" stopIfTrue="1" operator="notEqual">
      <formula>CF193</formula>
    </cfRule>
  </conditionalFormatting>
  <conditionalFormatting sqref="E194:AE194">
    <cfRule type="cellIs" dxfId="683" priority="2420" stopIfTrue="1" operator="notEqual">
      <formula>CF194</formula>
    </cfRule>
  </conditionalFormatting>
  <conditionalFormatting sqref="E195:AE195">
    <cfRule type="cellIs" dxfId="682" priority="2421" stopIfTrue="1" operator="notEqual">
      <formula>CF195</formula>
    </cfRule>
  </conditionalFormatting>
  <conditionalFormatting sqref="E196:AE196">
    <cfRule type="cellIs" dxfId="681" priority="2422" stopIfTrue="1" operator="notEqual">
      <formula>CF196</formula>
    </cfRule>
  </conditionalFormatting>
  <conditionalFormatting sqref="E197:AE197">
    <cfRule type="cellIs" dxfId="680" priority="2423" stopIfTrue="1" operator="notEqual">
      <formula>CF197</formula>
    </cfRule>
  </conditionalFormatting>
  <conditionalFormatting sqref="E198:AE198">
    <cfRule type="cellIs" dxfId="679" priority="2424" stopIfTrue="1" operator="notEqual">
      <formula>CF198</formula>
    </cfRule>
  </conditionalFormatting>
  <conditionalFormatting sqref="E199:AE199">
    <cfRule type="cellIs" dxfId="678" priority="2425" stopIfTrue="1" operator="notEqual">
      <formula>CF199</formula>
    </cfRule>
  </conditionalFormatting>
  <conditionalFormatting sqref="E200:AE200">
    <cfRule type="cellIs" dxfId="677" priority="2426" stopIfTrue="1" operator="notEqual">
      <formula>CF200</formula>
    </cfRule>
  </conditionalFormatting>
  <conditionalFormatting sqref="E201:AE201">
    <cfRule type="cellIs" dxfId="676" priority="2427" stopIfTrue="1" operator="notEqual">
      <formula>CF201</formula>
    </cfRule>
  </conditionalFormatting>
  <conditionalFormatting sqref="E202:AE202">
    <cfRule type="cellIs" dxfId="675" priority="2428" stopIfTrue="1" operator="notEqual">
      <formula>CF202</formula>
    </cfRule>
  </conditionalFormatting>
  <conditionalFormatting sqref="E203:AE203">
    <cfRule type="cellIs" dxfId="674" priority="2429" stopIfTrue="1" operator="notEqual">
      <formula>CF203</formula>
    </cfRule>
  </conditionalFormatting>
  <conditionalFormatting sqref="E204:AE204">
    <cfRule type="cellIs" dxfId="673" priority="2430" stopIfTrue="1" operator="notEqual">
      <formula>CF204</formula>
    </cfRule>
  </conditionalFormatting>
  <conditionalFormatting sqref="E205:AE205">
    <cfRule type="cellIs" dxfId="672" priority="2431" stopIfTrue="1" operator="notEqual">
      <formula>CF205</formula>
    </cfRule>
  </conditionalFormatting>
  <conditionalFormatting sqref="E206:AE206">
    <cfRule type="cellIs" dxfId="671" priority="2432" stopIfTrue="1" operator="notEqual">
      <formula>CF206</formula>
    </cfRule>
  </conditionalFormatting>
  <conditionalFormatting sqref="E207:AE207">
    <cfRule type="cellIs" dxfId="670" priority="2433" stopIfTrue="1" operator="notEqual">
      <formula>CF207</formula>
    </cfRule>
  </conditionalFormatting>
  <conditionalFormatting sqref="E208:AE208">
    <cfRule type="cellIs" dxfId="669" priority="2434" stopIfTrue="1" operator="notEqual">
      <formula>CF208</formula>
    </cfRule>
  </conditionalFormatting>
  <conditionalFormatting sqref="E209:AE209">
    <cfRule type="cellIs" dxfId="668" priority="2435" stopIfTrue="1" operator="notEqual">
      <formula>CF209</formula>
    </cfRule>
  </conditionalFormatting>
  <conditionalFormatting sqref="E210:AE210">
    <cfRule type="cellIs" dxfId="667" priority="2436" stopIfTrue="1" operator="notEqual">
      <formula>CF210</formula>
    </cfRule>
  </conditionalFormatting>
  <conditionalFormatting sqref="E211:AE211">
    <cfRule type="cellIs" dxfId="666" priority="2437" stopIfTrue="1" operator="notEqual">
      <formula>CF211</formula>
    </cfRule>
  </conditionalFormatting>
  <conditionalFormatting sqref="E212:AE212">
    <cfRule type="cellIs" dxfId="665" priority="2438" stopIfTrue="1" operator="notEqual">
      <formula>CF212</formula>
    </cfRule>
  </conditionalFormatting>
  <conditionalFormatting sqref="E213:AE213">
    <cfRule type="cellIs" dxfId="664" priority="2439" stopIfTrue="1" operator="notEqual">
      <formula>CF213</formula>
    </cfRule>
  </conditionalFormatting>
  <conditionalFormatting sqref="E214:AE214">
    <cfRule type="cellIs" dxfId="663" priority="2440" stopIfTrue="1" operator="notEqual">
      <formula>CF214</formula>
    </cfRule>
  </conditionalFormatting>
  <conditionalFormatting sqref="E215:AE215">
    <cfRule type="cellIs" dxfId="662" priority="2441" stopIfTrue="1" operator="notEqual">
      <formula>CF215</formula>
    </cfRule>
  </conditionalFormatting>
  <conditionalFormatting sqref="E216:AE216">
    <cfRule type="cellIs" dxfId="661" priority="2442" stopIfTrue="1" operator="notEqual">
      <formula>CF216</formula>
    </cfRule>
  </conditionalFormatting>
  <conditionalFormatting sqref="E217:AE217">
    <cfRule type="cellIs" dxfId="660" priority="2443" stopIfTrue="1" operator="notEqual">
      <formula>CF217</formula>
    </cfRule>
  </conditionalFormatting>
  <conditionalFormatting sqref="E218:AE218">
    <cfRule type="cellIs" dxfId="659" priority="2444" stopIfTrue="1" operator="notEqual">
      <formula>CF218</formula>
    </cfRule>
  </conditionalFormatting>
  <conditionalFormatting sqref="E219:AE219">
    <cfRule type="cellIs" dxfId="658" priority="2445" stopIfTrue="1" operator="notEqual">
      <formula>CF219</formula>
    </cfRule>
  </conditionalFormatting>
  <conditionalFormatting sqref="E220:AE220">
    <cfRule type="cellIs" dxfId="657" priority="2446" stopIfTrue="1" operator="notEqual">
      <formula>CF220</formula>
    </cfRule>
  </conditionalFormatting>
  <conditionalFormatting sqref="E221:AE221">
    <cfRule type="cellIs" dxfId="656" priority="2447" stopIfTrue="1" operator="notEqual">
      <formula>CF221</formula>
    </cfRule>
  </conditionalFormatting>
  <conditionalFormatting sqref="E222:AE222">
    <cfRule type="cellIs" dxfId="655" priority="2448" stopIfTrue="1" operator="notEqual">
      <formula>CF222</formula>
    </cfRule>
  </conditionalFormatting>
  <conditionalFormatting sqref="E223:AE223">
    <cfRule type="cellIs" dxfId="654" priority="2449" stopIfTrue="1" operator="notEqual">
      <formula>CF223</formula>
    </cfRule>
  </conditionalFormatting>
  <conditionalFormatting sqref="E224:AE224">
    <cfRule type="cellIs" dxfId="653" priority="2450" stopIfTrue="1" operator="notEqual">
      <formula>CF224</formula>
    </cfRule>
  </conditionalFormatting>
  <conditionalFormatting sqref="E225:AE225">
    <cfRule type="cellIs" dxfId="652" priority="2451" stopIfTrue="1" operator="notEqual">
      <formula>CF225</formula>
    </cfRule>
  </conditionalFormatting>
  <conditionalFormatting sqref="E226:AE226">
    <cfRule type="cellIs" dxfId="651" priority="2452" stopIfTrue="1" operator="notEqual">
      <formula>CF226</formula>
    </cfRule>
  </conditionalFormatting>
  <conditionalFormatting sqref="E227:AE227">
    <cfRule type="cellIs" dxfId="650" priority="2453" stopIfTrue="1" operator="notEqual">
      <formula>CF227</formula>
    </cfRule>
  </conditionalFormatting>
  <conditionalFormatting sqref="E228:AE228">
    <cfRule type="cellIs" dxfId="649" priority="2454" stopIfTrue="1" operator="notEqual">
      <formula>CF228</formula>
    </cfRule>
  </conditionalFormatting>
  <conditionalFormatting sqref="E229:AE229">
    <cfRule type="cellIs" dxfId="648" priority="2455" stopIfTrue="1" operator="notEqual">
      <formula>CF229</formula>
    </cfRule>
  </conditionalFormatting>
  <conditionalFormatting sqref="E230:AE230">
    <cfRule type="cellIs" dxfId="647" priority="2456" stopIfTrue="1" operator="notEqual">
      <formula>CF230</formula>
    </cfRule>
  </conditionalFormatting>
  <conditionalFormatting sqref="E231:AE231">
    <cfRule type="cellIs" dxfId="646" priority="2457" stopIfTrue="1" operator="notEqual">
      <formula>CF231</formula>
    </cfRule>
  </conditionalFormatting>
  <conditionalFormatting sqref="E232:AE232">
    <cfRule type="cellIs" dxfId="645" priority="2458" stopIfTrue="1" operator="notEqual">
      <formula>CF232</formula>
    </cfRule>
  </conditionalFormatting>
  <conditionalFormatting sqref="E233:AE233">
    <cfRule type="cellIs" dxfId="644" priority="2459" stopIfTrue="1" operator="notEqual">
      <formula>CF233</formula>
    </cfRule>
  </conditionalFormatting>
  <conditionalFormatting sqref="E234:AE234">
    <cfRule type="cellIs" dxfId="643" priority="2460" stopIfTrue="1" operator="notEqual">
      <formula>CF234</formula>
    </cfRule>
  </conditionalFormatting>
  <conditionalFormatting sqref="E235:AE235">
    <cfRule type="cellIs" dxfId="642" priority="2461" stopIfTrue="1" operator="notEqual">
      <formula>CF235</formula>
    </cfRule>
  </conditionalFormatting>
  <conditionalFormatting sqref="E236:AE236">
    <cfRule type="cellIs" dxfId="641" priority="2462" stopIfTrue="1" operator="notEqual">
      <formula>CF236</formula>
    </cfRule>
  </conditionalFormatting>
  <conditionalFormatting sqref="E237:AE237">
    <cfRule type="cellIs" dxfId="640" priority="2463" stopIfTrue="1" operator="notEqual">
      <formula>CF237</formula>
    </cfRule>
  </conditionalFormatting>
  <conditionalFormatting sqref="E238:AE238">
    <cfRule type="cellIs" dxfId="639" priority="2464" stopIfTrue="1" operator="notEqual">
      <formula>CF238</formula>
    </cfRule>
  </conditionalFormatting>
  <conditionalFormatting sqref="E239:AE239">
    <cfRule type="cellIs" dxfId="638" priority="2465" stopIfTrue="1" operator="notEqual">
      <formula>CF239</formula>
    </cfRule>
  </conditionalFormatting>
  <conditionalFormatting sqref="E240:AE240">
    <cfRule type="cellIs" dxfId="637" priority="2466" stopIfTrue="1" operator="notEqual">
      <formula>CF240</formula>
    </cfRule>
  </conditionalFormatting>
  <conditionalFormatting sqref="E241:AE241">
    <cfRule type="cellIs" dxfId="636" priority="2467" stopIfTrue="1" operator="notEqual">
      <formula>CF241</formula>
    </cfRule>
  </conditionalFormatting>
  <conditionalFormatting sqref="E242:AE242">
    <cfRule type="cellIs" dxfId="635" priority="2468" stopIfTrue="1" operator="notEqual">
      <formula>CF242</formula>
    </cfRule>
  </conditionalFormatting>
  <conditionalFormatting sqref="E243:AE243">
    <cfRule type="cellIs" dxfId="634" priority="2469" stopIfTrue="1" operator="notEqual">
      <formula>CF243</formula>
    </cfRule>
  </conditionalFormatting>
  <conditionalFormatting sqref="E244:AE244">
    <cfRule type="cellIs" dxfId="633" priority="2470" stopIfTrue="1" operator="notEqual">
      <formula>CF244</formula>
    </cfRule>
  </conditionalFormatting>
  <conditionalFormatting sqref="E245:AE245">
    <cfRule type="cellIs" dxfId="632" priority="2471" stopIfTrue="1" operator="notEqual">
      <formula>CF245</formula>
    </cfRule>
  </conditionalFormatting>
  <conditionalFormatting sqref="E246:AE246">
    <cfRule type="cellIs" dxfId="631" priority="2472" stopIfTrue="1" operator="notEqual">
      <formula>CF246</formula>
    </cfRule>
  </conditionalFormatting>
  <conditionalFormatting sqref="E247:AE247">
    <cfRule type="cellIs" dxfId="630" priority="2473" stopIfTrue="1" operator="notEqual">
      <formula>CF247</formula>
    </cfRule>
  </conditionalFormatting>
  <conditionalFormatting sqref="E248:AE248">
    <cfRule type="cellIs" dxfId="629" priority="2474" stopIfTrue="1" operator="notEqual">
      <formula>CF248</formula>
    </cfRule>
  </conditionalFormatting>
  <conditionalFormatting sqref="E249:AE249">
    <cfRule type="cellIs" dxfId="628" priority="2475" stopIfTrue="1" operator="notEqual">
      <formula>CF249</formula>
    </cfRule>
  </conditionalFormatting>
  <conditionalFormatting sqref="E250:AE250">
    <cfRule type="cellIs" dxfId="627" priority="2476" stopIfTrue="1" operator="notEqual">
      <formula>CF250</formula>
    </cfRule>
  </conditionalFormatting>
  <conditionalFormatting sqref="E251:AE251">
    <cfRule type="cellIs" dxfId="626" priority="2477" stopIfTrue="1" operator="notEqual">
      <formula>CF251</formula>
    </cfRule>
  </conditionalFormatting>
  <conditionalFormatting sqref="E252:AE252">
    <cfRule type="cellIs" dxfId="625" priority="2478" stopIfTrue="1" operator="notEqual">
      <formula>CF252</formula>
    </cfRule>
  </conditionalFormatting>
  <conditionalFormatting sqref="E253:AE253">
    <cfRule type="cellIs" dxfId="624" priority="2479" stopIfTrue="1" operator="notEqual">
      <formula>CF253</formula>
    </cfRule>
  </conditionalFormatting>
  <conditionalFormatting sqref="E254:AE254">
    <cfRule type="cellIs" dxfId="623" priority="2480" stopIfTrue="1" operator="notEqual">
      <formula>CF254</formula>
    </cfRule>
  </conditionalFormatting>
  <conditionalFormatting sqref="E255:AE255">
    <cfRule type="cellIs" dxfId="622" priority="2481" stopIfTrue="1" operator="notEqual">
      <formula>CF255</formula>
    </cfRule>
  </conditionalFormatting>
  <conditionalFormatting sqref="E256:AE256">
    <cfRule type="cellIs" dxfId="621" priority="2482" stopIfTrue="1" operator="notEqual">
      <formula>CF256</formula>
    </cfRule>
  </conditionalFormatting>
  <conditionalFormatting sqref="E257:AE257">
    <cfRule type="cellIs" dxfId="620" priority="2483" stopIfTrue="1" operator="notEqual">
      <formula>CF257</formula>
    </cfRule>
  </conditionalFormatting>
  <conditionalFormatting sqref="E258:AE258">
    <cfRule type="cellIs" dxfId="619" priority="2484" stopIfTrue="1" operator="notEqual">
      <formula>CF258</formula>
    </cfRule>
  </conditionalFormatting>
  <conditionalFormatting sqref="E259:AE259">
    <cfRule type="cellIs" dxfId="618" priority="2485" stopIfTrue="1" operator="notEqual">
      <formula>CF259</formula>
    </cfRule>
  </conditionalFormatting>
  <conditionalFormatting sqref="E260:AE260">
    <cfRule type="cellIs" dxfId="617" priority="2486" stopIfTrue="1" operator="notEqual">
      <formula>CF260</formula>
    </cfRule>
  </conditionalFormatting>
  <conditionalFormatting sqref="E261:AE261">
    <cfRule type="cellIs" dxfId="616" priority="2487" stopIfTrue="1" operator="notEqual">
      <formula>CF261</formula>
    </cfRule>
  </conditionalFormatting>
  <conditionalFormatting sqref="E262:AE262">
    <cfRule type="cellIs" dxfId="615" priority="2488" stopIfTrue="1" operator="notEqual">
      <formula>CF262</formula>
    </cfRule>
  </conditionalFormatting>
  <conditionalFormatting sqref="E263:AE263">
    <cfRule type="cellIs" dxfId="614" priority="2489" stopIfTrue="1" operator="notEqual">
      <formula>CF263</formula>
    </cfRule>
  </conditionalFormatting>
  <conditionalFormatting sqref="E264:AE264">
    <cfRule type="cellIs" dxfId="613" priority="2490" stopIfTrue="1" operator="notEqual">
      <formula>CF264</formula>
    </cfRule>
  </conditionalFormatting>
  <conditionalFormatting sqref="E265:AE265">
    <cfRule type="cellIs" dxfId="612" priority="2491" stopIfTrue="1" operator="notEqual">
      <formula>CF265</formula>
    </cfRule>
  </conditionalFormatting>
  <conditionalFormatting sqref="E266:AE266">
    <cfRule type="cellIs" dxfId="611" priority="2492" stopIfTrue="1" operator="notEqual">
      <formula>CF266</formula>
    </cfRule>
  </conditionalFormatting>
  <conditionalFormatting sqref="E267:AE267">
    <cfRule type="cellIs" dxfId="610" priority="2493" stopIfTrue="1" operator="notEqual">
      <formula>CF267</formula>
    </cfRule>
  </conditionalFormatting>
  <conditionalFormatting sqref="E268:AE268">
    <cfRule type="cellIs" dxfId="609" priority="2494" stopIfTrue="1" operator="notEqual">
      <formula>CF268</formula>
    </cfRule>
  </conditionalFormatting>
  <conditionalFormatting sqref="E269:AE269">
    <cfRule type="cellIs" dxfId="608" priority="2495" stopIfTrue="1" operator="notEqual">
      <formula>CF269</formula>
    </cfRule>
  </conditionalFormatting>
  <conditionalFormatting sqref="E270:AE270">
    <cfRule type="cellIs" dxfId="607" priority="2496" stopIfTrue="1" operator="notEqual">
      <formula>CF270</formula>
    </cfRule>
  </conditionalFormatting>
  <conditionalFormatting sqref="E271:AE271">
    <cfRule type="cellIs" dxfId="606" priority="2497" stopIfTrue="1" operator="notEqual">
      <formula>CF271</formula>
    </cfRule>
  </conditionalFormatting>
  <conditionalFormatting sqref="E272:AE272">
    <cfRule type="cellIs" dxfId="605" priority="2498" stopIfTrue="1" operator="notEqual">
      <formula>CF272</formula>
    </cfRule>
  </conditionalFormatting>
  <conditionalFormatting sqref="E273:AE273">
    <cfRule type="cellIs" dxfId="604" priority="2499" stopIfTrue="1" operator="notEqual">
      <formula>CF273</formula>
    </cfRule>
  </conditionalFormatting>
  <conditionalFormatting sqref="E274:AE274">
    <cfRule type="cellIs" dxfId="603" priority="2500" stopIfTrue="1" operator="notEqual">
      <formula>CF274</formula>
    </cfRule>
  </conditionalFormatting>
  <conditionalFormatting sqref="E275:AE275">
    <cfRule type="cellIs" dxfId="602" priority="2501" stopIfTrue="1" operator="notEqual">
      <formula>CF275</formula>
    </cfRule>
  </conditionalFormatting>
  <conditionalFormatting sqref="E276:AE276">
    <cfRule type="cellIs" dxfId="601" priority="2502" stopIfTrue="1" operator="notEqual">
      <formula>CF276</formula>
    </cfRule>
  </conditionalFormatting>
  <conditionalFormatting sqref="E277:AE277">
    <cfRule type="cellIs" dxfId="600" priority="2503" stopIfTrue="1" operator="notEqual">
      <formula>CF277</formula>
    </cfRule>
  </conditionalFormatting>
  <conditionalFormatting sqref="E278:AE278">
    <cfRule type="cellIs" dxfId="599" priority="2504" stopIfTrue="1" operator="notEqual">
      <formula>CF278</formula>
    </cfRule>
  </conditionalFormatting>
  <conditionalFormatting sqref="E279:AE279">
    <cfRule type="cellIs" dxfId="598" priority="2505" stopIfTrue="1" operator="notEqual">
      <formula>CF279</formula>
    </cfRule>
  </conditionalFormatting>
  <conditionalFormatting sqref="E280:AE280">
    <cfRule type="cellIs" dxfId="597" priority="2506" stopIfTrue="1" operator="notEqual">
      <formula>CF280</formula>
    </cfRule>
  </conditionalFormatting>
  <conditionalFormatting sqref="E281:AE281">
    <cfRule type="cellIs" dxfId="596" priority="2507" stopIfTrue="1" operator="notEqual">
      <formula>CF281</formula>
    </cfRule>
  </conditionalFormatting>
  <conditionalFormatting sqref="E282:AE282">
    <cfRule type="cellIs" dxfId="595" priority="2508" stopIfTrue="1" operator="notEqual">
      <formula>CF282</formula>
    </cfRule>
  </conditionalFormatting>
  <conditionalFormatting sqref="E283:AE283">
    <cfRule type="cellIs" dxfId="594" priority="2509" stopIfTrue="1" operator="notEqual">
      <formula>CF283</formula>
    </cfRule>
  </conditionalFormatting>
  <conditionalFormatting sqref="E284:AE284">
    <cfRule type="cellIs" dxfId="593" priority="2510" stopIfTrue="1" operator="notEqual">
      <formula>CF284</formula>
    </cfRule>
  </conditionalFormatting>
  <conditionalFormatting sqref="E285:AE285">
    <cfRule type="cellIs" dxfId="592" priority="2511" stopIfTrue="1" operator="notEqual">
      <formula>CF285</formula>
    </cfRule>
  </conditionalFormatting>
  <conditionalFormatting sqref="E286:AE286">
    <cfRule type="cellIs" dxfId="591" priority="2512" stopIfTrue="1" operator="notEqual">
      <formula>CF286</formula>
    </cfRule>
  </conditionalFormatting>
  <conditionalFormatting sqref="E287:AE287">
    <cfRule type="cellIs" dxfId="590" priority="2513" stopIfTrue="1" operator="notEqual">
      <formula>CF287</formula>
    </cfRule>
  </conditionalFormatting>
  <conditionalFormatting sqref="E288:AE288">
    <cfRule type="cellIs" dxfId="589" priority="2514" stopIfTrue="1" operator="notEqual">
      <formula>CF288</formula>
    </cfRule>
  </conditionalFormatting>
  <conditionalFormatting sqref="E289:AE289">
    <cfRule type="cellIs" dxfId="588" priority="2515" stopIfTrue="1" operator="notEqual">
      <formula>CF289</formula>
    </cfRule>
  </conditionalFormatting>
  <conditionalFormatting sqref="E290:AE290">
    <cfRule type="cellIs" dxfId="587" priority="2516" stopIfTrue="1" operator="notEqual">
      <formula>CF290</formula>
    </cfRule>
  </conditionalFormatting>
  <conditionalFormatting sqref="E291:AE291">
    <cfRule type="cellIs" dxfId="586" priority="2517" stopIfTrue="1" operator="notEqual">
      <formula>CF291</formula>
    </cfRule>
  </conditionalFormatting>
  <conditionalFormatting sqref="E292:AE292">
    <cfRule type="cellIs" dxfId="585" priority="2518" stopIfTrue="1" operator="notEqual">
      <formula>CF292</formula>
    </cfRule>
  </conditionalFormatting>
  <conditionalFormatting sqref="E293:AE293">
    <cfRule type="cellIs" dxfId="584" priority="2519" stopIfTrue="1" operator="notEqual">
      <formula>CF293</formula>
    </cfRule>
  </conditionalFormatting>
  <conditionalFormatting sqref="E294:AE294">
    <cfRule type="cellIs" dxfId="583" priority="2520" stopIfTrue="1" operator="notEqual">
      <formula>CF294</formula>
    </cfRule>
  </conditionalFormatting>
  <conditionalFormatting sqref="E295:AE295">
    <cfRule type="cellIs" dxfId="582" priority="2521" stopIfTrue="1" operator="notEqual">
      <formula>CF295</formula>
    </cfRule>
  </conditionalFormatting>
  <conditionalFormatting sqref="E296:AE296">
    <cfRule type="cellIs" dxfId="581" priority="2522" stopIfTrue="1" operator="notEqual">
      <formula>CF296</formula>
    </cfRule>
  </conditionalFormatting>
  <conditionalFormatting sqref="E297:AE297">
    <cfRule type="cellIs" dxfId="580" priority="2523" stopIfTrue="1" operator="notEqual">
      <formula>CF297</formula>
    </cfRule>
  </conditionalFormatting>
  <conditionalFormatting sqref="E298:AE298">
    <cfRule type="cellIs" dxfId="579" priority="2524" stopIfTrue="1" operator="notEqual">
      <formula>CF298</formula>
    </cfRule>
  </conditionalFormatting>
  <conditionalFormatting sqref="E299:AE299">
    <cfRule type="cellIs" dxfId="578" priority="2525" stopIfTrue="1" operator="notEqual">
      <formula>CF299</formula>
    </cfRule>
  </conditionalFormatting>
  <conditionalFormatting sqref="E300:AE300">
    <cfRule type="cellIs" dxfId="577" priority="2526" stopIfTrue="1" operator="notEqual">
      <formula>CF300</formula>
    </cfRule>
  </conditionalFormatting>
  <conditionalFormatting sqref="E301:AE301">
    <cfRule type="cellIs" dxfId="576" priority="2527" stopIfTrue="1" operator="notEqual">
      <formula>CF301</formula>
    </cfRule>
  </conditionalFormatting>
  <conditionalFormatting sqref="E14:AE14">
    <cfRule type="cellIs" dxfId="575" priority="2539" stopIfTrue="1" operator="notEqual">
      <formula>CF14</formula>
    </cfRule>
  </conditionalFormatting>
  <conditionalFormatting sqref="E15:AE15">
    <cfRule type="cellIs" dxfId="574" priority="2540" stopIfTrue="1" operator="notEqual">
      <formula>CF15</formula>
    </cfRule>
  </conditionalFormatting>
  <conditionalFormatting sqref="E16:AE16">
    <cfRule type="cellIs" dxfId="573" priority="2541" stopIfTrue="1" operator="notEqual">
      <formula>CF16</formula>
    </cfRule>
  </conditionalFormatting>
  <conditionalFormatting sqref="E17:AE17">
    <cfRule type="cellIs" dxfId="572" priority="2542" stopIfTrue="1" operator="notEqual">
      <formula>CF17</formula>
    </cfRule>
  </conditionalFormatting>
  <conditionalFormatting sqref="E18:AE18">
    <cfRule type="cellIs" dxfId="571" priority="2543" stopIfTrue="1" operator="notEqual">
      <formula>CF18</formula>
    </cfRule>
  </conditionalFormatting>
  <conditionalFormatting sqref="E19:AE19">
    <cfRule type="cellIs" dxfId="570" priority="2544" stopIfTrue="1" operator="notEqual">
      <formula>CF19</formula>
    </cfRule>
  </conditionalFormatting>
  <conditionalFormatting sqref="E20:AE20">
    <cfRule type="cellIs" dxfId="569" priority="2545" stopIfTrue="1" operator="notEqual">
      <formula>CF20</formula>
    </cfRule>
  </conditionalFormatting>
  <conditionalFormatting sqref="E21:AE21">
    <cfRule type="cellIs" dxfId="568" priority="2546" stopIfTrue="1" operator="notEqual">
      <formula>CF21</formula>
    </cfRule>
  </conditionalFormatting>
  <conditionalFormatting sqref="E22:AE22">
    <cfRule type="cellIs" dxfId="567" priority="2547" stopIfTrue="1" operator="notEqual">
      <formula>CF22</formula>
    </cfRule>
  </conditionalFormatting>
  <conditionalFormatting sqref="E23:AE23">
    <cfRule type="cellIs" dxfId="566" priority="2548" stopIfTrue="1" operator="notEqual">
      <formula>CF23</formula>
    </cfRule>
  </conditionalFormatting>
  <conditionalFormatting sqref="E24:AE24">
    <cfRule type="cellIs" dxfId="565" priority="2549" stopIfTrue="1" operator="notEqual">
      <formula>CF24</formula>
    </cfRule>
  </conditionalFormatting>
  <conditionalFormatting sqref="E25:AE25">
    <cfRule type="cellIs" dxfId="564" priority="2550" stopIfTrue="1" operator="notEqual">
      <formula>CF25</formula>
    </cfRule>
  </conditionalFormatting>
  <conditionalFormatting sqref="E26:AE26">
    <cfRule type="cellIs" dxfId="563" priority="2551" stopIfTrue="1" operator="notEqual">
      <formula>CF26</formula>
    </cfRule>
  </conditionalFormatting>
  <conditionalFormatting sqref="E27:AE27">
    <cfRule type="cellIs" dxfId="562" priority="2552" stopIfTrue="1" operator="notEqual">
      <formula>CF27</formula>
    </cfRule>
  </conditionalFormatting>
  <conditionalFormatting sqref="E28:AE28">
    <cfRule type="cellIs" dxfId="561" priority="2553" stopIfTrue="1" operator="notEqual">
      <formula>CF28</formula>
    </cfRule>
  </conditionalFormatting>
  <conditionalFormatting sqref="E29:AE29">
    <cfRule type="cellIs" dxfId="560" priority="2554" stopIfTrue="1" operator="notEqual">
      <formula>CF29</formula>
    </cfRule>
  </conditionalFormatting>
  <conditionalFormatting sqref="E30:AE30">
    <cfRule type="cellIs" dxfId="559" priority="2555" stopIfTrue="1" operator="notEqual">
      <formula>CF30</formula>
    </cfRule>
  </conditionalFormatting>
  <conditionalFormatting sqref="E31:AE31">
    <cfRule type="cellIs" dxfId="558" priority="2556" stopIfTrue="1" operator="notEqual">
      <formula>CF31</formula>
    </cfRule>
  </conditionalFormatting>
  <conditionalFormatting sqref="E32:AE32">
    <cfRule type="cellIs" dxfId="557" priority="2557" stopIfTrue="1" operator="notEqual">
      <formula>CF32</formula>
    </cfRule>
  </conditionalFormatting>
  <conditionalFormatting sqref="E33:AE33">
    <cfRule type="cellIs" dxfId="556" priority="2558" stopIfTrue="1" operator="notEqual">
      <formula>CF33</formula>
    </cfRule>
  </conditionalFormatting>
  <conditionalFormatting sqref="E34:AE34">
    <cfRule type="cellIs" dxfId="555" priority="2559" stopIfTrue="1" operator="notEqual">
      <formula>CF34</formula>
    </cfRule>
  </conditionalFormatting>
  <conditionalFormatting sqref="E35:AE35">
    <cfRule type="cellIs" dxfId="554" priority="2560" stopIfTrue="1" operator="notEqual">
      <formula>CF35</formula>
    </cfRule>
  </conditionalFormatting>
  <conditionalFormatting sqref="E36:AE36">
    <cfRule type="cellIs" dxfId="553" priority="2561" stopIfTrue="1" operator="notEqual">
      <formula>CF36</formula>
    </cfRule>
  </conditionalFormatting>
  <conditionalFormatting sqref="E37:AE37">
    <cfRule type="cellIs" dxfId="552" priority="2562" stopIfTrue="1" operator="notEqual">
      <formula>CF37</formula>
    </cfRule>
  </conditionalFormatting>
  <conditionalFormatting sqref="E38:AE38">
    <cfRule type="cellIs" dxfId="551" priority="2563" stopIfTrue="1" operator="notEqual">
      <formula>CF38</formula>
    </cfRule>
  </conditionalFormatting>
  <conditionalFormatting sqref="E39:AE39">
    <cfRule type="cellIs" dxfId="550" priority="2564" stopIfTrue="1" operator="notEqual">
      <formula>CF39</formula>
    </cfRule>
  </conditionalFormatting>
  <conditionalFormatting sqref="E40:AE40">
    <cfRule type="cellIs" dxfId="549" priority="2565" stopIfTrue="1" operator="notEqual">
      <formula>CF40</formula>
    </cfRule>
  </conditionalFormatting>
  <conditionalFormatting sqref="E41:AE41">
    <cfRule type="cellIs" dxfId="548" priority="2566" stopIfTrue="1" operator="notEqual">
      <formula>CF41</formula>
    </cfRule>
  </conditionalFormatting>
  <conditionalFormatting sqref="E42:AE42">
    <cfRule type="cellIs" dxfId="547" priority="2567" stopIfTrue="1" operator="notEqual">
      <formula>CF42</formula>
    </cfRule>
  </conditionalFormatting>
  <conditionalFormatting sqref="E43:AE43">
    <cfRule type="cellIs" dxfId="546" priority="2568" stopIfTrue="1" operator="notEqual">
      <formula>CF43</formula>
    </cfRule>
  </conditionalFormatting>
  <conditionalFormatting sqref="E44:AE44">
    <cfRule type="cellIs" dxfId="545" priority="2569" stopIfTrue="1" operator="notEqual">
      <formula>CF44</formula>
    </cfRule>
  </conditionalFormatting>
  <conditionalFormatting sqref="E45:AE45">
    <cfRule type="cellIs" dxfId="544" priority="2570" stopIfTrue="1" operator="notEqual">
      <formula>CF45</formula>
    </cfRule>
  </conditionalFormatting>
  <conditionalFormatting sqref="E46:AE46">
    <cfRule type="cellIs" dxfId="543" priority="2571" stopIfTrue="1" operator="notEqual">
      <formula>CF46</formula>
    </cfRule>
  </conditionalFormatting>
  <conditionalFormatting sqref="E47:AE47">
    <cfRule type="cellIs" dxfId="542" priority="2572" stopIfTrue="1" operator="notEqual">
      <formula>CF47</formula>
    </cfRule>
  </conditionalFormatting>
  <conditionalFormatting sqref="E48:AE48">
    <cfRule type="cellIs" dxfId="541" priority="2573" stopIfTrue="1" operator="notEqual">
      <formula>CF48</formula>
    </cfRule>
  </conditionalFormatting>
  <conditionalFormatting sqref="E49:AE49">
    <cfRule type="cellIs" dxfId="540" priority="2574" stopIfTrue="1" operator="notEqual">
      <formula>CF49</formula>
    </cfRule>
  </conditionalFormatting>
  <conditionalFormatting sqref="E50:AE50">
    <cfRule type="cellIs" dxfId="539" priority="2575" stopIfTrue="1" operator="notEqual">
      <formula>CF50</formula>
    </cfRule>
  </conditionalFormatting>
  <conditionalFormatting sqref="E51:AE51">
    <cfRule type="cellIs" dxfId="538" priority="2576" stopIfTrue="1" operator="notEqual">
      <formula>CF51</formula>
    </cfRule>
  </conditionalFormatting>
  <conditionalFormatting sqref="E52:AE52">
    <cfRule type="cellIs" dxfId="537" priority="2577" stopIfTrue="1" operator="notEqual">
      <formula>CF52</formula>
    </cfRule>
  </conditionalFormatting>
  <conditionalFormatting sqref="E53:AE53">
    <cfRule type="cellIs" dxfId="536" priority="2578" stopIfTrue="1" operator="notEqual">
      <formula>CF53</formula>
    </cfRule>
  </conditionalFormatting>
  <conditionalFormatting sqref="E54:AE54">
    <cfRule type="cellIs" dxfId="535" priority="2579" stopIfTrue="1" operator="notEqual">
      <formula>CF54</formula>
    </cfRule>
  </conditionalFormatting>
  <conditionalFormatting sqref="E55:AE55">
    <cfRule type="cellIs" dxfId="534" priority="2580" stopIfTrue="1" operator="notEqual">
      <formula>CF55</formula>
    </cfRule>
  </conditionalFormatting>
  <conditionalFormatting sqref="E56:AE56">
    <cfRule type="cellIs" dxfId="533" priority="2581" stopIfTrue="1" operator="notEqual">
      <formula>CF56</formula>
    </cfRule>
  </conditionalFormatting>
  <conditionalFormatting sqref="E57:AE57">
    <cfRule type="cellIs" dxfId="532" priority="2582" stopIfTrue="1" operator="notEqual">
      <formula>CF57</formula>
    </cfRule>
  </conditionalFormatting>
  <conditionalFormatting sqref="E58:AE58">
    <cfRule type="cellIs" dxfId="531" priority="2583" stopIfTrue="1" operator="notEqual">
      <formula>CF58</formula>
    </cfRule>
  </conditionalFormatting>
  <conditionalFormatting sqref="E59:AE59">
    <cfRule type="cellIs" dxfId="530" priority="2584" stopIfTrue="1" operator="notEqual">
      <formula>CF59</formula>
    </cfRule>
  </conditionalFormatting>
  <conditionalFormatting sqref="E60:AE60">
    <cfRule type="cellIs" dxfId="529" priority="2585" stopIfTrue="1" operator="notEqual">
      <formula>CF60</formula>
    </cfRule>
  </conditionalFormatting>
  <conditionalFormatting sqref="E61:AE61">
    <cfRule type="cellIs" dxfId="528" priority="2586" stopIfTrue="1" operator="notEqual">
      <formula>CF61</formula>
    </cfRule>
  </conditionalFormatting>
  <conditionalFormatting sqref="E62:AE62">
    <cfRule type="cellIs" dxfId="527" priority="2587" stopIfTrue="1" operator="notEqual">
      <formula>CF62</formula>
    </cfRule>
  </conditionalFormatting>
  <conditionalFormatting sqref="E63:AE63">
    <cfRule type="cellIs" dxfId="526" priority="2588" stopIfTrue="1" operator="notEqual">
      <formula>CF63</formula>
    </cfRule>
  </conditionalFormatting>
  <conditionalFormatting sqref="E64:AE64">
    <cfRule type="cellIs" dxfId="525" priority="2589" stopIfTrue="1" operator="notEqual">
      <formula>CF64</formula>
    </cfRule>
  </conditionalFormatting>
  <conditionalFormatting sqref="E65:AE65">
    <cfRule type="cellIs" dxfId="524" priority="2590" stopIfTrue="1" operator="notEqual">
      <formula>CF65</formula>
    </cfRule>
  </conditionalFormatting>
  <conditionalFormatting sqref="E66:AE66">
    <cfRule type="cellIs" dxfId="523" priority="2591" stopIfTrue="1" operator="notEqual">
      <formula>CF66</formula>
    </cfRule>
  </conditionalFormatting>
  <conditionalFormatting sqref="E67:AE67">
    <cfRule type="cellIs" dxfId="522" priority="2592" stopIfTrue="1" operator="notEqual">
      <formula>CF67</formula>
    </cfRule>
  </conditionalFormatting>
  <conditionalFormatting sqref="E68:AE68">
    <cfRule type="cellIs" dxfId="521" priority="2593" stopIfTrue="1" operator="notEqual">
      <formula>CF68</formula>
    </cfRule>
  </conditionalFormatting>
  <conditionalFormatting sqref="E69:AE69">
    <cfRule type="cellIs" dxfId="520" priority="2594" stopIfTrue="1" operator="notEqual">
      <formula>CF69</formula>
    </cfRule>
  </conditionalFormatting>
  <conditionalFormatting sqref="E70:AE70">
    <cfRule type="cellIs" dxfId="519" priority="2595" stopIfTrue="1" operator="notEqual">
      <formula>CF70</formula>
    </cfRule>
  </conditionalFormatting>
  <conditionalFormatting sqref="E71:AE71">
    <cfRule type="cellIs" dxfId="518" priority="2596" stopIfTrue="1" operator="notEqual">
      <formula>CF71</formula>
    </cfRule>
  </conditionalFormatting>
  <conditionalFormatting sqref="E72:AE72">
    <cfRule type="cellIs" dxfId="517" priority="2597" stopIfTrue="1" operator="notEqual">
      <formula>CF72</formula>
    </cfRule>
  </conditionalFormatting>
  <conditionalFormatting sqref="E73:AE73">
    <cfRule type="cellIs" dxfId="516" priority="2598" stopIfTrue="1" operator="notEqual">
      <formula>CF73</formula>
    </cfRule>
  </conditionalFormatting>
  <conditionalFormatting sqref="E74:AE74">
    <cfRule type="cellIs" dxfId="515" priority="2599" stopIfTrue="1" operator="notEqual">
      <formula>CF74</formula>
    </cfRule>
  </conditionalFormatting>
  <conditionalFormatting sqref="E75:AE75">
    <cfRule type="cellIs" dxfId="514" priority="2600" stopIfTrue="1" operator="notEqual">
      <formula>CF75</formula>
    </cfRule>
  </conditionalFormatting>
  <conditionalFormatting sqref="E76:AE76">
    <cfRule type="cellIs" dxfId="513" priority="2601" stopIfTrue="1" operator="notEqual">
      <formula>CF76</formula>
    </cfRule>
  </conditionalFormatting>
  <conditionalFormatting sqref="E77:AE77">
    <cfRule type="cellIs" dxfId="512" priority="2602" stopIfTrue="1" operator="notEqual">
      <formula>CF77</formula>
    </cfRule>
  </conditionalFormatting>
  <conditionalFormatting sqref="E78:AE78">
    <cfRule type="cellIs" dxfId="511" priority="2603" stopIfTrue="1" operator="notEqual">
      <formula>CF78</formula>
    </cfRule>
  </conditionalFormatting>
  <conditionalFormatting sqref="E79:AE79">
    <cfRule type="cellIs" dxfId="510" priority="2604" stopIfTrue="1" operator="notEqual">
      <formula>CF79</formula>
    </cfRule>
  </conditionalFormatting>
  <conditionalFormatting sqref="E80:AE80">
    <cfRule type="cellIs" dxfId="509" priority="2605" stopIfTrue="1" operator="notEqual">
      <formula>CF80</formula>
    </cfRule>
  </conditionalFormatting>
  <conditionalFormatting sqref="E81:AE81">
    <cfRule type="cellIs" dxfId="508" priority="2606" stopIfTrue="1" operator="notEqual">
      <formula>CF81</formula>
    </cfRule>
  </conditionalFormatting>
  <conditionalFormatting sqref="E82:AE82">
    <cfRule type="cellIs" dxfId="507" priority="2607" stopIfTrue="1" operator="notEqual">
      <formula>CF82</formula>
    </cfRule>
  </conditionalFormatting>
  <conditionalFormatting sqref="E83:AE83">
    <cfRule type="cellIs" dxfId="506" priority="2608" stopIfTrue="1" operator="notEqual">
      <formula>CF83</formula>
    </cfRule>
  </conditionalFormatting>
  <conditionalFormatting sqref="E84:AE84">
    <cfRule type="cellIs" dxfId="505" priority="2609" stopIfTrue="1" operator="notEqual">
      <formula>CF84</formula>
    </cfRule>
  </conditionalFormatting>
  <conditionalFormatting sqref="E85:AE85">
    <cfRule type="cellIs" dxfId="504" priority="2610" stopIfTrue="1" operator="notEqual">
      <formula>CF85</formula>
    </cfRule>
  </conditionalFormatting>
  <conditionalFormatting sqref="E86:AE86">
    <cfRule type="cellIs" dxfId="503" priority="2611" stopIfTrue="1" operator="notEqual">
      <formula>CF86</formula>
    </cfRule>
  </conditionalFormatting>
  <conditionalFormatting sqref="E87:AE87">
    <cfRule type="cellIs" dxfId="502" priority="2612" stopIfTrue="1" operator="notEqual">
      <formula>CF87</formula>
    </cfRule>
  </conditionalFormatting>
  <conditionalFormatting sqref="E88:AE88">
    <cfRule type="cellIs" dxfId="501" priority="2613" stopIfTrue="1" operator="notEqual">
      <formula>CF88</formula>
    </cfRule>
  </conditionalFormatting>
  <conditionalFormatting sqref="E89:AE89">
    <cfRule type="cellIs" dxfId="500" priority="2614" stopIfTrue="1" operator="notEqual">
      <formula>CF89</formula>
    </cfRule>
  </conditionalFormatting>
  <conditionalFormatting sqref="E90:AE90">
    <cfRule type="cellIs" dxfId="499" priority="2615" stopIfTrue="1" operator="notEqual">
      <formula>CF90</formula>
    </cfRule>
  </conditionalFormatting>
  <conditionalFormatting sqref="E91:AE91">
    <cfRule type="cellIs" dxfId="498" priority="2616" stopIfTrue="1" operator="notEqual">
      <formula>CF91</formula>
    </cfRule>
  </conditionalFormatting>
  <conditionalFormatting sqref="E92:AE92">
    <cfRule type="cellIs" dxfId="497" priority="2617" stopIfTrue="1" operator="notEqual">
      <formula>CF92</formula>
    </cfRule>
  </conditionalFormatting>
  <conditionalFormatting sqref="E93:AE93">
    <cfRule type="cellIs" dxfId="496" priority="2618" stopIfTrue="1" operator="notEqual">
      <formula>CF93</formula>
    </cfRule>
  </conditionalFormatting>
  <conditionalFormatting sqref="E94:AE94">
    <cfRule type="cellIs" dxfId="495" priority="2619" stopIfTrue="1" operator="notEqual">
      <formula>CF94</formula>
    </cfRule>
  </conditionalFormatting>
  <conditionalFormatting sqref="E95:AE95">
    <cfRule type="cellIs" dxfId="494" priority="2620" stopIfTrue="1" operator="notEqual">
      <formula>CF95</formula>
    </cfRule>
  </conditionalFormatting>
  <conditionalFormatting sqref="E96:AE96">
    <cfRule type="cellIs" dxfId="493" priority="2621" stopIfTrue="1" operator="notEqual">
      <formula>CF96</formula>
    </cfRule>
  </conditionalFormatting>
  <conditionalFormatting sqref="E97:AE97">
    <cfRule type="cellIs" dxfId="492" priority="2622" stopIfTrue="1" operator="notEqual">
      <formula>CF97</formula>
    </cfRule>
  </conditionalFormatting>
  <conditionalFormatting sqref="E98:AE98">
    <cfRule type="cellIs" dxfId="491" priority="2623" stopIfTrue="1" operator="notEqual">
      <formula>CF98</formula>
    </cfRule>
  </conditionalFormatting>
  <conditionalFormatting sqref="E99:AE99">
    <cfRule type="cellIs" dxfId="490" priority="2624" stopIfTrue="1" operator="notEqual">
      <formula>CF99</formula>
    </cfRule>
  </conditionalFormatting>
  <conditionalFormatting sqref="E100:AE100">
    <cfRule type="cellIs" dxfId="489" priority="2625" stopIfTrue="1" operator="notEqual">
      <formula>CF100</formula>
    </cfRule>
  </conditionalFormatting>
  <conditionalFormatting sqref="E101:AE101">
    <cfRule type="cellIs" dxfId="488" priority="2626" stopIfTrue="1" operator="notEqual">
      <formula>CF101</formula>
    </cfRule>
  </conditionalFormatting>
  <conditionalFormatting sqref="E102:AE102">
    <cfRule type="cellIs" dxfId="487" priority="2627" stopIfTrue="1" operator="notEqual">
      <formula>CF102</formula>
    </cfRule>
  </conditionalFormatting>
  <conditionalFormatting sqref="E103:AE103">
    <cfRule type="cellIs" dxfId="486" priority="2628" stopIfTrue="1" operator="notEqual">
      <formula>CF103</formula>
    </cfRule>
  </conditionalFormatting>
  <conditionalFormatting sqref="E104:AE104">
    <cfRule type="cellIs" dxfId="485" priority="2629" stopIfTrue="1" operator="notEqual">
      <formula>CF104</formula>
    </cfRule>
  </conditionalFormatting>
  <conditionalFormatting sqref="E105:AE105">
    <cfRule type="cellIs" dxfId="484" priority="2630" stopIfTrue="1" operator="notEqual">
      <formula>CF105</formula>
    </cfRule>
  </conditionalFormatting>
  <conditionalFormatting sqref="E106:AE106">
    <cfRule type="cellIs" dxfId="483" priority="2631" stopIfTrue="1" operator="notEqual">
      <formula>CF106</formula>
    </cfRule>
  </conditionalFormatting>
  <conditionalFormatting sqref="E107:AE107">
    <cfRule type="cellIs" dxfId="482" priority="2632" stopIfTrue="1" operator="notEqual">
      <formula>CF107</formula>
    </cfRule>
  </conditionalFormatting>
  <conditionalFormatting sqref="E108:AE108">
    <cfRule type="cellIs" dxfId="481" priority="2633" stopIfTrue="1" operator="notEqual">
      <formula>CF108</formula>
    </cfRule>
  </conditionalFormatting>
  <conditionalFormatting sqref="E109:AE109">
    <cfRule type="cellIs" dxfId="480" priority="2634" stopIfTrue="1" operator="notEqual">
      <formula>CF109</formula>
    </cfRule>
  </conditionalFormatting>
  <conditionalFormatting sqref="E110:AE110">
    <cfRule type="cellIs" dxfId="479" priority="2635" stopIfTrue="1" operator="notEqual">
      <formula>CF110</formula>
    </cfRule>
  </conditionalFormatting>
  <conditionalFormatting sqref="E111:AE111">
    <cfRule type="cellIs" dxfId="478" priority="2636" stopIfTrue="1" operator="notEqual">
      <formula>CF111</formula>
    </cfRule>
  </conditionalFormatting>
  <conditionalFormatting sqref="E112:AE112">
    <cfRule type="cellIs" dxfId="477" priority="2637" stopIfTrue="1" operator="notEqual">
      <formula>CF112</formula>
    </cfRule>
  </conditionalFormatting>
  <conditionalFormatting sqref="E113:AE113">
    <cfRule type="cellIs" dxfId="476" priority="2638" stopIfTrue="1" operator="notEqual">
      <formula>CF113</formula>
    </cfRule>
  </conditionalFormatting>
  <conditionalFormatting sqref="E114:AE114">
    <cfRule type="cellIs" dxfId="475" priority="2639" stopIfTrue="1" operator="notEqual">
      <formula>CF114</formula>
    </cfRule>
  </conditionalFormatting>
  <conditionalFormatting sqref="E115:AE115">
    <cfRule type="cellIs" dxfId="474" priority="2640" stopIfTrue="1" operator="notEqual">
      <formula>CF115</formula>
    </cfRule>
  </conditionalFormatting>
  <conditionalFormatting sqref="E116:AE116">
    <cfRule type="cellIs" dxfId="473" priority="2641" stopIfTrue="1" operator="notEqual">
      <formula>CF116</formula>
    </cfRule>
  </conditionalFormatting>
  <conditionalFormatting sqref="E117:AE117">
    <cfRule type="cellIs" dxfId="472" priority="2642" stopIfTrue="1" operator="notEqual">
      <formula>CF117</formula>
    </cfRule>
  </conditionalFormatting>
  <conditionalFormatting sqref="E118:AE118">
    <cfRule type="cellIs" dxfId="471" priority="2643" stopIfTrue="1" operator="notEqual">
      <formula>CF118</formula>
    </cfRule>
  </conditionalFormatting>
  <conditionalFormatting sqref="E119:AE119">
    <cfRule type="cellIs" dxfId="470" priority="2644" stopIfTrue="1" operator="notEqual">
      <formula>CF119</formula>
    </cfRule>
  </conditionalFormatting>
  <conditionalFormatting sqref="E120:AE120">
    <cfRule type="cellIs" dxfId="469" priority="2645" stopIfTrue="1" operator="notEqual">
      <formula>CF120</formula>
    </cfRule>
  </conditionalFormatting>
  <conditionalFormatting sqref="E121:AE121">
    <cfRule type="cellIs" dxfId="468" priority="2646" stopIfTrue="1" operator="notEqual">
      <formula>CF121</formula>
    </cfRule>
  </conditionalFormatting>
  <conditionalFormatting sqref="E122:AE122">
    <cfRule type="cellIs" dxfId="467" priority="2647" stopIfTrue="1" operator="notEqual">
      <formula>CF122</formula>
    </cfRule>
  </conditionalFormatting>
  <conditionalFormatting sqref="E123:AE123">
    <cfRule type="cellIs" dxfId="466" priority="2648" stopIfTrue="1" operator="notEqual">
      <formula>CF123</formula>
    </cfRule>
  </conditionalFormatting>
  <conditionalFormatting sqref="E124:AE124">
    <cfRule type="cellIs" dxfId="465" priority="2649" stopIfTrue="1" operator="notEqual">
      <formula>CF124</formula>
    </cfRule>
  </conditionalFormatting>
  <conditionalFormatting sqref="E125:AE125">
    <cfRule type="cellIs" dxfId="464" priority="2650" stopIfTrue="1" operator="notEqual">
      <formula>CF125</formula>
    </cfRule>
  </conditionalFormatting>
  <conditionalFormatting sqref="E126:AE126">
    <cfRule type="cellIs" dxfId="463" priority="2651" stopIfTrue="1" operator="notEqual">
      <formula>CF126</formula>
    </cfRule>
  </conditionalFormatting>
  <conditionalFormatting sqref="E127:AE127">
    <cfRule type="cellIs" dxfId="462" priority="2652" stopIfTrue="1" operator="notEqual">
      <formula>CF127</formula>
    </cfRule>
  </conditionalFormatting>
  <conditionalFormatting sqref="E128:AE128">
    <cfRule type="cellIs" dxfId="461" priority="2653" stopIfTrue="1" operator="notEqual">
      <formula>CF128</formula>
    </cfRule>
  </conditionalFormatting>
  <conditionalFormatting sqref="E129:AE129">
    <cfRule type="cellIs" dxfId="460" priority="2654" stopIfTrue="1" operator="notEqual">
      <formula>CF129</formula>
    </cfRule>
  </conditionalFormatting>
  <conditionalFormatting sqref="E130:AE130">
    <cfRule type="cellIs" dxfId="459" priority="2655" stopIfTrue="1" operator="notEqual">
      <formula>CF130</formula>
    </cfRule>
  </conditionalFormatting>
  <conditionalFormatting sqref="E131:AE131">
    <cfRule type="cellIs" dxfId="458" priority="2656" stopIfTrue="1" operator="notEqual">
      <formula>CF131</formula>
    </cfRule>
  </conditionalFormatting>
  <conditionalFormatting sqref="E132:AE132">
    <cfRule type="cellIs" dxfId="457" priority="2657" stopIfTrue="1" operator="notEqual">
      <formula>CF132</formula>
    </cfRule>
  </conditionalFormatting>
  <conditionalFormatting sqref="E133:AE133">
    <cfRule type="cellIs" dxfId="456" priority="2658" stopIfTrue="1" operator="notEqual">
      <formula>CF133</formula>
    </cfRule>
  </conditionalFormatting>
  <conditionalFormatting sqref="E134:AE134">
    <cfRule type="cellIs" dxfId="455" priority="2659" stopIfTrue="1" operator="notEqual">
      <formula>CF134</formula>
    </cfRule>
  </conditionalFormatting>
  <conditionalFormatting sqref="E135:AE135">
    <cfRule type="cellIs" dxfId="454" priority="2660" stopIfTrue="1" operator="notEqual">
      <formula>CF135</formula>
    </cfRule>
  </conditionalFormatting>
  <conditionalFormatting sqref="E136:AE136">
    <cfRule type="cellIs" dxfId="453" priority="2661" stopIfTrue="1" operator="notEqual">
      <formula>CF136</formula>
    </cfRule>
  </conditionalFormatting>
  <conditionalFormatting sqref="E137:AE137">
    <cfRule type="cellIs" dxfId="452" priority="2662" stopIfTrue="1" operator="notEqual">
      <formula>CF137</formula>
    </cfRule>
  </conditionalFormatting>
  <conditionalFormatting sqref="E138:AE138">
    <cfRule type="cellIs" dxfId="451" priority="2663" stopIfTrue="1" operator="notEqual">
      <formula>CF138</formula>
    </cfRule>
  </conditionalFormatting>
  <conditionalFormatting sqref="E139:AE139">
    <cfRule type="cellIs" dxfId="450" priority="2664" stopIfTrue="1" operator="notEqual">
      <formula>CF139</formula>
    </cfRule>
  </conditionalFormatting>
  <conditionalFormatting sqref="E140:AE140">
    <cfRule type="cellIs" dxfId="449" priority="2665" stopIfTrue="1" operator="notEqual">
      <formula>CF140</formula>
    </cfRule>
  </conditionalFormatting>
  <conditionalFormatting sqref="E141:AE141">
    <cfRule type="cellIs" dxfId="448" priority="2666" stopIfTrue="1" operator="notEqual">
      <formula>CF141</formula>
    </cfRule>
  </conditionalFormatting>
  <conditionalFormatting sqref="E142:AE142">
    <cfRule type="cellIs" dxfId="447" priority="2667" stopIfTrue="1" operator="notEqual">
      <formula>CF142</formula>
    </cfRule>
  </conditionalFormatting>
  <conditionalFormatting sqref="E143:AE143">
    <cfRule type="cellIs" dxfId="446" priority="2668" stopIfTrue="1" operator="notEqual">
      <formula>CF143</formula>
    </cfRule>
  </conditionalFormatting>
  <conditionalFormatting sqref="E144:AE144">
    <cfRule type="cellIs" dxfId="445" priority="2669" stopIfTrue="1" operator="notEqual">
      <formula>CF144</formula>
    </cfRule>
  </conditionalFormatting>
  <conditionalFormatting sqref="E145:AE145">
    <cfRule type="cellIs" dxfId="444" priority="2670" stopIfTrue="1" operator="notEqual">
      <formula>CF145</formula>
    </cfRule>
  </conditionalFormatting>
  <conditionalFormatting sqref="E146:AE146">
    <cfRule type="cellIs" dxfId="443" priority="2671" stopIfTrue="1" operator="notEqual">
      <formula>CF146</formula>
    </cfRule>
  </conditionalFormatting>
  <conditionalFormatting sqref="E147:AE147">
    <cfRule type="cellIs" dxfId="442" priority="2672" stopIfTrue="1" operator="notEqual">
      <formula>CF147</formula>
    </cfRule>
  </conditionalFormatting>
  <conditionalFormatting sqref="E148:AE148">
    <cfRule type="cellIs" dxfId="441" priority="2673" stopIfTrue="1" operator="notEqual">
      <formula>CF148</formula>
    </cfRule>
  </conditionalFormatting>
  <conditionalFormatting sqref="E149:AE149">
    <cfRule type="cellIs" dxfId="440" priority="2674" stopIfTrue="1" operator="notEqual">
      <formula>CF149</formula>
    </cfRule>
  </conditionalFormatting>
  <conditionalFormatting sqref="E150:AE150">
    <cfRule type="cellIs" dxfId="439" priority="2675" stopIfTrue="1" operator="notEqual">
      <formula>CF150</formula>
    </cfRule>
  </conditionalFormatting>
  <conditionalFormatting sqref="E151:AE151">
    <cfRule type="cellIs" dxfId="438" priority="2676" stopIfTrue="1" operator="notEqual">
      <formula>CF151</formula>
    </cfRule>
  </conditionalFormatting>
  <conditionalFormatting sqref="E152:AE152">
    <cfRule type="cellIs" dxfId="437" priority="2677" stopIfTrue="1" operator="notEqual">
      <formula>CF152</formula>
    </cfRule>
  </conditionalFormatting>
  <conditionalFormatting sqref="E153:AE153">
    <cfRule type="cellIs" dxfId="436" priority="2678" stopIfTrue="1" operator="notEqual">
      <formula>CF153</formula>
    </cfRule>
  </conditionalFormatting>
  <conditionalFormatting sqref="E154:AE154">
    <cfRule type="cellIs" dxfId="435" priority="2679" stopIfTrue="1" operator="notEqual">
      <formula>CF154</formula>
    </cfRule>
  </conditionalFormatting>
  <conditionalFormatting sqref="E155:AE155">
    <cfRule type="cellIs" dxfId="434" priority="2680" stopIfTrue="1" operator="notEqual">
      <formula>CF155</formula>
    </cfRule>
  </conditionalFormatting>
  <conditionalFormatting sqref="E156:AE156">
    <cfRule type="cellIs" dxfId="433" priority="2681" stopIfTrue="1" operator="notEqual">
      <formula>CF156</formula>
    </cfRule>
  </conditionalFormatting>
  <conditionalFormatting sqref="E157:AE157">
    <cfRule type="cellIs" dxfId="432" priority="2682" stopIfTrue="1" operator="notEqual">
      <formula>CF157</formula>
    </cfRule>
  </conditionalFormatting>
  <conditionalFormatting sqref="E158:AE158">
    <cfRule type="cellIs" dxfId="431" priority="2683" stopIfTrue="1" operator="notEqual">
      <formula>CF158</formula>
    </cfRule>
  </conditionalFormatting>
  <conditionalFormatting sqref="E159:AE159">
    <cfRule type="cellIs" dxfId="430" priority="2684" stopIfTrue="1" operator="notEqual">
      <formula>CF159</formula>
    </cfRule>
  </conditionalFormatting>
  <conditionalFormatting sqref="E160:AE160">
    <cfRule type="cellIs" dxfId="429" priority="2685" stopIfTrue="1" operator="notEqual">
      <formula>CF160</formula>
    </cfRule>
  </conditionalFormatting>
  <conditionalFormatting sqref="E161:AE161">
    <cfRule type="cellIs" dxfId="428" priority="2686" stopIfTrue="1" operator="notEqual">
      <formula>CF161</formula>
    </cfRule>
  </conditionalFormatting>
  <conditionalFormatting sqref="E162:AE162">
    <cfRule type="cellIs" dxfId="427" priority="2687" stopIfTrue="1" operator="notEqual">
      <formula>CF162</formula>
    </cfRule>
  </conditionalFormatting>
  <conditionalFormatting sqref="E163:AE163">
    <cfRule type="cellIs" dxfId="426" priority="2688" stopIfTrue="1" operator="notEqual">
      <formula>CF163</formula>
    </cfRule>
  </conditionalFormatting>
  <conditionalFormatting sqref="E164:AE164">
    <cfRule type="cellIs" dxfId="425" priority="2689" stopIfTrue="1" operator="notEqual">
      <formula>CF164</formula>
    </cfRule>
  </conditionalFormatting>
  <conditionalFormatting sqref="E165:AE165">
    <cfRule type="cellIs" dxfId="424" priority="2690" stopIfTrue="1" operator="notEqual">
      <formula>CF165</formula>
    </cfRule>
  </conditionalFormatting>
  <conditionalFormatting sqref="E166:AE166">
    <cfRule type="cellIs" dxfId="423" priority="2691" stopIfTrue="1" operator="notEqual">
      <formula>CF166</formula>
    </cfRule>
  </conditionalFormatting>
  <conditionalFormatting sqref="E167:AE167">
    <cfRule type="cellIs" dxfId="422" priority="2692" stopIfTrue="1" operator="notEqual">
      <formula>CF167</formula>
    </cfRule>
  </conditionalFormatting>
  <conditionalFormatting sqref="E168:AE168">
    <cfRule type="cellIs" dxfId="421" priority="2693" stopIfTrue="1" operator="notEqual">
      <formula>CF168</formula>
    </cfRule>
  </conditionalFormatting>
  <conditionalFormatting sqref="E169:AE169">
    <cfRule type="cellIs" dxfId="420" priority="2694" stopIfTrue="1" operator="notEqual">
      <formula>CF169</formula>
    </cfRule>
  </conditionalFormatting>
  <conditionalFormatting sqref="E170:AE170">
    <cfRule type="cellIs" dxfId="419" priority="2695" stopIfTrue="1" operator="notEqual">
      <formula>CF170</formula>
    </cfRule>
  </conditionalFormatting>
  <conditionalFormatting sqref="E171:AE171">
    <cfRule type="cellIs" dxfId="418" priority="2696" stopIfTrue="1" operator="notEqual">
      <formula>CF171</formula>
    </cfRule>
  </conditionalFormatting>
  <conditionalFormatting sqref="E172:AE172">
    <cfRule type="cellIs" dxfId="417" priority="2697" stopIfTrue="1" operator="notEqual">
      <formula>CF172</formula>
    </cfRule>
  </conditionalFormatting>
  <conditionalFormatting sqref="E173:AE173">
    <cfRule type="cellIs" dxfId="416" priority="2698" stopIfTrue="1" operator="notEqual">
      <formula>CF173</formula>
    </cfRule>
  </conditionalFormatting>
  <conditionalFormatting sqref="E174:AE174">
    <cfRule type="cellIs" dxfId="415" priority="2699" stopIfTrue="1" operator="notEqual">
      <formula>CF174</formula>
    </cfRule>
  </conditionalFormatting>
  <conditionalFormatting sqref="E175:AE175">
    <cfRule type="cellIs" dxfId="414" priority="2700" stopIfTrue="1" operator="notEqual">
      <formula>CF175</formula>
    </cfRule>
  </conditionalFormatting>
  <conditionalFormatting sqref="E176:AE176">
    <cfRule type="cellIs" dxfId="413" priority="2701" stopIfTrue="1" operator="notEqual">
      <formula>CF176</formula>
    </cfRule>
  </conditionalFormatting>
  <conditionalFormatting sqref="E177:AE177">
    <cfRule type="cellIs" dxfId="412" priority="2702" stopIfTrue="1" operator="notEqual">
      <formula>CF177</formula>
    </cfRule>
  </conditionalFormatting>
  <conditionalFormatting sqref="E178:AE178">
    <cfRule type="cellIs" dxfId="411" priority="2703" stopIfTrue="1" operator="notEqual">
      <formula>CF178</formula>
    </cfRule>
  </conditionalFormatting>
  <conditionalFormatting sqref="E179:AE179">
    <cfRule type="cellIs" dxfId="410" priority="2704" stopIfTrue="1" operator="notEqual">
      <formula>CF179</formula>
    </cfRule>
  </conditionalFormatting>
  <conditionalFormatting sqref="E180:AE180">
    <cfRule type="cellIs" dxfId="409" priority="2705" stopIfTrue="1" operator="notEqual">
      <formula>CF180</formula>
    </cfRule>
  </conditionalFormatting>
  <conditionalFormatting sqref="E181:AE181">
    <cfRule type="cellIs" dxfId="408" priority="2706" stopIfTrue="1" operator="notEqual">
      <formula>CF181</formula>
    </cfRule>
  </conditionalFormatting>
  <conditionalFormatting sqref="E182:AE182">
    <cfRule type="cellIs" dxfId="407" priority="2707" stopIfTrue="1" operator="notEqual">
      <formula>CF182</formula>
    </cfRule>
  </conditionalFormatting>
  <conditionalFormatting sqref="E183:AE183">
    <cfRule type="cellIs" dxfId="406" priority="2708" stopIfTrue="1" operator="notEqual">
      <formula>CF183</formula>
    </cfRule>
  </conditionalFormatting>
  <conditionalFormatting sqref="E184:AE184">
    <cfRule type="cellIs" dxfId="405" priority="2709" stopIfTrue="1" operator="notEqual">
      <formula>CF184</formula>
    </cfRule>
  </conditionalFormatting>
  <conditionalFormatting sqref="E185:AE185">
    <cfRule type="cellIs" dxfId="404" priority="2710" stopIfTrue="1" operator="notEqual">
      <formula>CF185</formula>
    </cfRule>
  </conditionalFormatting>
  <conditionalFormatting sqref="E186:AE186">
    <cfRule type="cellIs" dxfId="403" priority="2711" stopIfTrue="1" operator="notEqual">
      <formula>CF186</formula>
    </cfRule>
  </conditionalFormatting>
  <conditionalFormatting sqref="E187:AE187">
    <cfRule type="cellIs" dxfId="402" priority="2712" stopIfTrue="1" operator="notEqual">
      <formula>CF187</formula>
    </cfRule>
  </conditionalFormatting>
  <conditionalFormatting sqref="E188:AE188">
    <cfRule type="cellIs" dxfId="401" priority="2713" stopIfTrue="1" operator="notEqual">
      <formula>CF188</formula>
    </cfRule>
  </conditionalFormatting>
  <conditionalFormatting sqref="E189:AE189">
    <cfRule type="cellIs" dxfId="400" priority="2714" stopIfTrue="1" operator="notEqual">
      <formula>CF189</formula>
    </cfRule>
  </conditionalFormatting>
  <conditionalFormatting sqref="E190:AE190">
    <cfRule type="cellIs" dxfId="399" priority="2715" stopIfTrue="1" operator="notEqual">
      <formula>CF190</formula>
    </cfRule>
  </conditionalFormatting>
  <conditionalFormatting sqref="E191:AE191">
    <cfRule type="cellIs" dxfId="398" priority="2716" stopIfTrue="1" operator="notEqual">
      <formula>CF191</formula>
    </cfRule>
  </conditionalFormatting>
  <conditionalFormatting sqref="E192:AE192">
    <cfRule type="cellIs" dxfId="397" priority="2717" stopIfTrue="1" operator="notEqual">
      <formula>CF192</formula>
    </cfRule>
  </conditionalFormatting>
  <conditionalFormatting sqref="E193:AE193">
    <cfRule type="cellIs" dxfId="396" priority="2718" stopIfTrue="1" operator="notEqual">
      <formula>CF193</formula>
    </cfRule>
  </conditionalFormatting>
  <conditionalFormatting sqref="E194:AE194">
    <cfRule type="cellIs" dxfId="395" priority="2719" stopIfTrue="1" operator="notEqual">
      <formula>CF194</formula>
    </cfRule>
  </conditionalFormatting>
  <conditionalFormatting sqref="E195:AE195">
    <cfRule type="cellIs" dxfId="394" priority="2720" stopIfTrue="1" operator="notEqual">
      <formula>CF195</formula>
    </cfRule>
  </conditionalFormatting>
  <conditionalFormatting sqref="E196:AE196">
    <cfRule type="cellIs" dxfId="393" priority="2721" stopIfTrue="1" operator="notEqual">
      <formula>CF196</formula>
    </cfRule>
  </conditionalFormatting>
  <conditionalFormatting sqref="E197:AE197">
    <cfRule type="cellIs" dxfId="392" priority="2722" stopIfTrue="1" operator="notEqual">
      <formula>CF197</formula>
    </cfRule>
  </conditionalFormatting>
  <conditionalFormatting sqref="E198:AE198">
    <cfRule type="cellIs" dxfId="391" priority="2723" stopIfTrue="1" operator="notEqual">
      <formula>CF198</formula>
    </cfRule>
  </conditionalFormatting>
  <conditionalFormatting sqref="E199:AE199">
    <cfRule type="cellIs" dxfId="390" priority="2724" stopIfTrue="1" operator="notEqual">
      <formula>CF199</formula>
    </cfRule>
  </conditionalFormatting>
  <conditionalFormatting sqref="E200:AE200">
    <cfRule type="cellIs" dxfId="389" priority="2725" stopIfTrue="1" operator="notEqual">
      <formula>CF200</formula>
    </cfRule>
  </conditionalFormatting>
  <conditionalFormatting sqref="E201:AE201">
    <cfRule type="cellIs" dxfId="388" priority="2726" stopIfTrue="1" operator="notEqual">
      <formula>CF201</formula>
    </cfRule>
  </conditionalFormatting>
  <conditionalFormatting sqref="E202:AE202">
    <cfRule type="cellIs" dxfId="387" priority="2727" stopIfTrue="1" operator="notEqual">
      <formula>CF202</formula>
    </cfRule>
  </conditionalFormatting>
  <conditionalFormatting sqref="E203:AE203">
    <cfRule type="cellIs" dxfId="386" priority="2728" stopIfTrue="1" operator="notEqual">
      <formula>CF203</formula>
    </cfRule>
  </conditionalFormatting>
  <conditionalFormatting sqref="E204:AE204">
    <cfRule type="cellIs" dxfId="385" priority="2729" stopIfTrue="1" operator="notEqual">
      <formula>CF204</formula>
    </cfRule>
  </conditionalFormatting>
  <conditionalFormatting sqref="E205:AE205">
    <cfRule type="cellIs" dxfId="384" priority="2730" stopIfTrue="1" operator="notEqual">
      <formula>CF205</formula>
    </cfRule>
  </conditionalFormatting>
  <conditionalFormatting sqref="E206:AE206">
    <cfRule type="cellIs" dxfId="383" priority="2731" stopIfTrue="1" operator="notEqual">
      <formula>CF206</formula>
    </cfRule>
  </conditionalFormatting>
  <conditionalFormatting sqref="E207:AE207">
    <cfRule type="cellIs" dxfId="382" priority="2732" stopIfTrue="1" operator="notEqual">
      <formula>CF207</formula>
    </cfRule>
  </conditionalFormatting>
  <conditionalFormatting sqref="E208:AE208">
    <cfRule type="cellIs" dxfId="381" priority="2733" stopIfTrue="1" operator="notEqual">
      <formula>CF208</formula>
    </cfRule>
  </conditionalFormatting>
  <conditionalFormatting sqref="E209:AE209">
    <cfRule type="cellIs" dxfId="380" priority="2734" stopIfTrue="1" operator="notEqual">
      <formula>CF209</formula>
    </cfRule>
  </conditionalFormatting>
  <conditionalFormatting sqref="E210:AE210">
    <cfRule type="cellIs" dxfId="379" priority="2735" stopIfTrue="1" operator="notEqual">
      <formula>CF210</formula>
    </cfRule>
  </conditionalFormatting>
  <conditionalFormatting sqref="E211:AE211">
    <cfRule type="cellIs" dxfId="378" priority="2736" stopIfTrue="1" operator="notEqual">
      <formula>CF211</formula>
    </cfRule>
  </conditionalFormatting>
  <conditionalFormatting sqref="E212:AE212">
    <cfRule type="cellIs" dxfId="377" priority="2737" stopIfTrue="1" operator="notEqual">
      <formula>CF212</formula>
    </cfRule>
  </conditionalFormatting>
  <conditionalFormatting sqref="E213:AE213">
    <cfRule type="cellIs" dxfId="376" priority="2738" stopIfTrue="1" operator="notEqual">
      <formula>CF213</formula>
    </cfRule>
  </conditionalFormatting>
  <conditionalFormatting sqref="E214:AE214">
    <cfRule type="cellIs" dxfId="375" priority="2739" stopIfTrue="1" operator="notEqual">
      <formula>CF214</formula>
    </cfRule>
  </conditionalFormatting>
  <conditionalFormatting sqref="E215:AE215">
    <cfRule type="cellIs" dxfId="374" priority="2740" stopIfTrue="1" operator="notEqual">
      <formula>CF215</formula>
    </cfRule>
  </conditionalFormatting>
  <conditionalFormatting sqref="E216:AE216">
    <cfRule type="cellIs" dxfId="373" priority="2741" stopIfTrue="1" operator="notEqual">
      <formula>CF216</formula>
    </cfRule>
  </conditionalFormatting>
  <conditionalFormatting sqref="E217:AE217">
    <cfRule type="cellIs" dxfId="372" priority="2742" stopIfTrue="1" operator="notEqual">
      <formula>CF217</formula>
    </cfRule>
  </conditionalFormatting>
  <conditionalFormatting sqref="E218:AE218">
    <cfRule type="cellIs" dxfId="371" priority="2743" stopIfTrue="1" operator="notEqual">
      <formula>CF218</formula>
    </cfRule>
  </conditionalFormatting>
  <conditionalFormatting sqref="E219:AE219">
    <cfRule type="cellIs" dxfId="370" priority="2744" stopIfTrue="1" operator="notEqual">
      <formula>CF219</formula>
    </cfRule>
  </conditionalFormatting>
  <conditionalFormatting sqref="E220:AE220">
    <cfRule type="cellIs" dxfId="369" priority="2745" stopIfTrue="1" operator="notEqual">
      <formula>CF220</formula>
    </cfRule>
  </conditionalFormatting>
  <conditionalFormatting sqref="E221:AE221">
    <cfRule type="cellIs" dxfId="368" priority="2746" stopIfTrue="1" operator="notEqual">
      <formula>CF221</formula>
    </cfRule>
  </conditionalFormatting>
  <conditionalFormatting sqref="E222:AE222">
    <cfRule type="cellIs" dxfId="367" priority="2747" stopIfTrue="1" operator="notEqual">
      <formula>CF222</formula>
    </cfRule>
  </conditionalFormatting>
  <conditionalFormatting sqref="E223:AE223">
    <cfRule type="cellIs" dxfId="366" priority="2748" stopIfTrue="1" operator="notEqual">
      <formula>CF223</formula>
    </cfRule>
  </conditionalFormatting>
  <conditionalFormatting sqref="E224:AE224">
    <cfRule type="cellIs" dxfId="365" priority="2749" stopIfTrue="1" operator="notEqual">
      <formula>CF224</formula>
    </cfRule>
  </conditionalFormatting>
  <conditionalFormatting sqref="E225:AE225">
    <cfRule type="cellIs" dxfId="364" priority="2750" stopIfTrue="1" operator="notEqual">
      <formula>CF225</formula>
    </cfRule>
  </conditionalFormatting>
  <conditionalFormatting sqref="E226:AE226">
    <cfRule type="cellIs" dxfId="363" priority="2751" stopIfTrue="1" operator="notEqual">
      <formula>CF226</formula>
    </cfRule>
  </conditionalFormatting>
  <conditionalFormatting sqref="E227:AE227">
    <cfRule type="cellIs" dxfId="362" priority="2752" stopIfTrue="1" operator="notEqual">
      <formula>CF227</formula>
    </cfRule>
  </conditionalFormatting>
  <conditionalFormatting sqref="E228:AE228">
    <cfRule type="cellIs" dxfId="361" priority="2753" stopIfTrue="1" operator="notEqual">
      <formula>CF228</formula>
    </cfRule>
  </conditionalFormatting>
  <conditionalFormatting sqref="E229:AE229">
    <cfRule type="cellIs" dxfId="360" priority="2754" stopIfTrue="1" operator="notEqual">
      <formula>CF229</formula>
    </cfRule>
  </conditionalFormatting>
  <conditionalFormatting sqref="E230:AE230">
    <cfRule type="cellIs" dxfId="359" priority="2755" stopIfTrue="1" operator="notEqual">
      <formula>CF230</formula>
    </cfRule>
  </conditionalFormatting>
  <conditionalFormatting sqref="E231:AE231">
    <cfRule type="cellIs" dxfId="358" priority="2756" stopIfTrue="1" operator="notEqual">
      <formula>CF231</formula>
    </cfRule>
  </conditionalFormatting>
  <conditionalFormatting sqref="E232:AE232">
    <cfRule type="cellIs" dxfId="357" priority="2757" stopIfTrue="1" operator="notEqual">
      <formula>CF232</formula>
    </cfRule>
  </conditionalFormatting>
  <conditionalFormatting sqref="E233:AE233">
    <cfRule type="cellIs" dxfId="356" priority="2758" stopIfTrue="1" operator="notEqual">
      <formula>CF233</formula>
    </cfRule>
  </conditionalFormatting>
  <conditionalFormatting sqref="E234:AE234">
    <cfRule type="cellIs" dxfId="355" priority="2759" stopIfTrue="1" operator="notEqual">
      <formula>CF234</formula>
    </cfRule>
  </conditionalFormatting>
  <conditionalFormatting sqref="E235:AE235">
    <cfRule type="cellIs" dxfId="354" priority="2760" stopIfTrue="1" operator="notEqual">
      <formula>CF235</formula>
    </cfRule>
  </conditionalFormatting>
  <conditionalFormatting sqref="E236:AE236">
    <cfRule type="cellIs" dxfId="353" priority="2761" stopIfTrue="1" operator="notEqual">
      <formula>CF236</formula>
    </cfRule>
  </conditionalFormatting>
  <conditionalFormatting sqref="E237:AE237">
    <cfRule type="cellIs" dxfId="352" priority="2762" stopIfTrue="1" operator="notEqual">
      <formula>CF237</formula>
    </cfRule>
  </conditionalFormatting>
  <conditionalFormatting sqref="E238:AE238">
    <cfRule type="cellIs" dxfId="351" priority="2763" stopIfTrue="1" operator="notEqual">
      <formula>CF238</formula>
    </cfRule>
  </conditionalFormatting>
  <conditionalFormatting sqref="E239:AE239">
    <cfRule type="cellIs" dxfId="350" priority="2764" stopIfTrue="1" operator="notEqual">
      <formula>CF239</formula>
    </cfRule>
  </conditionalFormatting>
  <conditionalFormatting sqref="E240:AE240">
    <cfRule type="cellIs" dxfId="349" priority="2765" stopIfTrue="1" operator="notEqual">
      <formula>CF240</formula>
    </cfRule>
  </conditionalFormatting>
  <conditionalFormatting sqref="E241:AE241">
    <cfRule type="cellIs" dxfId="348" priority="2766" stopIfTrue="1" operator="notEqual">
      <formula>CF241</formula>
    </cfRule>
  </conditionalFormatting>
  <conditionalFormatting sqref="E242:AE242">
    <cfRule type="cellIs" dxfId="347" priority="2767" stopIfTrue="1" operator="notEqual">
      <formula>CF242</formula>
    </cfRule>
  </conditionalFormatting>
  <conditionalFormatting sqref="E243:AE243">
    <cfRule type="cellIs" dxfId="346" priority="2768" stopIfTrue="1" operator="notEqual">
      <formula>CF243</formula>
    </cfRule>
  </conditionalFormatting>
  <conditionalFormatting sqref="E244:AE244">
    <cfRule type="cellIs" dxfId="345" priority="2769" stopIfTrue="1" operator="notEqual">
      <formula>CF244</formula>
    </cfRule>
  </conditionalFormatting>
  <conditionalFormatting sqref="E245:AE245">
    <cfRule type="cellIs" dxfId="344" priority="2770" stopIfTrue="1" operator="notEqual">
      <formula>CF245</formula>
    </cfRule>
  </conditionalFormatting>
  <conditionalFormatting sqref="E246:AE246">
    <cfRule type="cellIs" dxfId="343" priority="2771" stopIfTrue="1" operator="notEqual">
      <formula>CF246</formula>
    </cfRule>
  </conditionalFormatting>
  <conditionalFormatting sqref="E247:AE247">
    <cfRule type="cellIs" dxfId="342" priority="2772" stopIfTrue="1" operator="notEqual">
      <formula>CF247</formula>
    </cfRule>
  </conditionalFormatting>
  <conditionalFormatting sqref="E248:AE248">
    <cfRule type="cellIs" dxfId="341" priority="2773" stopIfTrue="1" operator="notEqual">
      <formula>CF248</formula>
    </cfRule>
  </conditionalFormatting>
  <conditionalFormatting sqref="E249:AE249">
    <cfRule type="cellIs" dxfId="340" priority="2774" stopIfTrue="1" operator="notEqual">
      <formula>CF249</formula>
    </cfRule>
  </conditionalFormatting>
  <conditionalFormatting sqref="E250:AE250">
    <cfRule type="cellIs" dxfId="339" priority="2775" stopIfTrue="1" operator="notEqual">
      <formula>CF250</formula>
    </cfRule>
  </conditionalFormatting>
  <conditionalFormatting sqref="E251:AE251">
    <cfRule type="cellIs" dxfId="338" priority="2776" stopIfTrue="1" operator="notEqual">
      <formula>CF251</formula>
    </cfRule>
  </conditionalFormatting>
  <conditionalFormatting sqref="E252:AE252">
    <cfRule type="cellIs" dxfId="337" priority="2777" stopIfTrue="1" operator="notEqual">
      <formula>CF252</formula>
    </cfRule>
  </conditionalFormatting>
  <conditionalFormatting sqref="E253:AE253">
    <cfRule type="cellIs" dxfId="336" priority="2778" stopIfTrue="1" operator="notEqual">
      <formula>CF253</formula>
    </cfRule>
  </conditionalFormatting>
  <conditionalFormatting sqref="E254:AE254">
    <cfRule type="cellIs" dxfId="335" priority="2779" stopIfTrue="1" operator="notEqual">
      <formula>CF254</formula>
    </cfRule>
  </conditionalFormatting>
  <conditionalFormatting sqref="E255:AE255">
    <cfRule type="cellIs" dxfId="334" priority="2780" stopIfTrue="1" operator="notEqual">
      <formula>CF255</formula>
    </cfRule>
  </conditionalFormatting>
  <conditionalFormatting sqref="E256:AE256">
    <cfRule type="cellIs" dxfId="333" priority="2781" stopIfTrue="1" operator="notEqual">
      <formula>CF256</formula>
    </cfRule>
  </conditionalFormatting>
  <conditionalFormatting sqref="E257:AE257">
    <cfRule type="cellIs" dxfId="332" priority="2782" stopIfTrue="1" operator="notEqual">
      <formula>CF257</formula>
    </cfRule>
  </conditionalFormatting>
  <conditionalFormatting sqref="E258:AE258">
    <cfRule type="cellIs" dxfId="331" priority="2783" stopIfTrue="1" operator="notEqual">
      <formula>CF258</formula>
    </cfRule>
  </conditionalFormatting>
  <conditionalFormatting sqref="E259:AE259">
    <cfRule type="cellIs" dxfId="330" priority="2784" stopIfTrue="1" operator="notEqual">
      <formula>CF259</formula>
    </cfRule>
  </conditionalFormatting>
  <conditionalFormatting sqref="E260:AE260">
    <cfRule type="cellIs" dxfId="329" priority="2785" stopIfTrue="1" operator="notEqual">
      <formula>CF260</formula>
    </cfRule>
  </conditionalFormatting>
  <conditionalFormatting sqref="E261:AE261">
    <cfRule type="cellIs" dxfId="328" priority="2786" stopIfTrue="1" operator="notEqual">
      <formula>CF261</formula>
    </cfRule>
  </conditionalFormatting>
  <conditionalFormatting sqref="E262:AE262">
    <cfRule type="cellIs" dxfId="327" priority="2787" stopIfTrue="1" operator="notEqual">
      <formula>CF262</formula>
    </cfRule>
  </conditionalFormatting>
  <conditionalFormatting sqref="E263:AE263">
    <cfRule type="cellIs" dxfId="326" priority="2788" stopIfTrue="1" operator="notEqual">
      <formula>CF263</formula>
    </cfRule>
  </conditionalFormatting>
  <conditionalFormatting sqref="E264:AE264">
    <cfRule type="cellIs" dxfId="325" priority="2789" stopIfTrue="1" operator="notEqual">
      <formula>CF264</formula>
    </cfRule>
  </conditionalFormatting>
  <conditionalFormatting sqref="E265:AE265">
    <cfRule type="cellIs" dxfId="324" priority="2790" stopIfTrue="1" operator="notEqual">
      <formula>CF265</formula>
    </cfRule>
  </conditionalFormatting>
  <conditionalFormatting sqref="E266:AE266">
    <cfRule type="cellIs" dxfId="323" priority="2791" stopIfTrue="1" operator="notEqual">
      <formula>CF266</formula>
    </cfRule>
  </conditionalFormatting>
  <conditionalFormatting sqref="E267:AE267">
    <cfRule type="cellIs" dxfId="322" priority="2792" stopIfTrue="1" operator="notEqual">
      <formula>CF267</formula>
    </cfRule>
  </conditionalFormatting>
  <conditionalFormatting sqref="E268:AE268">
    <cfRule type="cellIs" dxfId="321" priority="2793" stopIfTrue="1" operator="notEqual">
      <formula>CF268</formula>
    </cfRule>
  </conditionalFormatting>
  <conditionalFormatting sqref="E269:AE269">
    <cfRule type="cellIs" dxfId="320" priority="2794" stopIfTrue="1" operator="notEqual">
      <formula>CF269</formula>
    </cfRule>
  </conditionalFormatting>
  <conditionalFormatting sqref="E270:AE270">
    <cfRule type="cellIs" dxfId="319" priority="2795" stopIfTrue="1" operator="notEqual">
      <formula>CF270</formula>
    </cfRule>
  </conditionalFormatting>
  <conditionalFormatting sqref="E271:AE271">
    <cfRule type="cellIs" dxfId="318" priority="2796" stopIfTrue="1" operator="notEqual">
      <formula>CF271</formula>
    </cfRule>
  </conditionalFormatting>
  <conditionalFormatting sqref="E272:AE272">
    <cfRule type="cellIs" dxfId="317" priority="2797" stopIfTrue="1" operator="notEqual">
      <formula>CF272</formula>
    </cfRule>
  </conditionalFormatting>
  <conditionalFormatting sqref="E273:AE273">
    <cfRule type="cellIs" dxfId="316" priority="2798" stopIfTrue="1" operator="notEqual">
      <formula>CF273</formula>
    </cfRule>
  </conditionalFormatting>
  <conditionalFormatting sqref="E274:AE274">
    <cfRule type="cellIs" dxfId="315" priority="2799" stopIfTrue="1" operator="notEqual">
      <formula>CF274</formula>
    </cfRule>
  </conditionalFormatting>
  <conditionalFormatting sqref="E275:AE275">
    <cfRule type="cellIs" dxfId="314" priority="2800" stopIfTrue="1" operator="notEqual">
      <formula>CF275</formula>
    </cfRule>
  </conditionalFormatting>
  <conditionalFormatting sqref="E276:AE276">
    <cfRule type="cellIs" dxfId="313" priority="2801" stopIfTrue="1" operator="notEqual">
      <formula>CF276</formula>
    </cfRule>
  </conditionalFormatting>
  <conditionalFormatting sqref="E277:AE277">
    <cfRule type="cellIs" dxfId="312" priority="2802" stopIfTrue="1" operator="notEqual">
      <formula>CF277</formula>
    </cfRule>
  </conditionalFormatting>
  <conditionalFormatting sqref="E278:AE278">
    <cfRule type="cellIs" dxfId="311" priority="2803" stopIfTrue="1" operator="notEqual">
      <formula>CF278</formula>
    </cfRule>
  </conditionalFormatting>
  <conditionalFormatting sqref="E279:AE279">
    <cfRule type="cellIs" dxfId="310" priority="2804" stopIfTrue="1" operator="notEqual">
      <formula>CF279</formula>
    </cfRule>
  </conditionalFormatting>
  <conditionalFormatting sqref="E280:AE280">
    <cfRule type="cellIs" dxfId="309" priority="2805" stopIfTrue="1" operator="notEqual">
      <formula>CF280</formula>
    </cfRule>
  </conditionalFormatting>
  <conditionalFormatting sqref="E281:AE281">
    <cfRule type="cellIs" dxfId="308" priority="2806" stopIfTrue="1" operator="notEqual">
      <formula>CF281</formula>
    </cfRule>
  </conditionalFormatting>
  <conditionalFormatting sqref="E282:AE282">
    <cfRule type="cellIs" dxfId="307" priority="2807" stopIfTrue="1" operator="notEqual">
      <formula>CF282</formula>
    </cfRule>
  </conditionalFormatting>
  <conditionalFormatting sqref="E283:AE283">
    <cfRule type="cellIs" dxfId="306" priority="2808" stopIfTrue="1" operator="notEqual">
      <formula>CF283</formula>
    </cfRule>
  </conditionalFormatting>
  <conditionalFormatting sqref="E284:AE284">
    <cfRule type="cellIs" dxfId="305" priority="2809" stopIfTrue="1" operator="notEqual">
      <formula>CF284</formula>
    </cfRule>
  </conditionalFormatting>
  <conditionalFormatting sqref="E285:AE285">
    <cfRule type="cellIs" dxfId="304" priority="2810" stopIfTrue="1" operator="notEqual">
      <formula>CF285</formula>
    </cfRule>
  </conditionalFormatting>
  <conditionalFormatting sqref="E286:AE286">
    <cfRule type="cellIs" dxfId="303" priority="2811" stopIfTrue="1" operator="notEqual">
      <formula>CF286</formula>
    </cfRule>
  </conditionalFormatting>
  <conditionalFormatting sqref="E287:AE287">
    <cfRule type="cellIs" dxfId="302" priority="2812" stopIfTrue="1" operator="notEqual">
      <formula>CF287</formula>
    </cfRule>
  </conditionalFormatting>
  <conditionalFormatting sqref="E288:AE288">
    <cfRule type="cellIs" dxfId="301" priority="2813" stopIfTrue="1" operator="notEqual">
      <formula>CF288</formula>
    </cfRule>
  </conditionalFormatting>
  <conditionalFormatting sqref="E289:AE289">
    <cfRule type="cellIs" dxfId="300" priority="2814" stopIfTrue="1" operator="notEqual">
      <formula>CF289</formula>
    </cfRule>
  </conditionalFormatting>
  <conditionalFormatting sqref="E290:AE290">
    <cfRule type="cellIs" dxfId="299" priority="2815" stopIfTrue="1" operator="notEqual">
      <formula>CF290</formula>
    </cfRule>
  </conditionalFormatting>
  <conditionalFormatting sqref="E291:AE291">
    <cfRule type="cellIs" dxfId="298" priority="2816" stopIfTrue="1" operator="notEqual">
      <formula>CF291</formula>
    </cfRule>
  </conditionalFormatting>
  <conditionalFormatting sqref="E292:AE292">
    <cfRule type="cellIs" dxfId="297" priority="2817" stopIfTrue="1" operator="notEqual">
      <formula>CF292</formula>
    </cfRule>
  </conditionalFormatting>
  <conditionalFormatting sqref="E293:AE293">
    <cfRule type="cellIs" dxfId="296" priority="2818" stopIfTrue="1" operator="notEqual">
      <formula>CF293</formula>
    </cfRule>
  </conditionalFormatting>
  <conditionalFormatting sqref="E294:AE294">
    <cfRule type="cellIs" dxfId="295" priority="2819" stopIfTrue="1" operator="notEqual">
      <formula>CF294</formula>
    </cfRule>
  </conditionalFormatting>
  <conditionalFormatting sqref="E295:AE295">
    <cfRule type="cellIs" dxfId="294" priority="2820" stopIfTrue="1" operator="notEqual">
      <formula>CF295</formula>
    </cfRule>
  </conditionalFormatting>
  <conditionalFormatting sqref="E296:AE296">
    <cfRule type="cellIs" dxfId="293" priority="2821" stopIfTrue="1" operator="notEqual">
      <formula>CF296</formula>
    </cfRule>
  </conditionalFormatting>
  <conditionalFormatting sqref="E297:AE297">
    <cfRule type="cellIs" dxfId="292" priority="2822" stopIfTrue="1" operator="notEqual">
      <formula>CF297</formula>
    </cfRule>
  </conditionalFormatting>
  <conditionalFormatting sqref="E298:AE298">
    <cfRule type="cellIs" dxfId="291" priority="2823" stopIfTrue="1" operator="notEqual">
      <formula>CF298</formula>
    </cfRule>
  </conditionalFormatting>
  <conditionalFormatting sqref="E299:AE299">
    <cfRule type="cellIs" dxfId="290" priority="2824" stopIfTrue="1" operator="notEqual">
      <formula>CF299</formula>
    </cfRule>
  </conditionalFormatting>
  <conditionalFormatting sqref="E300:AE300">
    <cfRule type="cellIs" dxfId="289" priority="2825" stopIfTrue="1" operator="notEqual">
      <formula>CF300</formula>
    </cfRule>
  </conditionalFormatting>
  <conditionalFormatting sqref="E301:AE301">
    <cfRule type="cellIs" dxfId="288" priority="2826" stopIfTrue="1" operator="notEqual">
      <formula>CF301</formula>
    </cfRule>
  </conditionalFormatting>
  <conditionalFormatting sqref="E14:AE14">
    <cfRule type="cellIs" dxfId="287" priority="2838" stopIfTrue="1" operator="notEqual">
      <formula>CF14</formula>
    </cfRule>
  </conditionalFormatting>
  <conditionalFormatting sqref="E15:AE15">
    <cfRule type="cellIs" dxfId="286" priority="2839" stopIfTrue="1" operator="notEqual">
      <formula>CF15</formula>
    </cfRule>
  </conditionalFormatting>
  <conditionalFormatting sqref="E16:AE16">
    <cfRule type="cellIs" dxfId="285" priority="2840" stopIfTrue="1" operator="notEqual">
      <formula>CF16</formula>
    </cfRule>
  </conditionalFormatting>
  <conditionalFormatting sqref="E17:AE17">
    <cfRule type="cellIs" dxfId="284" priority="2841" stopIfTrue="1" operator="notEqual">
      <formula>CF17</formula>
    </cfRule>
  </conditionalFormatting>
  <conditionalFormatting sqref="E18:AE18">
    <cfRule type="cellIs" dxfId="283" priority="2842" stopIfTrue="1" operator="notEqual">
      <formula>CF18</formula>
    </cfRule>
  </conditionalFormatting>
  <conditionalFormatting sqref="E19:AE19">
    <cfRule type="cellIs" dxfId="282" priority="2843" stopIfTrue="1" operator="notEqual">
      <formula>CF19</formula>
    </cfRule>
  </conditionalFormatting>
  <conditionalFormatting sqref="E20:AE20">
    <cfRule type="cellIs" dxfId="281" priority="2844" stopIfTrue="1" operator="notEqual">
      <formula>CF20</formula>
    </cfRule>
  </conditionalFormatting>
  <conditionalFormatting sqref="E21:AE21">
    <cfRule type="cellIs" dxfId="280" priority="2845" stopIfTrue="1" operator="notEqual">
      <formula>CF21</formula>
    </cfRule>
  </conditionalFormatting>
  <conditionalFormatting sqref="E22:AE22">
    <cfRule type="cellIs" dxfId="279" priority="2846" stopIfTrue="1" operator="notEqual">
      <formula>CF22</formula>
    </cfRule>
  </conditionalFormatting>
  <conditionalFormatting sqref="E23:AE23">
    <cfRule type="cellIs" dxfId="278" priority="2847" stopIfTrue="1" operator="notEqual">
      <formula>CF23</formula>
    </cfRule>
  </conditionalFormatting>
  <conditionalFormatting sqref="E24:AE24">
    <cfRule type="cellIs" dxfId="277" priority="2848" stopIfTrue="1" operator="notEqual">
      <formula>CF24</formula>
    </cfRule>
  </conditionalFormatting>
  <conditionalFormatting sqref="E25:AE25">
    <cfRule type="cellIs" dxfId="276" priority="2849" stopIfTrue="1" operator="notEqual">
      <formula>CF25</formula>
    </cfRule>
  </conditionalFormatting>
  <conditionalFormatting sqref="E26:AE26">
    <cfRule type="cellIs" dxfId="275" priority="2850" stopIfTrue="1" operator="notEqual">
      <formula>CF26</formula>
    </cfRule>
  </conditionalFormatting>
  <conditionalFormatting sqref="E27:AE27">
    <cfRule type="cellIs" dxfId="274" priority="2851" stopIfTrue="1" operator="notEqual">
      <formula>CF27</formula>
    </cfRule>
  </conditionalFormatting>
  <conditionalFormatting sqref="E28:AE28">
    <cfRule type="cellIs" dxfId="273" priority="2852" stopIfTrue="1" operator="notEqual">
      <formula>CF28</formula>
    </cfRule>
  </conditionalFormatting>
  <conditionalFormatting sqref="E29:AE29">
    <cfRule type="cellIs" dxfId="272" priority="2853" stopIfTrue="1" operator="notEqual">
      <formula>CF29</formula>
    </cfRule>
  </conditionalFormatting>
  <conditionalFormatting sqref="E30:AE30">
    <cfRule type="cellIs" dxfId="271" priority="2854" stopIfTrue="1" operator="notEqual">
      <formula>CF30</formula>
    </cfRule>
  </conditionalFormatting>
  <conditionalFormatting sqref="E31:AE31">
    <cfRule type="cellIs" dxfId="270" priority="2855" stopIfTrue="1" operator="notEqual">
      <formula>CF31</formula>
    </cfRule>
  </conditionalFormatting>
  <conditionalFormatting sqref="E32:AE32">
    <cfRule type="cellIs" dxfId="269" priority="2856" stopIfTrue="1" operator="notEqual">
      <formula>CF32</formula>
    </cfRule>
  </conditionalFormatting>
  <conditionalFormatting sqref="E33:AE33">
    <cfRule type="cellIs" dxfId="268" priority="2857" stopIfTrue="1" operator="notEqual">
      <formula>CF33</formula>
    </cfRule>
  </conditionalFormatting>
  <conditionalFormatting sqref="E34:AE34">
    <cfRule type="cellIs" dxfId="267" priority="2858" stopIfTrue="1" operator="notEqual">
      <formula>CF34</formula>
    </cfRule>
  </conditionalFormatting>
  <conditionalFormatting sqref="E35:AE35">
    <cfRule type="cellIs" dxfId="266" priority="2859" stopIfTrue="1" operator="notEqual">
      <formula>CF35</formula>
    </cfRule>
  </conditionalFormatting>
  <conditionalFormatting sqref="E36:AE36">
    <cfRule type="cellIs" dxfId="265" priority="2860" stopIfTrue="1" operator="notEqual">
      <formula>CF36</formula>
    </cfRule>
  </conditionalFormatting>
  <conditionalFormatting sqref="E37:AE37">
    <cfRule type="cellIs" dxfId="264" priority="2861" stopIfTrue="1" operator="notEqual">
      <formula>CF37</formula>
    </cfRule>
  </conditionalFormatting>
  <conditionalFormatting sqref="E38:AE38">
    <cfRule type="cellIs" dxfId="263" priority="2862" stopIfTrue="1" operator="notEqual">
      <formula>CF38</formula>
    </cfRule>
  </conditionalFormatting>
  <conditionalFormatting sqref="E39:AE39">
    <cfRule type="cellIs" dxfId="262" priority="2863" stopIfTrue="1" operator="notEqual">
      <formula>CF39</formula>
    </cfRule>
  </conditionalFormatting>
  <conditionalFormatting sqref="E40:AE40">
    <cfRule type="cellIs" dxfId="261" priority="2864" stopIfTrue="1" operator="notEqual">
      <formula>CF40</formula>
    </cfRule>
  </conditionalFormatting>
  <conditionalFormatting sqref="E41:AE41">
    <cfRule type="cellIs" dxfId="260" priority="2865" stopIfTrue="1" operator="notEqual">
      <formula>CF41</formula>
    </cfRule>
  </conditionalFormatting>
  <conditionalFormatting sqref="E42:AE42">
    <cfRule type="cellIs" dxfId="259" priority="2866" stopIfTrue="1" operator="notEqual">
      <formula>CF42</formula>
    </cfRule>
  </conditionalFormatting>
  <conditionalFormatting sqref="E43:AE43">
    <cfRule type="cellIs" dxfId="258" priority="2867" stopIfTrue="1" operator="notEqual">
      <formula>CF43</formula>
    </cfRule>
  </conditionalFormatting>
  <conditionalFormatting sqref="E44:AE44">
    <cfRule type="cellIs" dxfId="257" priority="2868" stopIfTrue="1" operator="notEqual">
      <formula>CF44</formula>
    </cfRule>
  </conditionalFormatting>
  <conditionalFormatting sqref="E45:AE45">
    <cfRule type="cellIs" dxfId="256" priority="2869" stopIfTrue="1" operator="notEqual">
      <formula>CF45</formula>
    </cfRule>
  </conditionalFormatting>
  <conditionalFormatting sqref="E46:AE46">
    <cfRule type="cellIs" dxfId="255" priority="2870" stopIfTrue="1" operator="notEqual">
      <formula>CF46</formula>
    </cfRule>
  </conditionalFormatting>
  <conditionalFormatting sqref="E47:AE47">
    <cfRule type="cellIs" dxfId="254" priority="2871" stopIfTrue="1" operator="notEqual">
      <formula>CF47</formula>
    </cfRule>
  </conditionalFormatting>
  <conditionalFormatting sqref="E48:AE48">
    <cfRule type="cellIs" dxfId="253" priority="2872" stopIfTrue="1" operator="notEqual">
      <formula>CF48</formula>
    </cfRule>
  </conditionalFormatting>
  <conditionalFormatting sqref="E49:AE49">
    <cfRule type="cellIs" dxfId="252" priority="2873" stopIfTrue="1" operator="notEqual">
      <formula>CF49</formula>
    </cfRule>
  </conditionalFormatting>
  <conditionalFormatting sqref="E50:AE50">
    <cfRule type="cellIs" dxfId="251" priority="2874" stopIfTrue="1" operator="notEqual">
      <formula>CF50</formula>
    </cfRule>
  </conditionalFormatting>
  <conditionalFormatting sqref="E51:AE51">
    <cfRule type="cellIs" dxfId="250" priority="2875" stopIfTrue="1" operator="notEqual">
      <formula>CF51</formula>
    </cfRule>
  </conditionalFormatting>
  <conditionalFormatting sqref="E52:AE52">
    <cfRule type="cellIs" dxfId="249" priority="2876" stopIfTrue="1" operator="notEqual">
      <formula>CF52</formula>
    </cfRule>
  </conditionalFormatting>
  <conditionalFormatting sqref="E53:AE53">
    <cfRule type="cellIs" dxfId="248" priority="2877" stopIfTrue="1" operator="notEqual">
      <formula>CF53</formula>
    </cfRule>
  </conditionalFormatting>
  <conditionalFormatting sqref="E54:AE54">
    <cfRule type="cellIs" dxfId="247" priority="2878" stopIfTrue="1" operator="notEqual">
      <formula>CF54</formula>
    </cfRule>
  </conditionalFormatting>
  <conditionalFormatting sqref="E55:AE55">
    <cfRule type="cellIs" dxfId="246" priority="2879" stopIfTrue="1" operator="notEqual">
      <formula>CF55</formula>
    </cfRule>
  </conditionalFormatting>
  <conditionalFormatting sqref="E56:AE56">
    <cfRule type="cellIs" dxfId="245" priority="2880" stopIfTrue="1" operator="notEqual">
      <formula>CF56</formula>
    </cfRule>
  </conditionalFormatting>
  <conditionalFormatting sqref="E57:AE57">
    <cfRule type="cellIs" dxfId="244" priority="2881" stopIfTrue="1" operator="notEqual">
      <formula>CF57</formula>
    </cfRule>
  </conditionalFormatting>
  <conditionalFormatting sqref="E58:AE58">
    <cfRule type="cellIs" dxfId="243" priority="2882" stopIfTrue="1" operator="notEqual">
      <formula>CF58</formula>
    </cfRule>
  </conditionalFormatting>
  <conditionalFormatting sqref="E59:AE59">
    <cfRule type="cellIs" dxfId="242" priority="2883" stopIfTrue="1" operator="notEqual">
      <formula>CF59</formula>
    </cfRule>
  </conditionalFormatting>
  <conditionalFormatting sqref="E60:AE60">
    <cfRule type="cellIs" dxfId="241" priority="2884" stopIfTrue="1" operator="notEqual">
      <formula>CF60</formula>
    </cfRule>
  </conditionalFormatting>
  <conditionalFormatting sqref="E61:AE61">
    <cfRule type="cellIs" dxfId="240" priority="2885" stopIfTrue="1" operator="notEqual">
      <formula>CF61</formula>
    </cfRule>
  </conditionalFormatting>
  <conditionalFormatting sqref="E62:AE62">
    <cfRule type="cellIs" dxfId="239" priority="2886" stopIfTrue="1" operator="notEqual">
      <formula>CF62</formula>
    </cfRule>
  </conditionalFormatting>
  <conditionalFormatting sqref="E63:AE63">
    <cfRule type="cellIs" dxfId="238" priority="2887" stopIfTrue="1" operator="notEqual">
      <formula>CF63</formula>
    </cfRule>
  </conditionalFormatting>
  <conditionalFormatting sqref="E64:AE64">
    <cfRule type="cellIs" dxfId="237" priority="2888" stopIfTrue="1" operator="notEqual">
      <formula>CF64</formula>
    </cfRule>
  </conditionalFormatting>
  <conditionalFormatting sqref="E65:AE65">
    <cfRule type="cellIs" dxfId="236" priority="2889" stopIfTrue="1" operator="notEqual">
      <formula>CF65</formula>
    </cfRule>
  </conditionalFormatting>
  <conditionalFormatting sqref="E66:AE66">
    <cfRule type="cellIs" dxfId="235" priority="2890" stopIfTrue="1" operator="notEqual">
      <formula>CF66</formula>
    </cfRule>
  </conditionalFormatting>
  <conditionalFormatting sqref="E67:AE67">
    <cfRule type="cellIs" dxfId="234" priority="2891" stopIfTrue="1" operator="notEqual">
      <formula>CF67</formula>
    </cfRule>
  </conditionalFormatting>
  <conditionalFormatting sqref="E68:AE68">
    <cfRule type="cellIs" dxfId="233" priority="2892" stopIfTrue="1" operator="notEqual">
      <formula>CF68</formula>
    </cfRule>
  </conditionalFormatting>
  <conditionalFormatting sqref="E69:AE69">
    <cfRule type="cellIs" dxfId="232" priority="2893" stopIfTrue="1" operator="notEqual">
      <formula>CF69</formula>
    </cfRule>
  </conditionalFormatting>
  <conditionalFormatting sqref="E70:AE70">
    <cfRule type="cellIs" dxfId="231" priority="2894" stopIfTrue="1" operator="notEqual">
      <formula>CF70</formula>
    </cfRule>
  </conditionalFormatting>
  <conditionalFormatting sqref="E71:AE71">
    <cfRule type="cellIs" dxfId="230" priority="2895" stopIfTrue="1" operator="notEqual">
      <formula>CF71</formula>
    </cfRule>
  </conditionalFormatting>
  <conditionalFormatting sqref="E72:AE72">
    <cfRule type="cellIs" dxfId="229" priority="2896" stopIfTrue="1" operator="notEqual">
      <formula>CF72</formula>
    </cfRule>
  </conditionalFormatting>
  <conditionalFormatting sqref="E73:AE73">
    <cfRule type="cellIs" dxfId="228" priority="2897" stopIfTrue="1" operator="notEqual">
      <formula>CF73</formula>
    </cfRule>
  </conditionalFormatting>
  <conditionalFormatting sqref="E74:AE74">
    <cfRule type="cellIs" dxfId="227" priority="2898" stopIfTrue="1" operator="notEqual">
      <formula>CF74</formula>
    </cfRule>
  </conditionalFormatting>
  <conditionalFormatting sqref="E75:AE75">
    <cfRule type="cellIs" dxfId="226" priority="2899" stopIfTrue="1" operator="notEqual">
      <formula>CF75</formula>
    </cfRule>
  </conditionalFormatting>
  <conditionalFormatting sqref="E76:AE76">
    <cfRule type="cellIs" dxfId="225" priority="2900" stopIfTrue="1" operator="notEqual">
      <formula>CF76</formula>
    </cfRule>
  </conditionalFormatting>
  <conditionalFormatting sqref="E77:AE77">
    <cfRule type="cellIs" dxfId="224" priority="2901" stopIfTrue="1" operator="notEqual">
      <formula>CF77</formula>
    </cfRule>
  </conditionalFormatting>
  <conditionalFormatting sqref="E78:AE78">
    <cfRule type="cellIs" dxfId="223" priority="2902" stopIfTrue="1" operator="notEqual">
      <formula>CF78</formula>
    </cfRule>
  </conditionalFormatting>
  <conditionalFormatting sqref="E79:AE79">
    <cfRule type="cellIs" dxfId="222" priority="2903" stopIfTrue="1" operator="notEqual">
      <formula>CF79</formula>
    </cfRule>
  </conditionalFormatting>
  <conditionalFormatting sqref="E80:AE80">
    <cfRule type="cellIs" dxfId="221" priority="2904" stopIfTrue="1" operator="notEqual">
      <formula>CF80</formula>
    </cfRule>
  </conditionalFormatting>
  <conditionalFormatting sqref="E81:AE81">
    <cfRule type="cellIs" dxfId="220" priority="2905" stopIfTrue="1" operator="notEqual">
      <formula>CF81</formula>
    </cfRule>
  </conditionalFormatting>
  <conditionalFormatting sqref="E82:AE82">
    <cfRule type="cellIs" dxfId="219" priority="2906" stopIfTrue="1" operator="notEqual">
      <formula>CF82</formula>
    </cfRule>
  </conditionalFormatting>
  <conditionalFormatting sqref="E83:AE83">
    <cfRule type="cellIs" dxfId="218" priority="2907" stopIfTrue="1" operator="notEqual">
      <formula>CF83</formula>
    </cfRule>
  </conditionalFormatting>
  <conditionalFormatting sqref="E84:AE84">
    <cfRule type="cellIs" dxfId="217" priority="2908" stopIfTrue="1" operator="notEqual">
      <formula>CF84</formula>
    </cfRule>
  </conditionalFormatting>
  <conditionalFormatting sqref="E85:AE85">
    <cfRule type="cellIs" dxfId="216" priority="2909" stopIfTrue="1" operator="notEqual">
      <formula>CF85</formula>
    </cfRule>
  </conditionalFormatting>
  <conditionalFormatting sqref="E86:AE86">
    <cfRule type="cellIs" dxfId="215" priority="2910" stopIfTrue="1" operator="notEqual">
      <formula>CF86</formula>
    </cfRule>
  </conditionalFormatting>
  <conditionalFormatting sqref="E87:AE87">
    <cfRule type="cellIs" dxfId="214" priority="2911" stopIfTrue="1" operator="notEqual">
      <formula>CF87</formula>
    </cfRule>
  </conditionalFormatting>
  <conditionalFormatting sqref="E88:AE88">
    <cfRule type="cellIs" dxfId="213" priority="2912" stopIfTrue="1" operator="notEqual">
      <formula>CF88</formula>
    </cfRule>
  </conditionalFormatting>
  <conditionalFormatting sqref="E89:AE89">
    <cfRule type="cellIs" dxfId="212" priority="2913" stopIfTrue="1" operator="notEqual">
      <formula>CF89</formula>
    </cfRule>
  </conditionalFormatting>
  <conditionalFormatting sqref="E90:AE90">
    <cfRule type="cellIs" dxfId="211" priority="2914" stopIfTrue="1" operator="notEqual">
      <formula>CF90</formula>
    </cfRule>
  </conditionalFormatting>
  <conditionalFormatting sqref="E91:AE91">
    <cfRule type="cellIs" dxfId="210" priority="2915" stopIfTrue="1" operator="notEqual">
      <formula>CF91</formula>
    </cfRule>
  </conditionalFormatting>
  <conditionalFormatting sqref="E92:AE92">
    <cfRule type="cellIs" dxfId="209" priority="2916" stopIfTrue="1" operator="notEqual">
      <formula>CF92</formula>
    </cfRule>
  </conditionalFormatting>
  <conditionalFormatting sqref="E93:AE93">
    <cfRule type="cellIs" dxfId="208" priority="2917" stopIfTrue="1" operator="notEqual">
      <formula>CF93</formula>
    </cfRule>
  </conditionalFormatting>
  <conditionalFormatting sqref="E94:AE94">
    <cfRule type="cellIs" dxfId="207" priority="2918" stopIfTrue="1" operator="notEqual">
      <formula>CF94</formula>
    </cfRule>
  </conditionalFormatting>
  <conditionalFormatting sqref="E95:AE95">
    <cfRule type="cellIs" dxfId="206" priority="2919" stopIfTrue="1" operator="notEqual">
      <formula>CF95</formula>
    </cfRule>
  </conditionalFormatting>
  <conditionalFormatting sqref="E96:AE96">
    <cfRule type="cellIs" dxfId="205" priority="2920" stopIfTrue="1" operator="notEqual">
      <formula>CF96</formula>
    </cfRule>
  </conditionalFormatting>
  <conditionalFormatting sqref="E97:AE97">
    <cfRule type="cellIs" dxfId="204" priority="2921" stopIfTrue="1" operator="notEqual">
      <formula>CF97</formula>
    </cfRule>
  </conditionalFormatting>
  <conditionalFormatting sqref="E98:AE98">
    <cfRule type="cellIs" dxfId="203" priority="2922" stopIfTrue="1" operator="notEqual">
      <formula>CF98</formula>
    </cfRule>
  </conditionalFormatting>
  <conditionalFormatting sqref="E99:AE99">
    <cfRule type="cellIs" dxfId="202" priority="2923" stopIfTrue="1" operator="notEqual">
      <formula>CF99</formula>
    </cfRule>
  </conditionalFormatting>
  <conditionalFormatting sqref="E100:AE100">
    <cfRule type="cellIs" dxfId="201" priority="2924" stopIfTrue="1" operator="notEqual">
      <formula>CF100</formula>
    </cfRule>
  </conditionalFormatting>
  <conditionalFormatting sqref="E101:AE101">
    <cfRule type="cellIs" dxfId="200" priority="2925" stopIfTrue="1" operator="notEqual">
      <formula>CF101</formula>
    </cfRule>
  </conditionalFormatting>
  <conditionalFormatting sqref="E102:AE102">
    <cfRule type="cellIs" dxfId="199" priority="2926" stopIfTrue="1" operator="notEqual">
      <formula>CF102</formula>
    </cfRule>
  </conditionalFormatting>
  <conditionalFormatting sqref="E103:AE103">
    <cfRule type="cellIs" dxfId="198" priority="2927" stopIfTrue="1" operator="notEqual">
      <formula>CF103</formula>
    </cfRule>
  </conditionalFormatting>
  <conditionalFormatting sqref="E104:AE104">
    <cfRule type="cellIs" dxfId="197" priority="2928" stopIfTrue="1" operator="notEqual">
      <formula>CF104</formula>
    </cfRule>
  </conditionalFormatting>
  <conditionalFormatting sqref="E105:AE105">
    <cfRule type="cellIs" dxfId="196" priority="2929" stopIfTrue="1" operator="notEqual">
      <formula>CF105</formula>
    </cfRule>
  </conditionalFormatting>
  <conditionalFormatting sqref="E106:AE106">
    <cfRule type="cellIs" dxfId="195" priority="2930" stopIfTrue="1" operator="notEqual">
      <formula>CF106</formula>
    </cfRule>
  </conditionalFormatting>
  <conditionalFormatting sqref="E107:AE107">
    <cfRule type="cellIs" dxfId="194" priority="2931" stopIfTrue="1" operator="notEqual">
      <formula>CF107</formula>
    </cfRule>
  </conditionalFormatting>
  <conditionalFormatting sqref="E108:AE108">
    <cfRule type="cellIs" dxfId="193" priority="2932" stopIfTrue="1" operator="notEqual">
      <formula>CF108</formula>
    </cfRule>
  </conditionalFormatting>
  <conditionalFormatting sqref="E109:AE109">
    <cfRule type="cellIs" dxfId="192" priority="2933" stopIfTrue="1" operator="notEqual">
      <formula>CF109</formula>
    </cfRule>
  </conditionalFormatting>
  <conditionalFormatting sqref="E110:AE110">
    <cfRule type="cellIs" dxfId="191" priority="2934" stopIfTrue="1" operator="notEqual">
      <formula>CF110</formula>
    </cfRule>
  </conditionalFormatting>
  <conditionalFormatting sqref="E111:AE111">
    <cfRule type="cellIs" dxfId="190" priority="2935" stopIfTrue="1" operator="notEqual">
      <formula>CF111</formula>
    </cfRule>
  </conditionalFormatting>
  <conditionalFormatting sqref="E112:AE112">
    <cfRule type="cellIs" dxfId="189" priority="2936" stopIfTrue="1" operator="notEqual">
      <formula>CF112</formula>
    </cfRule>
  </conditionalFormatting>
  <conditionalFormatting sqref="E113:AE113">
    <cfRule type="cellIs" dxfId="188" priority="2937" stopIfTrue="1" operator="notEqual">
      <formula>CF113</formula>
    </cfRule>
  </conditionalFormatting>
  <conditionalFormatting sqref="E114:AE114">
    <cfRule type="cellIs" dxfId="187" priority="2938" stopIfTrue="1" operator="notEqual">
      <formula>CF114</formula>
    </cfRule>
  </conditionalFormatting>
  <conditionalFormatting sqref="E115:AE115">
    <cfRule type="cellIs" dxfId="186" priority="2939" stopIfTrue="1" operator="notEqual">
      <formula>CF115</formula>
    </cfRule>
  </conditionalFormatting>
  <conditionalFormatting sqref="E116:AE116">
    <cfRule type="cellIs" dxfId="185" priority="2940" stopIfTrue="1" operator="notEqual">
      <formula>CF116</formula>
    </cfRule>
  </conditionalFormatting>
  <conditionalFormatting sqref="E117:AE117">
    <cfRule type="cellIs" dxfId="184" priority="2941" stopIfTrue="1" operator="notEqual">
      <formula>CF117</formula>
    </cfRule>
  </conditionalFormatting>
  <conditionalFormatting sqref="E118:AE118">
    <cfRule type="cellIs" dxfId="183" priority="2942" stopIfTrue="1" operator="notEqual">
      <formula>CF118</formula>
    </cfRule>
  </conditionalFormatting>
  <conditionalFormatting sqref="E119:AE119">
    <cfRule type="cellIs" dxfId="182" priority="2943" stopIfTrue="1" operator="notEqual">
      <formula>CF119</formula>
    </cfRule>
  </conditionalFormatting>
  <conditionalFormatting sqref="E120:AE120">
    <cfRule type="cellIs" dxfId="181" priority="2944" stopIfTrue="1" operator="notEqual">
      <formula>CF120</formula>
    </cfRule>
  </conditionalFormatting>
  <conditionalFormatting sqref="E121:AE121">
    <cfRule type="cellIs" dxfId="180" priority="2945" stopIfTrue="1" operator="notEqual">
      <formula>CF121</formula>
    </cfRule>
  </conditionalFormatting>
  <conditionalFormatting sqref="E122:AE122">
    <cfRule type="cellIs" dxfId="179" priority="2946" stopIfTrue="1" operator="notEqual">
      <formula>CF122</formula>
    </cfRule>
  </conditionalFormatting>
  <conditionalFormatting sqref="E123:AE123">
    <cfRule type="cellIs" dxfId="178" priority="2947" stopIfTrue="1" operator="notEqual">
      <formula>CF123</formula>
    </cfRule>
  </conditionalFormatting>
  <conditionalFormatting sqref="E124:AE124">
    <cfRule type="cellIs" dxfId="177" priority="2948" stopIfTrue="1" operator="notEqual">
      <formula>CF124</formula>
    </cfRule>
  </conditionalFormatting>
  <conditionalFormatting sqref="E125:AE125">
    <cfRule type="cellIs" dxfId="176" priority="2949" stopIfTrue="1" operator="notEqual">
      <formula>CF125</formula>
    </cfRule>
  </conditionalFormatting>
  <conditionalFormatting sqref="E126:AE126">
    <cfRule type="cellIs" dxfId="175" priority="2950" stopIfTrue="1" operator="notEqual">
      <formula>CF126</formula>
    </cfRule>
  </conditionalFormatting>
  <conditionalFormatting sqref="E127:AE127">
    <cfRule type="cellIs" dxfId="174" priority="2951" stopIfTrue="1" operator="notEqual">
      <formula>CF127</formula>
    </cfRule>
  </conditionalFormatting>
  <conditionalFormatting sqref="E128:AE128">
    <cfRule type="cellIs" dxfId="173" priority="2952" stopIfTrue="1" operator="notEqual">
      <formula>CF128</formula>
    </cfRule>
  </conditionalFormatting>
  <conditionalFormatting sqref="E129:AE129">
    <cfRule type="cellIs" dxfId="172" priority="2953" stopIfTrue="1" operator="notEqual">
      <formula>CF129</formula>
    </cfRule>
  </conditionalFormatting>
  <conditionalFormatting sqref="E130:AE130">
    <cfRule type="cellIs" dxfId="171" priority="2954" stopIfTrue="1" operator="notEqual">
      <formula>CF130</formula>
    </cfRule>
  </conditionalFormatting>
  <conditionalFormatting sqref="E131:AE131">
    <cfRule type="cellIs" dxfId="170" priority="2955" stopIfTrue="1" operator="notEqual">
      <formula>CF131</formula>
    </cfRule>
  </conditionalFormatting>
  <conditionalFormatting sqref="E132:AE132">
    <cfRule type="cellIs" dxfId="169" priority="2956" stopIfTrue="1" operator="notEqual">
      <formula>CF132</formula>
    </cfRule>
  </conditionalFormatting>
  <conditionalFormatting sqref="E133:AE133">
    <cfRule type="cellIs" dxfId="168" priority="2957" stopIfTrue="1" operator="notEqual">
      <formula>CF133</formula>
    </cfRule>
  </conditionalFormatting>
  <conditionalFormatting sqref="E134:AE134">
    <cfRule type="cellIs" dxfId="167" priority="2958" stopIfTrue="1" operator="notEqual">
      <formula>CF134</formula>
    </cfRule>
  </conditionalFormatting>
  <conditionalFormatting sqref="E135:AE135">
    <cfRule type="cellIs" dxfId="166" priority="2959" stopIfTrue="1" operator="notEqual">
      <formula>CF135</formula>
    </cfRule>
  </conditionalFormatting>
  <conditionalFormatting sqref="E136:AE136">
    <cfRule type="cellIs" dxfId="165" priority="2960" stopIfTrue="1" operator="notEqual">
      <formula>CF136</formula>
    </cfRule>
  </conditionalFormatting>
  <conditionalFormatting sqref="E137:AE137">
    <cfRule type="cellIs" dxfId="164" priority="2961" stopIfTrue="1" operator="notEqual">
      <formula>CF137</formula>
    </cfRule>
  </conditionalFormatting>
  <conditionalFormatting sqref="E138:AE138">
    <cfRule type="cellIs" dxfId="163" priority="2962" stopIfTrue="1" operator="notEqual">
      <formula>CF138</formula>
    </cfRule>
  </conditionalFormatting>
  <conditionalFormatting sqref="E139:AE139">
    <cfRule type="cellIs" dxfId="162" priority="2963" stopIfTrue="1" operator="notEqual">
      <formula>CF139</formula>
    </cfRule>
  </conditionalFormatting>
  <conditionalFormatting sqref="E140:AE140">
    <cfRule type="cellIs" dxfId="161" priority="2964" stopIfTrue="1" operator="notEqual">
      <formula>CF140</formula>
    </cfRule>
  </conditionalFormatting>
  <conditionalFormatting sqref="E141:AE141">
    <cfRule type="cellIs" dxfId="160" priority="2965" stopIfTrue="1" operator="notEqual">
      <formula>CF141</formula>
    </cfRule>
  </conditionalFormatting>
  <conditionalFormatting sqref="E142:AE142">
    <cfRule type="cellIs" dxfId="159" priority="2966" stopIfTrue="1" operator="notEqual">
      <formula>CF142</formula>
    </cfRule>
  </conditionalFormatting>
  <conditionalFormatting sqref="E143:AE143">
    <cfRule type="cellIs" dxfId="158" priority="2967" stopIfTrue="1" operator="notEqual">
      <formula>CF143</formula>
    </cfRule>
  </conditionalFormatting>
  <conditionalFormatting sqref="E144:AE144">
    <cfRule type="cellIs" dxfId="157" priority="2968" stopIfTrue="1" operator="notEqual">
      <formula>CF144</formula>
    </cfRule>
  </conditionalFormatting>
  <conditionalFormatting sqref="E145:AE145">
    <cfRule type="cellIs" dxfId="156" priority="2969" stopIfTrue="1" operator="notEqual">
      <formula>CF145</formula>
    </cfRule>
  </conditionalFormatting>
  <conditionalFormatting sqref="E146:AE146">
    <cfRule type="cellIs" dxfId="155" priority="2970" stopIfTrue="1" operator="notEqual">
      <formula>CF146</formula>
    </cfRule>
  </conditionalFormatting>
  <conditionalFormatting sqref="E147:AE147">
    <cfRule type="cellIs" dxfId="154" priority="2971" stopIfTrue="1" operator="notEqual">
      <formula>CF147</formula>
    </cfRule>
  </conditionalFormatting>
  <conditionalFormatting sqref="E148:AE148">
    <cfRule type="cellIs" dxfId="153" priority="2972" stopIfTrue="1" operator="notEqual">
      <formula>CF148</formula>
    </cfRule>
  </conditionalFormatting>
  <conditionalFormatting sqref="E149:AE149">
    <cfRule type="cellIs" dxfId="152" priority="2973" stopIfTrue="1" operator="notEqual">
      <formula>CF149</formula>
    </cfRule>
  </conditionalFormatting>
  <conditionalFormatting sqref="E150:AE150">
    <cfRule type="cellIs" dxfId="151" priority="2974" stopIfTrue="1" operator="notEqual">
      <formula>CF150</formula>
    </cfRule>
  </conditionalFormatting>
  <conditionalFormatting sqref="E151:AE151">
    <cfRule type="cellIs" dxfId="150" priority="2975" stopIfTrue="1" operator="notEqual">
      <formula>CF151</formula>
    </cfRule>
  </conditionalFormatting>
  <conditionalFormatting sqref="E152:AE152">
    <cfRule type="cellIs" dxfId="149" priority="2976" stopIfTrue="1" operator="notEqual">
      <formula>CF152</formula>
    </cfRule>
  </conditionalFormatting>
  <conditionalFormatting sqref="E153:AE153">
    <cfRule type="cellIs" dxfId="148" priority="2977" stopIfTrue="1" operator="notEqual">
      <formula>CF153</formula>
    </cfRule>
  </conditionalFormatting>
  <conditionalFormatting sqref="E154:AE154">
    <cfRule type="cellIs" dxfId="147" priority="2978" stopIfTrue="1" operator="notEqual">
      <formula>CF154</formula>
    </cfRule>
  </conditionalFormatting>
  <conditionalFormatting sqref="E155:AE155">
    <cfRule type="cellIs" dxfId="146" priority="2979" stopIfTrue="1" operator="notEqual">
      <formula>CF155</formula>
    </cfRule>
  </conditionalFormatting>
  <conditionalFormatting sqref="E156:AE156">
    <cfRule type="cellIs" dxfId="145" priority="2980" stopIfTrue="1" operator="notEqual">
      <formula>CF156</formula>
    </cfRule>
  </conditionalFormatting>
  <conditionalFormatting sqref="E157:AE157">
    <cfRule type="cellIs" dxfId="144" priority="2981" stopIfTrue="1" operator="notEqual">
      <formula>CF157</formula>
    </cfRule>
  </conditionalFormatting>
  <conditionalFormatting sqref="E158:AE158">
    <cfRule type="cellIs" dxfId="143" priority="2982" stopIfTrue="1" operator="notEqual">
      <formula>CF158</formula>
    </cfRule>
  </conditionalFormatting>
  <conditionalFormatting sqref="E159:AE159">
    <cfRule type="cellIs" dxfId="142" priority="2983" stopIfTrue="1" operator="notEqual">
      <formula>CF159</formula>
    </cfRule>
  </conditionalFormatting>
  <conditionalFormatting sqref="E160:AE160">
    <cfRule type="cellIs" dxfId="141" priority="2984" stopIfTrue="1" operator="notEqual">
      <formula>CF160</formula>
    </cfRule>
  </conditionalFormatting>
  <conditionalFormatting sqref="E161:AE161">
    <cfRule type="cellIs" dxfId="140" priority="2985" stopIfTrue="1" operator="notEqual">
      <formula>CF161</formula>
    </cfRule>
  </conditionalFormatting>
  <conditionalFormatting sqref="E162:AE162">
    <cfRule type="cellIs" dxfId="139" priority="2986" stopIfTrue="1" operator="notEqual">
      <formula>CF162</formula>
    </cfRule>
  </conditionalFormatting>
  <conditionalFormatting sqref="E163:AE163">
    <cfRule type="cellIs" dxfId="138" priority="2987" stopIfTrue="1" operator="notEqual">
      <formula>CF163</formula>
    </cfRule>
  </conditionalFormatting>
  <conditionalFormatting sqref="E164:AE164">
    <cfRule type="cellIs" dxfId="137" priority="2988" stopIfTrue="1" operator="notEqual">
      <formula>CF164</formula>
    </cfRule>
  </conditionalFormatting>
  <conditionalFormatting sqref="E165:AE165">
    <cfRule type="cellIs" dxfId="136" priority="2989" stopIfTrue="1" operator="notEqual">
      <formula>CF165</formula>
    </cfRule>
  </conditionalFormatting>
  <conditionalFormatting sqref="E166:AE166">
    <cfRule type="cellIs" dxfId="135" priority="2990" stopIfTrue="1" operator="notEqual">
      <formula>CF166</formula>
    </cfRule>
  </conditionalFormatting>
  <conditionalFormatting sqref="E167:AE167">
    <cfRule type="cellIs" dxfId="134" priority="2991" stopIfTrue="1" operator="notEqual">
      <formula>CF167</formula>
    </cfRule>
  </conditionalFormatting>
  <conditionalFormatting sqref="E168:AE168">
    <cfRule type="cellIs" dxfId="133" priority="2992" stopIfTrue="1" operator="notEqual">
      <formula>CF168</formula>
    </cfRule>
  </conditionalFormatting>
  <conditionalFormatting sqref="E169:AE169">
    <cfRule type="cellIs" dxfId="132" priority="2993" stopIfTrue="1" operator="notEqual">
      <formula>CF169</formula>
    </cfRule>
  </conditionalFormatting>
  <conditionalFormatting sqref="E170:AE170">
    <cfRule type="cellIs" dxfId="131" priority="2994" stopIfTrue="1" operator="notEqual">
      <formula>CF170</formula>
    </cfRule>
  </conditionalFormatting>
  <conditionalFormatting sqref="E171:AE171">
    <cfRule type="cellIs" dxfId="130" priority="2995" stopIfTrue="1" operator="notEqual">
      <formula>CF171</formula>
    </cfRule>
  </conditionalFormatting>
  <conditionalFormatting sqref="E172:AE172">
    <cfRule type="cellIs" dxfId="129" priority="2996" stopIfTrue="1" operator="notEqual">
      <formula>CF172</formula>
    </cfRule>
  </conditionalFormatting>
  <conditionalFormatting sqref="E173:AE173">
    <cfRule type="cellIs" dxfId="128" priority="2997" stopIfTrue="1" operator="notEqual">
      <formula>CF173</formula>
    </cfRule>
  </conditionalFormatting>
  <conditionalFormatting sqref="E174:AE174">
    <cfRule type="cellIs" dxfId="127" priority="2998" stopIfTrue="1" operator="notEqual">
      <formula>CF174</formula>
    </cfRule>
  </conditionalFormatting>
  <conditionalFormatting sqref="E175:AE175">
    <cfRule type="cellIs" dxfId="126" priority="2999" stopIfTrue="1" operator="notEqual">
      <formula>CF175</formula>
    </cfRule>
  </conditionalFormatting>
  <conditionalFormatting sqref="E176:AE176">
    <cfRule type="cellIs" dxfId="125" priority="3000" stopIfTrue="1" operator="notEqual">
      <formula>CF176</formula>
    </cfRule>
  </conditionalFormatting>
  <conditionalFormatting sqref="E177:AE177">
    <cfRule type="cellIs" dxfId="124" priority="3001" stopIfTrue="1" operator="notEqual">
      <formula>CF177</formula>
    </cfRule>
  </conditionalFormatting>
  <conditionalFormatting sqref="E178:AE178">
    <cfRule type="cellIs" dxfId="123" priority="3002" stopIfTrue="1" operator="notEqual">
      <formula>CF178</formula>
    </cfRule>
  </conditionalFormatting>
  <conditionalFormatting sqref="E179:AE179">
    <cfRule type="cellIs" dxfId="122" priority="3003" stopIfTrue="1" operator="notEqual">
      <formula>CF179</formula>
    </cfRule>
  </conditionalFormatting>
  <conditionalFormatting sqref="E180:AE180">
    <cfRule type="cellIs" dxfId="121" priority="3004" stopIfTrue="1" operator="notEqual">
      <formula>CF180</formula>
    </cfRule>
  </conditionalFormatting>
  <conditionalFormatting sqref="E181:AE181">
    <cfRule type="cellIs" dxfId="120" priority="3005" stopIfTrue="1" operator="notEqual">
      <formula>CF181</formula>
    </cfRule>
  </conditionalFormatting>
  <conditionalFormatting sqref="E182:AE182">
    <cfRule type="cellIs" dxfId="119" priority="3006" stopIfTrue="1" operator="notEqual">
      <formula>CF182</formula>
    </cfRule>
  </conditionalFormatting>
  <conditionalFormatting sqref="E183:AE183">
    <cfRule type="cellIs" dxfId="118" priority="3007" stopIfTrue="1" operator="notEqual">
      <formula>CF183</formula>
    </cfRule>
  </conditionalFormatting>
  <conditionalFormatting sqref="E184:AE184">
    <cfRule type="cellIs" dxfId="117" priority="3008" stopIfTrue="1" operator="notEqual">
      <formula>CF184</formula>
    </cfRule>
  </conditionalFormatting>
  <conditionalFormatting sqref="E185:AE185">
    <cfRule type="cellIs" dxfId="116" priority="3009" stopIfTrue="1" operator="notEqual">
      <formula>CF185</formula>
    </cfRule>
  </conditionalFormatting>
  <conditionalFormatting sqref="E186:AE186">
    <cfRule type="cellIs" dxfId="115" priority="3010" stopIfTrue="1" operator="notEqual">
      <formula>CF186</formula>
    </cfRule>
  </conditionalFormatting>
  <conditionalFormatting sqref="E187:AE187">
    <cfRule type="cellIs" dxfId="114" priority="3011" stopIfTrue="1" operator="notEqual">
      <formula>CF187</formula>
    </cfRule>
  </conditionalFormatting>
  <conditionalFormatting sqref="E188:AE188">
    <cfRule type="cellIs" dxfId="113" priority="3012" stopIfTrue="1" operator="notEqual">
      <formula>CF188</formula>
    </cfRule>
  </conditionalFormatting>
  <conditionalFormatting sqref="E189:AE189">
    <cfRule type="cellIs" dxfId="112" priority="3013" stopIfTrue="1" operator="notEqual">
      <formula>CF189</formula>
    </cfRule>
  </conditionalFormatting>
  <conditionalFormatting sqref="E190:AE190">
    <cfRule type="cellIs" dxfId="111" priority="3014" stopIfTrue="1" operator="notEqual">
      <formula>CF190</formula>
    </cfRule>
  </conditionalFormatting>
  <conditionalFormatting sqref="E191:AE191">
    <cfRule type="cellIs" dxfId="110" priority="3015" stopIfTrue="1" operator="notEqual">
      <formula>CF191</formula>
    </cfRule>
  </conditionalFormatting>
  <conditionalFormatting sqref="E192:AE192">
    <cfRule type="cellIs" dxfId="109" priority="3016" stopIfTrue="1" operator="notEqual">
      <formula>CF192</formula>
    </cfRule>
  </conditionalFormatting>
  <conditionalFormatting sqref="E193:AE193">
    <cfRule type="cellIs" dxfId="108" priority="3017" stopIfTrue="1" operator="notEqual">
      <formula>CF193</formula>
    </cfRule>
  </conditionalFormatting>
  <conditionalFormatting sqref="E194:AE194">
    <cfRule type="cellIs" dxfId="107" priority="3018" stopIfTrue="1" operator="notEqual">
      <formula>CF194</formula>
    </cfRule>
  </conditionalFormatting>
  <conditionalFormatting sqref="E195:AE195">
    <cfRule type="cellIs" dxfId="106" priority="3019" stopIfTrue="1" operator="notEqual">
      <formula>CF195</formula>
    </cfRule>
  </conditionalFormatting>
  <conditionalFormatting sqref="E196:AE196">
    <cfRule type="cellIs" dxfId="105" priority="3020" stopIfTrue="1" operator="notEqual">
      <formula>CF196</formula>
    </cfRule>
  </conditionalFormatting>
  <conditionalFormatting sqref="E197:AE197">
    <cfRule type="cellIs" dxfId="104" priority="3021" stopIfTrue="1" operator="notEqual">
      <formula>CF197</formula>
    </cfRule>
  </conditionalFormatting>
  <conditionalFormatting sqref="E198:AE198">
    <cfRule type="cellIs" dxfId="103" priority="3022" stopIfTrue="1" operator="notEqual">
      <formula>CF198</formula>
    </cfRule>
  </conditionalFormatting>
  <conditionalFormatting sqref="E199:AE199">
    <cfRule type="cellIs" dxfId="102" priority="3023" stopIfTrue="1" operator="notEqual">
      <formula>CF199</formula>
    </cfRule>
  </conditionalFormatting>
  <conditionalFormatting sqref="E200:AE200">
    <cfRule type="cellIs" dxfId="101" priority="3024" stopIfTrue="1" operator="notEqual">
      <formula>CF200</formula>
    </cfRule>
  </conditionalFormatting>
  <conditionalFormatting sqref="E201:AE201">
    <cfRule type="cellIs" dxfId="100" priority="3025" stopIfTrue="1" operator="notEqual">
      <formula>CF201</formula>
    </cfRule>
  </conditionalFormatting>
  <conditionalFormatting sqref="E202:AE202">
    <cfRule type="cellIs" dxfId="99" priority="3026" stopIfTrue="1" operator="notEqual">
      <formula>CF202</formula>
    </cfRule>
  </conditionalFormatting>
  <conditionalFormatting sqref="E203:AE203">
    <cfRule type="cellIs" dxfId="98" priority="3027" stopIfTrue="1" operator="notEqual">
      <formula>CF203</formula>
    </cfRule>
  </conditionalFormatting>
  <conditionalFormatting sqref="E204:AE204">
    <cfRule type="cellIs" dxfId="97" priority="3028" stopIfTrue="1" operator="notEqual">
      <formula>CF204</formula>
    </cfRule>
  </conditionalFormatting>
  <conditionalFormatting sqref="E205:AE205">
    <cfRule type="cellIs" dxfId="96" priority="3029" stopIfTrue="1" operator="notEqual">
      <formula>CF205</formula>
    </cfRule>
  </conditionalFormatting>
  <conditionalFormatting sqref="E206:AE206">
    <cfRule type="cellIs" dxfId="95" priority="3030" stopIfTrue="1" operator="notEqual">
      <formula>CF206</formula>
    </cfRule>
  </conditionalFormatting>
  <conditionalFormatting sqref="E207:AE207">
    <cfRule type="cellIs" dxfId="94" priority="3031" stopIfTrue="1" operator="notEqual">
      <formula>CF207</formula>
    </cfRule>
  </conditionalFormatting>
  <conditionalFormatting sqref="E208:AE208">
    <cfRule type="cellIs" dxfId="93" priority="3032" stopIfTrue="1" operator="notEqual">
      <formula>CF208</formula>
    </cfRule>
  </conditionalFormatting>
  <conditionalFormatting sqref="E209:AE209">
    <cfRule type="cellIs" dxfId="92" priority="3033" stopIfTrue="1" operator="notEqual">
      <formula>CF209</formula>
    </cfRule>
  </conditionalFormatting>
  <conditionalFormatting sqref="E210:AE210">
    <cfRule type="cellIs" dxfId="91" priority="3034" stopIfTrue="1" operator="notEqual">
      <formula>CF210</formula>
    </cfRule>
  </conditionalFormatting>
  <conditionalFormatting sqref="E211:AE211">
    <cfRule type="cellIs" dxfId="90" priority="3035" stopIfTrue="1" operator="notEqual">
      <formula>CF211</formula>
    </cfRule>
  </conditionalFormatting>
  <conditionalFormatting sqref="E212:AE212">
    <cfRule type="cellIs" dxfId="89" priority="3036" stopIfTrue="1" operator="notEqual">
      <formula>CF212</formula>
    </cfRule>
  </conditionalFormatting>
  <conditionalFormatting sqref="E213:AE213">
    <cfRule type="cellIs" dxfId="88" priority="3037" stopIfTrue="1" operator="notEqual">
      <formula>CF213</formula>
    </cfRule>
  </conditionalFormatting>
  <conditionalFormatting sqref="E214:AE214">
    <cfRule type="cellIs" dxfId="87" priority="3038" stopIfTrue="1" operator="notEqual">
      <formula>CF214</formula>
    </cfRule>
  </conditionalFormatting>
  <conditionalFormatting sqref="E215:AE215">
    <cfRule type="cellIs" dxfId="86" priority="3039" stopIfTrue="1" operator="notEqual">
      <formula>CF215</formula>
    </cfRule>
  </conditionalFormatting>
  <conditionalFormatting sqref="E216:AE216">
    <cfRule type="cellIs" dxfId="85" priority="3040" stopIfTrue="1" operator="notEqual">
      <formula>CF216</formula>
    </cfRule>
  </conditionalFormatting>
  <conditionalFormatting sqref="E217:AE217">
    <cfRule type="cellIs" dxfId="84" priority="3041" stopIfTrue="1" operator="notEqual">
      <formula>CF217</formula>
    </cfRule>
  </conditionalFormatting>
  <conditionalFormatting sqref="E218:AE218">
    <cfRule type="cellIs" dxfId="83" priority="3042" stopIfTrue="1" operator="notEqual">
      <formula>CF218</formula>
    </cfRule>
  </conditionalFormatting>
  <conditionalFormatting sqref="E219:AE219">
    <cfRule type="cellIs" dxfId="82" priority="3043" stopIfTrue="1" operator="notEqual">
      <formula>CF219</formula>
    </cfRule>
  </conditionalFormatting>
  <conditionalFormatting sqref="E220:AE220">
    <cfRule type="cellIs" dxfId="81" priority="3044" stopIfTrue="1" operator="notEqual">
      <formula>CF220</formula>
    </cfRule>
  </conditionalFormatting>
  <conditionalFormatting sqref="E221:AE221">
    <cfRule type="cellIs" dxfId="80" priority="3045" stopIfTrue="1" operator="notEqual">
      <formula>CF221</formula>
    </cfRule>
  </conditionalFormatting>
  <conditionalFormatting sqref="E222:AE222">
    <cfRule type="cellIs" dxfId="79" priority="3046" stopIfTrue="1" operator="notEqual">
      <formula>CF222</formula>
    </cfRule>
  </conditionalFormatting>
  <conditionalFormatting sqref="E223:AE223">
    <cfRule type="cellIs" dxfId="78" priority="3047" stopIfTrue="1" operator="notEqual">
      <formula>CF223</formula>
    </cfRule>
  </conditionalFormatting>
  <conditionalFormatting sqref="E224:AE224">
    <cfRule type="cellIs" dxfId="77" priority="3048" stopIfTrue="1" operator="notEqual">
      <formula>CF224</formula>
    </cfRule>
  </conditionalFormatting>
  <conditionalFormatting sqref="E225:AE225">
    <cfRule type="cellIs" dxfId="76" priority="3049" stopIfTrue="1" operator="notEqual">
      <formula>CF225</formula>
    </cfRule>
  </conditionalFormatting>
  <conditionalFormatting sqref="E226:AE226">
    <cfRule type="cellIs" dxfId="75" priority="3050" stopIfTrue="1" operator="notEqual">
      <formula>CF226</formula>
    </cfRule>
  </conditionalFormatting>
  <conditionalFormatting sqref="E227:AE227">
    <cfRule type="cellIs" dxfId="74" priority="3051" stopIfTrue="1" operator="notEqual">
      <formula>CF227</formula>
    </cfRule>
  </conditionalFormatting>
  <conditionalFormatting sqref="E228:AE228">
    <cfRule type="cellIs" dxfId="73" priority="3052" stopIfTrue="1" operator="notEqual">
      <formula>CF228</formula>
    </cfRule>
  </conditionalFormatting>
  <conditionalFormatting sqref="E229:AE229">
    <cfRule type="cellIs" dxfId="72" priority="3053" stopIfTrue="1" operator="notEqual">
      <formula>CF229</formula>
    </cfRule>
  </conditionalFormatting>
  <conditionalFormatting sqref="E230:AE230">
    <cfRule type="cellIs" dxfId="71" priority="3054" stopIfTrue="1" operator="notEqual">
      <formula>CF230</formula>
    </cfRule>
  </conditionalFormatting>
  <conditionalFormatting sqref="E231:AE231">
    <cfRule type="cellIs" dxfId="70" priority="3055" stopIfTrue="1" operator="notEqual">
      <formula>CF231</formula>
    </cfRule>
  </conditionalFormatting>
  <conditionalFormatting sqref="E232:AE232">
    <cfRule type="cellIs" dxfId="69" priority="3056" stopIfTrue="1" operator="notEqual">
      <formula>CF232</formula>
    </cfRule>
  </conditionalFormatting>
  <conditionalFormatting sqref="E233:AE233">
    <cfRule type="cellIs" dxfId="68" priority="3057" stopIfTrue="1" operator="notEqual">
      <formula>CF233</formula>
    </cfRule>
  </conditionalFormatting>
  <conditionalFormatting sqref="E234:AE234">
    <cfRule type="cellIs" dxfId="67" priority="3058" stopIfTrue="1" operator="notEqual">
      <formula>CF234</formula>
    </cfRule>
  </conditionalFormatting>
  <conditionalFormatting sqref="E235:AE235">
    <cfRule type="cellIs" dxfId="66" priority="3059" stopIfTrue="1" operator="notEqual">
      <formula>CF235</formula>
    </cfRule>
  </conditionalFormatting>
  <conditionalFormatting sqref="E236:AE236">
    <cfRule type="cellIs" dxfId="65" priority="3060" stopIfTrue="1" operator="notEqual">
      <formula>CF236</formula>
    </cfRule>
  </conditionalFormatting>
  <conditionalFormatting sqref="E237:AE237">
    <cfRule type="cellIs" dxfId="64" priority="3061" stopIfTrue="1" operator="notEqual">
      <formula>CF237</formula>
    </cfRule>
  </conditionalFormatting>
  <conditionalFormatting sqref="E238:AE238">
    <cfRule type="cellIs" dxfId="63" priority="3062" stopIfTrue="1" operator="notEqual">
      <formula>CF238</formula>
    </cfRule>
  </conditionalFormatting>
  <conditionalFormatting sqref="E239:AE239">
    <cfRule type="cellIs" dxfId="62" priority="3063" stopIfTrue="1" operator="notEqual">
      <formula>CF239</formula>
    </cfRule>
  </conditionalFormatting>
  <conditionalFormatting sqref="E240:AE240">
    <cfRule type="cellIs" dxfId="61" priority="3064" stopIfTrue="1" operator="notEqual">
      <formula>CF240</formula>
    </cfRule>
  </conditionalFormatting>
  <conditionalFormatting sqref="E241:AE241">
    <cfRule type="cellIs" dxfId="60" priority="3065" stopIfTrue="1" operator="notEqual">
      <formula>CF241</formula>
    </cfRule>
  </conditionalFormatting>
  <conditionalFormatting sqref="E242:AE242">
    <cfRule type="cellIs" dxfId="59" priority="3066" stopIfTrue="1" operator="notEqual">
      <formula>CF242</formula>
    </cfRule>
  </conditionalFormatting>
  <conditionalFormatting sqref="E243:AE243">
    <cfRule type="cellIs" dxfId="58" priority="3067" stopIfTrue="1" operator="notEqual">
      <formula>CF243</formula>
    </cfRule>
  </conditionalFormatting>
  <conditionalFormatting sqref="E244:AE244">
    <cfRule type="cellIs" dxfId="57" priority="3068" stopIfTrue="1" operator="notEqual">
      <formula>CF244</formula>
    </cfRule>
  </conditionalFormatting>
  <conditionalFormatting sqref="E245:AE245">
    <cfRule type="cellIs" dxfId="56" priority="3069" stopIfTrue="1" operator="notEqual">
      <formula>CF245</formula>
    </cfRule>
  </conditionalFormatting>
  <conditionalFormatting sqref="E246:AE246">
    <cfRule type="cellIs" dxfId="55" priority="3070" stopIfTrue="1" operator="notEqual">
      <formula>CF246</formula>
    </cfRule>
  </conditionalFormatting>
  <conditionalFormatting sqref="E247:AE247">
    <cfRule type="cellIs" dxfId="54" priority="3071" stopIfTrue="1" operator="notEqual">
      <formula>CF247</formula>
    </cfRule>
  </conditionalFormatting>
  <conditionalFormatting sqref="E248:AE248">
    <cfRule type="cellIs" dxfId="53" priority="3072" stopIfTrue="1" operator="notEqual">
      <formula>CF248</formula>
    </cfRule>
  </conditionalFormatting>
  <conditionalFormatting sqref="E249:AE249">
    <cfRule type="cellIs" dxfId="52" priority="3073" stopIfTrue="1" operator="notEqual">
      <formula>CF249</formula>
    </cfRule>
  </conditionalFormatting>
  <conditionalFormatting sqref="E250:AE250">
    <cfRule type="cellIs" dxfId="51" priority="3074" stopIfTrue="1" operator="notEqual">
      <formula>CF250</formula>
    </cfRule>
  </conditionalFormatting>
  <conditionalFormatting sqref="E251:AE251">
    <cfRule type="cellIs" dxfId="50" priority="3075" stopIfTrue="1" operator="notEqual">
      <formula>CF251</formula>
    </cfRule>
  </conditionalFormatting>
  <conditionalFormatting sqref="E252:AE252">
    <cfRule type="cellIs" dxfId="49" priority="3076" stopIfTrue="1" operator="notEqual">
      <formula>CF252</formula>
    </cfRule>
  </conditionalFormatting>
  <conditionalFormatting sqref="E253:AE253">
    <cfRule type="cellIs" dxfId="48" priority="3077" stopIfTrue="1" operator="notEqual">
      <formula>CF253</formula>
    </cfRule>
  </conditionalFormatting>
  <conditionalFormatting sqref="E254:AE254">
    <cfRule type="cellIs" dxfId="47" priority="3078" stopIfTrue="1" operator="notEqual">
      <formula>CF254</formula>
    </cfRule>
  </conditionalFormatting>
  <conditionalFormatting sqref="E255:AE255">
    <cfRule type="cellIs" dxfId="46" priority="3079" stopIfTrue="1" operator="notEqual">
      <formula>CF255</formula>
    </cfRule>
  </conditionalFormatting>
  <conditionalFormatting sqref="E256:AE256">
    <cfRule type="cellIs" dxfId="45" priority="3080" stopIfTrue="1" operator="notEqual">
      <formula>CF256</formula>
    </cfRule>
  </conditionalFormatting>
  <conditionalFormatting sqref="E257:AE257">
    <cfRule type="cellIs" dxfId="44" priority="3081" stopIfTrue="1" operator="notEqual">
      <formula>CF257</formula>
    </cfRule>
  </conditionalFormatting>
  <conditionalFormatting sqref="E258:AE258">
    <cfRule type="cellIs" dxfId="43" priority="3082" stopIfTrue="1" operator="notEqual">
      <formula>CF258</formula>
    </cfRule>
  </conditionalFormatting>
  <conditionalFormatting sqref="E259:AE259">
    <cfRule type="cellIs" dxfId="42" priority="3083" stopIfTrue="1" operator="notEqual">
      <formula>CF259</formula>
    </cfRule>
  </conditionalFormatting>
  <conditionalFormatting sqref="E260:AE260">
    <cfRule type="cellIs" dxfId="41" priority="3084" stopIfTrue="1" operator="notEqual">
      <formula>CF260</formula>
    </cfRule>
  </conditionalFormatting>
  <conditionalFormatting sqref="E261:AE261">
    <cfRule type="cellIs" dxfId="40" priority="3085" stopIfTrue="1" operator="notEqual">
      <formula>CF261</formula>
    </cfRule>
  </conditionalFormatting>
  <conditionalFormatting sqref="E262:AE262">
    <cfRule type="cellIs" dxfId="39" priority="3086" stopIfTrue="1" operator="notEqual">
      <formula>CF262</formula>
    </cfRule>
  </conditionalFormatting>
  <conditionalFormatting sqref="E263:AE263">
    <cfRule type="cellIs" dxfId="38" priority="3087" stopIfTrue="1" operator="notEqual">
      <formula>CF263</formula>
    </cfRule>
  </conditionalFormatting>
  <conditionalFormatting sqref="E264:AE264">
    <cfRule type="cellIs" dxfId="37" priority="3088" stopIfTrue="1" operator="notEqual">
      <formula>CF264</formula>
    </cfRule>
  </conditionalFormatting>
  <conditionalFormatting sqref="E265:AE265">
    <cfRule type="cellIs" dxfId="36" priority="3089" stopIfTrue="1" operator="notEqual">
      <formula>CF265</formula>
    </cfRule>
  </conditionalFormatting>
  <conditionalFormatting sqref="E266:AE266">
    <cfRule type="cellIs" dxfId="35" priority="3090" stopIfTrue="1" operator="notEqual">
      <formula>CF266</formula>
    </cfRule>
  </conditionalFormatting>
  <conditionalFormatting sqref="E267:AE267">
    <cfRule type="cellIs" dxfId="34" priority="3091" stopIfTrue="1" operator="notEqual">
      <formula>CF267</formula>
    </cfRule>
  </conditionalFormatting>
  <conditionalFormatting sqref="E268:AE268">
    <cfRule type="cellIs" dxfId="33" priority="3092" stopIfTrue="1" operator="notEqual">
      <formula>CF268</formula>
    </cfRule>
  </conditionalFormatting>
  <conditionalFormatting sqref="E269:AE269">
    <cfRule type="cellIs" dxfId="32" priority="3093" stopIfTrue="1" operator="notEqual">
      <formula>CF269</formula>
    </cfRule>
  </conditionalFormatting>
  <conditionalFormatting sqref="E270:AE270">
    <cfRule type="cellIs" dxfId="31" priority="3094" stopIfTrue="1" operator="notEqual">
      <formula>CF270</formula>
    </cfRule>
  </conditionalFormatting>
  <conditionalFormatting sqref="E271:AE271">
    <cfRule type="cellIs" dxfId="30" priority="3095" stopIfTrue="1" operator="notEqual">
      <formula>CF271</formula>
    </cfRule>
  </conditionalFormatting>
  <conditionalFormatting sqref="E272:AE272">
    <cfRule type="cellIs" dxfId="29" priority="3096" stopIfTrue="1" operator="notEqual">
      <formula>CF272</formula>
    </cfRule>
  </conditionalFormatting>
  <conditionalFormatting sqref="E273:AE273">
    <cfRule type="cellIs" dxfId="28" priority="3097" stopIfTrue="1" operator="notEqual">
      <formula>CF273</formula>
    </cfRule>
  </conditionalFormatting>
  <conditionalFormatting sqref="E274:AE274">
    <cfRule type="cellIs" dxfId="27" priority="3098" stopIfTrue="1" operator="notEqual">
      <formula>CF274</formula>
    </cfRule>
  </conditionalFormatting>
  <conditionalFormatting sqref="E275:AE275">
    <cfRule type="cellIs" dxfId="26" priority="3099" stopIfTrue="1" operator="notEqual">
      <formula>CF275</formula>
    </cfRule>
  </conditionalFormatting>
  <conditionalFormatting sqref="E276:AE276">
    <cfRule type="cellIs" dxfId="25" priority="3100" stopIfTrue="1" operator="notEqual">
      <formula>CF276</formula>
    </cfRule>
  </conditionalFormatting>
  <conditionalFormatting sqref="E277:AE277">
    <cfRule type="cellIs" dxfId="24" priority="3101" stopIfTrue="1" operator="notEqual">
      <formula>CF277</formula>
    </cfRule>
  </conditionalFormatting>
  <conditionalFormatting sqref="E278:AE278">
    <cfRule type="cellIs" dxfId="23" priority="3102" stopIfTrue="1" operator="notEqual">
      <formula>CF278</formula>
    </cfRule>
  </conditionalFormatting>
  <conditionalFormatting sqref="E279:AE279">
    <cfRule type="cellIs" dxfId="22" priority="3103" stopIfTrue="1" operator="notEqual">
      <formula>CF279</formula>
    </cfRule>
  </conditionalFormatting>
  <conditionalFormatting sqref="E280:AE280">
    <cfRule type="cellIs" dxfId="21" priority="3104" stopIfTrue="1" operator="notEqual">
      <formula>CF280</formula>
    </cfRule>
  </conditionalFormatting>
  <conditionalFormatting sqref="E281:AE281">
    <cfRule type="cellIs" dxfId="20" priority="3105" stopIfTrue="1" operator="notEqual">
      <formula>CF281</formula>
    </cfRule>
  </conditionalFormatting>
  <conditionalFormatting sqref="E282:AE282">
    <cfRule type="cellIs" dxfId="19" priority="3106" stopIfTrue="1" operator="notEqual">
      <formula>CF282</formula>
    </cfRule>
  </conditionalFormatting>
  <conditionalFormatting sqref="E283:AE283">
    <cfRule type="cellIs" dxfId="18" priority="3107" stopIfTrue="1" operator="notEqual">
      <formula>CF283</formula>
    </cfRule>
  </conditionalFormatting>
  <conditionalFormatting sqref="E284:AE284">
    <cfRule type="cellIs" dxfId="17" priority="3108" stopIfTrue="1" operator="notEqual">
      <formula>CF284</formula>
    </cfRule>
  </conditionalFormatting>
  <conditionalFormatting sqref="E285:AE285">
    <cfRule type="cellIs" dxfId="16" priority="3109" stopIfTrue="1" operator="notEqual">
      <formula>CF285</formula>
    </cfRule>
  </conditionalFormatting>
  <conditionalFormatting sqref="E286:AE286">
    <cfRule type="cellIs" dxfId="15" priority="3110" stopIfTrue="1" operator="notEqual">
      <formula>CF286</formula>
    </cfRule>
  </conditionalFormatting>
  <conditionalFormatting sqref="E287:AE287">
    <cfRule type="cellIs" dxfId="14" priority="3111" stopIfTrue="1" operator="notEqual">
      <formula>CF287</formula>
    </cfRule>
  </conditionalFormatting>
  <conditionalFormatting sqref="E288:AE288">
    <cfRule type="cellIs" dxfId="13" priority="3112" stopIfTrue="1" operator="notEqual">
      <formula>CF288</formula>
    </cfRule>
  </conditionalFormatting>
  <conditionalFormatting sqref="E289:AE289">
    <cfRule type="cellIs" dxfId="12" priority="3113" stopIfTrue="1" operator="notEqual">
      <formula>CF289</formula>
    </cfRule>
  </conditionalFormatting>
  <conditionalFormatting sqref="E290:AE290">
    <cfRule type="cellIs" dxfId="11" priority="3114" stopIfTrue="1" operator="notEqual">
      <formula>CF290</formula>
    </cfRule>
  </conditionalFormatting>
  <conditionalFormatting sqref="E291:AE291">
    <cfRule type="cellIs" dxfId="10" priority="3115" stopIfTrue="1" operator="notEqual">
      <formula>CF291</formula>
    </cfRule>
  </conditionalFormatting>
  <conditionalFormatting sqref="E292:AE292">
    <cfRule type="cellIs" dxfId="9" priority="3116" stopIfTrue="1" operator="notEqual">
      <formula>CF292</formula>
    </cfRule>
  </conditionalFormatting>
  <conditionalFormatting sqref="E293:AE293">
    <cfRule type="cellIs" dxfId="8" priority="3117" stopIfTrue="1" operator="notEqual">
      <formula>CF293</formula>
    </cfRule>
  </conditionalFormatting>
  <conditionalFormatting sqref="E294:AE294">
    <cfRule type="cellIs" dxfId="7" priority="3118" stopIfTrue="1" operator="notEqual">
      <formula>CF294</formula>
    </cfRule>
  </conditionalFormatting>
  <conditionalFormatting sqref="E295:AE295">
    <cfRule type="cellIs" dxfId="6" priority="3119" stopIfTrue="1" operator="notEqual">
      <formula>CF295</formula>
    </cfRule>
  </conditionalFormatting>
  <conditionalFormatting sqref="E296:AE296">
    <cfRule type="cellIs" dxfId="5" priority="3120" stopIfTrue="1" operator="notEqual">
      <formula>CF296</formula>
    </cfRule>
  </conditionalFormatting>
  <conditionalFormatting sqref="E297:AE297">
    <cfRule type="cellIs" dxfId="4" priority="3121" stopIfTrue="1" operator="notEqual">
      <formula>CF297</formula>
    </cfRule>
  </conditionalFormatting>
  <conditionalFormatting sqref="E298:AE298">
    <cfRule type="cellIs" dxfId="3" priority="3122" stopIfTrue="1" operator="notEqual">
      <formula>CF298</formula>
    </cfRule>
  </conditionalFormatting>
  <conditionalFormatting sqref="E299:AE299">
    <cfRule type="cellIs" dxfId="2" priority="3123" stopIfTrue="1" operator="notEqual">
      <formula>CF299</formula>
    </cfRule>
  </conditionalFormatting>
  <conditionalFormatting sqref="E300:AE300">
    <cfRule type="cellIs" dxfId="1" priority="3124" stopIfTrue="1" operator="notEqual">
      <formula>CF300</formula>
    </cfRule>
  </conditionalFormatting>
  <conditionalFormatting sqref="E301:AE301">
    <cfRule type="cellIs" dxfId="0" priority="3125" stopIfTrue="1" operator="notEqual">
      <formula>CF301</formula>
    </cfRule>
  </conditionalFormatting>
  <printOptions horizontalCentered="1"/>
  <pageMargins left="0.35433070866141736" right="0.35433070866141736" top="0.39370078740157483" bottom="0.39370078740157483" header="0.39370078740157483" footer="0.39370078740157483"/>
  <pageSetup paperSize="9" scale="41" fitToHeight="0" pageOrder="overThenDown" orientation="landscape" r:id="rId1"/>
  <headerFooter scaleWithDoc="0" alignWithMargins="0">
    <oddFooter>&amp;R
Page &amp;P</oddFooter>
  </headerFooter>
  <rowBreaks count="4" manualBreakCount="4">
    <brk id="66" max="16383" man="1"/>
    <brk id="148" max="16383" man="1"/>
    <brk id="210" max="16383" man="1"/>
    <brk id="293" max="16383" man="1"/>
  </rowBreaks>
  <drawing r:id="rId2"/>
  <legacyDrawing r:id="rId3"/>
  <controls>
    <mc:AlternateContent xmlns:mc="http://schemas.openxmlformats.org/markup-compatibility/2006">
      <mc:Choice Requires="x14">
        <control shapeId="15874" r:id="rId4" name="CheckBox1">
          <controlPr disabled="1" autoFill="0" autoLine="0" linkedCell="A6" r:id="rId5">
            <anchor moveWithCells="1">
              <from>
                <xdr:col>0</xdr:col>
                <xdr:colOff>123825</xdr:colOff>
                <xdr:row>1</xdr:row>
                <xdr:rowOff>190500</xdr:rowOff>
              </from>
              <to>
                <xdr:col>0</xdr:col>
                <xdr:colOff>190500</xdr:colOff>
                <xdr:row>2</xdr:row>
                <xdr:rowOff>38100</xdr:rowOff>
              </to>
            </anchor>
          </controlPr>
        </control>
      </mc:Choice>
      <mc:Fallback>
        <control shapeId="15874" r:id="rId4" name="CheckBox1"/>
      </mc:Fallback>
    </mc:AlternateContent>
    <mc:AlternateContent xmlns:mc="http://schemas.openxmlformats.org/markup-compatibility/2006">
      <mc:Choice Requires="x14">
        <control shapeId="15875" r:id="rId6" name="CheckBox2">
          <controlPr autoFill="0" autoLine="0" linkedCell="A7" r:id="rId7">
            <anchor moveWithCells="1">
              <from>
                <xdr:col>0</xdr:col>
                <xdr:colOff>123825</xdr:colOff>
                <xdr:row>2</xdr:row>
                <xdr:rowOff>28575</xdr:rowOff>
              </from>
              <to>
                <xdr:col>0</xdr:col>
                <xdr:colOff>190500</xdr:colOff>
                <xdr:row>2</xdr:row>
                <xdr:rowOff>104775</xdr:rowOff>
              </to>
            </anchor>
          </controlPr>
        </control>
      </mc:Choice>
      <mc:Fallback>
        <control shapeId="15875" r:id="rId6" name="CheckBox2"/>
      </mc:Fallback>
    </mc:AlternateContent>
    <mc:AlternateContent xmlns:mc="http://schemas.openxmlformats.org/markup-compatibility/2006">
      <mc:Choice Requires="x14">
        <control shapeId="15876" r:id="rId8" name="CheckBox3">
          <controlPr autoFill="0" autoLine="0" linkedCell="A8" r:id="rId7">
            <anchor moveWithCells="1">
              <from>
                <xdr:col>0</xdr:col>
                <xdr:colOff>123825</xdr:colOff>
                <xdr:row>2</xdr:row>
                <xdr:rowOff>95250</xdr:rowOff>
              </from>
              <to>
                <xdr:col>0</xdr:col>
                <xdr:colOff>190500</xdr:colOff>
                <xdr:row>3</xdr:row>
                <xdr:rowOff>9525</xdr:rowOff>
              </to>
            </anchor>
          </controlPr>
        </control>
      </mc:Choice>
      <mc:Fallback>
        <control shapeId="15876" r:id="rId8" name="CheckBox3"/>
      </mc:Fallback>
    </mc:AlternateContent>
    <mc:AlternateContent xmlns:mc="http://schemas.openxmlformats.org/markup-compatibility/2006">
      <mc:Choice Requires="x14">
        <control shapeId="15877" r:id="rId9" name="CheckBox4">
          <controlPr disabled="1" autoFill="0" autoLine="0" linkedCell="A9" r:id="rId5">
            <anchor moveWithCells="1">
              <from>
                <xdr:col>0</xdr:col>
                <xdr:colOff>123825</xdr:colOff>
                <xdr:row>3</xdr:row>
                <xdr:rowOff>0</xdr:rowOff>
              </from>
              <to>
                <xdr:col>0</xdr:col>
                <xdr:colOff>190500</xdr:colOff>
                <xdr:row>3</xdr:row>
                <xdr:rowOff>76200</xdr:rowOff>
              </to>
            </anchor>
          </controlPr>
        </control>
      </mc:Choice>
      <mc:Fallback>
        <control shapeId="15877" r:id="rId9" name="CheckBox4"/>
      </mc:Fallback>
    </mc:AlternateContent>
    <mc:AlternateContent xmlns:mc="http://schemas.openxmlformats.org/markup-compatibility/2006">
      <mc:Choice Requires="x14">
        <control shapeId="15878" r:id="rId10" name="CheckBox5">
          <controlPr disabled="1" autoFill="0" autoLine="0" linkedCell="A10" r:id="rId5">
            <anchor moveWithCells="1">
              <from>
                <xdr:col>0</xdr:col>
                <xdr:colOff>123825</xdr:colOff>
                <xdr:row>3</xdr:row>
                <xdr:rowOff>57150</xdr:rowOff>
              </from>
              <to>
                <xdr:col>0</xdr:col>
                <xdr:colOff>190500</xdr:colOff>
                <xdr:row>3</xdr:row>
                <xdr:rowOff>133350</xdr:rowOff>
              </to>
            </anchor>
          </controlPr>
        </control>
      </mc:Choice>
      <mc:Fallback>
        <control shapeId="15878" r:id="rId10" name="CheckBox5"/>
      </mc:Fallback>
    </mc:AlternateContent>
    <mc:AlternateContent xmlns:mc="http://schemas.openxmlformats.org/markup-compatibility/2006">
      <mc:Choice Requires="x14">
        <control shapeId="15879" r:id="rId11" name="CheckBox6">
          <controlPr autoFill="0" autoLine="0" linkedCell="A11" r:id="rId7">
            <anchor moveWithCells="1">
              <from>
                <xdr:col>0</xdr:col>
                <xdr:colOff>123825</xdr:colOff>
                <xdr:row>3</xdr:row>
                <xdr:rowOff>123825</xdr:rowOff>
              </from>
              <to>
                <xdr:col>0</xdr:col>
                <xdr:colOff>190500</xdr:colOff>
                <xdr:row>4</xdr:row>
                <xdr:rowOff>38100</xdr:rowOff>
              </to>
            </anchor>
          </controlPr>
        </control>
      </mc:Choice>
      <mc:Fallback>
        <control shapeId="15879" r:id="rId11" name="CheckBox6"/>
      </mc:Fallback>
    </mc:AlternateContent>
    <mc:AlternateContent xmlns:mc="http://schemas.openxmlformats.org/markup-compatibility/2006">
      <mc:Choice Requires="x14">
        <control shapeId="15880" r:id="rId12" name="CheckBox7">
          <controlPr autoFill="0" autoLine="0" linkedCell="A12" r:id="rId7">
            <anchor moveWithCells="1">
              <from>
                <xdr:col>0</xdr:col>
                <xdr:colOff>123825</xdr:colOff>
                <xdr:row>4</xdr:row>
                <xdr:rowOff>28575</xdr:rowOff>
              </from>
              <to>
                <xdr:col>0</xdr:col>
                <xdr:colOff>190500</xdr:colOff>
                <xdr:row>4</xdr:row>
                <xdr:rowOff>104775</xdr:rowOff>
              </to>
            </anchor>
          </controlPr>
        </control>
      </mc:Choice>
      <mc:Fallback>
        <control shapeId="15880" r:id="rId12" name="CheckBox7"/>
      </mc:Fallback>
    </mc:AlternateContent>
    <mc:AlternateContent xmlns:mc="http://schemas.openxmlformats.org/markup-compatibility/2006">
      <mc:Choice Requires="x14">
        <control shapeId="15881" r:id="rId13" name="CheckBox9">
          <controlPr autoFill="0" autoLine="0" linkedCell="A13" r:id="rId7">
            <anchor moveWithCells="1">
              <from>
                <xdr:col>0</xdr:col>
                <xdr:colOff>123825</xdr:colOff>
                <xdr:row>4</xdr:row>
                <xdr:rowOff>95250</xdr:rowOff>
              </from>
              <to>
                <xdr:col>0</xdr:col>
                <xdr:colOff>190500</xdr:colOff>
                <xdr:row>5</xdr:row>
                <xdr:rowOff>9525</xdr:rowOff>
              </to>
            </anchor>
          </controlPr>
        </control>
      </mc:Choice>
      <mc:Fallback>
        <control shapeId="15881" r:id="rId13" name="CheckBox9"/>
      </mc:Fallback>
    </mc:AlternateContent>
    <mc:AlternateContent xmlns:mc="http://schemas.openxmlformats.org/markup-compatibility/2006">
      <mc:Choice Requires="x14">
        <control shapeId="15882" r:id="rId14" name="CheckBox10">
          <controlPr disabled="1" autoFill="0" autoLine="0" linkedCell="A17" r:id="rId5">
            <anchor moveWithCells="1">
              <from>
                <xdr:col>0</xdr:col>
                <xdr:colOff>123825</xdr:colOff>
                <xdr:row>6</xdr:row>
                <xdr:rowOff>19050</xdr:rowOff>
              </from>
              <to>
                <xdr:col>0</xdr:col>
                <xdr:colOff>190500</xdr:colOff>
                <xdr:row>6</xdr:row>
                <xdr:rowOff>95250</xdr:rowOff>
              </to>
            </anchor>
          </controlPr>
        </control>
      </mc:Choice>
      <mc:Fallback>
        <control shapeId="15882" r:id="rId14" name="CheckBox10"/>
      </mc:Fallback>
    </mc:AlternateContent>
    <mc:AlternateContent xmlns:mc="http://schemas.openxmlformats.org/markup-compatibility/2006">
      <mc:Choice Requires="x14">
        <control shapeId="15883" r:id="rId15" name="CheckBox11">
          <controlPr autoFill="0" autoLine="0" linkedCell="A18" r:id="rId7">
            <anchor moveWithCells="1">
              <from>
                <xdr:col>0</xdr:col>
                <xdr:colOff>123825</xdr:colOff>
                <xdr:row>6</xdr:row>
                <xdr:rowOff>85725</xdr:rowOff>
              </from>
              <to>
                <xdr:col>0</xdr:col>
                <xdr:colOff>190500</xdr:colOff>
                <xdr:row>7</xdr:row>
                <xdr:rowOff>0</xdr:rowOff>
              </to>
            </anchor>
          </controlPr>
        </control>
      </mc:Choice>
      <mc:Fallback>
        <control shapeId="15883" r:id="rId15" name="CheckBox11"/>
      </mc:Fallback>
    </mc:AlternateContent>
    <mc:AlternateContent xmlns:mc="http://schemas.openxmlformats.org/markup-compatibility/2006">
      <mc:Choice Requires="x14">
        <control shapeId="15884" r:id="rId16" name="CheckBox8">
          <controlPr autoFill="0" autoLine="0" linkedCell="A19" r:id="rId7">
            <anchor moveWithCells="1">
              <from>
                <xdr:col>0</xdr:col>
                <xdr:colOff>123825</xdr:colOff>
                <xdr:row>6</xdr:row>
                <xdr:rowOff>152400</xdr:rowOff>
              </from>
              <to>
                <xdr:col>0</xdr:col>
                <xdr:colOff>190500</xdr:colOff>
                <xdr:row>7</xdr:row>
                <xdr:rowOff>66675</xdr:rowOff>
              </to>
            </anchor>
          </controlPr>
        </control>
      </mc:Choice>
      <mc:Fallback>
        <control shapeId="15884" r:id="rId16" name="CheckBox8"/>
      </mc:Fallback>
    </mc:AlternateContent>
    <mc:AlternateContent xmlns:mc="http://schemas.openxmlformats.org/markup-compatibility/2006">
      <mc:Choice Requires="x14">
        <control shapeId="15885" r:id="rId17" name="CheckBox12">
          <controlPr autoFill="0" autoLine="0" linkedCell="A20" r:id="rId7">
            <anchor moveWithCells="1">
              <from>
                <xdr:col>0</xdr:col>
                <xdr:colOff>123825</xdr:colOff>
                <xdr:row>7</xdr:row>
                <xdr:rowOff>57150</xdr:rowOff>
              </from>
              <to>
                <xdr:col>0</xdr:col>
                <xdr:colOff>190500</xdr:colOff>
                <xdr:row>7</xdr:row>
                <xdr:rowOff>133350</xdr:rowOff>
              </to>
            </anchor>
          </controlPr>
        </control>
      </mc:Choice>
      <mc:Fallback>
        <control shapeId="15885" r:id="rId17" name="CheckBox12"/>
      </mc:Fallback>
    </mc:AlternateContent>
    <mc:AlternateContent xmlns:mc="http://schemas.openxmlformats.org/markup-compatibility/2006">
      <mc:Choice Requires="x14">
        <control shapeId="15886" r:id="rId18" name="CheckBox37">
          <controlPr autoFill="0" autoLine="0" linkedCell="A21" r:id="rId7">
            <anchor moveWithCells="1">
              <from>
                <xdr:col>0</xdr:col>
                <xdr:colOff>123825</xdr:colOff>
                <xdr:row>7</xdr:row>
                <xdr:rowOff>123825</xdr:rowOff>
              </from>
              <to>
                <xdr:col>0</xdr:col>
                <xdr:colOff>190500</xdr:colOff>
                <xdr:row>8</xdr:row>
                <xdr:rowOff>38100</xdr:rowOff>
              </to>
            </anchor>
          </controlPr>
        </control>
      </mc:Choice>
      <mc:Fallback>
        <control shapeId="15886" r:id="rId18" name="CheckBox37"/>
      </mc:Fallback>
    </mc:AlternateContent>
    <mc:AlternateContent xmlns:mc="http://schemas.openxmlformats.org/markup-compatibility/2006">
      <mc:Choice Requires="x14">
        <control shapeId="15887" r:id="rId19" name="CheckBox38">
          <controlPr autoFill="0" autoLine="0" linkedCell="A22" r:id="rId7">
            <anchor moveWithCells="1">
              <from>
                <xdr:col>0</xdr:col>
                <xdr:colOff>123825</xdr:colOff>
                <xdr:row>8</xdr:row>
                <xdr:rowOff>19050</xdr:rowOff>
              </from>
              <to>
                <xdr:col>0</xdr:col>
                <xdr:colOff>190500</xdr:colOff>
                <xdr:row>8</xdr:row>
                <xdr:rowOff>95250</xdr:rowOff>
              </to>
            </anchor>
          </controlPr>
        </control>
      </mc:Choice>
      <mc:Fallback>
        <control shapeId="15887" r:id="rId19" name="CheckBox38"/>
      </mc:Fallback>
    </mc:AlternateContent>
    <mc:AlternateContent xmlns:mc="http://schemas.openxmlformats.org/markup-compatibility/2006">
      <mc:Choice Requires="x14">
        <control shapeId="15888" r:id="rId20" name="CheckBox13">
          <controlPr disabled="1" autoFill="0" autoLine="0" linkedCell="A34" r:id="rId5">
            <anchor moveWithCells="1">
              <from>
                <xdr:col>0</xdr:col>
                <xdr:colOff>123825</xdr:colOff>
                <xdr:row>12</xdr:row>
                <xdr:rowOff>152400</xdr:rowOff>
              </from>
              <to>
                <xdr:col>0</xdr:col>
                <xdr:colOff>190500</xdr:colOff>
                <xdr:row>13</xdr:row>
                <xdr:rowOff>66675</xdr:rowOff>
              </to>
            </anchor>
          </controlPr>
        </control>
      </mc:Choice>
      <mc:Fallback>
        <control shapeId="15888" r:id="rId20" name="CheckBox13"/>
      </mc:Fallback>
    </mc:AlternateContent>
    <mc:AlternateContent xmlns:mc="http://schemas.openxmlformats.org/markup-compatibility/2006">
      <mc:Choice Requires="x14">
        <control shapeId="15889" r:id="rId21" name="CheckBox14">
          <controlPr autoFill="0" autoLine="0" linkedCell="A35" r:id="rId7">
            <anchor moveWithCells="1">
              <from>
                <xdr:col>0</xdr:col>
                <xdr:colOff>123825</xdr:colOff>
                <xdr:row>13</xdr:row>
                <xdr:rowOff>57150</xdr:rowOff>
              </from>
              <to>
                <xdr:col>0</xdr:col>
                <xdr:colOff>190500</xdr:colOff>
                <xdr:row>13</xdr:row>
                <xdr:rowOff>133350</xdr:rowOff>
              </to>
            </anchor>
          </controlPr>
        </control>
      </mc:Choice>
      <mc:Fallback>
        <control shapeId="15889" r:id="rId21" name="CheckBox14"/>
      </mc:Fallback>
    </mc:AlternateContent>
    <mc:AlternateContent xmlns:mc="http://schemas.openxmlformats.org/markup-compatibility/2006">
      <mc:Choice Requires="x14">
        <control shapeId="15890" r:id="rId22" name="CheckBox15">
          <controlPr disabled="1" autoFill="0" autoLine="0" linkedCell="A37" r:id="rId5">
            <anchor moveWithCells="1">
              <from>
                <xdr:col>0</xdr:col>
                <xdr:colOff>123825</xdr:colOff>
                <xdr:row>14</xdr:row>
                <xdr:rowOff>19050</xdr:rowOff>
              </from>
              <to>
                <xdr:col>0</xdr:col>
                <xdr:colOff>190500</xdr:colOff>
                <xdr:row>14</xdr:row>
                <xdr:rowOff>95250</xdr:rowOff>
              </to>
            </anchor>
          </controlPr>
        </control>
      </mc:Choice>
      <mc:Fallback>
        <control shapeId="15890" r:id="rId22" name="CheckBox15"/>
      </mc:Fallback>
    </mc:AlternateContent>
    <mc:AlternateContent xmlns:mc="http://schemas.openxmlformats.org/markup-compatibility/2006">
      <mc:Choice Requires="x14">
        <control shapeId="15891" r:id="rId23" name="CheckBox16">
          <controlPr autoFill="0" autoLine="0" linkedCell="A36" r:id="rId7">
            <anchor moveWithCells="1">
              <from>
                <xdr:col>0</xdr:col>
                <xdr:colOff>123825</xdr:colOff>
                <xdr:row>13</xdr:row>
                <xdr:rowOff>114300</xdr:rowOff>
              </from>
              <to>
                <xdr:col>0</xdr:col>
                <xdr:colOff>190500</xdr:colOff>
                <xdr:row>14</xdr:row>
                <xdr:rowOff>28575</xdr:rowOff>
              </to>
            </anchor>
          </controlPr>
        </control>
      </mc:Choice>
      <mc:Fallback>
        <control shapeId="15891" r:id="rId23" name="CheckBox16"/>
      </mc:Fallback>
    </mc:AlternateContent>
    <mc:AlternateContent xmlns:mc="http://schemas.openxmlformats.org/markup-compatibility/2006">
      <mc:Choice Requires="x14">
        <control shapeId="15892" r:id="rId24" name="CheckBox17">
          <controlPr disabled="1" autoFill="0" autoLine="0" linkedCell="A38" r:id="rId5">
            <anchor moveWithCells="1">
              <from>
                <xdr:col>0</xdr:col>
                <xdr:colOff>123825</xdr:colOff>
                <xdr:row>14</xdr:row>
                <xdr:rowOff>85725</xdr:rowOff>
              </from>
              <to>
                <xdr:col>0</xdr:col>
                <xdr:colOff>190500</xdr:colOff>
                <xdr:row>15</xdr:row>
                <xdr:rowOff>0</xdr:rowOff>
              </to>
            </anchor>
          </controlPr>
        </control>
      </mc:Choice>
      <mc:Fallback>
        <control shapeId="15892" r:id="rId24" name="CheckBox17"/>
      </mc:Fallback>
    </mc:AlternateContent>
    <mc:AlternateContent xmlns:mc="http://schemas.openxmlformats.org/markup-compatibility/2006">
      <mc:Choice Requires="x14">
        <control shapeId="15893" r:id="rId25" name="CheckBox18">
          <controlPr autoFill="0" autoLine="0" linkedCell="A39" r:id="rId7">
            <anchor moveWithCells="1">
              <from>
                <xdr:col>0</xdr:col>
                <xdr:colOff>123825</xdr:colOff>
                <xdr:row>14</xdr:row>
                <xdr:rowOff>142875</xdr:rowOff>
              </from>
              <to>
                <xdr:col>0</xdr:col>
                <xdr:colOff>190500</xdr:colOff>
                <xdr:row>15</xdr:row>
                <xdr:rowOff>57150</xdr:rowOff>
              </to>
            </anchor>
          </controlPr>
        </control>
      </mc:Choice>
      <mc:Fallback>
        <control shapeId="15893" r:id="rId25" name="CheckBox18"/>
      </mc:Fallback>
    </mc:AlternateContent>
    <mc:AlternateContent xmlns:mc="http://schemas.openxmlformats.org/markup-compatibility/2006">
      <mc:Choice Requires="x14">
        <control shapeId="15894" r:id="rId26" name="CheckBox19">
          <controlPr autoFill="0" autoLine="0" linkedCell="A40" r:id="rId7">
            <anchor moveWithCells="1">
              <from>
                <xdr:col>0</xdr:col>
                <xdr:colOff>123825</xdr:colOff>
                <xdr:row>15</xdr:row>
                <xdr:rowOff>47625</xdr:rowOff>
              </from>
              <to>
                <xdr:col>0</xdr:col>
                <xdr:colOff>190500</xdr:colOff>
                <xdr:row>15</xdr:row>
                <xdr:rowOff>123825</xdr:rowOff>
              </to>
            </anchor>
          </controlPr>
        </control>
      </mc:Choice>
      <mc:Fallback>
        <control shapeId="15894" r:id="rId26" name="CheckBox19"/>
      </mc:Fallback>
    </mc:AlternateContent>
    <mc:AlternateContent xmlns:mc="http://schemas.openxmlformats.org/markup-compatibility/2006">
      <mc:Choice Requires="x14">
        <control shapeId="15895" r:id="rId27" name="CheckBox20">
          <controlPr autoFill="0" autoLine="0" linkedCell="A41" r:id="rId7">
            <anchor moveWithCells="1">
              <from>
                <xdr:col>0</xdr:col>
                <xdr:colOff>123825</xdr:colOff>
                <xdr:row>15</xdr:row>
                <xdr:rowOff>114300</xdr:rowOff>
              </from>
              <to>
                <xdr:col>0</xdr:col>
                <xdr:colOff>190500</xdr:colOff>
                <xdr:row>16</xdr:row>
                <xdr:rowOff>28575</xdr:rowOff>
              </to>
            </anchor>
          </controlPr>
        </control>
      </mc:Choice>
      <mc:Fallback>
        <control shapeId="15895" r:id="rId27" name="CheckBox20"/>
      </mc:Fallback>
    </mc:AlternateContent>
    <mc:AlternateContent xmlns:mc="http://schemas.openxmlformats.org/markup-compatibility/2006">
      <mc:Choice Requires="x14">
        <control shapeId="15896" r:id="rId28" name="CheckBox21">
          <controlPr disabled="1" autoFill="0" autoLine="0" linkedCell="A43" r:id="rId5">
            <anchor moveWithCells="1">
              <from>
                <xdr:col>0</xdr:col>
                <xdr:colOff>123825</xdr:colOff>
                <xdr:row>16</xdr:row>
                <xdr:rowOff>85725</xdr:rowOff>
              </from>
              <to>
                <xdr:col>0</xdr:col>
                <xdr:colOff>190500</xdr:colOff>
                <xdr:row>17</xdr:row>
                <xdr:rowOff>0</xdr:rowOff>
              </to>
            </anchor>
          </controlPr>
        </control>
      </mc:Choice>
      <mc:Fallback>
        <control shapeId="15896" r:id="rId28" name="CheckBox21"/>
      </mc:Fallback>
    </mc:AlternateContent>
    <mc:AlternateContent xmlns:mc="http://schemas.openxmlformats.org/markup-compatibility/2006">
      <mc:Choice Requires="x14">
        <control shapeId="15897" r:id="rId29" name="CheckBox22">
          <controlPr autoFill="0" autoLine="0" linkedCell="A44" r:id="rId7">
            <anchor moveWithCells="1">
              <from>
                <xdr:col>0</xdr:col>
                <xdr:colOff>123825</xdr:colOff>
                <xdr:row>16</xdr:row>
                <xdr:rowOff>142875</xdr:rowOff>
              </from>
              <to>
                <xdr:col>0</xdr:col>
                <xdr:colOff>190500</xdr:colOff>
                <xdr:row>17</xdr:row>
                <xdr:rowOff>57150</xdr:rowOff>
              </to>
            </anchor>
          </controlPr>
        </control>
      </mc:Choice>
      <mc:Fallback>
        <control shapeId="15897" r:id="rId29" name="CheckBox22"/>
      </mc:Fallback>
    </mc:AlternateContent>
    <mc:AlternateContent xmlns:mc="http://schemas.openxmlformats.org/markup-compatibility/2006">
      <mc:Choice Requires="x14">
        <control shapeId="15898" r:id="rId30" name="CheckBox23">
          <controlPr autoFill="0" autoLine="0" linkedCell="A45" r:id="rId7">
            <anchor moveWithCells="1">
              <from>
                <xdr:col>0</xdr:col>
                <xdr:colOff>123825</xdr:colOff>
                <xdr:row>17</xdr:row>
                <xdr:rowOff>47625</xdr:rowOff>
              </from>
              <to>
                <xdr:col>0</xdr:col>
                <xdr:colOff>190500</xdr:colOff>
                <xdr:row>17</xdr:row>
                <xdr:rowOff>123825</xdr:rowOff>
              </to>
            </anchor>
          </controlPr>
        </control>
      </mc:Choice>
      <mc:Fallback>
        <control shapeId="15898" r:id="rId30" name="CheckBox23"/>
      </mc:Fallback>
    </mc:AlternateContent>
    <mc:AlternateContent xmlns:mc="http://schemas.openxmlformats.org/markup-compatibility/2006">
      <mc:Choice Requires="x14">
        <control shapeId="15899" r:id="rId31" name="CheckBox24">
          <controlPr autoFill="0" autoLine="0" linkedCell="A46" r:id="rId7">
            <anchor moveWithCells="1">
              <from>
                <xdr:col>0</xdr:col>
                <xdr:colOff>123825</xdr:colOff>
                <xdr:row>17</xdr:row>
                <xdr:rowOff>114300</xdr:rowOff>
              </from>
              <to>
                <xdr:col>0</xdr:col>
                <xdr:colOff>190500</xdr:colOff>
                <xdr:row>18</xdr:row>
                <xdr:rowOff>28575</xdr:rowOff>
              </to>
            </anchor>
          </controlPr>
        </control>
      </mc:Choice>
      <mc:Fallback>
        <control shapeId="15899" r:id="rId31" name="CheckBox24"/>
      </mc:Fallback>
    </mc:AlternateContent>
    <mc:AlternateContent xmlns:mc="http://schemas.openxmlformats.org/markup-compatibility/2006">
      <mc:Choice Requires="x14">
        <control shapeId="15900" r:id="rId32" name="CheckBox39">
          <controlPr autoFill="0" autoLine="0" linkedCell="A47" r:id="rId7">
            <anchor moveWithCells="1">
              <from>
                <xdr:col>0</xdr:col>
                <xdr:colOff>123825</xdr:colOff>
                <xdr:row>18</xdr:row>
                <xdr:rowOff>19050</xdr:rowOff>
              </from>
              <to>
                <xdr:col>0</xdr:col>
                <xdr:colOff>190500</xdr:colOff>
                <xdr:row>18</xdr:row>
                <xdr:rowOff>95250</xdr:rowOff>
              </to>
            </anchor>
          </controlPr>
        </control>
      </mc:Choice>
      <mc:Fallback>
        <control shapeId="15900" r:id="rId32" name="CheckBox39"/>
      </mc:Fallback>
    </mc:AlternateContent>
    <mc:AlternateContent xmlns:mc="http://schemas.openxmlformats.org/markup-compatibility/2006">
      <mc:Choice Requires="x14">
        <control shapeId="15902" r:id="rId33" name="CheckBox25">
          <controlPr autoFill="0" autoLine="0" linkedCell="A48" r:id="rId7">
            <anchor moveWithCells="1">
              <from>
                <xdr:col>0</xdr:col>
                <xdr:colOff>123825</xdr:colOff>
                <xdr:row>18</xdr:row>
                <xdr:rowOff>85725</xdr:rowOff>
              </from>
              <to>
                <xdr:col>0</xdr:col>
                <xdr:colOff>190500</xdr:colOff>
                <xdr:row>19</xdr:row>
                <xdr:rowOff>0</xdr:rowOff>
              </to>
            </anchor>
          </controlPr>
        </control>
      </mc:Choice>
      <mc:Fallback>
        <control shapeId="15902" r:id="rId33" name="CheckBox25"/>
      </mc:Fallback>
    </mc:AlternateContent>
    <mc:AlternateContent xmlns:mc="http://schemas.openxmlformats.org/markup-compatibility/2006">
      <mc:Choice Requires="x14">
        <control shapeId="15903" r:id="rId34" name="CheckBox26">
          <controlPr disabled="1" autoFill="0" autoLine="0" linkedCell="A51" r:id="rId5">
            <anchor moveWithCells="1">
              <from>
                <xdr:col>0</xdr:col>
                <xdr:colOff>123825</xdr:colOff>
                <xdr:row>19</xdr:row>
                <xdr:rowOff>114300</xdr:rowOff>
              </from>
              <to>
                <xdr:col>0</xdr:col>
                <xdr:colOff>190500</xdr:colOff>
                <xdr:row>20</xdr:row>
                <xdr:rowOff>28575</xdr:rowOff>
              </to>
            </anchor>
          </controlPr>
        </control>
      </mc:Choice>
      <mc:Fallback>
        <control shapeId="15903" r:id="rId34" name="CheckBox26"/>
      </mc:Fallback>
    </mc:AlternateContent>
    <mc:AlternateContent xmlns:mc="http://schemas.openxmlformats.org/markup-compatibility/2006">
      <mc:Choice Requires="x14">
        <control shapeId="15904" r:id="rId35" name="CheckBox27">
          <controlPr autoFill="0" autoLine="0" linkedCell="A52" r:id="rId7">
            <anchor moveWithCells="1">
              <from>
                <xdr:col>0</xdr:col>
                <xdr:colOff>123825</xdr:colOff>
                <xdr:row>20</xdr:row>
                <xdr:rowOff>19050</xdr:rowOff>
              </from>
              <to>
                <xdr:col>0</xdr:col>
                <xdr:colOff>190500</xdr:colOff>
                <xdr:row>20</xdr:row>
                <xdr:rowOff>95250</xdr:rowOff>
              </to>
            </anchor>
          </controlPr>
        </control>
      </mc:Choice>
      <mc:Fallback>
        <control shapeId="15904" r:id="rId35" name="CheckBox27"/>
      </mc:Fallback>
    </mc:AlternateContent>
    <mc:AlternateContent xmlns:mc="http://schemas.openxmlformats.org/markup-compatibility/2006">
      <mc:Choice Requires="x14">
        <control shapeId="15905" r:id="rId36" name="CheckBox28">
          <controlPr autoFill="0" autoLine="0" linkedCell="A53" r:id="rId7">
            <anchor moveWithCells="1">
              <from>
                <xdr:col>0</xdr:col>
                <xdr:colOff>123825</xdr:colOff>
                <xdr:row>20</xdr:row>
                <xdr:rowOff>85725</xdr:rowOff>
              </from>
              <to>
                <xdr:col>0</xdr:col>
                <xdr:colOff>190500</xdr:colOff>
                <xdr:row>21</xdr:row>
                <xdr:rowOff>0</xdr:rowOff>
              </to>
            </anchor>
          </controlPr>
        </control>
      </mc:Choice>
      <mc:Fallback>
        <control shapeId="15905" r:id="rId36" name="CheckBox28"/>
      </mc:Fallback>
    </mc:AlternateContent>
    <mc:AlternateContent xmlns:mc="http://schemas.openxmlformats.org/markup-compatibility/2006">
      <mc:Choice Requires="x14">
        <control shapeId="15906" r:id="rId37" name="CheckBox29">
          <controlPr disabled="1" autoFill="0" autoLine="0" linkedCell="A54" r:id="rId5">
            <anchor moveWithCells="1">
              <from>
                <xdr:col>0</xdr:col>
                <xdr:colOff>123825</xdr:colOff>
                <xdr:row>20</xdr:row>
                <xdr:rowOff>142875</xdr:rowOff>
              </from>
              <to>
                <xdr:col>0</xdr:col>
                <xdr:colOff>190500</xdr:colOff>
                <xdr:row>21</xdr:row>
                <xdr:rowOff>57150</xdr:rowOff>
              </to>
            </anchor>
          </controlPr>
        </control>
      </mc:Choice>
      <mc:Fallback>
        <control shapeId="15906" r:id="rId37" name="CheckBox29"/>
      </mc:Fallback>
    </mc:AlternateContent>
    <mc:AlternateContent xmlns:mc="http://schemas.openxmlformats.org/markup-compatibility/2006">
      <mc:Choice Requires="x14">
        <control shapeId="15907" r:id="rId38" name="CheckBox30">
          <controlPr disabled="1" autoFill="0" autoLine="0" linkedCell="A55" r:id="rId5">
            <anchor moveWithCells="1">
              <from>
                <xdr:col>0</xdr:col>
                <xdr:colOff>123825</xdr:colOff>
                <xdr:row>21</xdr:row>
                <xdr:rowOff>47625</xdr:rowOff>
              </from>
              <to>
                <xdr:col>0</xdr:col>
                <xdr:colOff>190500</xdr:colOff>
                <xdr:row>21</xdr:row>
                <xdr:rowOff>123825</xdr:rowOff>
              </to>
            </anchor>
          </controlPr>
        </control>
      </mc:Choice>
      <mc:Fallback>
        <control shapeId="15907" r:id="rId38" name="CheckBox30"/>
      </mc:Fallback>
    </mc:AlternateContent>
    <mc:AlternateContent xmlns:mc="http://schemas.openxmlformats.org/markup-compatibility/2006">
      <mc:Choice Requires="x14">
        <control shapeId="15908" r:id="rId39" name="CheckBox31">
          <controlPr disabled="1" autoFill="0" autoLine="0" linkedCell="A60" r:id="rId5">
            <anchor moveWithCells="1">
              <from>
                <xdr:col>0</xdr:col>
                <xdr:colOff>123825</xdr:colOff>
                <xdr:row>23</xdr:row>
                <xdr:rowOff>47625</xdr:rowOff>
              </from>
              <to>
                <xdr:col>0</xdr:col>
                <xdr:colOff>190500</xdr:colOff>
                <xdr:row>23</xdr:row>
                <xdr:rowOff>123825</xdr:rowOff>
              </to>
            </anchor>
          </controlPr>
        </control>
      </mc:Choice>
      <mc:Fallback>
        <control shapeId="15908" r:id="rId39" name="CheckBox31"/>
      </mc:Fallback>
    </mc:AlternateContent>
    <mc:AlternateContent xmlns:mc="http://schemas.openxmlformats.org/markup-compatibility/2006">
      <mc:Choice Requires="x14">
        <control shapeId="15909" r:id="rId40" name="CheckBox32">
          <controlPr autoFill="0" autoLine="0" linkedCell="A61" r:id="rId7">
            <anchor moveWithCells="1">
              <from>
                <xdr:col>0</xdr:col>
                <xdr:colOff>123825</xdr:colOff>
                <xdr:row>23</xdr:row>
                <xdr:rowOff>114300</xdr:rowOff>
              </from>
              <to>
                <xdr:col>0</xdr:col>
                <xdr:colOff>190500</xdr:colOff>
                <xdr:row>24</xdr:row>
                <xdr:rowOff>28575</xdr:rowOff>
              </to>
            </anchor>
          </controlPr>
        </control>
      </mc:Choice>
      <mc:Fallback>
        <control shapeId="15909" r:id="rId40" name="CheckBox32"/>
      </mc:Fallback>
    </mc:AlternateContent>
    <mc:AlternateContent xmlns:mc="http://schemas.openxmlformats.org/markup-compatibility/2006">
      <mc:Choice Requires="x14">
        <control shapeId="15910" r:id="rId41" name="CheckBox33">
          <controlPr autoFill="0" autoLine="0" linkedCell="A62" r:id="rId7">
            <anchor moveWithCells="1">
              <from>
                <xdr:col>0</xdr:col>
                <xdr:colOff>123825</xdr:colOff>
                <xdr:row>24</xdr:row>
                <xdr:rowOff>19050</xdr:rowOff>
              </from>
              <to>
                <xdr:col>0</xdr:col>
                <xdr:colOff>190500</xdr:colOff>
                <xdr:row>24</xdr:row>
                <xdr:rowOff>95250</xdr:rowOff>
              </to>
            </anchor>
          </controlPr>
        </control>
      </mc:Choice>
      <mc:Fallback>
        <control shapeId="15910" r:id="rId41" name="CheckBox33"/>
      </mc:Fallback>
    </mc:AlternateContent>
    <mc:AlternateContent xmlns:mc="http://schemas.openxmlformats.org/markup-compatibility/2006">
      <mc:Choice Requires="x14">
        <control shapeId="15911" r:id="rId42" name="CheckBox34">
          <controlPr disabled="1" autoFill="0" autoLine="0" linkedCell="A88" r:id="rId5">
            <anchor moveWithCells="1">
              <from>
                <xdr:col>0</xdr:col>
                <xdr:colOff>123825</xdr:colOff>
                <xdr:row>34</xdr:row>
                <xdr:rowOff>76200</xdr:rowOff>
              </from>
              <to>
                <xdr:col>0</xdr:col>
                <xdr:colOff>190500</xdr:colOff>
                <xdr:row>34</xdr:row>
                <xdr:rowOff>152400</xdr:rowOff>
              </to>
            </anchor>
          </controlPr>
        </control>
      </mc:Choice>
      <mc:Fallback>
        <control shapeId="15911" r:id="rId42" name="CheckBox34"/>
      </mc:Fallback>
    </mc:AlternateContent>
    <mc:AlternateContent xmlns:mc="http://schemas.openxmlformats.org/markup-compatibility/2006">
      <mc:Choice Requires="x14">
        <control shapeId="15912" r:id="rId43" name="CheckBox35">
          <controlPr disabled="1" autoFill="0" autoLine="0" linkedCell="A96" r:id="rId5">
            <anchor moveWithCells="1">
              <from>
                <xdr:col>0</xdr:col>
                <xdr:colOff>123825</xdr:colOff>
                <xdr:row>37</xdr:row>
                <xdr:rowOff>47625</xdr:rowOff>
              </from>
              <to>
                <xdr:col>0</xdr:col>
                <xdr:colOff>190500</xdr:colOff>
                <xdr:row>37</xdr:row>
                <xdr:rowOff>123825</xdr:rowOff>
              </to>
            </anchor>
          </controlPr>
        </control>
      </mc:Choice>
      <mc:Fallback>
        <control shapeId="15912" r:id="rId43" name="CheckBox35"/>
      </mc:Fallback>
    </mc:AlternateContent>
    <mc:AlternateContent xmlns:mc="http://schemas.openxmlformats.org/markup-compatibility/2006">
      <mc:Choice Requires="x14">
        <control shapeId="15913" r:id="rId44" name="CheckBox36">
          <controlPr disabled="1" autoFill="0" autoLine="0" linkedCell="A106" r:id="rId5">
            <anchor moveWithCells="1">
              <from>
                <xdr:col>0</xdr:col>
                <xdr:colOff>123825</xdr:colOff>
                <xdr:row>40</xdr:row>
                <xdr:rowOff>142875</xdr:rowOff>
              </from>
              <to>
                <xdr:col>0</xdr:col>
                <xdr:colOff>190500</xdr:colOff>
                <xdr:row>41</xdr:row>
                <xdr:rowOff>57150</xdr:rowOff>
              </to>
            </anchor>
          </controlPr>
        </control>
      </mc:Choice>
      <mc:Fallback>
        <control shapeId="15913" r:id="rId44" name="CheckBox36"/>
      </mc:Fallback>
    </mc:AlternateContent>
    <mc:AlternateContent xmlns:mc="http://schemas.openxmlformats.org/markup-compatibility/2006">
      <mc:Choice Requires="x14">
        <control shapeId="15914" r:id="rId45" name="CheckBox40">
          <controlPr autoFill="0" autoLine="0" linkedCell="A116" r:id="rId7">
            <anchor moveWithCells="1">
              <from>
                <xdr:col>0</xdr:col>
                <xdr:colOff>123825</xdr:colOff>
                <xdr:row>44</xdr:row>
                <xdr:rowOff>76200</xdr:rowOff>
              </from>
              <to>
                <xdr:col>0</xdr:col>
                <xdr:colOff>190500</xdr:colOff>
                <xdr:row>44</xdr:row>
                <xdr:rowOff>152400</xdr:rowOff>
              </to>
            </anchor>
          </controlPr>
        </control>
      </mc:Choice>
      <mc:Fallback>
        <control shapeId="15914" r:id="rId45" name="CheckBox40"/>
      </mc:Fallback>
    </mc:AlternateContent>
    <mc:AlternateContent xmlns:mc="http://schemas.openxmlformats.org/markup-compatibility/2006">
      <mc:Choice Requires="x14">
        <control shapeId="15915" r:id="rId46" name="CheckBox41">
          <controlPr autoFill="0" autoLine="0" linkedCell="A122" r:id="rId7">
            <anchor moveWithCells="1">
              <from>
                <xdr:col>0</xdr:col>
                <xdr:colOff>123825</xdr:colOff>
                <xdr:row>46</xdr:row>
                <xdr:rowOff>76200</xdr:rowOff>
              </from>
              <to>
                <xdr:col>0</xdr:col>
                <xdr:colOff>190500</xdr:colOff>
                <xdr:row>46</xdr:row>
                <xdr:rowOff>152400</xdr:rowOff>
              </to>
            </anchor>
          </controlPr>
        </control>
      </mc:Choice>
      <mc:Fallback>
        <control shapeId="15915" r:id="rId46" name="CheckBox41"/>
      </mc:Fallback>
    </mc:AlternateContent>
    <mc:AlternateContent xmlns:mc="http://schemas.openxmlformats.org/markup-compatibility/2006">
      <mc:Choice Requires="x14">
        <control shapeId="15916" r:id="rId47" name="CheckBox42">
          <controlPr autoFill="0" autoLine="0" linkedCell="A132" r:id="rId7">
            <anchor moveWithCells="1">
              <from>
                <xdr:col>0</xdr:col>
                <xdr:colOff>123825</xdr:colOff>
                <xdr:row>50</xdr:row>
                <xdr:rowOff>9525</xdr:rowOff>
              </from>
              <to>
                <xdr:col>0</xdr:col>
                <xdr:colOff>190500</xdr:colOff>
                <xdr:row>50</xdr:row>
                <xdr:rowOff>85725</xdr:rowOff>
              </to>
            </anchor>
          </controlPr>
        </control>
      </mc:Choice>
      <mc:Fallback>
        <control shapeId="15916" r:id="rId47" name="CheckBox42"/>
      </mc:Fallback>
    </mc:AlternateContent>
    <mc:AlternateContent xmlns:mc="http://schemas.openxmlformats.org/markup-compatibility/2006">
      <mc:Choice Requires="x14">
        <control shapeId="15917" r:id="rId48" name="CheckBox43">
          <controlPr disabled="1" autoFill="0" autoLine="0" linkedCell="A156" r:id="rId5">
            <anchor moveWithCells="1">
              <from>
                <xdr:col>0</xdr:col>
                <xdr:colOff>123825</xdr:colOff>
                <xdr:row>58</xdr:row>
                <xdr:rowOff>76200</xdr:rowOff>
              </from>
              <to>
                <xdr:col>0</xdr:col>
                <xdr:colOff>190500</xdr:colOff>
                <xdr:row>58</xdr:row>
                <xdr:rowOff>152400</xdr:rowOff>
              </to>
            </anchor>
          </controlPr>
        </control>
      </mc:Choice>
      <mc:Fallback>
        <control shapeId="15917" r:id="rId48" name="CheckBox43"/>
      </mc:Fallback>
    </mc:AlternateContent>
    <mc:AlternateContent xmlns:mc="http://schemas.openxmlformats.org/markup-compatibility/2006">
      <mc:Choice Requires="x14">
        <control shapeId="15918" r:id="rId49" name="CheckBox44">
          <controlPr autoFill="0" autoLine="0" linkedCell="A166" r:id="rId7">
            <anchor moveWithCells="1">
              <from>
                <xdr:col>0</xdr:col>
                <xdr:colOff>123825</xdr:colOff>
                <xdr:row>62</xdr:row>
                <xdr:rowOff>9525</xdr:rowOff>
              </from>
              <to>
                <xdr:col>0</xdr:col>
                <xdr:colOff>190500</xdr:colOff>
                <xdr:row>62</xdr:row>
                <xdr:rowOff>85725</xdr:rowOff>
              </to>
            </anchor>
          </controlPr>
        </control>
      </mc:Choice>
      <mc:Fallback>
        <control shapeId="15918" r:id="rId49" name="CheckBox44"/>
      </mc:Fallback>
    </mc:AlternateContent>
    <mc:AlternateContent xmlns:mc="http://schemas.openxmlformats.org/markup-compatibility/2006">
      <mc:Choice Requires="x14">
        <control shapeId="15919" r:id="rId50" name="CheckBox45">
          <controlPr autoFill="0" autoLine="0" linkedCell="A172" r:id="rId7">
            <anchor moveWithCells="1">
              <from>
                <xdr:col>0</xdr:col>
                <xdr:colOff>123825</xdr:colOff>
                <xdr:row>64</xdr:row>
                <xdr:rowOff>9525</xdr:rowOff>
              </from>
              <to>
                <xdr:col>0</xdr:col>
                <xdr:colOff>190500</xdr:colOff>
                <xdr:row>64</xdr:row>
                <xdr:rowOff>85725</xdr:rowOff>
              </to>
            </anchor>
          </controlPr>
        </control>
      </mc:Choice>
      <mc:Fallback>
        <control shapeId="15919" r:id="rId50" name="CheckBox45"/>
      </mc:Fallback>
    </mc:AlternateContent>
    <mc:AlternateContent xmlns:mc="http://schemas.openxmlformats.org/markup-compatibility/2006">
      <mc:Choice Requires="x14">
        <control shapeId="15920" r:id="rId51" name="CheckBox46">
          <controlPr autoFill="0" autoLine="0" linkedCell="A182" r:id="rId7">
            <anchor moveWithCells="1">
              <from>
                <xdr:col>0</xdr:col>
                <xdr:colOff>123825</xdr:colOff>
                <xdr:row>67</xdr:row>
                <xdr:rowOff>104775</xdr:rowOff>
              </from>
              <to>
                <xdr:col>0</xdr:col>
                <xdr:colOff>190500</xdr:colOff>
                <xdr:row>68</xdr:row>
                <xdr:rowOff>19050</xdr:rowOff>
              </to>
            </anchor>
          </controlPr>
        </control>
      </mc:Choice>
      <mc:Fallback>
        <control shapeId="15920" r:id="rId51" name="CheckBox46"/>
      </mc:Fallback>
    </mc:AlternateContent>
    <mc:AlternateContent xmlns:mc="http://schemas.openxmlformats.org/markup-compatibility/2006">
      <mc:Choice Requires="x14">
        <control shapeId="11246657" r:id="rId52" name="Check Box 5185">
          <controlPr defaultSize="0" autoFill="0" autoLine="0" autoPict="0">
            <anchor moveWithCells="1">
              <from>
                <xdr:col>0</xdr:col>
                <xdr:colOff>104775</xdr:colOff>
                <xdr:row>78</xdr:row>
                <xdr:rowOff>114300</xdr:rowOff>
              </from>
              <to>
                <xdr:col>0</xdr:col>
                <xdr:colOff>228600</xdr:colOff>
                <xdr:row>79</xdr:row>
                <xdr:rowOff>38100</xdr:rowOff>
              </to>
            </anchor>
          </controlPr>
        </control>
      </mc:Choice>
    </mc:AlternateContent>
  </control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indexed="53"/>
  </sheetPr>
  <dimension ref="A1:AK174"/>
  <sheetViews>
    <sheetView zoomScaleNormal="100" workbookViewId="0">
      <pane xSplit="4" ySplit="2" topLeftCell="N3" activePane="bottomRight" state="frozen"/>
      <selection pane="topRight"/>
      <selection pane="bottomLeft"/>
      <selection pane="bottomRight" activeCell="Z86" sqref="Z86"/>
    </sheetView>
  </sheetViews>
  <sheetFormatPr defaultRowHeight="12.75" customHeight="1" outlineLevelRow="1" x14ac:dyDescent="0.2"/>
  <cols>
    <col min="1" max="1" width="10" style="75" customWidth="1"/>
    <col min="2" max="2" width="44.28515625" style="75" customWidth="1"/>
    <col min="3" max="3" width="42.42578125" style="75" hidden="1" customWidth="1"/>
    <col min="4" max="4" width="8.85546875" style="82" bestFit="1" customWidth="1"/>
    <col min="5" max="28" width="8.7109375" style="119" customWidth="1"/>
    <col min="30" max="31" width="9.140625" customWidth="1"/>
    <col min="37" max="37" width="0" hidden="1" customWidth="1"/>
  </cols>
  <sheetData>
    <row r="1" spans="1:37" ht="15" customHeight="1" x14ac:dyDescent="0.2">
      <c r="A1" s="159"/>
      <c r="B1" s="257" t="s">
        <v>366</v>
      </c>
      <c r="C1" s="175" t="s">
        <v>382</v>
      </c>
      <c r="D1" s="175" t="s">
        <v>88</v>
      </c>
      <c r="E1" s="174">
        <v>1990</v>
      </c>
      <c r="F1" s="174">
        <v>1991</v>
      </c>
      <c r="G1" s="174">
        <v>1992</v>
      </c>
      <c r="H1" s="174">
        <v>1993</v>
      </c>
      <c r="I1" s="174">
        <v>1994</v>
      </c>
      <c r="J1" s="174">
        <v>1995</v>
      </c>
      <c r="K1" s="174">
        <v>1996</v>
      </c>
      <c r="L1" s="174">
        <v>1997</v>
      </c>
      <c r="M1" s="174">
        <v>1998</v>
      </c>
      <c r="N1" s="174">
        <v>1999</v>
      </c>
      <c r="O1" s="174">
        <v>2000</v>
      </c>
      <c r="P1" s="174">
        <f t="shared" ref="P1:AB1" si="0">O1+1</f>
        <v>2001</v>
      </c>
      <c r="Q1" s="174">
        <f t="shared" si="0"/>
        <v>2002</v>
      </c>
      <c r="R1" s="174">
        <f t="shared" si="0"/>
        <v>2003</v>
      </c>
      <c r="S1" s="174">
        <f t="shared" si="0"/>
        <v>2004</v>
      </c>
      <c r="T1" s="174">
        <f t="shared" si="0"/>
        <v>2005</v>
      </c>
      <c r="U1" s="174">
        <f t="shared" si="0"/>
        <v>2006</v>
      </c>
      <c r="V1" s="174">
        <f t="shared" si="0"/>
        <v>2007</v>
      </c>
      <c r="W1" s="174">
        <f t="shared" si="0"/>
        <v>2008</v>
      </c>
      <c r="X1" s="174">
        <f t="shared" si="0"/>
        <v>2009</v>
      </c>
      <c r="Y1" s="174">
        <f t="shared" si="0"/>
        <v>2010</v>
      </c>
      <c r="Z1" s="174">
        <f t="shared" si="0"/>
        <v>2011</v>
      </c>
      <c r="AA1" s="174">
        <f t="shared" si="0"/>
        <v>2012</v>
      </c>
      <c r="AB1" s="174">
        <f t="shared" si="0"/>
        <v>2013</v>
      </c>
      <c r="AC1" s="174">
        <f>AB1+1</f>
        <v>2014</v>
      </c>
      <c r="AD1" s="174">
        <f>AC1+1</f>
        <v>2015</v>
      </c>
      <c r="AE1" s="174">
        <f>AD1+1</f>
        <v>2016</v>
      </c>
      <c r="AK1" t="s">
        <v>487</v>
      </c>
    </row>
    <row r="2" spans="1:37" ht="18" customHeight="1" x14ac:dyDescent="0.2">
      <c r="B2" s="4"/>
      <c r="C2" s="4"/>
      <c r="D2" s="3"/>
      <c r="E2" s="91"/>
      <c r="F2" s="91"/>
      <c r="G2" s="91"/>
      <c r="H2" s="91"/>
      <c r="I2" s="91"/>
      <c r="J2" s="91"/>
      <c r="K2" s="91"/>
      <c r="L2" s="91"/>
      <c r="M2" s="91"/>
      <c r="N2" s="91"/>
      <c r="O2" s="91"/>
      <c r="P2" s="91"/>
      <c r="Q2" s="91"/>
      <c r="R2" s="91"/>
      <c r="S2" s="91"/>
      <c r="T2" s="91"/>
      <c r="U2" s="91"/>
      <c r="V2" s="91"/>
      <c r="W2" s="91"/>
      <c r="X2" s="91"/>
      <c r="Y2" s="91"/>
      <c r="Z2" s="91"/>
      <c r="AA2" s="91"/>
      <c r="AB2" s="91"/>
      <c r="AC2" s="91"/>
      <c r="AD2" s="91"/>
      <c r="AE2" s="91"/>
    </row>
    <row r="3" spans="1:37" ht="12.75" customHeight="1" x14ac:dyDescent="0.2">
      <c r="A3" s="73" t="s">
        <v>290</v>
      </c>
      <c r="B3" s="4"/>
      <c r="C3" s="4"/>
      <c r="D3" s="3"/>
      <c r="E3" s="91"/>
      <c r="F3" s="91"/>
      <c r="G3" s="91"/>
      <c r="H3" s="91"/>
      <c r="I3" s="91"/>
      <c r="J3" s="91"/>
      <c r="K3" s="91"/>
      <c r="L3" s="91"/>
      <c r="M3" s="91"/>
      <c r="N3" s="91"/>
      <c r="O3" s="91"/>
      <c r="P3" s="91"/>
      <c r="Q3" s="91"/>
      <c r="R3" s="91"/>
      <c r="S3" s="91"/>
      <c r="T3" s="91"/>
      <c r="U3" s="91"/>
      <c r="V3" s="91"/>
      <c r="W3" s="91"/>
      <c r="X3" s="91"/>
      <c r="Y3" s="91"/>
      <c r="Z3" s="91"/>
      <c r="AA3" s="91"/>
      <c r="AB3" s="91"/>
      <c r="AC3" s="91"/>
      <c r="AD3" s="91"/>
      <c r="AE3" s="91"/>
    </row>
    <row r="4" spans="1:37" ht="12.75" customHeight="1" x14ac:dyDescent="0.2">
      <c r="A4" s="161"/>
      <c r="B4" s="162" t="s">
        <v>291</v>
      </c>
      <c r="C4" s="162"/>
      <c r="D4" s="163"/>
      <c r="E4" s="164"/>
      <c r="F4" s="164"/>
      <c r="G4" s="164"/>
      <c r="H4" s="164"/>
      <c r="I4" s="164"/>
      <c r="J4" s="164"/>
      <c r="K4" s="164"/>
      <c r="L4" s="164"/>
      <c r="M4" s="164"/>
      <c r="N4" s="164"/>
      <c r="O4" s="164"/>
      <c r="P4" s="164"/>
      <c r="Q4" s="164"/>
      <c r="R4" s="164"/>
      <c r="S4" s="164"/>
      <c r="T4" s="164"/>
      <c r="U4" s="164"/>
      <c r="V4" s="164"/>
      <c r="W4" s="164"/>
      <c r="X4" s="164"/>
      <c r="Y4" s="164"/>
      <c r="Z4" s="164"/>
      <c r="AA4" s="164"/>
      <c r="AB4" s="164"/>
      <c r="AC4" s="164"/>
      <c r="AD4" s="164"/>
      <c r="AE4" s="164"/>
    </row>
    <row r="5" spans="1:37" ht="12.75" customHeight="1" x14ac:dyDescent="0.2">
      <c r="A5" s="8"/>
      <c r="B5" s="199" t="s">
        <v>187</v>
      </c>
      <c r="C5" s="199"/>
      <c r="D5" s="200" t="s">
        <v>292</v>
      </c>
      <c r="E5" s="201">
        <v>1817823</v>
      </c>
      <c r="F5" s="201">
        <v>1706585</v>
      </c>
      <c r="G5" s="201">
        <v>1756912</v>
      </c>
      <c r="H5" s="201">
        <v>1416076</v>
      </c>
      <c r="I5" s="201">
        <v>1703980</v>
      </c>
      <c r="J5" s="201">
        <v>1410863</v>
      </c>
      <c r="K5" s="201">
        <v>1300120</v>
      </c>
      <c r="L5" s="201">
        <v>1059559</v>
      </c>
      <c r="M5" s="201">
        <v>915128</v>
      </c>
      <c r="N5" s="201">
        <v>902853</v>
      </c>
      <c r="O5" s="201">
        <v>791143</v>
      </c>
      <c r="P5" s="201">
        <v>550152</v>
      </c>
      <c r="Q5" s="201">
        <v>730045</v>
      </c>
      <c r="R5" s="201">
        <v>755368</v>
      </c>
      <c r="S5" s="201">
        <v>665474</v>
      </c>
      <c r="T5" s="201">
        <v>802762</v>
      </c>
      <c r="U5" s="201">
        <v>630898</v>
      </c>
      <c r="V5" s="201">
        <v>1026644</v>
      </c>
      <c r="W5" s="201">
        <v>845541</v>
      </c>
      <c r="X5" s="201">
        <v>461892</v>
      </c>
      <c r="Y5" s="201">
        <v>527743</v>
      </c>
      <c r="Z5" s="201">
        <v>1066935</v>
      </c>
      <c r="AA5" s="201">
        <v>1329690</v>
      </c>
      <c r="AB5" s="201">
        <v>1050810</v>
      </c>
      <c r="AC5" s="201">
        <v>706450</v>
      </c>
      <c r="AD5" s="201">
        <v>562723</v>
      </c>
      <c r="AE5" s="201">
        <v>0</v>
      </c>
      <c r="AK5" t="s">
        <v>1021</v>
      </c>
    </row>
    <row r="6" spans="1:37" ht="12.75" customHeight="1" x14ac:dyDescent="0.2">
      <c r="A6" s="8"/>
      <c r="B6" s="199" t="s">
        <v>87</v>
      </c>
      <c r="C6" s="199"/>
      <c r="D6" s="200" t="s">
        <v>292</v>
      </c>
      <c r="E6" s="201">
        <v>1378200</v>
      </c>
      <c r="F6" s="201">
        <v>1469541</v>
      </c>
      <c r="G6" s="201">
        <v>1455840</v>
      </c>
      <c r="H6" s="201">
        <v>1459082</v>
      </c>
      <c r="I6" s="201">
        <v>1554298</v>
      </c>
      <c r="J6" s="201">
        <v>1576576</v>
      </c>
      <c r="K6" s="201">
        <v>1652613</v>
      </c>
      <c r="L6" s="201">
        <v>1711066</v>
      </c>
      <c r="M6" s="201">
        <v>1761049</v>
      </c>
      <c r="N6" s="201">
        <v>1870635</v>
      </c>
      <c r="O6" s="201">
        <v>1919622</v>
      </c>
      <c r="P6" s="201">
        <v>1908041</v>
      </c>
      <c r="Q6" s="201">
        <v>1915359</v>
      </c>
      <c r="R6" s="201">
        <v>1982912</v>
      </c>
      <c r="S6" s="201">
        <v>1893358</v>
      </c>
      <c r="T6" s="201">
        <v>1773465</v>
      </c>
      <c r="U6" s="201">
        <v>1951550</v>
      </c>
      <c r="V6" s="201">
        <v>2137456</v>
      </c>
      <c r="W6" s="201">
        <v>2086361</v>
      </c>
      <c r="X6" s="201">
        <v>2079536</v>
      </c>
      <c r="Y6" s="201">
        <v>2167734</v>
      </c>
      <c r="Z6" s="201">
        <v>2736085</v>
      </c>
      <c r="AA6" s="201">
        <v>2895545</v>
      </c>
      <c r="AB6" s="201">
        <v>2931480</v>
      </c>
      <c r="AC6" s="201">
        <v>2963857</v>
      </c>
      <c r="AD6" s="201">
        <v>2744109</v>
      </c>
      <c r="AE6" s="201">
        <v>0</v>
      </c>
      <c r="AK6" t="s">
        <v>1022</v>
      </c>
    </row>
    <row r="7" spans="1:37" ht="12.75" customHeight="1" x14ac:dyDescent="0.2">
      <c r="A7" s="8"/>
      <c r="B7" s="199" t="s">
        <v>116</v>
      </c>
      <c r="C7" s="199"/>
      <c r="D7" s="200" t="s">
        <v>292</v>
      </c>
      <c r="E7" s="201">
        <v>854667</v>
      </c>
      <c r="F7" s="201">
        <v>913120</v>
      </c>
      <c r="G7" s="201">
        <v>964783</v>
      </c>
      <c r="H7" s="201">
        <v>1043736</v>
      </c>
      <c r="I7" s="201">
        <v>1152391</v>
      </c>
      <c r="J7" s="201">
        <v>1249283</v>
      </c>
      <c r="K7" s="201">
        <v>1305289</v>
      </c>
      <c r="L7" s="201">
        <v>1384082</v>
      </c>
      <c r="M7" s="201">
        <v>1369817</v>
      </c>
      <c r="N7" s="201">
        <v>1524771</v>
      </c>
      <c r="O7" s="201">
        <v>1681425</v>
      </c>
      <c r="P7" s="201">
        <v>1802061</v>
      </c>
      <c r="Q7" s="201">
        <v>1937242</v>
      </c>
      <c r="R7" s="201">
        <v>2061289</v>
      </c>
      <c r="S7" s="201">
        <v>2133737</v>
      </c>
      <c r="T7" s="201">
        <v>2273536</v>
      </c>
      <c r="U7" s="201">
        <v>2211140</v>
      </c>
      <c r="V7" s="201">
        <v>2323838</v>
      </c>
      <c r="W7" s="201">
        <v>2191191</v>
      </c>
      <c r="X7" s="201">
        <v>2094351</v>
      </c>
      <c r="Y7" s="201">
        <v>2228182</v>
      </c>
      <c r="Z7" s="201">
        <v>2102464</v>
      </c>
      <c r="AA7" s="201">
        <v>2267924</v>
      </c>
      <c r="AB7" s="201">
        <v>2562666</v>
      </c>
      <c r="AC7" s="201">
        <v>2524232</v>
      </c>
      <c r="AD7" s="201">
        <v>2487701</v>
      </c>
      <c r="AE7" s="201">
        <v>0</v>
      </c>
      <c r="AK7" t="s">
        <v>1023</v>
      </c>
    </row>
    <row r="8" spans="1:37" ht="12.75" customHeight="1" x14ac:dyDescent="0.2">
      <c r="A8" s="8"/>
      <c r="B8" s="199" t="s">
        <v>293</v>
      </c>
      <c r="C8" s="199"/>
      <c r="D8" s="200" t="s">
        <v>292</v>
      </c>
      <c r="E8" s="201">
        <v>0</v>
      </c>
      <c r="F8" s="201">
        <v>0</v>
      </c>
      <c r="G8" s="201">
        <v>0</v>
      </c>
      <c r="H8" s="201">
        <v>0</v>
      </c>
      <c r="I8" s="201">
        <v>0</v>
      </c>
      <c r="J8" s="201">
        <v>0</v>
      </c>
      <c r="K8" s="201">
        <v>0</v>
      </c>
      <c r="L8" s="201">
        <v>0</v>
      </c>
      <c r="M8" s="201">
        <v>0</v>
      </c>
      <c r="N8" s="201">
        <v>0</v>
      </c>
      <c r="O8" s="201">
        <v>0</v>
      </c>
      <c r="P8" s="201">
        <v>0</v>
      </c>
      <c r="Q8" s="201">
        <v>0</v>
      </c>
      <c r="R8" s="201">
        <v>0</v>
      </c>
      <c r="S8" s="201">
        <v>0</v>
      </c>
      <c r="T8" s="201">
        <v>25009</v>
      </c>
      <c r="U8" s="201">
        <v>23633</v>
      </c>
      <c r="V8" s="201">
        <v>25456</v>
      </c>
      <c r="W8" s="201">
        <v>24354</v>
      </c>
      <c r="X8" s="201">
        <v>21640</v>
      </c>
      <c r="Y8" s="201">
        <v>75240</v>
      </c>
      <c r="Z8" s="201">
        <v>84674</v>
      </c>
      <c r="AA8" s="201">
        <v>94286</v>
      </c>
      <c r="AB8" s="201">
        <v>98615</v>
      </c>
      <c r="AC8" s="201">
        <v>98032</v>
      </c>
      <c r="AD8" s="201">
        <v>112263</v>
      </c>
      <c r="AE8" s="201">
        <v>0</v>
      </c>
      <c r="AK8" t="s">
        <v>1024</v>
      </c>
    </row>
    <row r="9" spans="1:37" x14ac:dyDescent="0.2">
      <c r="A9" s="37"/>
      <c r="B9" s="197" t="s">
        <v>117</v>
      </c>
      <c r="C9" s="197"/>
      <c r="D9" s="189" t="s">
        <v>292</v>
      </c>
      <c r="E9" s="202">
        <f t="shared" ref="E9:U9" si="1">SUM(E5:E8)</f>
        <v>4050690</v>
      </c>
      <c r="F9" s="202">
        <f t="shared" si="1"/>
        <v>4089246</v>
      </c>
      <c r="G9" s="202">
        <f t="shared" si="1"/>
        <v>4177535</v>
      </c>
      <c r="H9" s="202">
        <f t="shared" si="1"/>
        <v>3918894</v>
      </c>
      <c r="I9" s="202">
        <f t="shared" si="1"/>
        <v>4410669</v>
      </c>
      <c r="J9" s="202">
        <f t="shared" si="1"/>
        <v>4236722</v>
      </c>
      <c r="K9" s="202">
        <f t="shared" si="1"/>
        <v>4258022</v>
      </c>
      <c r="L9" s="202">
        <f t="shared" si="1"/>
        <v>4154707</v>
      </c>
      <c r="M9" s="202">
        <f t="shared" si="1"/>
        <v>4045994</v>
      </c>
      <c r="N9" s="202">
        <f t="shared" si="1"/>
        <v>4298259</v>
      </c>
      <c r="O9" s="202">
        <f t="shared" si="1"/>
        <v>4392190</v>
      </c>
      <c r="P9" s="202">
        <f t="shared" si="1"/>
        <v>4260254</v>
      </c>
      <c r="Q9" s="202">
        <f t="shared" si="1"/>
        <v>4582646</v>
      </c>
      <c r="R9" s="202">
        <f t="shared" si="1"/>
        <v>4799569</v>
      </c>
      <c r="S9" s="202">
        <f t="shared" si="1"/>
        <v>4692569</v>
      </c>
      <c r="T9" s="202">
        <f t="shared" si="1"/>
        <v>4874772</v>
      </c>
      <c r="U9" s="202">
        <f t="shared" si="1"/>
        <v>4817221</v>
      </c>
      <c r="V9" s="202">
        <f t="shared" ref="V9:AA9" si="2">SUM(V5:V8)</f>
        <v>5513394</v>
      </c>
      <c r="W9" s="202">
        <f t="shared" si="2"/>
        <v>5147447</v>
      </c>
      <c r="X9" s="202">
        <f t="shared" si="2"/>
        <v>4657419</v>
      </c>
      <c r="Y9" s="202">
        <f t="shared" si="2"/>
        <v>4998899</v>
      </c>
      <c r="Z9" s="202">
        <f t="shared" si="2"/>
        <v>5990158</v>
      </c>
      <c r="AA9" s="202">
        <f t="shared" si="2"/>
        <v>6587445</v>
      </c>
      <c r="AB9" s="202">
        <f>SUM(AB5:AB8)</f>
        <v>6643571</v>
      </c>
      <c r="AC9" s="202">
        <f>SUM(AC5:AC8)</f>
        <v>6292571</v>
      </c>
      <c r="AD9" s="202">
        <f>SUM(AD5:AD8)</f>
        <v>5906796</v>
      </c>
      <c r="AE9" s="202">
        <f>SUM(AE5:AE8)</f>
        <v>0</v>
      </c>
    </row>
    <row r="10" spans="1:37" ht="12.75" customHeight="1" x14ac:dyDescent="0.2">
      <c r="A10" s="8"/>
      <c r="B10" s="65"/>
      <c r="C10" s="65"/>
      <c r="D10" s="3"/>
      <c r="E10" s="97"/>
      <c r="F10" s="97"/>
      <c r="G10" s="97"/>
      <c r="H10" s="97"/>
      <c r="I10" s="97"/>
      <c r="J10" s="97"/>
      <c r="K10" s="97"/>
      <c r="L10" s="97"/>
      <c r="M10" s="97"/>
      <c r="N10" s="97"/>
      <c r="O10" s="97"/>
      <c r="P10" s="97"/>
      <c r="Q10" s="97"/>
      <c r="R10" s="97"/>
      <c r="S10" s="97"/>
      <c r="T10" s="97"/>
      <c r="U10" s="97"/>
      <c r="V10" s="97"/>
      <c r="W10" s="97"/>
      <c r="X10" s="97"/>
      <c r="Y10" s="97"/>
      <c r="Z10" s="97"/>
      <c r="AA10" s="97"/>
      <c r="AB10" s="97"/>
      <c r="AC10" s="97"/>
      <c r="AD10" s="97"/>
      <c r="AE10" s="97"/>
    </row>
    <row r="11" spans="1:37" ht="12.75" customHeight="1" x14ac:dyDescent="0.2">
      <c r="A11" s="161"/>
      <c r="B11" s="162" t="s">
        <v>294</v>
      </c>
      <c r="C11" s="162"/>
      <c r="D11" s="163"/>
      <c r="E11" s="164"/>
      <c r="F11" s="164"/>
      <c r="G11" s="164"/>
      <c r="H11" s="164"/>
      <c r="I11" s="164"/>
      <c r="J11" s="164"/>
      <c r="K11" s="164"/>
      <c r="L11" s="164"/>
      <c r="M11" s="164"/>
      <c r="N11" s="164"/>
      <c r="O11" s="164"/>
      <c r="P11" s="164"/>
      <c r="Q11" s="164"/>
      <c r="R11" s="164"/>
      <c r="S11" s="164"/>
      <c r="T11" s="164"/>
      <c r="U11" s="164"/>
      <c r="V11" s="164"/>
      <c r="W11" s="164"/>
      <c r="X11" s="164"/>
      <c r="Y11" s="164"/>
      <c r="Z11" s="164"/>
      <c r="AA11" s="164"/>
      <c r="AB11" s="164"/>
      <c r="AC11" s="164"/>
      <c r="AD11" s="164"/>
      <c r="AE11" s="164"/>
    </row>
    <row r="12" spans="1:37" ht="12.75" customHeight="1" x14ac:dyDescent="0.2">
      <c r="A12" s="8"/>
      <c r="B12" s="199" t="s">
        <v>187</v>
      </c>
      <c r="C12" s="199"/>
      <c r="D12" s="200" t="s">
        <v>292</v>
      </c>
      <c r="E12" s="201">
        <v>0</v>
      </c>
      <c r="F12" s="201">
        <v>0</v>
      </c>
      <c r="G12" s="201">
        <v>0</v>
      </c>
      <c r="H12" s="201">
        <v>0</v>
      </c>
      <c r="I12" s="201">
        <v>0</v>
      </c>
      <c r="J12" s="201">
        <v>0</v>
      </c>
      <c r="K12" s="201">
        <v>0</v>
      </c>
      <c r="L12" s="201">
        <v>0</v>
      </c>
      <c r="M12" s="201">
        <v>0</v>
      </c>
      <c r="N12" s="201">
        <v>0</v>
      </c>
      <c r="O12" s="201">
        <v>0</v>
      </c>
      <c r="P12" s="201">
        <v>0</v>
      </c>
      <c r="Q12" s="201">
        <v>0</v>
      </c>
      <c r="R12" s="201">
        <v>0</v>
      </c>
      <c r="S12" s="201">
        <v>0</v>
      </c>
      <c r="T12" s="201">
        <v>0</v>
      </c>
      <c r="U12" s="201">
        <v>0</v>
      </c>
      <c r="V12" s="201">
        <v>0</v>
      </c>
      <c r="W12" s="201">
        <v>0</v>
      </c>
      <c r="X12" s="201">
        <v>0</v>
      </c>
      <c r="Y12" s="201">
        <v>0</v>
      </c>
      <c r="Z12" s="201">
        <v>0</v>
      </c>
      <c r="AA12" s="201">
        <v>0</v>
      </c>
      <c r="AB12" s="201">
        <v>0</v>
      </c>
      <c r="AC12" s="201">
        <v>0</v>
      </c>
      <c r="AD12" s="201">
        <v>0</v>
      </c>
      <c r="AE12" s="201">
        <v>0</v>
      </c>
      <c r="AK12" t="s">
        <v>1025</v>
      </c>
    </row>
    <row r="13" spans="1:37" ht="12.75" customHeight="1" x14ac:dyDescent="0.2">
      <c r="A13" s="8"/>
      <c r="B13" s="199" t="s">
        <v>87</v>
      </c>
      <c r="C13" s="199"/>
      <c r="D13" s="200" t="s">
        <v>292</v>
      </c>
      <c r="E13" s="201">
        <v>0</v>
      </c>
      <c r="F13" s="201">
        <v>0</v>
      </c>
      <c r="G13" s="201">
        <v>0</v>
      </c>
      <c r="H13" s="201">
        <v>0</v>
      </c>
      <c r="I13" s="201">
        <v>0</v>
      </c>
      <c r="J13" s="201">
        <v>0</v>
      </c>
      <c r="K13" s="201">
        <v>0</v>
      </c>
      <c r="L13" s="201">
        <v>0</v>
      </c>
      <c r="M13" s="201">
        <v>0</v>
      </c>
      <c r="N13" s="201">
        <v>0</v>
      </c>
      <c r="O13" s="201">
        <v>0</v>
      </c>
      <c r="P13" s="201">
        <v>0</v>
      </c>
      <c r="Q13" s="201">
        <v>0</v>
      </c>
      <c r="R13" s="201">
        <v>0</v>
      </c>
      <c r="S13" s="201">
        <v>0</v>
      </c>
      <c r="T13" s="201">
        <v>0</v>
      </c>
      <c r="U13" s="201">
        <v>0</v>
      </c>
      <c r="V13" s="201">
        <v>0</v>
      </c>
      <c r="W13" s="201">
        <v>0</v>
      </c>
      <c r="X13" s="201">
        <v>0</v>
      </c>
      <c r="Y13" s="201">
        <v>0</v>
      </c>
      <c r="Z13" s="201">
        <v>0</v>
      </c>
      <c r="AA13" s="201">
        <v>0</v>
      </c>
      <c r="AB13" s="201">
        <v>0</v>
      </c>
      <c r="AC13" s="201">
        <v>0</v>
      </c>
      <c r="AD13" s="201">
        <v>0</v>
      </c>
      <c r="AE13" s="201">
        <v>0</v>
      </c>
      <c r="AK13" t="s">
        <v>1026</v>
      </c>
    </row>
    <row r="14" spans="1:37" ht="12.75" customHeight="1" x14ac:dyDescent="0.2">
      <c r="A14" s="8"/>
      <c r="B14" s="199" t="s">
        <v>116</v>
      </c>
      <c r="C14" s="199"/>
      <c r="D14" s="200" t="s">
        <v>292</v>
      </c>
      <c r="E14" s="201">
        <v>0</v>
      </c>
      <c r="F14" s="201">
        <v>0</v>
      </c>
      <c r="G14" s="201">
        <v>0</v>
      </c>
      <c r="H14" s="201">
        <v>0</v>
      </c>
      <c r="I14" s="201">
        <v>0</v>
      </c>
      <c r="J14" s="201">
        <v>0</v>
      </c>
      <c r="K14" s="201">
        <v>0</v>
      </c>
      <c r="L14" s="201">
        <v>0</v>
      </c>
      <c r="M14" s="201">
        <v>0</v>
      </c>
      <c r="N14" s="201">
        <v>0</v>
      </c>
      <c r="O14" s="201">
        <v>0</v>
      </c>
      <c r="P14" s="201">
        <v>0</v>
      </c>
      <c r="Q14" s="201">
        <v>0</v>
      </c>
      <c r="R14" s="201">
        <v>0</v>
      </c>
      <c r="S14" s="201">
        <v>0</v>
      </c>
      <c r="T14" s="201">
        <v>0</v>
      </c>
      <c r="U14" s="201">
        <v>0</v>
      </c>
      <c r="V14" s="201">
        <v>0</v>
      </c>
      <c r="W14" s="201">
        <v>0</v>
      </c>
      <c r="X14" s="201">
        <v>0</v>
      </c>
      <c r="Y14" s="201">
        <v>0</v>
      </c>
      <c r="Z14" s="201">
        <v>0</v>
      </c>
      <c r="AA14" s="201">
        <v>0</v>
      </c>
      <c r="AB14" s="201">
        <v>0</v>
      </c>
      <c r="AC14" s="201">
        <v>0</v>
      </c>
      <c r="AD14" s="201">
        <v>0</v>
      </c>
      <c r="AE14" s="201">
        <v>0</v>
      </c>
      <c r="AK14" t="s">
        <v>1027</v>
      </c>
    </row>
    <row r="15" spans="1:37" ht="12.75" customHeight="1" x14ac:dyDescent="0.2">
      <c r="A15" s="8"/>
      <c r="B15" s="199" t="s">
        <v>293</v>
      </c>
      <c r="C15" s="199"/>
      <c r="D15" s="200" t="s">
        <v>292</v>
      </c>
      <c r="E15" s="201">
        <v>0</v>
      </c>
      <c r="F15" s="201">
        <v>0</v>
      </c>
      <c r="G15" s="201">
        <v>0</v>
      </c>
      <c r="H15" s="201">
        <v>0</v>
      </c>
      <c r="I15" s="201">
        <v>0</v>
      </c>
      <c r="J15" s="201">
        <v>0</v>
      </c>
      <c r="K15" s="201">
        <v>0</v>
      </c>
      <c r="L15" s="201">
        <v>0</v>
      </c>
      <c r="M15" s="201">
        <v>0</v>
      </c>
      <c r="N15" s="201">
        <v>0</v>
      </c>
      <c r="O15" s="201">
        <v>0</v>
      </c>
      <c r="P15" s="201">
        <v>0</v>
      </c>
      <c r="Q15" s="201">
        <v>0</v>
      </c>
      <c r="R15" s="201">
        <v>0</v>
      </c>
      <c r="S15" s="201">
        <v>0</v>
      </c>
      <c r="T15" s="201">
        <v>0</v>
      </c>
      <c r="U15" s="201">
        <v>0</v>
      </c>
      <c r="V15" s="201">
        <v>0</v>
      </c>
      <c r="W15" s="201">
        <v>0</v>
      </c>
      <c r="X15" s="201">
        <v>0</v>
      </c>
      <c r="Y15" s="201">
        <v>0</v>
      </c>
      <c r="Z15" s="201">
        <v>0</v>
      </c>
      <c r="AA15" s="201">
        <v>0</v>
      </c>
      <c r="AB15" s="201">
        <v>0</v>
      </c>
      <c r="AC15" s="201">
        <v>0</v>
      </c>
      <c r="AD15" s="201">
        <v>0</v>
      </c>
      <c r="AE15" s="201">
        <v>0</v>
      </c>
      <c r="AK15" t="s">
        <v>1028</v>
      </c>
    </row>
    <row r="16" spans="1:37" x14ac:dyDescent="0.2">
      <c r="A16" s="37"/>
      <c r="B16" s="197" t="s">
        <v>117</v>
      </c>
      <c r="C16" s="197"/>
      <c r="D16" s="189" t="s">
        <v>292</v>
      </c>
      <c r="E16" s="202">
        <f t="shared" ref="E16:U16" si="3">SUM(E12:E15)</f>
        <v>0</v>
      </c>
      <c r="F16" s="202">
        <f t="shared" si="3"/>
        <v>0</v>
      </c>
      <c r="G16" s="202">
        <f t="shared" si="3"/>
        <v>0</v>
      </c>
      <c r="H16" s="202">
        <f t="shared" si="3"/>
        <v>0</v>
      </c>
      <c r="I16" s="202">
        <f t="shared" si="3"/>
        <v>0</v>
      </c>
      <c r="J16" s="202">
        <f t="shared" si="3"/>
        <v>0</v>
      </c>
      <c r="K16" s="202">
        <f t="shared" si="3"/>
        <v>0</v>
      </c>
      <c r="L16" s="202">
        <f t="shared" si="3"/>
        <v>0</v>
      </c>
      <c r="M16" s="202">
        <f t="shared" si="3"/>
        <v>0</v>
      </c>
      <c r="N16" s="202">
        <f t="shared" si="3"/>
        <v>0</v>
      </c>
      <c r="O16" s="202">
        <f t="shared" si="3"/>
        <v>0</v>
      </c>
      <c r="P16" s="202">
        <f t="shared" si="3"/>
        <v>0</v>
      </c>
      <c r="Q16" s="202">
        <f t="shared" si="3"/>
        <v>0</v>
      </c>
      <c r="R16" s="202">
        <f t="shared" si="3"/>
        <v>0</v>
      </c>
      <c r="S16" s="202">
        <f t="shared" si="3"/>
        <v>0</v>
      </c>
      <c r="T16" s="202">
        <f t="shared" si="3"/>
        <v>0</v>
      </c>
      <c r="U16" s="202">
        <f t="shared" si="3"/>
        <v>0</v>
      </c>
      <c r="V16" s="202">
        <f t="shared" ref="V16:AA16" si="4">SUM(V12:V15)</f>
        <v>0</v>
      </c>
      <c r="W16" s="202">
        <f t="shared" si="4"/>
        <v>0</v>
      </c>
      <c r="X16" s="202">
        <f t="shared" si="4"/>
        <v>0</v>
      </c>
      <c r="Y16" s="202">
        <f t="shared" si="4"/>
        <v>0</v>
      </c>
      <c r="Z16" s="202">
        <f t="shared" si="4"/>
        <v>0</v>
      </c>
      <c r="AA16" s="202">
        <f t="shared" si="4"/>
        <v>0</v>
      </c>
      <c r="AB16" s="202">
        <f>SUM(AB12:AB15)</f>
        <v>0</v>
      </c>
      <c r="AC16" s="202">
        <f>SUM(AC12:AC15)</f>
        <v>0</v>
      </c>
      <c r="AD16" s="202">
        <f>SUM(AD12:AD15)</f>
        <v>0</v>
      </c>
      <c r="AE16" s="202">
        <f>SUM(AE12:AE15)</f>
        <v>0</v>
      </c>
    </row>
    <row r="17" spans="1:37" ht="12.75" customHeight="1" x14ac:dyDescent="0.2">
      <c r="A17" s="8"/>
      <c r="B17" s="65"/>
      <c r="C17" s="65"/>
      <c r="D17" s="3"/>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row>
    <row r="18" spans="1:37" ht="12.75" customHeight="1" x14ac:dyDescent="0.2">
      <c r="A18" s="161"/>
      <c r="B18" s="162" t="s">
        <v>295</v>
      </c>
      <c r="C18" s="162"/>
      <c r="D18" s="163"/>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row>
    <row r="19" spans="1:37" ht="12.75" customHeight="1" x14ac:dyDescent="0.2">
      <c r="A19" s="8"/>
      <c r="B19" s="199" t="s">
        <v>187</v>
      </c>
      <c r="C19" s="199"/>
      <c r="D19" s="200" t="s">
        <v>296</v>
      </c>
      <c r="E19" s="201">
        <v>205881</v>
      </c>
      <c r="F19" s="201">
        <v>193967</v>
      </c>
      <c r="G19" s="201">
        <v>199280</v>
      </c>
      <c r="H19" s="201">
        <v>159573</v>
      </c>
      <c r="I19" s="201">
        <v>194160</v>
      </c>
      <c r="J19" s="201">
        <v>161154</v>
      </c>
      <c r="K19" s="201">
        <v>149937</v>
      </c>
      <c r="L19" s="201">
        <v>123328</v>
      </c>
      <c r="M19" s="201">
        <v>106907</v>
      </c>
      <c r="N19" s="201">
        <v>106474</v>
      </c>
      <c r="O19" s="201">
        <v>93797</v>
      </c>
      <c r="P19" s="201">
        <v>65536</v>
      </c>
      <c r="Q19" s="201">
        <v>87452</v>
      </c>
      <c r="R19" s="201">
        <v>90505</v>
      </c>
      <c r="S19" s="201">
        <v>79665</v>
      </c>
      <c r="T19" s="201">
        <v>95044</v>
      </c>
      <c r="U19" s="201">
        <v>75390</v>
      </c>
      <c r="V19" s="201">
        <v>122746</v>
      </c>
      <c r="W19" s="201">
        <v>101588</v>
      </c>
      <c r="X19" s="201">
        <v>56111</v>
      </c>
      <c r="Y19" s="201">
        <v>65004</v>
      </c>
      <c r="Z19" s="201">
        <v>129821</v>
      </c>
      <c r="AA19" s="201">
        <v>163608</v>
      </c>
      <c r="AB19" s="201">
        <v>129123</v>
      </c>
      <c r="AC19" s="201">
        <v>82371</v>
      </c>
      <c r="AD19" s="201">
        <v>66295</v>
      </c>
      <c r="AE19" s="201">
        <v>0</v>
      </c>
      <c r="AK19" t="s">
        <v>1029</v>
      </c>
    </row>
    <row r="20" spans="1:37" ht="12.75" customHeight="1" x14ac:dyDescent="0.2">
      <c r="A20" s="8"/>
      <c r="B20" s="199" t="s">
        <v>87</v>
      </c>
      <c r="C20" s="199"/>
      <c r="D20" s="200" t="s">
        <v>296</v>
      </c>
      <c r="E20" s="201">
        <v>165597</v>
      </c>
      <c r="F20" s="201">
        <v>176657</v>
      </c>
      <c r="G20" s="201">
        <v>174960</v>
      </c>
      <c r="H20" s="201">
        <v>173997</v>
      </c>
      <c r="I20" s="201">
        <v>187345</v>
      </c>
      <c r="J20" s="201">
        <v>190495</v>
      </c>
      <c r="K20" s="201">
        <v>200962</v>
      </c>
      <c r="L20" s="201">
        <v>209834</v>
      </c>
      <c r="M20" s="201">
        <v>217002</v>
      </c>
      <c r="N20" s="201">
        <v>232679</v>
      </c>
      <c r="O20" s="201">
        <v>239853</v>
      </c>
      <c r="P20" s="201">
        <v>239239</v>
      </c>
      <c r="Q20" s="201">
        <v>241919</v>
      </c>
      <c r="R20" s="201">
        <v>250633</v>
      </c>
      <c r="S20" s="201">
        <v>238646</v>
      </c>
      <c r="T20" s="201">
        <v>223262</v>
      </c>
      <c r="U20" s="201">
        <v>245905</v>
      </c>
      <c r="V20" s="201">
        <v>269169</v>
      </c>
      <c r="W20" s="201">
        <v>264316</v>
      </c>
      <c r="X20" s="201">
        <v>265920</v>
      </c>
      <c r="Y20" s="201">
        <v>280901</v>
      </c>
      <c r="Z20" s="201">
        <v>352341</v>
      </c>
      <c r="AA20" s="201">
        <v>374233</v>
      </c>
      <c r="AB20" s="201">
        <v>377072</v>
      </c>
      <c r="AC20" s="201">
        <v>402886</v>
      </c>
      <c r="AD20" s="201">
        <v>375070</v>
      </c>
      <c r="AE20" s="201">
        <v>0</v>
      </c>
      <c r="AK20" t="s">
        <v>1030</v>
      </c>
    </row>
    <row r="21" spans="1:37" ht="12.75" customHeight="1" x14ac:dyDescent="0.2">
      <c r="A21" s="8"/>
      <c r="B21" s="199" t="s">
        <v>116</v>
      </c>
      <c r="C21" s="199"/>
      <c r="D21" s="200" t="s">
        <v>296</v>
      </c>
      <c r="E21" s="201">
        <v>94480</v>
      </c>
      <c r="F21" s="201">
        <v>101019</v>
      </c>
      <c r="G21" s="201">
        <v>106688</v>
      </c>
      <c r="H21" s="201">
        <v>114563</v>
      </c>
      <c r="I21" s="201">
        <v>127835</v>
      </c>
      <c r="J21" s="201">
        <v>138948</v>
      </c>
      <c r="K21" s="201">
        <v>146095</v>
      </c>
      <c r="L21" s="201">
        <v>156178</v>
      </c>
      <c r="M21" s="201">
        <v>155347</v>
      </c>
      <c r="N21" s="201">
        <v>174481</v>
      </c>
      <c r="O21" s="201">
        <v>193253</v>
      </c>
      <c r="P21" s="201">
        <v>207885</v>
      </c>
      <c r="Q21" s="201">
        <v>225093</v>
      </c>
      <c r="R21" s="201">
        <v>239680</v>
      </c>
      <c r="S21" s="201">
        <v>247363</v>
      </c>
      <c r="T21" s="201">
        <v>263237</v>
      </c>
      <c r="U21" s="201">
        <v>256253</v>
      </c>
      <c r="V21" s="201">
        <v>269139</v>
      </c>
      <c r="W21" s="201">
        <v>255317</v>
      </c>
      <c r="X21" s="201">
        <v>246319</v>
      </c>
      <c r="Y21" s="201">
        <v>265537</v>
      </c>
      <c r="Z21" s="201">
        <v>248966</v>
      </c>
      <c r="AA21" s="201">
        <v>269504</v>
      </c>
      <c r="AB21" s="201">
        <v>303110</v>
      </c>
      <c r="AC21" s="201">
        <v>293546</v>
      </c>
      <c r="AD21" s="201">
        <v>290997</v>
      </c>
      <c r="AE21" s="201">
        <v>0</v>
      </c>
      <c r="AK21" t="s">
        <v>1031</v>
      </c>
    </row>
    <row r="22" spans="1:37" ht="12.75" customHeight="1" x14ac:dyDescent="0.2">
      <c r="A22" s="8"/>
      <c r="B22" s="199" t="s">
        <v>293</v>
      </c>
      <c r="C22" s="199"/>
      <c r="D22" s="200" t="s">
        <v>296</v>
      </c>
      <c r="E22" s="201">
        <v>0</v>
      </c>
      <c r="F22" s="201">
        <v>0</v>
      </c>
      <c r="G22" s="201">
        <v>0</v>
      </c>
      <c r="H22" s="201">
        <v>0</v>
      </c>
      <c r="I22" s="201">
        <v>0</v>
      </c>
      <c r="J22" s="201">
        <v>0</v>
      </c>
      <c r="K22" s="201">
        <v>0</v>
      </c>
      <c r="L22" s="201">
        <v>0</v>
      </c>
      <c r="M22" s="201">
        <v>0</v>
      </c>
      <c r="N22" s="201">
        <v>0</v>
      </c>
      <c r="O22" s="201">
        <v>0</v>
      </c>
      <c r="P22" s="201">
        <v>0</v>
      </c>
      <c r="Q22" s="201">
        <v>0</v>
      </c>
      <c r="R22" s="201">
        <v>0</v>
      </c>
      <c r="S22" s="201">
        <v>0</v>
      </c>
      <c r="T22" s="201">
        <v>130</v>
      </c>
      <c r="U22" s="201">
        <v>125</v>
      </c>
      <c r="V22" s="201">
        <v>133</v>
      </c>
      <c r="W22" s="201">
        <v>145</v>
      </c>
      <c r="X22" s="201">
        <v>153</v>
      </c>
      <c r="Y22" s="201">
        <v>6210</v>
      </c>
      <c r="Z22" s="201">
        <v>7333</v>
      </c>
      <c r="AA22" s="201">
        <v>8548</v>
      </c>
      <c r="AB22" s="201">
        <v>8704</v>
      </c>
      <c r="AC22" s="201">
        <v>11903</v>
      </c>
      <c r="AD22" s="201">
        <v>13822</v>
      </c>
      <c r="AE22" s="201">
        <v>0</v>
      </c>
      <c r="AK22" t="s">
        <v>1032</v>
      </c>
    </row>
    <row r="23" spans="1:37" x14ac:dyDescent="0.2">
      <c r="A23" s="37"/>
      <c r="B23" s="197" t="s">
        <v>117</v>
      </c>
      <c r="C23" s="197"/>
      <c r="D23" s="189" t="s">
        <v>296</v>
      </c>
      <c r="E23" s="202">
        <f t="shared" ref="E23:U23" si="5">SUM(E19:E22)</f>
        <v>465958</v>
      </c>
      <c r="F23" s="202">
        <f t="shared" si="5"/>
        <v>471643</v>
      </c>
      <c r="G23" s="202">
        <f t="shared" si="5"/>
        <v>480928</v>
      </c>
      <c r="H23" s="202">
        <f t="shared" si="5"/>
        <v>448133</v>
      </c>
      <c r="I23" s="202">
        <f t="shared" si="5"/>
        <v>509340</v>
      </c>
      <c r="J23" s="202">
        <f t="shared" si="5"/>
        <v>490597</v>
      </c>
      <c r="K23" s="202">
        <f t="shared" si="5"/>
        <v>496994</v>
      </c>
      <c r="L23" s="202">
        <f t="shared" si="5"/>
        <v>489340</v>
      </c>
      <c r="M23" s="202">
        <f t="shared" si="5"/>
        <v>479256</v>
      </c>
      <c r="N23" s="202">
        <f t="shared" si="5"/>
        <v>513634</v>
      </c>
      <c r="O23" s="202">
        <f t="shared" si="5"/>
        <v>526903</v>
      </c>
      <c r="P23" s="202">
        <f t="shared" si="5"/>
        <v>512660</v>
      </c>
      <c r="Q23" s="202">
        <f t="shared" si="5"/>
        <v>554464</v>
      </c>
      <c r="R23" s="202">
        <f t="shared" si="5"/>
        <v>580818</v>
      </c>
      <c r="S23" s="202">
        <f t="shared" si="5"/>
        <v>565674</v>
      </c>
      <c r="T23" s="202">
        <f t="shared" si="5"/>
        <v>581673</v>
      </c>
      <c r="U23" s="202">
        <f t="shared" si="5"/>
        <v>577673</v>
      </c>
      <c r="V23" s="202">
        <f t="shared" ref="V23:AA23" si="6">SUM(V19:V22)</f>
        <v>661187</v>
      </c>
      <c r="W23" s="202">
        <f t="shared" si="6"/>
        <v>621366</v>
      </c>
      <c r="X23" s="202">
        <f t="shared" si="6"/>
        <v>568503</v>
      </c>
      <c r="Y23" s="202">
        <f t="shared" si="6"/>
        <v>617652</v>
      </c>
      <c r="Z23" s="202">
        <f t="shared" si="6"/>
        <v>738461</v>
      </c>
      <c r="AA23" s="202">
        <f t="shared" si="6"/>
        <v>815893</v>
      </c>
      <c r="AB23" s="202">
        <f>SUM(AB19:AB22)</f>
        <v>818009</v>
      </c>
      <c r="AC23" s="202">
        <f>SUM(AC19:AC22)</f>
        <v>790706</v>
      </c>
      <c r="AD23" s="202">
        <f>SUM(AD19:AD22)</f>
        <v>746184</v>
      </c>
      <c r="AE23" s="202">
        <f>SUM(AE19:AE22)</f>
        <v>0</v>
      </c>
    </row>
    <row r="24" spans="1:37" ht="12.75" customHeight="1" x14ac:dyDescent="0.2">
      <c r="A24" s="8"/>
      <c r="B24" s="65"/>
      <c r="C24" s="65"/>
      <c r="D24" s="3"/>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row>
    <row r="25" spans="1:37" ht="12.75" customHeight="1" x14ac:dyDescent="0.2">
      <c r="A25" s="161"/>
      <c r="B25" s="162" t="s">
        <v>297</v>
      </c>
      <c r="C25" s="162"/>
      <c r="D25" s="163"/>
      <c r="E25" s="164"/>
      <c r="F25" s="164"/>
      <c r="G25" s="164"/>
      <c r="H25" s="164"/>
      <c r="I25" s="164"/>
      <c r="J25" s="164"/>
      <c r="K25" s="164"/>
      <c r="L25" s="164"/>
      <c r="M25" s="164"/>
      <c r="N25" s="164"/>
      <c r="O25" s="164"/>
      <c r="P25" s="164"/>
      <c r="Q25" s="164"/>
      <c r="R25" s="164"/>
      <c r="S25" s="164"/>
      <c r="T25" s="164"/>
      <c r="U25" s="164"/>
      <c r="V25" s="164"/>
      <c r="W25" s="164"/>
      <c r="X25" s="164"/>
      <c r="Y25" s="164"/>
      <c r="Z25" s="164"/>
      <c r="AA25" s="164"/>
      <c r="AB25" s="164"/>
      <c r="AC25" s="164"/>
      <c r="AD25" s="164"/>
      <c r="AE25" s="164"/>
    </row>
    <row r="26" spans="1:37" ht="12.75" customHeight="1" x14ac:dyDescent="0.2">
      <c r="A26" s="8"/>
      <c r="B26" s="199" t="s">
        <v>187</v>
      </c>
      <c r="C26" s="199"/>
      <c r="D26" s="200" t="s">
        <v>296</v>
      </c>
      <c r="E26" s="201">
        <v>0</v>
      </c>
      <c r="F26" s="201">
        <v>0</v>
      </c>
      <c r="G26" s="201">
        <v>0</v>
      </c>
      <c r="H26" s="201">
        <v>0</v>
      </c>
      <c r="I26" s="201">
        <v>0</v>
      </c>
      <c r="J26" s="201">
        <v>0</v>
      </c>
      <c r="K26" s="201">
        <v>0</v>
      </c>
      <c r="L26" s="201">
        <v>0</v>
      </c>
      <c r="M26" s="201">
        <v>0</v>
      </c>
      <c r="N26" s="201">
        <v>0</v>
      </c>
      <c r="O26" s="201">
        <v>0</v>
      </c>
      <c r="P26" s="201">
        <v>0</v>
      </c>
      <c r="Q26" s="201">
        <v>0</v>
      </c>
      <c r="R26" s="201">
        <v>0</v>
      </c>
      <c r="S26" s="201">
        <v>0</v>
      </c>
      <c r="T26" s="201">
        <v>0</v>
      </c>
      <c r="U26" s="201">
        <v>0</v>
      </c>
      <c r="V26" s="201">
        <v>0</v>
      </c>
      <c r="W26" s="201">
        <v>0</v>
      </c>
      <c r="X26" s="201">
        <v>0</v>
      </c>
      <c r="Y26" s="201">
        <v>0</v>
      </c>
      <c r="Z26" s="201">
        <v>0</v>
      </c>
      <c r="AA26" s="201">
        <v>0</v>
      </c>
      <c r="AB26" s="201">
        <v>0</v>
      </c>
      <c r="AC26" s="201">
        <v>0</v>
      </c>
      <c r="AD26" s="201">
        <v>0</v>
      </c>
      <c r="AE26" s="201">
        <v>0</v>
      </c>
      <c r="AK26" t="s">
        <v>1033</v>
      </c>
    </row>
    <row r="27" spans="1:37" ht="12.75" customHeight="1" x14ac:dyDescent="0.2">
      <c r="A27" s="8"/>
      <c r="B27" s="199" t="s">
        <v>87</v>
      </c>
      <c r="C27" s="199"/>
      <c r="D27" s="200" t="s">
        <v>296</v>
      </c>
      <c r="E27" s="201">
        <v>0</v>
      </c>
      <c r="F27" s="201">
        <v>0</v>
      </c>
      <c r="G27" s="201">
        <v>0</v>
      </c>
      <c r="H27" s="201">
        <v>0</v>
      </c>
      <c r="I27" s="201">
        <v>0</v>
      </c>
      <c r="J27" s="201">
        <v>0</v>
      </c>
      <c r="K27" s="201">
        <v>0</v>
      </c>
      <c r="L27" s="201">
        <v>0</v>
      </c>
      <c r="M27" s="201">
        <v>0</v>
      </c>
      <c r="N27" s="201">
        <v>0</v>
      </c>
      <c r="O27" s="201">
        <v>0</v>
      </c>
      <c r="P27" s="201">
        <v>0</v>
      </c>
      <c r="Q27" s="201">
        <v>0</v>
      </c>
      <c r="R27" s="201">
        <v>0</v>
      </c>
      <c r="S27" s="201">
        <v>0</v>
      </c>
      <c r="T27" s="201">
        <v>0</v>
      </c>
      <c r="U27" s="201">
        <v>0</v>
      </c>
      <c r="V27" s="201">
        <v>0</v>
      </c>
      <c r="W27" s="201">
        <v>0</v>
      </c>
      <c r="X27" s="201">
        <v>0</v>
      </c>
      <c r="Y27" s="201">
        <v>0</v>
      </c>
      <c r="Z27" s="201">
        <v>0</v>
      </c>
      <c r="AA27" s="201">
        <v>0</v>
      </c>
      <c r="AB27" s="201">
        <v>0</v>
      </c>
      <c r="AC27" s="201">
        <v>0</v>
      </c>
      <c r="AD27" s="201">
        <v>0</v>
      </c>
      <c r="AE27" s="201">
        <v>0</v>
      </c>
      <c r="AK27" t="s">
        <v>1034</v>
      </c>
    </row>
    <row r="28" spans="1:37" ht="12.75" customHeight="1" x14ac:dyDescent="0.2">
      <c r="A28" s="8"/>
      <c r="B28" s="199" t="s">
        <v>116</v>
      </c>
      <c r="C28" s="199"/>
      <c r="D28" s="200" t="s">
        <v>296</v>
      </c>
      <c r="E28" s="201">
        <v>0</v>
      </c>
      <c r="F28" s="201">
        <v>0</v>
      </c>
      <c r="G28" s="201">
        <v>0</v>
      </c>
      <c r="H28" s="201">
        <v>0</v>
      </c>
      <c r="I28" s="201">
        <v>0</v>
      </c>
      <c r="J28" s="201">
        <v>0</v>
      </c>
      <c r="K28" s="201">
        <v>0</v>
      </c>
      <c r="L28" s="201">
        <v>0</v>
      </c>
      <c r="M28" s="201">
        <v>0</v>
      </c>
      <c r="N28" s="201">
        <v>0</v>
      </c>
      <c r="O28" s="201">
        <v>0</v>
      </c>
      <c r="P28" s="201">
        <v>0</v>
      </c>
      <c r="Q28" s="201">
        <v>0</v>
      </c>
      <c r="R28" s="201">
        <v>0</v>
      </c>
      <c r="S28" s="201">
        <v>0</v>
      </c>
      <c r="T28" s="201">
        <v>0</v>
      </c>
      <c r="U28" s="201">
        <v>0</v>
      </c>
      <c r="V28" s="201">
        <v>0</v>
      </c>
      <c r="W28" s="201">
        <v>0</v>
      </c>
      <c r="X28" s="201">
        <v>0</v>
      </c>
      <c r="Y28" s="201">
        <v>0</v>
      </c>
      <c r="Z28" s="201">
        <v>0</v>
      </c>
      <c r="AA28" s="201">
        <v>0</v>
      </c>
      <c r="AB28" s="201">
        <v>0</v>
      </c>
      <c r="AC28" s="201">
        <v>0</v>
      </c>
      <c r="AD28" s="201">
        <v>0</v>
      </c>
      <c r="AE28" s="201">
        <v>0</v>
      </c>
      <c r="AK28" t="s">
        <v>1035</v>
      </c>
    </row>
    <row r="29" spans="1:37" ht="12.75" customHeight="1" x14ac:dyDescent="0.2">
      <c r="A29" s="8"/>
      <c r="B29" s="199" t="s">
        <v>293</v>
      </c>
      <c r="C29" s="199"/>
      <c r="D29" s="200" t="s">
        <v>296</v>
      </c>
      <c r="E29" s="201">
        <v>0</v>
      </c>
      <c r="F29" s="201">
        <v>0</v>
      </c>
      <c r="G29" s="201">
        <v>0</v>
      </c>
      <c r="H29" s="201">
        <v>0</v>
      </c>
      <c r="I29" s="201">
        <v>0</v>
      </c>
      <c r="J29" s="201">
        <v>0</v>
      </c>
      <c r="K29" s="201">
        <v>0</v>
      </c>
      <c r="L29" s="201">
        <v>0</v>
      </c>
      <c r="M29" s="201">
        <v>0</v>
      </c>
      <c r="N29" s="201">
        <v>0</v>
      </c>
      <c r="O29" s="201">
        <v>0</v>
      </c>
      <c r="P29" s="201">
        <v>0</v>
      </c>
      <c r="Q29" s="201">
        <v>0</v>
      </c>
      <c r="R29" s="201">
        <v>0</v>
      </c>
      <c r="S29" s="201">
        <v>0</v>
      </c>
      <c r="T29" s="201">
        <v>0</v>
      </c>
      <c r="U29" s="201">
        <v>0</v>
      </c>
      <c r="V29" s="201">
        <v>0</v>
      </c>
      <c r="W29" s="201">
        <v>0</v>
      </c>
      <c r="X29" s="201">
        <v>0</v>
      </c>
      <c r="Y29" s="201">
        <v>0</v>
      </c>
      <c r="Z29" s="201">
        <v>0</v>
      </c>
      <c r="AA29" s="201">
        <v>0</v>
      </c>
      <c r="AB29" s="201">
        <v>0</v>
      </c>
      <c r="AC29" s="201">
        <v>0</v>
      </c>
      <c r="AD29" s="201">
        <v>0</v>
      </c>
      <c r="AE29" s="201">
        <v>0</v>
      </c>
      <c r="AK29" t="s">
        <v>1036</v>
      </c>
    </row>
    <row r="30" spans="1:37" x14ac:dyDescent="0.2">
      <c r="A30" s="37"/>
      <c r="B30" s="197" t="s">
        <v>117</v>
      </c>
      <c r="C30" s="197"/>
      <c r="D30" s="189" t="s">
        <v>296</v>
      </c>
      <c r="E30" s="202">
        <f t="shared" ref="E30:U30" si="7">SUM(E26:E29)</f>
        <v>0</v>
      </c>
      <c r="F30" s="202">
        <f t="shared" si="7"/>
        <v>0</v>
      </c>
      <c r="G30" s="202">
        <f t="shared" si="7"/>
        <v>0</v>
      </c>
      <c r="H30" s="202">
        <f t="shared" si="7"/>
        <v>0</v>
      </c>
      <c r="I30" s="202">
        <f t="shared" si="7"/>
        <v>0</v>
      </c>
      <c r="J30" s="202">
        <f t="shared" si="7"/>
        <v>0</v>
      </c>
      <c r="K30" s="202">
        <f t="shared" si="7"/>
        <v>0</v>
      </c>
      <c r="L30" s="202">
        <f t="shared" si="7"/>
        <v>0</v>
      </c>
      <c r="M30" s="202">
        <f t="shared" si="7"/>
        <v>0</v>
      </c>
      <c r="N30" s="202">
        <f t="shared" si="7"/>
        <v>0</v>
      </c>
      <c r="O30" s="202">
        <f t="shared" si="7"/>
        <v>0</v>
      </c>
      <c r="P30" s="202">
        <f t="shared" si="7"/>
        <v>0</v>
      </c>
      <c r="Q30" s="202">
        <f t="shared" si="7"/>
        <v>0</v>
      </c>
      <c r="R30" s="202">
        <f t="shared" si="7"/>
        <v>0</v>
      </c>
      <c r="S30" s="202">
        <f t="shared" si="7"/>
        <v>0</v>
      </c>
      <c r="T30" s="202">
        <f t="shared" si="7"/>
        <v>0</v>
      </c>
      <c r="U30" s="202">
        <f t="shared" si="7"/>
        <v>0</v>
      </c>
      <c r="V30" s="202">
        <f t="shared" ref="V30:AA30" si="8">SUM(V26:V29)</f>
        <v>0</v>
      </c>
      <c r="W30" s="202">
        <f t="shared" si="8"/>
        <v>0</v>
      </c>
      <c r="X30" s="202">
        <f t="shared" si="8"/>
        <v>0</v>
      </c>
      <c r="Y30" s="202">
        <f t="shared" si="8"/>
        <v>0</v>
      </c>
      <c r="Z30" s="202">
        <f t="shared" si="8"/>
        <v>0</v>
      </c>
      <c r="AA30" s="202">
        <f t="shared" si="8"/>
        <v>0</v>
      </c>
      <c r="AB30" s="202">
        <f>SUM(AB26:AB29)</f>
        <v>0</v>
      </c>
      <c r="AC30" s="202">
        <f>SUM(AC26:AC29)</f>
        <v>0</v>
      </c>
      <c r="AD30" s="202">
        <f>SUM(AD26:AD29)</f>
        <v>0</v>
      </c>
      <c r="AE30" s="202">
        <f>SUM(AE26:AE29)</f>
        <v>0</v>
      </c>
    </row>
    <row r="31" spans="1:37" ht="12.75" customHeight="1" x14ac:dyDescent="0.2">
      <c r="A31" s="8"/>
      <c r="B31" s="65"/>
      <c r="C31" s="65"/>
      <c r="D31" s="3"/>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row>
    <row r="32" spans="1:37" ht="12.75" customHeight="1" x14ac:dyDescent="0.2">
      <c r="A32" s="161"/>
      <c r="B32" s="162" t="s">
        <v>298</v>
      </c>
      <c r="C32" s="162"/>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4"/>
      <c r="AD32" s="164"/>
      <c r="AE32" s="164"/>
    </row>
    <row r="33" spans="1:37" ht="12.75" customHeight="1" x14ac:dyDescent="0.2">
      <c r="A33" s="8"/>
      <c r="B33" s="199" t="s">
        <v>187</v>
      </c>
      <c r="C33" s="199"/>
      <c r="D33" s="200" t="s">
        <v>292</v>
      </c>
      <c r="E33" s="201">
        <v>0</v>
      </c>
      <c r="F33" s="201">
        <v>0</v>
      </c>
      <c r="G33" s="201">
        <v>0</v>
      </c>
      <c r="H33" s="201">
        <v>0</v>
      </c>
      <c r="I33" s="201">
        <v>0</v>
      </c>
      <c r="J33" s="201">
        <v>0</v>
      </c>
      <c r="K33" s="201">
        <v>0</v>
      </c>
      <c r="L33" s="201">
        <v>0</v>
      </c>
      <c r="M33" s="201">
        <v>0</v>
      </c>
      <c r="N33" s="201">
        <v>0</v>
      </c>
      <c r="O33" s="201">
        <v>0</v>
      </c>
      <c r="P33" s="201">
        <v>0</v>
      </c>
      <c r="Q33" s="201">
        <v>0</v>
      </c>
      <c r="R33" s="201">
        <v>0</v>
      </c>
      <c r="S33" s="201">
        <v>0</v>
      </c>
      <c r="T33" s="201">
        <v>0</v>
      </c>
      <c r="U33" s="201">
        <v>0</v>
      </c>
      <c r="V33" s="201">
        <v>0</v>
      </c>
      <c r="W33" s="201">
        <v>0</v>
      </c>
      <c r="X33" s="201">
        <v>0</v>
      </c>
      <c r="Y33" s="201">
        <v>0</v>
      </c>
      <c r="Z33" s="201">
        <v>0</v>
      </c>
      <c r="AA33" s="201">
        <v>0</v>
      </c>
      <c r="AB33" s="201">
        <v>0</v>
      </c>
      <c r="AC33" s="201">
        <v>0</v>
      </c>
      <c r="AD33" s="201">
        <v>0</v>
      </c>
      <c r="AE33" s="201">
        <v>0</v>
      </c>
      <c r="AK33" t="s">
        <v>1037</v>
      </c>
    </row>
    <row r="34" spans="1:37" ht="12.75" customHeight="1" x14ac:dyDescent="0.2">
      <c r="A34" s="8"/>
      <c r="B34" s="199" t="s">
        <v>87</v>
      </c>
      <c r="C34" s="199"/>
      <c r="D34" s="200" t="s">
        <v>292</v>
      </c>
      <c r="E34" s="201">
        <v>0</v>
      </c>
      <c r="F34" s="201">
        <v>0</v>
      </c>
      <c r="G34" s="201">
        <v>0</v>
      </c>
      <c r="H34" s="201">
        <v>0</v>
      </c>
      <c r="I34" s="201">
        <v>0</v>
      </c>
      <c r="J34" s="201">
        <v>0</v>
      </c>
      <c r="K34" s="201">
        <v>0</v>
      </c>
      <c r="L34" s="201">
        <v>0</v>
      </c>
      <c r="M34" s="201">
        <v>0</v>
      </c>
      <c r="N34" s="201">
        <v>0</v>
      </c>
      <c r="O34" s="201">
        <v>0</v>
      </c>
      <c r="P34" s="201">
        <v>0</v>
      </c>
      <c r="Q34" s="201">
        <v>0</v>
      </c>
      <c r="R34" s="201">
        <v>0</v>
      </c>
      <c r="S34" s="201">
        <v>0</v>
      </c>
      <c r="T34" s="201">
        <v>0</v>
      </c>
      <c r="U34" s="201">
        <v>0</v>
      </c>
      <c r="V34" s="201">
        <v>0</v>
      </c>
      <c r="W34" s="201">
        <v>0</v>
      </c>
      <c r="X34" s="201">
        <v>0</v>
      </c>
      <c r="Y34" s="201">
        <v>0</v>
      </c>
      <c r="Z34" s="201">
        <v>0</v>
      </c>
      <c r="AA34" s="201">
        <v>0</v>
      </c>
      <c r="AB34" s="201">
        <v>0</v>
      </c>
      <c r="AC34" s="201">
        <v>0</v>
      </c>
      <c r="AD34" s="201">
        <v>0</v>
      </c>
      <c r="AE34" s="201">
        <v>0</v>
      </c>
      <c r="AK34" t="s">
        <v>1038</v>
      </c>
    </row>
    <row r="35" spans="1:37" ht="12.75" customHeight="1" x14ac:dyDescent="0.2">
      <c r="A35" s="8"/>
      <c r="B35" s="199" t="s">
        <v>116</v>
      </c>
      <c r="C35" s="199"/>
      <c r="D35" s="200" t="s">
        <v>292</v>
      </c>
      <c r="E35" s="201">
        <v>0</v>
      </c>
      <c r="F35" s="201">
        <v>0</v>
      </c>
      <c r="G35" s="201">
        <v>0</v>
      </c>
      <c r="H35" s="201">
        <v>0</v>
      </c>
      <c r="I35" s="201">
        <v>0</v>
      </c>
      <c r="J35" s="201">
        <v>0</v>
      </c>
      <c r="K35" s="201">
        <v>0</v>
      </c>
      <c r="L35" s="201">
        <v>0</v>
      </c>
      <c r="M35" s="201">
        <v>0</v>
      </c>
      <c r="N35" s="201">
        <v>0</v>
      </c>
      <c r="O35" s="201">
        <v>0</v>
      </c>
      <c r="P35" s="201">
        <v>0</v>
      </c>
      <c r="Q35" s="201">
        <v>0</v>
      </c>
      <c r="R35" s="201">
        <v>0</v>
      </c>
      <c r="S35" s="201">
        <v>0</v>
      </c>
      <c r="T35" s="201">
        <v>0</v>
      </c>
      <c r="U35" s="201">
        <v>0</v>
      </c>
      <c r="V35" s="201">
        <v>0</v>
      </c>
      <c r="W35" s="201">
        <v>0</v>
      </c>
      <c r="X35" s="201">
        <v>0</v>
      </c>
      <c r="Y35" s="201">
        <v>0</v>
      </c>
      <c r="Z35" s="201">
        <v>0</v>
      </c>
      <c r="AA35" s="201">
        <v>0</v>
      </c>
      <c r="AB35" s="201">
        <v>0</v>
      </c>
      <c r="AC35" s="201">
        <v>0</v>
      </c>
      <c r="AD35" s="201">
        <v>0</v>
      </c>
      <c r="AE35" s="201">
        <v>0</v>
      </c>
      <c r="AK35" t="s">
        <v>1039</v>
      </c>
    </row>
    <row r="36" spans="1:37" ht="12.75" customHeight="1" x14ac:dyDescent="0.2">
      <c r="A36" s="8"/>
      <c r="B36" s="199" t="s">
        <v>293</v>
      </c>
      <c r="C36" s="199"/>
      <c r="D36" s="200" t="s">
        <v>292</v>
      </c>
      <c r="E36" s="201">
        <v>0</v>
      </c>
      <c r="F36" s="201">
        <v>0</v>
      </c>
      <c r="G36" s="201">
        <v>0</v>
      </c>
      <c r="H36" s="201">
        <v>0</v>
      </c>
      <c r="I36" s="201">
        <v>0</v>
      </c>
      <c r="J36" s="201">
        <v>0</v>
      </c>
      <c r="K36" s="201">
        <v>0</v>
      </c>
      <c r="L36" s="201">
        <v>0</v>
      </c>
      <c r="M36" s="201">
        <v>0</v>
      </c>
      <c r="N36" s="201">
        <v>0</v>
      </c>
      <c r="O36" s="201">
        <v>0</v>
      </c>
      <c r="P36" s="201">
        <v>0</v>
      </c>
      <c r="Q36" s="201">
        <v>0</v>
      </c>
      <c r="R36" s="201">
        <v>0</v>
      </c>
      <c r="S36" s="201">
        <v>0</v>
      </c>
      <c r="T36" s="201">
        <v>0</v>
      </c>
      <c r="U36" s="201">
        <v>0</v>
      </c>
      <c r="V36" s="201">
        <v>0</v>
      </c>
      <c r="W36" s="201">
        <v>0</v>
      </c>
      <c r="X36" s="201">
        <v>0</v>
      </c>
      <c r="Y36" s="201">
        <v>0</v>
      </c>
      <c r="Z36" s="201">
        <v>0</v>
      </c>
      <c r="AA36" s="201">
        <v>0</v>
      </c>
      <c r="AB36" s="201">
        <v>0</v>
      </c>
      <c r="AC36" s="201">
        <v>0</v>
      </c>
      <c r="AD36" s="201">
        <v>0</v>
      </c>
      <c r="AE36" s="201">
        <v>0</v>
      </c>
      <c r="AK36" t="s">
        <v>1040</v>
      </c>
    </row>
    <row r="37" spans="1:37" x14ac:dyDescent="0.2">
      <c r="A37" s="37"/>
      <c r="B37" s="197" t="s">
        <v>117</v>
      </c>
      <c r="C37" s="197"/>
      <c r="D37" s="189" t="s">
        <v>292</v>
      </c>
      <c r="E37" s="202">
        <f t="shared" ref="E37:U37" si="9">SUM(E33:E36)</f>
        <v>0</v>
      </c>
      <c r="F37" s="202">
        <f t="shared" si="9"/>
        <v>0</v>
      </c>
      <c r="G37" s="202">
        <f t="shared" si="9"/>
        <v>0</v>
      </c>
      <c r="H37" s="202">
        <f t="shared" si="9"/>
        <v>0</v>
      </c>
      <c r="I37" s="202">
        <f t="shared" si="9"/>
        <v>0</v>
      </c>
      <c r="J37" s="202">
        <f t="shared" si="9"/>
        <v>0</v>
      </c>
      <c r="K37" s="202">
        <f t="shared" si="9"/>
        <v>0</v>
      </c>
      <c r="L37" s="202">
        <f t="shared" si="9"/>
        <v>0</v>
      </c>
      <c r="M37" s="202">
        <f t="shared" si="9"/>
        <v>0</v>
      </c>
      <c r="N37" s="202">
        <f t="shared" si="9"/>
        <v>0</v>
      </c>
      <c r="O37" s="202">
        <f t="shared" si="9"/>
        <v>0</v>
      </c>
      <c r="P37" s="202">
        <f t="shared" si="9"/>
        <v>0</v>
      </c>
      <c r="Q37" s="202">
        <f t="shared" si="9"/>
        <v>0</v>
      </c>
      <c r="R37" s="202">
        <f t="shared" si="9"/>
        <v>0</v>
      </c>
      <c r="S37" s="202">
        <f t="shared" si="9"/>
        <v>0</v>
      </c>
      <c r="T37" s="202">
        <f t="shared" si="9"/>
        <v>0</v>
      </c>
      <c r="U37" s="202">
        <f t="shared" si="9"/>
        <v>0</v>
      </c>
      <c r="V37" s="202">
        <f t="shared" ref="V37:AA37" si="10">SUM(V33:V36)</f>
        <v>0</v>
      </c>
      <c r="W37" s="202">
        <f t="shared" si="10"/>
        <v>0</v>
      </c>
      <c r="X37" s="202">
        <f t="shared" si="10"/>
        <v>0</v>
      </c>
      <c r="Y37" s="202">
        <f t="shared" si="10"/>
        <v>0</v>
      </c>
      <c r="Z37" s="202">
        <f t="shared" si="10"/>
        <v>0</v>
      </c>
      <c r="AA37" s="202">
        <f t="shared" si="10"/>
        <v>0</v>
      </c>
      <c r="AB37" s="202">
        <f>SUM(AB33:AB36)</f>
        <v>0</v>
      </c>
      <c r="AC37" s="202">
        <f>SUM(AC33:AC36)</f>
        <v>0</v>
      </c>
      <c r="AD37" s="202">
        <f>SUM(AD33:AD36)</f>
        <v>0</v>
      </c>
      <c r="AE37" s="202">
        <f>SUM(AE33:AE36)</f>
        <v>0</v>
      </c>
    </row>
    <row r="38" spans="1:37" ht="12.75" customHeight="1" outlineLevel="1" x14ac:dyDescent="0.2">
      <c r="AC38" s="119"/>
      <c r="AD38" s="119"/>
      <c r="AE38" s="119"/>
    </row>
    <row r="39" spans="1:37" ht="12.75" customHeight="1" outlineLevel="1" x14ac:dyDescent="0.2">
      <c r="A39" s="161"/>
      <c r="B39" s="162" t="s">
        <v>299</v>
      </c>
      <c r="C39" s="162"/>
      <c r="D39" s="163"/>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row>
    <row r="40" spans="1:37" ht="12.75" customHeight="1" outlineLevel="1" x14ac:dyDescent="0.2">
      <c r="B40" s="106" t="s">
        <v>187</v>
      </c>
      <c r="C40" s="106"/>
      <c r="D40" s="178" t="s">
        <v>102</v>
      </c>
      <c r="E40" s="436">
        <f t="shared" ref="E40:T40" si="11">IF(E5&lt;&gt;0,E19*3.6/E5*100,NA())</f>
        <v>40.772484449806171</v>
      </c>
      <c r="F40" s="436">
        <f t="shared" si="11"/>
        <v>40.916871998757756</v>
      </c>
      <c r="G40" s="436">
        <f t="shared" si="11"/>
        <v>40.833462347573466</v>
      </c>
      <c r="H40" s="436">
        <f t="shared" si="11"/>
        <v>40.567229442487552</v>
      </c>
      <c r="I40" s="436">
        <f t="shared" si="11"/>
        <v>41.020199767602904</v>
      </c>
      <c r="J40" s="436">
        <f t="shared" si="11"/>
        <v>41.120534027754644</v>
      </c>
      <c r="K40" s="436">
        <f t="shared" si="11"/>
        <v>41.517183029258845</v>
      </c>
      <c r="L40" s="436">
        <f t="shared" si="11"/>
        <v>41.90241411757156</v>
      </c>
      <c r="M40" s="436">
        <f t="shared" si="11"/>
        <v>42.055887263858175</v>
      </c>
      <c r="N40" s="436">
        <f t="shared" si="11"/>
        <v>42.455017594226305</v>
      </c>
      <c r="O40" s="436">
        <f t="shared" si="11"/>
        <v>42.681184059013354</v>
      </c>
      <c r="P40" s="436">
        <f t="shared" si="11"/>
        <v>42.88443920952755</v>
      </c>
      <c r="Q40" s="436">
        <f t="shared" si="11"/>
        <v>43.124355347958002</v>
      </c>
      <c r="R40" s="436">
        <f t="shared" si="11"/>
        <v>43.133677889452557</v>
      </c>
      <c r="S40" s="436">
        <f t="shared" si="11"/>
        <v>43.09619910019024</v>
      </c>
      <c r="T40" s="436">
        <f t="shared" si="11"/>
        <v>42.62264531704291</v>
      </c>
      <c r="U40" s="436">
        <f t="shared" ref="U40:W44" si="12">IF(U5&lt;&gt;0,U19*3.6/U5*100,NA())</f>
        <v>43.018681308230491</v>
      </c>
      <c r="V40" s="436">
        <f t="shared" si="12"/>
        <v>43.0417554673285</v>
      </c>
      <c r="W40" s="436">
        <f t="shared" si="12"/>
        <v>43.252402899445443</v>
      </c>
      <c r="X40" s="436">
        <f t="shared" ref="X40:Y44" si="13">IF(X5&lt;&gt;0,X19*3.6/X5*100,NA())</f>
        <v>43.733080460367354</v>
      </c>
      <c r="Y40" s="436">
        <f t="shared" si="13"/>
        <v>44.342492463187568</v>
      </c>
      <c r="Z40" s="436">
        <f t="shared" ref="Z40:AA44" si="14">IF(Z5&lt;&gt;0,Z19*3.6/Z5*100,NA())</f>
        <v>43.803568164883529</v>
      </c>
      <c r="AA40" s="436">
        <f t="shared" si="14"/>
        <v>44.295196624777205</v>
      </c>
      <c r="AB40" s="436">
        <f t="shared" ref="AB40:AD44" si="15">IF(AB5&lt;&gt;0,AB19*3.6/AB5*100,NA())</f>
        <v>44.236617466525821</v>
      </c>
      <c r="AC40" s="436">
        <f t="shared" si="15"/>
        <v>41.975454738481147</v>
      </c>
      <c r="AD40" s="436">
        <f t="shared" si="15"/>
        <v>42.411986003770949</v>
      </c>
      <c r="AE40" s="436" t="e">
        <f>IF(AE5&lt;&gt;0,AE19*3.6/AE5*100,NA())</f>
        <v>#N/A</v>
      </c>
    </row>
    <row r="41" spans="1:37" ht="12.75" customHeight="1" outlineLevel="1" x14ac:dyDescent="0.2">
      <c r="B41" s="106" t="s">
        <v>87</v>
      </c>
      <c r="C41" s="106"/>
      <c r="D41" s="178" t="s">
        <v>102</v>
      </c>
      <c r="E41" s="436">
        <f t="shared" ref="E41:T41" si="16">IF(E6&lt;&gt;0,E20*3.6/E6*100,NA())</f>
        <v>43.255637788419683</v>
      </c>
      <c r="F41" s="436">
        <f t="shared" si="16"/>
        <v>43.276451626732431</v>
      </c>
      <c r="G41" s="436">
        <f t="shared" si="16"/>
        <v>43.264094955489611</v>
      </c>
      <c r="H41" s="436">
        <f t="shared" si="16"/>
        <v>42.930363063899087</v>
      </c>
      <c r="I41" s="436">
        <f t="shared" si="16"/>
        <v>43.392065099485428</v>
      </c>
      <c r="J41" s="436">
        <f t="shared" si="16"/>
        <v>43.4981884793375</v>
      </c>
      <c r="K41" s="436">
        <f t="shared" si="16"/>
        <v>43.776927810685265</v>
      </c>
      <c r="L41" s="436">
        <f t="shared" si="16"/>
        <v>44.148057409825221</v>
      </c>
      <c r="M41" s="436">
        <f t="shared" si="16"/>
        <v>44.360332960638807</v>
      </c>
      <c r="N41" s="436">
        <f t="shared" si="16"/>
        <v>44.778612610156443</v>
      </c>
      <c r="O41" s="436">
        <f t="shared" si="16"/>
        <v>44.981293192097198</v>
      </c>
      <c r="P41" s="436">
        <f t="shared" si="16"/>
        <v>45.138464005752496</v>
      </c>
      <c r="Q41" s="436">
        <f t="shared" si="16"/>
        <v>45.469721342056502</v>
      </c>
      <c r="R41" s="436">
        <f t="shared" si="16"/>
        <v>45.502715198657327</v>
      </c>
      <c r="S41" s="436">
        <f t="shared" si="16"/>
        <v>45.375760949593264</v>
      </c>
      <c r="T41" s="436">
        <f t="shared" si="16"/>
        <v>45.320499699740338</v>
      </c>
      <c r="U41" s="436">
        <f t="shared" si="12"/>
        <v>45.361789346929363</v>
      </c>
      <c r="V41" s="436">
        <f t="shared" si="12"/>
        <v>45.334659520476677</v>
      </c>
      <c r="W41" s="436">
        <f t="shared" si="12"/>
        <v>45.607524297089526</v>
      </c>
      <c r="X41" s="436">
        <f t="shared" si="13"/>
        <v>46.034884705049592</v>
      </c>
      <c r="Y41" s="436">
        <f t="shared" si="13"/>
        <v>46.649801128736271</v>
      </c>
      <c r="Z41" s="436">
        <f t="shared" si="14"/>
        <v>46.359217641264806</v>
      </c>
      <c r="AA41" s="436">
        <f t="shared" si="14"/>
        <v>46.527986959277094</v>
      </c>
      <c r="AB41" s="436">
        <f t="shared" si="15"/>
        <v>46.306275328503006</v>
      </c>
      <c r="AC41" s="436">
        <f t="shared" si="15"/>
        <v>48.935883208940247</v>
      </c>
      <c r="AD41" s="436">
        <f t="shared" si="15"/>
        <v>49.20547981147979</v>
      </c>
      <c r="AE41" s="436" t="e">
        <f>IF(AE6&lt;&gt;0,AE20*3.6/AE6*100,NA())</f>
        <v>#N/A</v>
      </c>
    </row>
    <row r="42" spans="1:37" ht="12.75" customHeight="1" outlineLevel="1" x14ac:dyDescent="0.2">
      <c r="B42" s="106" t="s">
        <v>116</v>
      </c>
      <c r="C42" s="106"/>
      <c r="D42" s="178" t="s">
        <v>102</v>
      </c>
      <c r="E42" s="436">
        <f t="shared" ref="E42:T42" si="17">IF(E7&lt;&gt;0,E21*3.6/E7*100,NA())</f>
        <v>39.796552341438243</v>
      </c>
      <c r="F42" s="436">
        <f t="shared" si="17"/>
        <v>39.827010688628</v>
      </c>
      <c r="G42" s="436">
        <f t="shared" si="17"/>
        <v>39.809656679273992</v>
      </c>
      <c r="H42" s="436">
        <f t="shared" si="17"/>
        <v>39.514474924693602</v>
      </c>
      <c r="I42" s="436">
        <f t="shared" si="17"/>
        <v>39.934883212381912</v>
      </c>
      <c r="J42" s="436">
        <f t="shared" si="17"/>
        <v>40.039990938802497</v>
      </c>
      <c r="K42" s="436">
        <f t="shared" si="17"/>
        <v>40.293145809089019</v>
      </c>
      <c r="L42" s="436">
        <f t="shared" si="17"/>
        <v>40.621928469555996</v>
      </c>
      <c r="M42" s="436">
        <f t="shared" si="17"/>
        <v>40.826562964249973</v>
      </c>
      <c r="N42" s="436">
        <f t="shared" si="17"/>
        <v>41.195143401861657</v>
      </c>
      <c r="O42" s="436">
        <f t="shared" si="17"/>
        <v>41.376261207011908</v>
      </c>
      <c r="P42" s="436">
        <f t="shared" si="17"/>
        <v>41.529448781145589</v>
      </c>
      <c r="Q42" s="436">
        <f t="shared" si="17"/>
        <v>41.829301656685125</v>
      </c>
      <c r="R42" s="436">
        <f t="shared" si="17"/>
        <v>41.859632492095969</v>
      </c>
      <c r="S42" s="436">
        <f t="shared" si="17"/>
        <v>41.734609279400416</v>
      </c>
      <c r="T42" s="436">
        <f t="shared" si="17"/>
        <v>41.681908709604777</v>
      </c>
      <c r="U42" s="436">
        <f t="shared" si="12"/>
        <v>41.721048870718278</v>
      </c>
      <c r="V42" s="436">
        <f t="shared" si="12"/>
        <v>41.693973504177137</v>
      </c>
      <c r="W42" s="436">
        <f t="shared" si="12"/>
        <v>41.947105478253611</v>
      </c>
      <c r="X42" s="436">
        <f t="shared" si="13"/>
        <v>42.34000890968133</v>
      </c>
      <c r="Y42" s="436">
        <f t="shared" si="13"/>
        <v>42.901935299719682</v>
      </c>
      <c r="Z42" s="436">
        <f t="shared" si="14"/>
        <v>42.629866670725399</v>
      </c>
      <c r="AA42" s="436">
        <f t="shared" si="14"/>
        <v>42.779846238233731</v>
      </c>
      <c r="AB42" s="436">
        <f t="shared" si="15"/>
        <v>42.580500151014604</v>
      </c>
      <c r="AC42" s="436">
        <f t="shared" si="15"/>
        <v>41.864836512650186</v>
      </c>
      <c r="AD42" s="436">
        <f t="shared" si="15"/>
        <v>42.110735976711027</v>
      </c>
      <c r="AE42" s="436" t="e">
        <f>IF(AE7&lt;&gt;0,AE21*3.6/AE7*100,NA())</f>
        <v>#N/A</v>
      </c>
    </row>
    <row r="43" spans="1:37" ht="12.75" customHeight="1" outlineLevel="1" x14ac:dyDescent="0.2">
      <c r="B43" s="106" t="s">
        <v>293</v>
      </c>
      <c r="C43" s="106"/>
      <c r="D43" s="178" t="s">
        <v>102</v>
      </c>
      <c r="E43" s="436" t="e">
        <f t="shared" ref="E43:T43" si="18">IF(E8&lt;&gt;0,E22*3.6/E8*100,NA())</f>
        <v>#N/A</v>
      </c>
      <c r="F43" s="436" t="e">
        <f t="shared" si="18"/>
        <v>#N/A</v>
      </c>
      <c r="G43" s="436" t="e">
        <f t="shared" si="18"/>
        <v>#N/A</v>
      </c>
      <c r="H43" s="436" t="e">
        <f t="shared" si="18"/>
        <v>#N/A</v>
      </c>
      <c r="I43" s="436" t="e">
        <f t="shared" si="18"/>
        <v>#N/A</v>
      </c>
      <c r="J43" s="436" t="e">
        <f t="shared" si="18"/>
        <v>#N/A</v>
      </c>
      <c r="K43" s="436" t="e">
        <f t="shared" si="18"/>
        <v>#N/A</v>
      </c>
      <c r="L43" s="436" t="e">
        <f t="shared" si="18"/>
        <v>#N/A</v>
      </c>
      <c r="M43" s="436" t="e">
        <f t="shared" si="18"/>
        <v>#N/A</v>
      </c>
      <c r="N43" s="436" t="e">
        <f t="shared" si="18"/>
        <v>#N/A</v>
      </c>
      <c r="O43" s="436" t="e">
        <f t="shared" si="18"/>
        <v>#N/A</v>
      </c>
      <c r="P43" s="436" t="e">
        <f t="shared" si="18"/>
        <v>#N/A</v>
      </c>
      <c r="Q43" s="436" t="e">
        <f t="shared" si="18"/>
        <v>#N/A</v>
      </c>
      <c r="R43" s="436" t="e">
        <f t="shared" si="18"/>
        <v>#N/A</v>
      </c>
      <c r="S43" s="436" t="e">
        <f t="shared" si="18"/>
        <v>#N/A</v>
      </c>
      <c r="T43" s="436">
        <f t="shared" si="18"/>
        <v>1.8713263225238914</v>
      </c>
      <c r="U43" s="436">
        <f t="shared" si="12"/>
        <v>1.9041171243600052</v>
      </c>
      <c r="V43" s="436">
        <f t="shared" si="12"/>
        <v>1.8808925204274043</v>
      </c>
      <c r="W43" s="436">
        <f t="shared" si="12"/>
        <v>2.1433850702143387</v>
      </c>
      <c r="X43" s="436">
        <f t="shared" si="13"/>
        <v>2.5452865064695009</v>
      </c>
      <c r="Y43" s="436">
        <f t="shared" si="13"/>
        <v>29.71291866028708</v>
      </c>
      <c r="Z43" s="436">
        <f t="shared" si="14"/>
        <v>31.176984670619078</v>
      </c>
      <c r="AA43" s="436">
        <f t="shared" si="14"/>
        <v>32.637719279638546</v>
      </c>
      <c r="AB43" s="436">
        <f t="shared" si="15"/>
        <v>31.774476499518329</v>
      </c>
      <c r="AC43" s="436">
        <f t="shared" si="15"/>
        <v>43.711033132038523</v>
      </c>
      <c r="AD43" s="436">
        <f t="shared" si="15"/>
        <v>44.323775420218595</v>
      </c>
      <c r="AE43" s="436" t="e">
        <f>IF(AE8&lt;&gt;0,AE22*3.6/AE8*100,NA())</f>
        <v>#N/A</v>
      </c>
    </row>
    <row r="44" spans="1:37" ht="12.75" customHeight="1" outlineLevel="1" x14ac:dyDescent="0.2">
      <c r="B44" s="204" t="s">
        <v>117</v>
      </c>
      <c r="C44" s="204"/>
      <c r="D44" s="178" t="s">
        <v>102</v>
      </c>
      <c r="E44" s="436">
        <f t="shared" ref="E44:T44" si="19">IF(E9&lt;&gt;0,E23*3.6/E9*100,NA())</f>
        <v>41.411433607607592</v>
      </c>
      <c r="F44" s="436">
        <f t="shared" si="19"/>
        <v>41.52146385910752</v>
      </c>
      <c r="G44" s="436">
        <f t="shared" si="19"/>
        <v>41.444076470933219</v>
      </c>
      <c r="H44" s="436">
        <f t="shared" si="19"/>
        <v>41.166686315067466</v>
      </c>
      <c r="I44" s="436">
        <f t="shared" si="19"/>
        <v>41.572468938385541</v>
      </c>
      <c r="J44" s="436">
        <f t="shared" si="19"/>
        <v>41.68669079538379</v>
      </c>
      <c r="K44" s="436">
        <f t="shared" si="19"/>
        <v>42.019003189743977</v>
      </c>
      <c r="L44" s="436">
        <f t="shared" si="19"/>
        <v>42.400679518435361</v>
      </c>
      <c r="M44" s="436">
        <f t="shared" si="19"/>
        <v>42.642712767245825</v>
      </c>
      <c r="N44" s="436">
        <f t="shared" si="19"/>
        <v>43.019334107135009</v>
      </c>
      <c r="O44" s="436">
        <f t="shared" si="19"/>
        <v>43.186902205961033</v>
      </c>
      <c r="P44" s="436">
        <f t="shared" si="19"/>
        <v>43.320797304573858</v>
      </c>
      <c r="Q44" s="436">
        <f t="shared" si="19"/>
        <v>43.557158899029083</v>
      </c>
      <c r="R44" s="436">
        <f t="shared" si="19"/>
        <v>43.565261797465567</v>
      </c>
      <c r="S44" s="436">
        <f t="shared" si="19"/>
        <v>43.396834441859035</v>
      </c>
      <c r="T44" s="436">
        <f t="shared" si="19"/>
        <v>42.956322880331633</v>
      </c>
      <c r="U44" s="436">
        <f t="shared" si="12"/>
        <v>43.17059150908792</v>
      </c>
      <c r="V44" s="436">
        <f t="shared" si="12"/>
        <v>43.17255759338078</v>
      </c>
      <c r="W44" s="436">
        <f t="shared" si="12"/>
        <v>43.456835981021271</v>
      </c>
      <c r="X44" s="436">
        <f t="shared" si="13"/>
        <v>43.943025096088626</v>
      </c>
      <c r="Y44" s="436">
        <f t="shared" si="13"/>
        <v>44.480738658652641</v>
      </c>
      <c r="Z44" s="436">
        <f t="shared" si="14"/>
        <v>44.380458745829408</v>
      </c>
      <c r="AA44" s="436">
        <f t="shared" si="14"/>
        <v>44.588073221104693</v>
      </c>
      <c r="AB44" s="436">
        <f t="shared" si="15"/>
        <v>44.326046940719074</v>
      </c>
      <c r="AC44" s="436">
        <f t="shared" si="15"/>
        <v>45.236543218979968</v>
      </c>
      <c r="AD44" s="436">
        <f t="shared" si="15"/>
        <v>45.477487287524404</v>
      </c>
      <c r="AE44" s="436" t="e">
        <f>IF(AE9&lt;&gt;0,AE23*3.6/AE9*100,NA())</f>
        <v>#N/A</v>
      </c>
    </row>
    <row r="45" spans="1:37" ht="12.75" customHeight="1" outlineLevel="1" x14ac:dyDescent="0.2">
      <c r="AC45" s="119"/>
      <c r="AD45" s="119"/>
      <c r="AE45" s="119"/>
    </row>
    <row r="46" spans="1:37" ht="12.75" customHeight="1" outlineLevel="1" x14ac:dyDescent="0.2">
      <c r="A46" s="161"/>
      <c r="B46" s="162" t="s">
        <v>300</v>
      </c>
      <c r="C46" s="162"/>
      <c r="D46" s="163"/>
      <c r="E46" s="164"/>
      <c r="F46" s="164"/>
      <c r="G46" s="164"/>
      <c r="H46" s="164"/>
      <c r="I46" s="164"/>
      <c r="J46" s="164"/>
      <c r="K46" s="164"/>
      <c r="L46" s="164"/>
      <c r="M46" s="164"/>
      <c r="N46" s="164"/>
      <c r="O46" s="164"/>
      <c r="P46" s="164"/>
      <c r="Q46" s="164"/>
      <c r="R46" s="164"/>
      <c r="S46" s="164"/>
      <c r="T46" s="164"/>
      <c r="U46" s="164"/>
      <c r="V46" s="164"/>
      <c r="W46" s="164"/>
      <c r="X46" s="164"/>
      <c r="Y46" s="164"/>
      <c r="Z46" s="164"/>
      <c r="AA46" s="164"/>
      <c r="AB46" s="164"/>
      <c r="AC46" s="164"/>
      <c r="AD46" s="164"/>
      <c r="AE46" s="164"/>
    </row>
    <row r="47" spans="1:37" ht="12.75" customHeight="1" outlineLevel="1" x14ac:dyDescent="0.2">
      <c r="B47" s="106" t="s">
        <v>187</v>
      </c>
      <c r="C47" s="106"/>
      <c r="D47" s="178" t="s">
        <v>102</v>
      </c>
      <c r="E47" s="436" t="e">
        <f t="shared" ref="E47:T47" si="20">IF(E12&lt;&gt;0,(E26*3.6+E33*0.175)/E12*100,NA())</f>
        <v>#N/A</v>
      </c>
      <c r="F47" s="436" t="e">
        <f t="shared" si="20"/>
        <v>#N/A</v>
      </c>
      <c r="G47" s="436" t="e">
        <f t="shared" si="20"/>
        <v>#N/A</v>
      </c>
      <c r="H47" s="436" t="e">
        <f t="shared" si="20"/>
        <v>#N/A</v>
      </c>
      <c r="I47" s="436" t="e">
        <f t="shared" si="20"/>
        <v>#N/A</v>
      </c>
      <c r="J47" s="436" t="e">
        <f t="shared" si="20"/>
        <v>#N/A</v>
      </c>
      <c r="K47" s="436" t="e">
        <f t="shared" si="20"/>
        <v>#N/A</v>
      </c>
      <c r="L47" s="436" t="e">
        <f t="shared" si="20"/>
        <v>#N/A</v>
      </c>
      <c r="M47" s="436" t="e">
        <f t="shared" si="20"/>
        <v>#N/A</v>
      </c>
      <c r="N47" s="436" t="e">
        <f t="shared" si="20"/>
        <v>#N/A</v>
      </c>
      <c r="O47" s="436" t="e">
        <f t="shared" si="20"/>
        <v>#N/A</v>
      </c>
      <c r="P47" s="436" t="e">
        <f t="shared" si="20"/>
        <v>#N/A</v>
      </c>
      <c r="Q47" s="436" t="e">
        <f t="shared" si="20"/>
        <v>#N/A</v>
      </c>
      <c r="R47" s="436" t="e">
        <f t="shared" si="20"/>
        <v>#N/A</v>
      </c>
      <c r="S47" s="436" t="e">
        <f t="shared" si="20"/>
        <v>#N/A</v>
      </c>
      <c r="T47" s="436" t="e">
        <f t="shared" si="20"/>
        <v>#N/A</v>
      </c>
      <c r="U47" s="436" t="e">
        <f t="shared" ref="U47:W51" si="21">IF(U12&lt;&gt;0,(U26*3.6+U33*0.175)/U12*100,NA())</f>
        <v>#N/A</v>
      </c>
      <c r="V47" s="436" t="e">
        <f t="shared" si="21"/>
        <v>#N/A</v>
      </c>
      <c r="W47" s="436" t="e">
        <f t="shared" si="21"/>
        <v>#N/A</v>
      </c>
      <c r="X47" s="436" t="e">
        <f t="shared" ref="X47:Y51" si="22">IF(X12&lt;&gt;0,(X26*3.6+X33*0.175)/X12*100,NA())</f>
        <v>#N/A</v>
      </c>
      <c r="Y47" s="436" t="e">
        <f t="shared" si="22"/>
        <v>#N/A</v>
      </c>
      <c r="Z47" s="436" t="e">
        <f t="shared" ref="Z47:AA51" si="23">IF(Z12&lt;&gt;0,(Z26*3.6+Z33*0.175)/Z12*100,NA())</f>
        <v>#N/A</v>
      </c>
      <c r="AA47" s="436" t="e">
        <f t="shared" si="23"/>
        <v>#N/A</v>
      </c>
      <c r="AB47" s="436" t="e">
        <f t="shared" ref="AB47:AD51" si="24">IF(AB12&lt;&gt;0,(AB26*3.6+AB33*0.175)/AB12*100,NA())</f>
        <v>#N/A</v>
      </c>
      <c r="AC47" s="436" t="e">
        <f t="shared" si="24"/>
        <v>#N/A</v>
      </c>
      <c r="AD47" s="436" t="e">
        <f t="shared" si="24"/>
        <v>#N/A</v>
      </c>
      <c r="AE47" s="436" t="e">
        <f>IF(AE12&lt;&gt;0,(AE26*3.6+AE33*0.175)/AE12*100,NA())</f>
        <v>#N/A</v>
      </c>
    </row>
    <row r="48" spans="1:37" ht="12.75" customHeight="1" outlineLevel="1" x14ac:dyDescent="0.2">
      <c r="B48" s="106" t="s">
        <v>87</v>
      </c>
      <c r="C48" s="106"/>
      <c r="D48" s="178" t="s">
        <v>102</v>
      </c>
      <c r="E48" s="436" t="e">
        <f t="shared" ref="E48:T48" si="25">IF(E13&lt;&gt;0,(E27*3.6+E34*0.175)/E13*100,NA())</f>
        <v>#N/A</v>
      </c>
      <c r="F48" s="436" t="e">
        <f t="shared" si="25"/>
        <v>#N/A</v>
      </c>
      <c r="G48" s="436" t="e">
        <f t="shared" si="25"/>
        <v>#N/A</v>
      </c>
      <c r="H48" s="436" t="e">
        <f t="shared" si="25"/>
        <v>#N/A</v>
      </c>
      <c r="I48" s="436" t="e">
        <f t="shared" si="25"/>
        <v>#N/A</v>
      </c>
      <c r="J48" s="436" t="e">
        <f t="shared" si="25"/>
        <v>#N/A</v>
      </c>
      <c r="K48" s="436" t="e">
        <f t="shared" si="25"/>
        <v>#N/A</v>
      </c>
      <c r="L48" s="436" t="e">
        <f t="shared" si="25"/>
        <v>#N/A</v>
      </c>
      <c r="M48" s="436" t="e">
        <f t="shared" si="25"/>
        <v>#N/A</v>
      </c>
      <c r="N48" s="436" t="e">
        <f t="shared" si="25"/>
        <v>#N/A</v>
      </c>
      <c r="O48" s="436" t="e">
        <f t="shared" si="25"/>
        <v>#N/A</v>
      </c>
      <c r="P48" s="436" t="e">
        <f t="shared" si="25"/>
        <v>#N/A</v>
      </c>
      <c r="Q48" s="436" t="e">
        <f t="shared" si="25"/>
        <v>#N/A</v>
      </c>
      <c r="R48" s="436" t="e">
        <f t="shared" si="25"/>
        <v>#N/A</v>
      </c>
      <c r="S48" s="436" t="e">
        <f t="shared" si="25"/>
        <v>#N/A</v>
      </c>
      <c r="T48" s="436" t="e">
        <f t="shared" si="25"/>
        <v>#N/A</v>
      </c>
      <c r="U48" s="436" t="e">
        <f t="shared" si="21"/>
        <v>#N/A</v>
      </c>
      <c r="V48" s="436" t="e">
        <f t="shared" si="21"/>
        <v>#N/A</v>
      </c>
      <c r="W48" s="436" t="e">
        <f t="shared" si="21"/>
        <v>#N/A</v>
      </c>
      <c r="X48" s="436" t="e">
        <f t="shared" si="22"/>
        <v>#N/A</v>
      </c>
      <c r="Y48" s="436" t="e">
        <f t="shared" si="22"/>
        <v>#N/A</v>
      </c>
      <c r="Z48" s="436" t="e">
        <f t="shared" si="23"/>
        <v>#N/A</v>
      </c>
      <c r="AA48" s="436" t="e">
        <f t="shared" si="23"/>
        <v>#N/A</v>
      </c>
      <c r="AB48" s="436" t="e">
        <f t="shared" si="24"/>
        <v>#N/A</v>
      </c>
      <c r="AC48" s="436" t="e">
        <f t="shared" si="24"/>
        <v>#N/A</v>
      </c>
      <c r="AD48" s="436" t="e">
        <f t="shared" si="24"/>
        <v>#N/A</v>
      </c>
      <c r="AE48" s="436" t="e">
        <f>IF(AE13&lt;&gt;0,(AE27*3.6+AE34*0.175)/AE13*100,NA())</f>
        <v>#N/A</v>
      </c>
    </row>
    <row r="49" spans="1:37" ht="12.75" customHeight="1" outlineLevel="1" x14ac:dyDescent="0.2">
      <c r="B49" s="106" t="s">
        <v>116</v>
      </c>
      <c r="C49" s="106"/>
      <c r="D49" s="178" t="s">
        <v>102</v>
      </c>
      <c r="E49" s="436" t="e">
        <f t="shared" ref="E49:T49" si="26">IF(E14&lt;&gt;0,(E28*3.6+E35*0.175)/E14*100,NA())</f>
        <v>#N/A</v>
      </c>
      <c r="F49" s="436" t="e">
        <f t="shared" si="26"/>
        <v>#N/A</v>
      </c>
      <c r="G49" s="436" t="e">
        <f t="shared" si="26"/>
        <v>#N/A</v>
      </c>
      <c r="H49" s="436" t="e">
        <f t="shared" si="26"/>
        <v>#N/A</v>
      </c>
      <c r="I49" s="436" t="e">
        <f t="shared" si="26"/>
        <v>#N/A</v>
      </c>
      <c r="J49" s="436" t="e">
        <f t="shared" si="26"/>
        <v>#N/A</v>
      </c>
      <c r="K49" s="436" t="e">
        <f t="shared" si="26"/>
        <v>#N/A</v>
      </c>
      <c r="L49" s="436" t="e">
        <f t="shared" si="26"/>
        <v>#N/A</v>
      </c>
      <c r="M49" s="436" t="e">
        <f t="shared" si="26"/>
        <v>#N/A</v>
      </c>
      <c r="N49" s="436" t="e">
        <f t="shared" si="26"/>
        <v>#N/A</v>
      </c>
      <c r="O49" s="436" t="e">
        <f t="shared" si="26"/>
        <v>#N/A</v>
      </c>
      <c r="P49" s="436" t="e">
        <f t="shared" si="26"/>
        <v>#N/A</v>
      </c>
      <c r="Q49" s="436" t="e">
        <f t="shared" si="26"/>
        <v>#N/A</v>
      </c>
      <c r="R49" s="436" t="e">
        <f t="shared" si="26"/>
        <v>#N/A</v>
      </c>
      <c r="S49" s="436" t="e">
        <f t="shared" si="26"/>
        <v>#N/A</v>
      </c>
      <c r="T49" s="436" t="e">
        <f t="shared" si="26"/>
        <v>#N/A</v>
      </c>
      <c r="U49" s="436" t="e">
        <f t="shared" si="21"/>
        <v>#N/A</v>
      </c>
      <c r="V49" s="436" t="e">
        <f t="shared" si="21"/>
        <v>#N/A</v>
      </c>
      <c r="W49" s="436" t="e">
        <f t="shared" si="21"/>
        <v>#N/A</v>
      </c>
      <c r="X49" s="436" t="e">
        <f t="shared" si="22"/>
        <v>#N/A</v>
      </c>
      <c r="Y49" s="436" t="e">
        <f t="shared" si="22"/>
        <v>#N/A</v>
      </c>
      <c r="Z49" s="436" t="e">
        <f t="shared" si="23"/>
        <v>#N/A</v>
      </c>
      <c r="AA49" s="436" t="e">
        <f t="shared" si="23"/>
        <v>#N/A</v>
      </c>
      <c r="AB49" s="436" t="e">
        <f t="shared" si="24"/>
        <v>#N/A</v>
      </c>
      <c r="AC49" s="436" t="e">
        <f t="shared" si="24"/>
        <v>#N/A</v>
      </c>
      <c r="AD49" s="436" t="e">
        <f t="shared" si="24"/>
        <v>#N/A</v>
      </c>
      <c r="AE49" s="436" t="e">
        <f>IF(AE14&lt;&gt;0,(AE28*3.6+AE35*0.175)/AE14*100,NA())</f>
        <v>#N/A</v>
      </c>
    </row>
    <row r="50" spans="1:37" ht="12.75" customHeight="1" outlineLevel="1" x14ac:dyDescent="0.2">
      <c r="B50" s="106" t="s">
        <v>293</v>
      </c>
      <c r="C50" s="106"/>
      <c r="D50" s="178" t="s">
        <v>102</v>
      </c>
      <c r="E50" s="436" t="e">
        <f t="shared" ref="E50:T50" si="27">IF(E15&lt;&gt;0,(E29*3.6+E36*0.175)/E15*100,NA())</f>
        <v>#N/A</v>
      </c>
      <c r="F50" s="436" t="e">
        <f t="shared" si="27"/>
        <v>#N/A</v>
      </c>
      <c r="G50" s="436" t="e">
        <f t="shared" si="27"/>
        <v>#N/A</v>
      </c>
      <c r="H50" s="436" t="e">
        <f t="shared" si="27"/>
        <v>#N/A</v>
      </c>
      <c r="I50" s="436" t="e">
        <f t="shared" si="27"/>
        <v>#N/A</v>
      </c>
      <c r="J50" s="436" t="e">
        <f t="shared" si="27"/>
        <v>#N/A</v>
      </c>
      <c r="K50" s="436" t="e">
        <f t="shared" si="27"/>
        <v>#N/A</v>
      </c>
      <c r="L50" s="436" t="e">
        <f t="shared" si="27"/>
        <v>#N/A</v>
      </c>
      <c r="M50" s="436" t="e">
        <f t="shared" si="27"/>
        <v>#N/A</v>
      </c>
      <c r="N50" s="436" t="e">
        <f t="shared" si="27"/>
        <v>#N/A</v>
      </c>
      <c r="O50" s="436" t="e">
        <f t="shared" si="27"/>
        <v>#N/A</v>
      </c>
      <c r="P50" s="436" t="e">
        <f t="shared" si="27"/>
        <v>#N/A</v>
      </c>
      <c r="Q50" s="436" t="e">
        <f t="shared" si="27"/>
        <v>#N/A</v>
      </c>
      <c r="R50" s="436" t="e">
        <f t="shared" si="27"/>
        <v>#N/A</v>
      </c>
      <c r="S50" s="436" t="e">
        <f t="shared" si="27"/>
        <v>#N/A</v>
      </c>
      <c r="T50" s="436" t="e">
        <f t="shared" si="27"/>
        <v>#N/A</v>
      </c>
      <c r="U50" s="436" t="e">
        <f t="shared" si="21"/>
        <v>#N/A</v>
      </c>
      <c r="V50" s="436" t="e">
        <f t="shared" si="21"/>
        <v>#N/A</v>
      </c>
      <c r="W50" s="436" t="e">
        <f t="shared" si="21"/>
        <v>#N/A</v>
      </c>
      <c r="X50" s="436" t="e">
        <f t="shared" si="22"/>
        <v>#N/A</v>
      </c>
      <c r="Y50" s="436" t="e">
        <f t="shared" si="22"/>
        <v>#N/A</v>
      </c>
      <c r="Z50" s="436" t="e">
        <f t="shared" si="23"/>
        <v>#N/A</v>
      </c>
      <c r="AA50" s="436" t="e">
        <f t="shared" si="23"/>
        <v>#N/A</v>
      </c>
      <c r="AB50" s="436" t="e">
        <f t="shared" si="24"/>
        <v>#N/A</v>
      </c>
      <c r="AC50" s="436" t="e">
        <f t="shared" si="24"/>
        <v>#N/A</v>
      </c>
      <c r="AD50" s="436" t="e">
        <f t="shared" si="24"/>
        <v>#N/A</v>
      </c>
      <c r="AE50" s="436" t="e">
        <f>IF(AE15&lt;&gt;0,(AE29*3.6+AE36*0.175)/AE15*100,NA())</f>
        <v>#N/A</v>
      </c>
    </row>
    <row r="51" spans="1:37" ht="12.75" customHeight="1" outlineLevel="1" x14ac:dyDescent="0.2">
      <c r="B51" s="204" t="s">
        <v>117</v>
      </c>
      <c r="C51" s="204"/>
      <c r="D51" s="178" t="s">
        <v>102</v>
      </c>
      <c r="E51" s="436" t="e">
        <f t="shared" ref="E51:T51" si="28">IF(E16&lt;&gt;0,(E30*3.6+E37*0.175)/E16*100,NA())</f>
        <v>#N/A</v>
      </c>
      <c r="F51" s="436" t="e">
        <f t="shared" si="28"/>
        <v>#N/A</v>
      </c>
      <c r="G51" s="436" t="e">
        <f t="shared" si="28"/>
        <v>#N/A</v>
      </c>
      <c r="H51" s="436" t="e">
        <f t="shared" si="28"/>
        <v>#N/A</v>
      </c>
      <c r="I51" s="436" t="e">
        <f t="shared" si="28"/>
        <v>#N/A</v>
      </c>
      <c r="J51" s="436" t="e">
        <f t="shared" si="28"/>
        <v>#N/A</v>
      </c>
      <c r="K51" s="436" t="e">
        <f t="shared" si="28"/>
        <v>#N/A</v>
      </c>
      <c r="L51" s="436" t="e">
        <f t="shared" si="28"/>
        <v>#N/A</v>
      </c>
      <c r="M51" s="436" t="e">
        <f t="shared" si="28"/>
        <v>#N/A</v>
      </c>
      <c r="N51" s="436" t="e">
        <f t="shared" si="28"/>
        <v>#N/A</v>
      </c>
      <c r="O51" s="436" t="e">
        <f t="shared" si="28"/>
        <v>#N/A</v>
      </c>
      <c r="P51" s="436" t="e">
        <f t="shared" si="28"/>
        <v>#N/A</v>
      </c>
      <c r="Q51" s="436" t="e">
        <f t="shared" si="28"/>
        <v>#N/A</v>
      </c>
      <c r="R51" s="436" t="e">
        <f t="shared" si="28"/>
        <v>#N/A</v>
      </c>
      <c r="S51" s="436" t="e">
        <f t="shared" si="28"/>
        <v>#N/A</v>
      </c>
      <c r="T51" s="436" t="e">
        <f t="shared" si="28"/>
        <v>#N/A</v>
      </c>
      <c r="U51" s="436" t="e">
        <f t="shared" si="21"/>
        <v>#N/A</v>
      </c>
      <c r="V51" s="436" t="e">
        <f t="shared" si="21"/>
        <v>#N/A</v>
      </c>
      <c r="W51" s="436" t="e">
        <f t="shared" si="21"/>
        <v>#N/A</v>
      </c>
      <c r="X51" s="436" t="e">
        <f t="shared" si="22"/>
        <v>#N/A</v>
      </c>
      <c r="Y51" s="436" t="e">
        <f t="shared" si="22"/>
        <v>#N/A</v>
      </c>
      <c r="Z51" s="436" t="e">
        <f t="shared" si="23"/>
        <v>#N/A</v>
      </c>
      <c r="AA51" s="436" t="e">
        <f t="shared" si="23"/>
        <v>#N/A</v>
      </c>
      <c r="AB51" s="436" t="e">
        <f t="shared" si="24"/>
        <v>#N/A</v>
      </c>
      <c r="AC51" s="436" t="e">
        <f t="shared" si="24"/>
        <v>#N/A</v>
      </c>
      <c r="AD51" s="436" t="e">
        <f t="shared" si="24"/>
        <v>#N/A</v>
      </c>
      <c r="AE51" s="436" t="e">
        <f>IF(AE16&lt;&gt;0,(AE30*3.6+AE37*0.175)/AE16*100,NA())</f>
        <v>#N/A</v>
      </c>
    </row>
    <row r="52" spans="1:37" ht="12.75" customHeight="1" outlineLevel="1" x14ac:dyDescent="0.2">
      <c r="AC52" s="119"/>
      <c r="AD52" s="119"/>
      <c r="AE52" s="119"/>
    </row>
    <row r="53" spans="1:37" ht="12.75" customHeight="1" outlineLevel="1" x14ac:dyDescent="0.2">
      <c r="A53" s="161"/>
      <c r="B53" s="162" t="s">
        <v>301</v>
      </c>
      <c r="C53" s="162"/>
      <c r="D53" s="163"/>
      <c r="E53" s="164"/>
      <c r="F53" s="164"/>
      <c r="G53" s="164"/>
      <c r="H53" s="164"/>
      <c r="I53" s="164"/>
      <c r="J53" s="164"/>
      <c r="K53" s="164"/>
      <c r="L53" s="164"/>
      <c r="M53" s="164"/>
      <c r="N53" s="164"/>
      <c r="O53" s="164"/>
      <c r="P53" s="164"/>
      <c r="Q53" s="164"/>
      <c r="R53" s="164"/>
      <c r="S53" s="164"/>
      <c r="T53" s="164"/>
      <c r="U53" s="164"/>
      <c r="V53" s="164"/>
      <c r="W53" s="164"/>
      <c r="X53" s="164"/>
      <c r="Y53" s="164"/>
      <c r="Z53" s="164"/>
      <c r="AA53" s="164"/>
      <c r="AB53" s="164"/>
      <c r="AC53" s="164"/>
      <c r="AD53" s="164"/>
      <c r="AE53" s="164"/>
    </row>
    <row r="54" spans="1:37" ht="12.75" customHeight="1" outlineLevel="1" x14ac:dyDescent="0.2">
      <c r="B54" s="106" t="s">
        <v>187</v>
      </c>
      <c r="C54" s="106"/>
      <c r="D54" s="178" t="s">
        <v>102</v>
      </c>
      <c r="E54" s="436">
        <f t="shared" ref="E54:T54" si="29">IF(SUM(E5,E12)&lt;&gt;0,(SUM(E19,E26)*3.6+E33*0.175)/SUM(E5,E12)*100,NA())</f>
        <v>40.772484449806171</v>
      </c>
      <c r="F54" s="436">
        <f t="shared" si="29"/>
        <v>40.916871998757756</v>
      </c>
      <c r="G54" s="436">
        <f t="shared" si="29"/>
        <v>40.833462347573466</v>
      </c>
      <c r="H54" s="436">
        <f t="shared" si="29"/>
        <v>40.567229442487552</v>
      </c>
      <c r="I54" s="436">
        <f t="shared" si="29"/>
        <v>41.020199767602904</v>
      </c>
      <c r="J54" s="436">
        <f t="shared" si="29"/>
        <v>41.120534027754644</v>
      </c>
      <c r="K54" s="436">
        <f t="shared" si="29"/>
        <v>41.517183029258845</v>
      </c>
      <c r="L54" s="436">
        <f t="shared" si="29"/>
        <v>41.90241411757156</v>
      </c>
      <c r="M54" s="436">
        <f t="shared" si="29"/>
        <v>42.055887263858175</v>
      </c>
      <c r="N54" s="436">
        <f t="shared" si="29"/>
        <v>42.455017594226305</v>
      </c>
      <c r="O54" s="436">
        <f t="shared" si="29"/>
        <v>42.681184059013354</v>
      </c>
      <c r="P54" s="436">
        <f t="shared" si="29"/>
        <v>42.88443920952755</v>
      </c>
      <c r="Q54" s="436">
        <f t="shared" si="29"/>
        <v>43.124355347958002</v>
      </c>
      <c r="R54" s="436">
        <f t="shared" si="29"/>
        <v>43.133677889452557</v>
      </c>
      <c r="S54" s="436">
        <f t="shared" si="29"/>
        <v>43.09619910019024</v>
      </c>
      <c r="T54" s="436">
        <f t="shared" si="29"/>
        <v>42.62264531704291</v>
      </c>
      <c r="U54" s="436">
        <f t="shared" ref="U54:W58" si="30">IF(SUM(U5,U12)&lt;&gt;0,(SUM(U19,U26)*3.6+U33*0.175)/SUM(U5,U12)*100,NA())</f>
        <v>43.018681308230491</v>
      </c>
      <c r="V54" s="436">
        <f t="shared" si="30"/>
        <v>43.0417554673285</v>
      </c>
      <c r="W54" s="436">
        <f t="shared" si="30"/>
        <v>43.252402899445443</v>
      </c>
      <c r="X54" s="436">
        <f t="shared" ref="X54:Y58" si="31">IF(SUM(X5,X12)&lt;&gt;0,(SUM(X19,X26)*3.6+X33*0.175)/SUM(X5,X12)*100,NA())</f>
        <v>43.733080460367354</v>
      </c>
      <c r="Y54" s="436">
        <f t="shared" si="31"/>
        <v>44.342492463187568</v>
      </c>
      <c r="Z54" s="436">
        <f t="shared" ref="Z54:AA58" si="32">IF(SUM(Z5,Z12)&lt;&gt;0,(SUM(Z19,Z26)*3.6+Z33*0.175)/SUM(Z5,Z12)*100,NA())</f>
        <v>43.803568164883529</v>
      </c>
      <c r="AA54" s="436">
        <f t="shared" si="32"/>
        <v>44.295196624777205</v>
      </c>
      <c r="AB54" s="436">
        <f t="shared" ref="AB54:AD58" si="33">IF(SUM(AB5,AB12)&lt;&gt;0,(SUM(AB19,AB26)*3.6+AB33*0.175)/SUM(AB5,AB12)*100,NA())</f>
        <v>44.236617466525821</v>
      </c>
      <c r="AC54" s="436">
        <f t="shared" si="33"/>
        <v>41.975454738481147</v>
      </c>
      <c r="AD54" s="436">
        <f t="shared" si="33"/>
        <v>42.411986003770949</v>
      </c>
      <c r="AE54" s="436" t="e">
        <f>IF(SUM(AE5,AE12)&lt;&gt;0,(SUM(AE19,AE26)*3.6+AE33*0.175)/SUM(AE5,AE12)*100,NA())</f>
        <v>#N/A</v>
      </c>
    </row>
    <row r="55" spans="1:37" ht="12.75" customHeight="1" outlineLevel="1" x14ac:dyDescent="0.2">
      <c r="B55" s="106" t="s">
        <v>87</v>
      </c>
      <c r="C55" s="106"/>
      <c r="D55" s="178" t="s">
        <v>102</v>
      </c>
      <c r="E55" s="436">
        <f t="shared" ref="E55:T55" si="34">IF(SUM(E6,E13)&lt;&gt;0,(SUM(E20,E27)*3.6+E34*0.175)/SUM(E6,E13)*100,NA())</f>
        <v>43.255637788419683</v>
      </c>
      <c r="F55" s="436">
        <f t="shared" si="34"/>
        <v>43.276451626732431</v>
      </c>
      <c r="G55" s="436">
        <f t="shared" si="34"/>
        <v>43.264094955489611</v>
      </c>
      <c r="H55" s="436">
        <f t="shared" si="34"/>
        <v>42.930363063899087</v>
      </c>
      <c r="I55" s="436">
        <f t="shared" si="34"/>
        <v>43.392065099485428</v>
      </c>
      <c r="J55" s="436">
        <f t="shared" si="34"/>
        <v>43.4981884793375</v>
      </c>
      <c r="K55" s="436">
        <f t="shared" si="34"/>
        <v>43.776927810685265</v>
      </c>
      <c r="L55" s="436">
        <f t="shared" si="34"/>
        <v>44.148057409825221</v>
      </c>
      <c r="M55" s="436">
        <f t="shared" si="34"/>
        <v>44.360332960638807</v>
      </c>
      <c r="N55" s="436">
        <f t="shared" si="34"/>
        <v>44.778612610156443</v>
      </c>
      <c r="O55" s="436">
        <f t="shared" si="34"/>
        <v>44.981293192097198</v>
      </c>
      <c r="P55" s="436">
        <f t="shared" si="34"/>
        <v>45.138464005752496</v>
      </c>
      <c r="Q55" s="436">
        <f t="shared" si="34"/>
        <v>45.469721342056502</v>
      </c>
      <c r="R55" s="436">
        <f t="shared" si="34"/>
        <v>45.502715198657327</v>
      </c>
      <c r="S55" s="436">
        <f t="shared" si="34"/>
        <v>45.375760949593264</v>
      </c>
      <c r="T55" s="436">
        <f t="shared" si="34"/>
        <v>45.320499699740338</v>
      </c>
      <c r="U55" s="436">
        <f t="shared" si="30"/>
        <v>45.361789346929363</v>
      </c>
      <c r="V55" s="436">
        <f t="shared" si="30"/>
        <v>45.334659520476677</v>
      </c>
      <c r="W55" s="436">
        <f t="shared" si="30"/>
        <v>45.607524297089526</v>
      </c>
      <c r="X55" s="436">
        <f t="shared" si="31"/>
        <v>46.034884705049592</v>
      </c>
      <c r="Y55" s="436">
        <f t="shared" si="31"/>
        <v>46.649801128736271</v>
      </c>
      <c r="Z55" s="436">
        <f t="shared" si="32"/>
        <v>46.359217641264806</v>
      </c>
      <c r="AA55" s="436">
        <f t="shared" si="32"/>
        <v>46.527986959277094</v>
      </c>
      <c r="AB55" s="436">
        <f t="shared" si="33"/>
        <v>46.306275328503006</v>
      </c>
      <c r="AC55" s="436">
        <f t="shared" si="33"/>
        <v>48.935883208940247</v>
      </c>
      <c r="AD55" s="436">
        <f t="shared" si="33"/>
        <v>49.20547981147979</v>
      </c>
      <c r="AE55" s="436" t="e">
        <f>IF(SUM(AE6,AE13)&lt;&gt;0,(SUM(AE20,AE27)*3.6+AE34*0.175)/SUM(AE6,AE13)*100,NA())</f>
        <v>#N/A</v>
      </c>
    </row>
    <row r="56" spans="1:37" ht="12.75" customHeight="1" outlineLevel="1" x14ac:dyDescent="0.2">
      <c r="B56" s="106" t="s">
        <v>116</v>
      </c>
      <c r="C56" s="106"/>
      <c r="D56" s="178" t="s">
        <v>102</v>
      </c>
      <c r="E56" s="436">
        <f t="shared" ref="E56:T56" si="35">IF(SUM(E7,E14)&lt;&gt;0,(SUM(E21,E28)*3.6+E35*0.175)/SUM(E7,E14)*100,NA())</f>
        <v>39.796552341438243</v>
      </c>
      <c r="F56" s="436">
        <f t="shared" si="35"/>
        <v>39.827010688628</v>
      </c>
      <c r="G56" s="436">
        <f t="shared" si="35"/>
        <v>39.809656679273992</v>
      </c>
      <c r="H56" s="436">
        <f t="shared" si="35"/>
        <v>39.514474924693602</v>
      </c>
      <c r="I56" s="436">
        <f t="shared" si="35"/>
        <v>39.934883212381912</v>
      </c>
      <c r="J56" s="436">
        <f t="shared" si="35"/>
        <v>40.039990938802497</v>
      </c>
      <c r="K56" s="436">
        <f t="shared" si="35"/>
        <v>40.293145809089019</v>
      </c>
      <c r="L56" s="436">
        <f t="shared" si="35"/>
        <v>40.621928469555996</v>
      </c>
      <c r="M56" s="436">
        <f t="shared" si="35"/>
        <v>40.826562964249973</v>
      </c>
      <c r="N56" s="436">
        <f t="shared" si="35"/>
        <v>41.195143401861657</v>
      </c>
      <c r="O56" s="436">
        <f t="shared" si="35"/>
        <v>41.376261207011908</v>
      </c>
      <c r="P56" s="436">
        <f t="shared" si="35"/>
        <v>41.529448781145589</v>
      </c>
      <c r="Q56" s="436">
        <f t="shared" si="35"/>
        <v>41.829301656685125</v>
      </c>
      <c r="R56" s="436">
        <f t="shared" si="35"/>
        <v>41.859632492095969</v>
      </c>
      <c r="S56" s="436">
        <f t="shared" si="35"/>
        <v>41.734609279400416</v>
      </c>
      <c r="T56" s="436">
        <f t="shared" si="35"/>
        <v>41.681908709604777</v>
      </c>
      <c r="U56" s="436">
        <f t="shared" si="30"/>
        <v>41.721048870718278</v>
      </c>
      <c r="V56" s="436">
        <f t="shared" si="30"/>
        <v>41.693973504177137</v>
      </c>
      <c r="W56" s="436">
        <f t="shared" si="30"/>
        <v>41.947105478253611</v>
      </c>
      <c r="X56" s="436">
        <f t="shared" si="31"/>
        <v>42.34000890968133</v>
      </c>
      <c r="Y56" s="436">
        <f t="shared" si="31"/>
        <v>42.901935299719682</v>
      </c>
      <c r="Z56" s="436">
        <f t="shared" si="32"/>
        <v>42.629866670725399</v>
      </c>
      <c r="AA56" s="436">
        <f t="shared" si="32"/>
        <v>42.779846238233731</v>
      </c>
      <c r="AB56" s="436">
        <f t="shared" si="33"/>
        <v>42.580500151014604</v>
      </c>
      <c r="AC56" s="436">
        <f t="shared" si="33"/>
        <v>41.864836512650186</v>
      </c>
      <c r="AD56" s="436">
        <f t="shared" si="33"/>
        <v>42.110735976711027</v>
      </c>
      <c r="AE56" s="436" t="e">
        <f>IF(SUM(AE7,AE14)&lt;&gt;0,(SUM(AE21,AE28)*3.6+AE35*0.175)/SUM(AE7,AE14)*100,NA())</f>
        <v>#N/A</v>
      </c>
    </row>
    <row r="57" spans="1:37" ht="12.75" customHeight="1" outlineLevel="1" x14ac:dyDescent="0.2">
      <c r="B57" s="106" t="s">
        <v>293</v>
      </c>
      <c r="C57" s="106"/>
      <c r="D57" s="178" t="s">
        <v>102</v>
      </c>
      <c r="E57" s="436" t="e">
        <f t="shared" ref="E57:T57" si="36">IF(SUM(E8,E15)&lt;&gt;0,(SUM(E22,E29)*3.6+E36*0.175)/SUM(E8,E15)*100,NA())</f>
        <v>#N/A</v>
      </c>
      <c r="F57" s="436" t="e">
        <f t="shared" si="36"/>
        <v>#N/A</v>
      </c>
      <c r="G57" s="436" t="e">
        <f t="shared" si="36"/>
        <v>#N/A</v>
      </c>
      <c r="H57" s="436" t="e">
        <f t="shared" si="36"/>
        <v>#N/A</v>
      </c>
      <c r="I57" s="436" t="e">
        <f t="shared" si="36"/>
        <v>#N/A</v>
      </c>
      <c r="J57" s="436" t="e">
        <f t="shared" si="36"/>
        <v>#N/A</v>
      </c>
      <c r="K57" s="436" t="e">
        <f t="shared" si="36"/>
        <v>#N/A</v>
      </c>
      <c r="L57" s="436" t="e">
        <f t="shared" si="36"/>
        <v>#N/A</v>
      </c>
      <c r="M57" s="436" t="e">
        <f t="shared" si="36"/>
        <v>#N/A</v>
      </c>
      <c r="N57" s="436" t="e">
        <f t="shared" si="36"/>
        <v>#N/A</v>
      </c>
      <c r="O57" s="436" t="e">
        <f t="shared" si="36"/>
        <v>#N/A</v>
      </c>
      <c r="P57" s="436" t="e">
        <f t="shared" si="36"/>
        <v>#N/A</v>
      </c>
      <c r="Q57" s="436" t="e">
        <f t="shared" si="36"/>
        <v>#N/A</v>
      </c>
      <c r="R57" s="436" t="e">
        <f t="shared" si="36"/>
        <v>#N/A</v>
      </c>
      <c r="S57" s="436" t="e">
        <f t="shared" si="36"/>
        <v>#N/A</v>
      </c>
      <c r="T57" s="436">
        <f t="shared" si="36"/>
        <v>1.8713263225238914</v>
      </c>
      <c r="U57" s="436">
        <f t="shared" si="30"/>
        <v>1.9041171243600052</v>
      </c>
      <c r="V57" s="436">
        <f t="shared" si="30"/>
        <v>1.8808925204274043</v>
      </c>
      <c r="W57" s="436">
        <f t="shared" si="30"/>
        <v>2.1433850702143387</v>
      </c>
      <c r="X57" s="436">
        <f t="shared" si="31"/>
        <v>2.5452865064695009</v>
      </c>
      <c r="Y57" s="436">
        <f t="shared" si="31"/>
        <v>29.71291866028708</v>
      </c>
      <c r="Z57" s="436">
        <f t="shared" si="32"/>
        <v>31.176984670619078</v>
      </c>
      <c r="AA57" s="436">
        <f t="shared" si="32"/>
        <v>32.637719279638546</v>
      </c>
      <c r="AB57" s="436">
        <f t="shared" si="33"/>
        <v>31.774476499518329</v>
      </c>
      <c r="AC57" s="436">
        <f t="shared" si="33"/>
        <v>43.711033132038523</v>
      </c>
      <c r="AD57" s="436">
        <f t="shared" si="33"/>
        <v>44.323775420218595</v>
      </c>
      <c r="AE57" s="436" t="e">
        <f>IF(SUM(AE8,AE15)&lt;&gt;0,(SUM(AE22,AE29)*3.6+AE36*0.175)/SUM(AE8,AE15)*100,NA())</f>
        <v>#N/A</v>
      </c>
    </row>
    <row r="58" spans="1:37" ht="12.75" customHeight="1" outlineLevel="1" x14ac:dyDescent="0.2">
      <c r="B58" s="204" t="s">
        <v>117</v>
      </c>
      <c r="C58" s="204"/>
      <c r="D58" s="178" t="s">
        <v>102</v>
      </c>
      <c r="E58" s="436">
        <f t="shared" ref="E58:T58" si="37">IF(SUM(E9,E16)&lt;&gt;0,(SUM(E23,E30)*3.6+E37*0.175)/SUM(E9,E16)*100,NA())</f>
        <v>41.411433607607592</v>
      </c>
      <c r="F58" s="436">
        <f t="shared" si="37"/>
        <v>41.52146385910752</v>
      </c>
      <c r="G58" s="436">
        <f t="shared" si="37"/>
        <v>41.444076470933219</v>
      </c>
      <c r="H58" s="436">
        <f t="shared" si="37"/>
        <v>41.166686315067466</v>
      </c>
      <c r="I58" s="436">
        <f t="shared" si="37"/>
        <v>41.572468938385541</v>
      </c>
      <c r="J58" s="436">
        <f t="shared" si="37"/>
        <v>41.68669079538379</v>
      </c>
      <c r="K58" s="436">
        <f t="shared" si="37"/>
        <v>42.019003189743977</v>
      </c>
      <c r="L58" s="436">
        <f t="shared" si="37"/>
        <v>42.400679518435361</v>
      </c>
      <c r="M58" s="436">
        <f t="shared" si="37"/>
        <v>42.642712767245825</v>
      </c>
      <c r="N58" s="436">
        <f t="shared" si="37"/>
        <v>43.019334107135009</v>
      </c>
      <c r="O58" s="436">
        <f t="shared" si="37"/>
        <v>43.186902205961033</v>
      </c>
      <c r="P58" s="436">
        <f t="shared" si="37"/>
        <v>43.320797304573858</v>
      </c>
      <c r="Q58" s="436">
        <f t="shared" si="37"/>
        <v>43.557158899029083</v>
      </c>
      <c r="R58" s="436">
        <f t="shared" si="37"/>
        <v>43.565261797465567</v>
      </c>
      <c r="S58" s="436">
        <f t="shared" si="37"/>
        <v>43.396834441859035</v>
      </c>
      <c r="T58" s="436">
        <f t="shared" si="37"/>
        <v>42.956322880331633</v>
      </c>
      <c r="U58" s="436">
        <f t="shared" si="30"/>
        <v>43.17059150908792</v>
      </c>
      <c r="V58" s="436">
        <f t="shared" si="30"/>
        <v>43.17255759338078</v>
      </c>
      <c r="W58" s="436">
        <f t="shared" si="30"/>
        <v>43.456835981021271</v>
      </c>
      <c r="X58" s="436">
        <f t="shared" si="31"/>
        <v>43.943025096088626</v>
      </c>
      <c r="Y58" s="436">
        <f t="shared" si="31"/>
        <v>44.480738658652641</v>
      </c>
      <c r="Z58" s="436">
        <f t="shared" si="32"/>
        <v>44.380458745829408</v>
      </c>
      <c r="AA58" s="436">
        <f t="shared" si="32"/>
        <v>44.588073221104693</v>
      </c>
      <c r="AB58" s="436">
        <f t="shared" si="33"/>
        <v>44.326046940719074</v>
      </c>
      <c r="AC58" s="436">
        <f t="shared" si="33"/>
        <v>45.236543218979968</v>
      </c>
      <c r="AD58" s="436">
        <f t="shared" si="33"/>
        <v>45.477487287524404</v>
      </c>
      <c r="AE58" s="436" t="e">
        <f>IF(SUM(AE9,AE16)&lt;&gt;0,(SUM(AE23,AE30)*3.6+AE37*0.175)/SUM(AE9,AE16)*100,NA())</f>
        <v>#N/A</v>
      </c>
    </row>
    <row r="59" spans="1:37" ht="12.75" customHeight="1" x14ac:dyDescent="0.2">
      <c r="AC59" s="119"/>
      <c r="AD59" s="119"/>
      <c r="AE59" s="119"/>
    </row>
    <row r="60" spans="1:37" ht="12.75" customHeight="1" x14ac:dyDescent="0.2">
      <c r="A60" s="161"/>
      <c r="B60" s="162" t="s">
        <v>302</v>
      </c>
      <c r="C60" s="162"/>
      <c r="D60" s="163"/>
      <c r="E60" s="164"/>
      <c r="F60" s="164"/>
      <c r="G60" s="164"/>
      <c r="H60" s="164"/>
      <c r="I60" s="164"/>
      <c r="J60" s="164"/>
      <c r="K60" s="164"/>
      <c r="L60" s="164"/>
      <c r="M60" s="164"/>
      <c r="N60" s="164"/>
      <c r="O60" s="164"/>
      <c r="P60" s="164"/>
      <c r="Q60" s="164"/>
      <c r="R60" s="164"/>
      <c r="S60" s="164"/>
      <c r="T60" s="164"/>
      <c r="U60" s="164"/>
      <c r="V60" s="164"/>
      <c r="W60" s="164"/>
      <c r="X60" s="164"/>
      <c r="Y60" s="164"/>
      <c r="Z60" s="164"/>
      <c r="AA60" s="164"/>
      <c r="AB60" s="164"/>
      <c r="AC60" s="164"/>
      <c r="AD60" s="164"/>
      <c r="AE60" s="164"/>
    </row>
    <row r="61" spans="1:37" ht="12.75" customHeight="1" x14ac:dyDescent="0.2">
      <c r="A61" s="8"/>
      <c r="B61" s="199" t="s">
        <v>187</v>
      </c>
      <c r="C61" s="199"/>
      <c r="D61" s="200" t="s">
        <v>292</v>
      </c>
      <c r="E61" s="201">
        <v>644741</v>
      </c>
      <c r="F61" s="201">
        <v>655648</v>
      </c>
      <c r="G61" s="201">
        <v>658886</v>
      </c>
      <c r="H61" s="201">
        <v>653676</v>
      </c>
      <c r="I61" s="201">
        <v>681115</v>
      </c>
      <c r="J61" s="201">
        <v>701586</v>
      </c>
      <c r="K61" s="201">
        <v>699967</v>
      </c>
      <c r="L61" s="201">
        <v>709300</v>
      </c>
      <c r="M61" s="201">
        <v>726180</v>
      </c>
      <c r="N61" s="201">
        <v>734461</v>
      </c>
      <c r="O61" s="201">
        <v>712517</v>
      </c>
      <c r="P61" s="201">
        <v>708860</v>
      </c>
      <c r="Q61" s="201">
        <v>725966</v>
      </c>
      <c r="R61" s="201">
        <v>738739</v>
      </c>
      <c r="S61" s="201">
        <v>729964</v>
      </c>
      <c r="T61" s="201">
        <v>665879</v>
      </c>
      <c r="U61" s="201">
        <v>580946</v>
      </c>
      <c r="V61" s="201">
        <v>477135</v>
      </c>
      <c r="W61" s="201">
        <v>408143</v>
      </c>
      <c r="X61" s="201">
        <v>325650</v>
      </c>
      <c r="Y61" s="201">
        <v>281371</v>
      </c>
      <c r="Z61" s="201">
        <v>293237</v>
      </c>
      <c r="AA61" s="201">
        <v>250351</v>
      </c>
      <c r="AB61" s="201">
        <v>251725</v>
      </c>
      <c r="AC61" s="201">
        <v>286664</v>
      </c>
      <c r="AD61" s="201">
        <v>285150</v>
      </c>
      <c r="AE61" s="201">
        <v>0</v>
      </c>
      <c r="AK61" t="s">
        <v>1041</v>
      </c>
    </row>
    <row r="62" spans="1:37" ht="12.75" customHeight="1" x14ac:dyDescent="0.2">
      <c r="A62" s="8"/>
      <c r="B62" s="199" t="s">
        <v>87</v>
      </c>
      <c r="C62" s="199"/>
      <c r="D62" s="200" t="s">
        <v>292</v>
      </c>
      <c r="E62" s="201">
        <v>39729</v>
      </c>
      <c r="F62" s="201">
        <v>48771</v>
      </c>
      <c r="G62" s="201">
        <v>55631</v>
      </c>
      <c r="H62" s="201">
        <v>62144</v>
      </c>
      <c r="I62" s="201">
        <v>68407</v>
      </c>
      <c r="J62" s="201">
        <v>72347</v>
      </c>
      <c r="K62" s="201">
        <v>79566</v>
      </c>
      <c r="L62" s="201">
        <v>85629</v>
      </c>
      <c r="M62" s="201">
        <v>94979</v>
      </c>
      <c r="N62" s="201">
        <v>104599</v>
      </c>
      <c r="O62" s="201">
        <v>109092</v>
      </c>
      <c r="P62" s="201">
        <v>108606</v>
      </c>
      <c r="Q62" s="201">
        <v>117483</v>
      </c>
      <c r="R62" s="201">
        <v>124036</v>
      </c>
      <c r="S62" s="201">
        <v>137826</v>
      </c>
      <c r="T62" s="201">
        <v>154214</v>
      </c>
      <c r="U62" s="201">
        <v>182176</v>
      </c>
      <c r="V62" s="201">
        <v>189869</v>
      </c>
      <c r="W62" s="201">
        <v>201058</v>
      </c>
      <c r="X62" s="201">
        <v>261732</v>
      </c>
      <c r="Y62" s="201">
        <v>279853</v>
      </c>
      <c r="Z62" s="201">
        <v>264064</v>
      </c>
      <c r="AA62" s="201">
        <v>257009</v>
      </c>
      <c r="AB62" s="201">
        <v>234263</v>
      </c>
      <c r="AC62" s="201">
        <v>260915</v>
      </c>
      <c r="AD62" s="201">
        <v>260712</v>
      </c>
      <c r="AE62" s="201">
        <v>0</v>
      </c>
      <c r="AK62" t="s">
        <v>1042</v>
      </c>
    </row>
    <row r="63" spans="1:37" ht="12.75" customHeight="1" x14ac:dyDescent="0.2">
      <c r="A63" s="8"/>
      <c r="B63" s="199" t="s">
        <v>116</v>
      </c>
      <c r="C63" s="199"/>
      <c r="D63" s="200" t="s">
        <v>292</v>
      </c>
      <c r="E63" s="201">
        <v>198981</v>
      </c>
      <c r="F63" s="201">
        <v>201347</v>
      </c>
      <c r="G63" s="201">
        <v>202488</v>
      </c>
      <c r="H63" s="201">
        <v>216687</v>
      </c>
      <c r="I63" s="201">
        <v>225704</v>
      </c>
      <c r="J63" s="201">
        <v>239648</v>
      </c>
      <c r="K63" s="201">
        <v>260280</v>
      </c>
      <c r="L63" s="201">
        <v>277317</v>
      </c>
      <c r="M63" s="201">
        <v>315130</v>
      </c>
      <c r="N63" s="201">
        <v>327892</v>
      </c>
      <c r="O63" s="201">
        <v>348336</v>
      </c>
      <c r="P63" s="201">
        <v>361968</v>
      </c>
      <c r="Q63" s="201">
        <v>371340</v>
      </c>
      <c r="R63" s="201">
        <v>383132</v>
      </c>
      <c r="S63" s="201">
        <v>391669</v>
      </c>
      <c r="T63" s="201">
        <v>360916</v>
      </c>
      <c r="U63" s="201">
        <v>358971</v>
      </c>
      <c r="V63" s="201">
        <v>368699</v>
      </c>
      <c r="W63" s="201">
        <v>352894</v>
      </c>
      <c r="X63" s="201">
        <v>345898</v>
      </c>
      <c r="Y63" s="201">
        <v>355121</v>
      </c>
      <c r="Z63" s="201">
        <v>339719</v>
      </c>
      <c r="AA63" s="201">
        <v>356205</v>
      </c>
      <c r="AB63" s="201">
        <v>381327</v>
      </c>
      <c r="AC63" s="201">
        <v>420524</v>
      </c>
      <c r="AD63" s="201">
        <v>425030</v>
      </c>
      <c r="AE63" s="201">
        <v>0</v>
      </c>
      <c r="AK63" t="s">
        <v>1043</v>
      </c>
    </row>
    <row r="64" spans="1:37" ht="12.75" customHeight="1" x14ac:dyDescent="0.2">
      <c r="A64" s="8"/>
      <c r="B64" s="199" t="s">
        <v>293</v>
      </c>
      <c r="C64" s="199"/>
      <c r="D64" s="200" t="s">
        <v>292</v>
      </c>
      <c r="E64" s="201">
        <v>79663</v>
      </c>
      <c r="F64" s="201">
        <v>81706</v>
      </c>
      <c r="G64" s="201">
        <v>81356</v>
      </c>
      <c r="H64" s="201">
        <v>79643</v>
      </c>
      <c r="I64" s="201">
        <v>83352</v>
      </c>
      <c r="J64" s="201">
        <v>87997</v>
      </c>
      <c r="K64" s="201">
        <v>88590</v>
      </c>
      <c r="L64" s="201">
        <v>91382</v>
      </c>
      <c r="M64" s="201">
        <v>86997</v>
      </c>
      <c r="N64" s="201">
        <v>87575</v>
      </c>
      <c r="O64" s="201">
        <v>85634</v>
      </c>
      <c r="P64" s="201">
        <v>79910</v>
      </c>
      <c r="Q64" s="201">
        <v>83549</v>
      </c>
      <c r="R64" s="201">
        <v>87308</v>
      </c>
      <c r="S64" s="201">
        <v>90903</v>
      </c>
      <c r="T64" s="201">
        <v>96052</v>
      </c>
      <c r="U64" s="201">
        <v>99309</v>
      </c>
      <c r="V64" s="201">
        <v>102633</v>
      </c>
      <c r="W64" s="201">
        <v>98441</v>
      </c>
      <c r="X64" s="201">
        <v>92245</v>
      </c>
      <c r="Y64" s="201">
        <v>198685</v>
      </c>
      <c r="Z64" s="201">
        <v>195879</v>
      </c>
      <c r="AA64" s="201">
        <v>192926</v>
      </c>
      <c r="AB64" s="201">
        <v>210729</v>
      </c>
      <c r="AC64" s="201">
        <v>215910</v>
      </c>
      <c r="AD64" s="201">
        <v>221213</v>
      </c>
      <c r="AE64" s="201">
        <v>0</v>
      </c>
      <c r="AK64" t="s">
        <v>1044</v>
      </c>
    </row>
    <row r="65" spans="1:37" x14ac:dyDescent="0.2">
      <c r="A65" s="37"/>
      <c r="B65" s="197" t="s">
        <v>117</v>
      </c>
      <c r="C65" s="197"/>
      <c r="D65" s="189" t="s">
        <v>292</v>
      </c>
      <c r="E65" s="202">
        <f t="shared" ref="E65:U65" si="38">SUM(E61:E64)</f>
        <v>963114</v>
      </c>
      <c r="F65" s="202">
        <f t="shared" si="38"/>
        <v>987472</v>
      </c>
      <c r="G65" s="202">
        <f t="shared" si="38"/>
        <v>998361</v>
      </c>
      <c r="H65" s="202">
        <f t="shared" si="38"/>
        <v>1012150</v>
      </c>
      <c r="I65" s="202">
        <f t="shared" si="38"/>
        <v>1058578</v>
      </c>
      <c r="J65" s="202">
        <f t="shared" si="38"/>
        <v>1101578</v>
      </c>
      <c r="K65" s="202">
        <f t="shared" si="38"/>
        <v>1128403</v>
      </c>
      <c r="L65" s="202">
        <f t="shared" si="38"/>
        <v>1163628</v>
      </c>
      <c r="M65" s="202">
        <f t="shared" si="38"/>
        <v>1223286</v>
      </c>
      <c r="N65" s="202">
        <f t="shared" si="38"/>
        <v>1254527</v>
      </c>
      <c r="O65" s="202">
        <f t="shared" si="38"/>
        <v>1255579</v>
      </c>
      <c r="P65" s="202">
        <f t="shared" si="38"/>
        <v>1259344</v>
      </c>
      <c r="Q65" s="202">
        <f t="shared" si="38"/>
        <v>1298338</v>
      </c>
      <c r="R65" s="202">
        <f t="shared" si="38"/>
        <v>1333215</v>
      </c>
      <c r="S65" s="202">
        <f t="shared" si="38"/>
        <v>1350362</v>
      </c>
      <c r="T65" s="202">
        <f t="shared" si="38"/>
        <v>1277061</v>
      </c>
      <c r="U65" s="202">
        <f t="shared" si="38"/>
        <v>1221402</v>
      </c>
      <c r="V65" s="202">
        <f t="shared" ref="V65:AA65" si="39">SUM(V61:V64)</f>
        <v>1138336</v>
      </c>
      <c r="W65" s="202">
        <f t="shared" si="39"/>
        <v>1060536</v>
      </c>
      <c r="X65" s="202">
        <f t="shared" si="39"/>
        <v>1025525</v>
      </c>
      <c r="Y65" s="202">
        <f t="shared" si="39"/>
        <v>1115030</v>
      </c>
      <c r="Z65" s="202">
        <f t="shared" si="39"/>
        <v>1092899</v>
      </c>
      <c r="AA65" s="202">
        <f t="shared" si="39"/>
        <v>1056491</v>
      </c>
      <c r="AB65" s="202">
        <f>SUM(AB61:AB64)</f>
        <v>1078044</v>
      </c>
      <c r="AC65" s="202">
        <f>SUM(AC61:AC64)</f>
        <v>1184013</v>
      </c>
      <c r="AD65" s="202">
        <f>SUM(AD61:AD64)</f>
        <v>1192105</v>
      </c>
      <c r="AE65" s="202">
        <f>SUM(AE61:AE64)</f>
        <v>0</v>
      </c>
    </row>
    <row r="66" spans="1:37" ht="12.75" customHeight="1" x14ac:dyDescent="0.2">
      <c r="A66" s="8"/>
      <c r="B66" s="65"/>
      <c r="C66" s="65"/>
      <c r="D66" s="3"/>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row>
    <row r="67" spans="1:37" ht="12.75" customHeight="1" x14ac:dyDescent="0.2">
      <c r="A67" s="161"/>
      <c r="B67" s="162" t="s">
        <v>303</v>
      </c>
      <c r="C67" s="162"/>
      <c r="D67" s="163"/>
      <c r="E67" s="164"/>
      <c r="F67" s="164"/>
      <c r="G67" s="164"/>
      <c r="H67" s="164"/>
      <c r="I67" s="164"/>
      <c r="J67" s="164"/>
      <c r="K67" s="164"/>
      <c r="L67" s="164"/>
      <c r="M67" s="164"/>
      <c r="N67" s="164"/>
      <c r="O67" s="164"/>
      <c r="P67" s="164"/>
      <c r="Q67" s="164"/>
      <c r="R67" s="164"/>
      <c r="S67" s="164"/>
      <c r="T67" s="164"/>
      <c r="U67" s="164"/>
      <c r="V67" s="164"/>
      <c r="W67" s="164"/>
      <c r="X67" s="164"/>
      <c r="Y67" s="164"/>
      <c r="Z67" s="164"/>
      <c r="AA67" s="164"/>
      <c r="AB67" s="164"/>
      <c r="AC67" s="164"/>
      <c r="AD67" s="164"/>
      <c r="AE67" s="164"/>
    </row>
    <row r="68" spans="1:37" ht="12.75" customHeight="1" x14ac:dyDescent="0.2">
      <c r="A68" s="8"/>
      <c r="B68" s="199" t="s">
        <v>187</v>
      </c>
      <c r="C68" s="199"/>
      <c r="D68" s="200" t="s">
        <v>292</v>
      </c>
      <c r="E68" s="201">
        <v>0</v>
      </c>
      <c r="F68" s="201">
        <v>0</v>
      </c>
      <c r="G68" s="201">
        <v>0</v>
      </c>
      <c r="H68" s="201">
        <v>0</v>
      </c>
      <c r="I68" s="201">
        <v>0</v>
      </c>
      <c r="J68" s="201">
        <v>0</v>
      </c>
      <c r="K68" s="201">
        <v>0</v>
      </c>
      <c r="L68" s="201">
        <v>0</v>
      </c>
      <c r="M68" s="201">
        <v>0</v>
      </c>
      <c r="N68" s="201">
        <v>0</v>
      </c>
      <c r="O68" s="201">
        <v>0</v>
      </c>
      <c r="P68" s="201">
        <v>0</v>
      </c>
      <c r="Q68" s="201">
        <v>0</v>
      </c>
      <c r="R68" s="201">
        <v>0</v>
      </c>
      <c r="S68" s="201">
        <v>0</v>
      </c>
      <c r="T68" s="201">
        <v>0</v>
      </c>
      <c r="U68" s="201">
        <v>0</v>
      </c>
      <c r="V68" s="201">
        <v>0</v>
      </c>
      <c r="W68" s="201">
        <v>0</v>
      </c>
      <c r="X68" s="201">
        <v>0</v>
      </c>
      <c r="Y68" s="201">
        <v>0</v>
      </c>
      <c r="Z68" s="201">
        <v>0</v>
      </c>
      <c r="AA68" s="201">
        <v>0</v>
      </c>
      <c r="AB68" s="201">
        <v>0</v>
      </c>
      <c r="AC68" s="201">
        <v>0</v>
      </c>
      <c r="AD68" s="201">
        <v>0</v>
      </c>
      <c r="AE68" s="201">
        <v>0</v>
      </c>
      <c r="AK68" t="s">
        <v>1045</v>
      </c>
    </row>
    <row r="69" spans="1:37" ht="12.75" customHeight="1" x14ac:dyDescent="0.2">
      <c r="A69" s="8"/>
      <c r="B69" s="199" t="s">
        <v>87</v>
      </c>
      <c r="C69" s="199"/>
      <c r="D69" s="200" t="s">
        <v>292</v>
      </c>
      <c r="E69" s="201">
        <v>0</v>
      </c>
      <c r="F69" s="201">
        <v>0</v>
      </c>
      <c r="G69" s="201">
        <v>0</v>
      </c>
      <c r="H69" s="201">
        <v>0</v>
      </c>
      <c r="I69" s="201">
        <v>0</v>
      </c>
      <c r="J69" s="201">
        <v>0</v>
      </c>
      <c r="K69" s="201">
        <v>0</v>
      </c>
      <c r="L69" s="201">
        <v>0</v>
      </c>
      <c r="M69" s="201">
        <v>0</v>
      </c>
      <c r="N69" s="201">
        <v>0</v>
      </c>
      <c r="O69" s="201">
        <v>0</v>
      </c>
      <c r="P69" s="201">
        <v>0</v>
      </c>
      <c r="Q69" s="201">
        <v>0</v>
      </c>
      <c r="R69" s="201">
        <v>0</v>
      </c>
      <c r="S69" s="201">
        <v>0</v>
      </c>
      <c r="T69" s="201">
        <v>0</v>
      </c>
      <c r="U69" s="201">
        <v>0</v>
      </c>
      <c r="V69" s="201">
        <v>0</v>
      </c>
      <c r="W69" s="201">
        <v>0</v>
      </c>
      <c r="X69" s="201">
        <v>0</v>
      </c>
      <c r="Y69" s="201">
        <v>0</v>
      </c>
      <c r="Z69" s="201">
        <v>0</v>
      </c>
      <c r="AA69" s="201">
        <v>0</v>
      </c>
      <c r="AB69" s="201">
        <v>0</v>
      </c>
      <c r="AC69" s="201">
        <v>0</v>
      </c>
      <c r="AD69" s="201">
        <v>0</v>
      </c>
      <c r="AE69" s="201">
        <v>0</v>
      </c>
      <c r="AK69" t="s">
        <v>1046</v>
      </c>
    </row>
    <row r="70" spans="1:37" ht="12.75" customHeight="1" x14ac:dyDescent="0.2">
      <c r="A70" s="8"/>
      <c r="B70" s="199" t="s">
        <v>116</v>
      </c>
      <c r="C70" s="199"/>
      <c r="D70" s="200" t="s">
        <v>292</v>
      </c>
      <c r="E70" s="201">
        <v>0</v>
      </c>
      <c r="F70" s="201">
        <v>0</v>
      </c>
      <c r="G70" s="201">
        <v>0</v>
      </c>
      <c r="H70" s="201">
        <v>0</v>
      </c>
      <c r="I70" s="201">
        <v>0</v>
      </c>
      <c r="J70" s="201">
        <v>0</v>
      </c>
      <c r="K70" s="201">
        <v>0</v>
      </c>
      <c r="L70" s="201">
        <v>0</v>
      </c>
      <c r="M70" s="201">
        <v>0</v>
      </c>
      <c r="N70" s="201">
        <v>0</v>
      </c>
      <c r="O70" s="201">
        <v>0</v>
      </c>
      <c r="P70" s="201">
        <v>0</v>
      </c>
      <c r="Q70" s="201">
        <v>0</v>
      </c>
      <c r="R70" s="201">
        <v>0</v>
      </c>
      <c r="S70" s="201">
        <v>0</v>
      </c>
      <c r="T70" s="201">
        <v>0</v>
      </c>
      <c r="U70" s="201">
        <v>0</v>
      </c>
      <c r="V70" s="201">
        <v>0</v>
      </c>
      <c r="W70" s="201">
        <v>0</v>
      </c>
      <c r="X70" s="201">
        <v>0</v>
      </c>
      <c r="Y70" s="201">
        <v>0</v>
      </c>
      <c r="Z70" s="201">
        <v>0</v>
      </c>
      <c r="AA70" s="201">
        <v>0</v>
      </c>
      <c r="AB70" s="201">
        <v>0</v>
      </c>
      <c r="AC70" s="201">
        <v>0</v>
      </c>
      <c r="AD70" s="201">
        <v>0</v>
      </c>
      <c r="AE70" s="201">
        <v>0</v>
      </c>
      <c r="AK70" t="s">
        <v>1047</v>
      </c>
    </row>
    <row r="71" spans="1:37" ht="12.75" customHeight="1" x14ac:dyDescent="0.2">
      <c r="A71" s="8"/>
      <c r="B71" s="199" t="s">
        <v>293</v>
      </c>
      <c r="C71" s="199"/>
      <c r="D71" s="200" t="s">
        <v>292</v>
      </c>
      <c r="E71" s="201">
        <v>0</v>
      </c>
      <c r="F71" s="201">
        <v>0</v>
      </c>
      <c r="G71" s="201">
        <v>0</v>
      </c>
      <c r="H71" s="201">
        <v>0</v>
      </c>
      <c r="I71" s="201">
        <v>0</v>
      </c>
      <c r="J71" s="201">
        <v>0</v>
      </c>
      <c r="K71" s="201">
        <v>0</v>
      </c>
      <c r="L71" s="201">
        <v>0</v>
      </c>
      <c r="M71" s="201">
        <v>0</v>
      </c>
      <c r="N71" s="201">
        <v>0</v>
      </c>
      <c r="O71" s="201">
        <v>0</v>
      </c>
      <c r="P71" s="201">
        <v>0</v>
      </c>
      <c r="Q71" s="201">
        <v>0</v>
      </c>
      <c r="R71" s="201">
        <v>0</v>
      </c>
      <c r="S71" s="201">
        <v>0</v>
      </c>
      <c r="T71" s="201">
        <v>0</v>
      </c>
      <c r="U71" s="201">
        <v>0</v>
      </c>
      <c r="V71" s="201">
        <v>0</v>
      </c>
      <c r="W71" s="201">
        <v>0</v>
      </c>
      <c r="X71" s="201">
        <v>0</v>
      </c>
      <c r="Y71" s="201">
        <v>0</v>
      </c>
      <c r="Z71" s="201">
        <v>0</v>
      </c>
      <c r="AA71" s="201">
        <v>0</v>
      </c>
      <c r="AB71" s="201">
        <v>0</v>
      </c>
      <c r="AC71" s="201">
        <v>0</v>
      </c>
      <c r="AD71" s="201">
        <v>0</v>
      </c>
      <c r="AE71" s="201">
        <v>0</v>
      </c>
      <c r="AK71" t="s">
        <v>1048</v>
      </c>
    </row>
    <row r="72" spans="1:37" x14ac:dyDescent="0.2">
      <c r="A72" s="37"/>
      <c r="B72" s="197" t="s">
        <v>117</v>
      </c>
      <c r="C72" s="197"/>
      <c r="D72" s="189" t="s">
        <v>292</v>
      </c>
      <c r="E72" s="202">
        <f t="shared" ref="E72:U72" si="40">SUM(E68:E71)</f>
        <v>0</v>
      </c>
      <c r="F72" s="202">
        <f t="shared" si="40"/>
        <v>0</v>
      </c>
      <c r="G72" s="202">
        <f t="shared" si="40"/>
        <v>0</v>
      </c>
      <c r="H72" s="202">
        <f t="shared" si="40"/>
        <v>0</v>
      </c>
      <c r="I72" s="202">
        <f t="shared" si="40"/>
        <v>0</v>
      </c>
      <c r="J72" s="202">
        <f t="shared" si="40"/>
        <v>0</v>
      </c>
      <c r="K72" s="202">
        <f t="shared" si="40"/>
        <v>0</v>
      </c>
      <c r="L72" s="202">
        <f t="shared" si="40"/>
        <v>0</v>
      </c>
      <c r="M72" s="202">
        <f t="shared" si="40"/>
        <v>0</v>
      </c>
      <c r="N72" s="202">
        <f t="shared" si="40"/>
        <v>0</v>
      </c>
      <c r="O72" s="202">
        <f t="shared" si="40"/>
        <v>0</v>
      </c>
      <c r="P72" s="202">
        <f t="shared" si="40"/>
        <v>0</v>
      </c>
      <c r="Q72" s="202">
        <f t="shared" si="40"/>
        <v>0</v>
      </c>
      <c r="R72" s="202">
        <f t="shared" si="40"/>
        <v>0</v>
      </c>
      <c r="S72" s="202">
        <f t="shared" si="40"/>
        <v>0</v>
      </c>
      <c r="T72" s="202">
        <f t="shared" si="40"/>
        <v>0</v>
      </c>
      <c r="U72" s="202">
        <f t="shared" si="40"/>
        <v>0</v>
      </c>
      <c r="V72" s="202">
        <f t="shared" ref="V72:AA72" si="41">SUM(V68:V71)</f>
        <v>0</v>
      </c>
      <c r="W72" s="202">
        <f t="shared" si="41"/>
        <v>0</v>
      </c>
      <c r="X72" s="202">
        <f t="shared" si="41"/>
        <v>0</v>
      </c>
      <c r="Y72" s="202">
        <f t="shared" si="41"/>
        <v>0</v>
      </c>
      <c r="Z72" s="202">
        <f t="shared" si="41"/>
        <v>0</v>
      </c>
      <c r="AA72" s="202">
        <f t="shared" si="41"/>
        <v>0</v>
      </c>
      <c r="AB72" s="202">
        <f>SUM(AB68:AB71)</f>
        <v>0</v>
      </c>
      <c r="AC72" s="202">
        <f>SUM(AC68:AC71)</f>
        <v>0</v>
      </c>
      <c r="AD72" s="202">
        <f>SUM(AD68:AD71)</f>
        <v>0</v>
      </c>
      <c r="AE72" s="202">
        <f>SUM(AE68:AE71)</f>
        <v>0</v>
      </c>
    </row>
    <row r="73" spans="1:37" ht="12.75" customHeight="1" x14ac:dyDescent="0.2">
      <c r="A73" s="8"/>
      <c r="B73" s="65"/>
      <c r="C73" s="65"/>
      <c r="D73" s="3"/>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row>
    <row r="74" spans="1:37" ht="12.75" customHeight="1" x14ac:dyDescent="0.2">
      <c r="A74" s="161"/>
      <c r="B74" s="162" t="s">
        <v>304</v>
      </c>
      <c r="C74" s="162"/>
      <c r="D74" s="163"/>
      <c r="E74" s="164"/>
      <c r="F74" s="164"/>
      <c r="G74" s="164"/>
      <c r="H74" s="164"/>
      <c r="I74" s="164"/>
      <c r="J74" s="164"/>
      <c r="K74" s="164"/>
      <c r="L74" s="164"/>
      <c r="M74" s="164"/>
      <c r="N74" s="164"/>
      <c r="O74" s="164"/>
      <c r="P74" s="164"/>
      <c r="Q74" s="164"/>
      <c r="R74" s="164"/>
      <c r="S74" s="164"/>
      <c r="T74" s="164"/>
      <c r="U74" s="164"/>
      <c r="V74" s="164"/>
      <c r="W74" s="164"/>
      <c r="X74" s="164"/>
      <c r="Y74" s="164"/>
      <c r="Z74" s="164"/>
      <c r="AA74" s="164"/>
      <c r="AB74" s="164"/>
      <c r="AC74" s="164"/>
      <c r="AD74" s="164"/>
      <c r="AE74" s="164"/>
    </row>
    <row r="75" spans="1:37" ht="12.75" customHeight="1" x14ac:dyDescent="0.2">
      <c r="A75" s="8"/>
      <c r="B75" s="199" t="s">
        <v>187</v>
      </c>
      <c r="C75" s="199"/>
      <c r="D75" s="200" t="s">
        <v>296</v>
      </c>
      <c r="E75" s="201">
        <v>77852</v>
      </c>
      <c r="F75" s="201">
        <v>79262</v>
      </c>
      <c r="G75" s="201">
        <v>79647</v>
      </c>
      <c r="H75" s="201">
        <v>78652</v>
      </c>
      <c r="I75" s="201">
        <v>82725</v>
      </c>
      <c r="J75" s="201">
        <v>85903</v>
      </c>
      <c r="K75" s="201">
        <v>85450</v>
      </c>
      <c r="L75" s="201">
        <v>86792</v>
      </c>
      <c r="M75" s="201">
        <v>84307</v>
      </c>
      <c r="N75" s="201">
        <v>87723</v>
      </c>
      <c r="O75" s="201">
        <v>85550</v>
      </c>
      <c r="P75" s="201">
        <v>86299</v>
      </c>
      <c r="Q75" s="201">
        <v>88402</v>
      </c>
      <c r="R75" s="201">
        <v>90319</v>
      </c>
      <c r="S75" s="201">
        <v>88993</v>
      </c>
      <c r="T75" s="201">
        <v>83118</v>
      </c>
      <c r="U75" s="201">
        <v>73468</v>
      </c>
      <c r="V75" s="201">
        <v>61325</v>
      </c>
      <c r="W75" s="201">
        <v>52464</v>
      </c>
      <c r="X75" s="201">
        <v>41831</v>
      </c>
      <c r="Y75" s="201">
        <v>35143</v>
      </c>
      <c r="Z75" s="201">
        <v>36531</v>
      </c>
      <c r="AA75" s="201">
        <v>31579</v>
      </c>
      <c r="AB75" s="201">
        <v>31073</v>
      </c>
      <c r="AC75" s="201">
        <v>36385</v>
      </c>
      <c r="AD75" s="201">
        <v>36229</v>
      </c>
      <c r="AE75" s="201">
        <v>0</v>
      </c>
      <c r="AK75" t="s">
        <v>1049</v>
      </c>
    </row>
    <row r="76" spans="1:37" ht="12.75" customHeight="1" x14ac:dyDescent="0.2">
      <c r="A76" s="8"/>
      <c r="B76" s="199" t="s">
        <v>87</v>
      </c>
      <c r="C76" s="199"/>
      <c r="D76" s="200" t="s">
        <v>296</v>
      </c>
      <c r="E76" s="201">
        <v>5045</v>
      </c>
      <c r="F76" s="201">
        <v>6203</v>
      </c>
      <c r="G76" s="201">
        <v>7101</v>
      </c>
      <c r="H76" s="201">
        <v>7891</v>
      </c>
      <c r="I76" s="201">
        <v>8777</v>
      </c>
      <c r="J76" s="201">
        <v>9361</v>
      </c>
      <c r="K76" s="201">
        <v>10275</v>
      </c>
      <c r="L76" s="201">
        <v>11081</v>
      </c>
      <c r="M76" s="201">
        <v>11674</v>
      </c>
      <c r="N76" s="201">
        <v>13222</v>
      </c>
      <c r="O76" s="201">
        <v>13789</v>
      </c>
      <c r="P76" s="201">
        <v>13916</v>
      </c>
      <c r="Q76" s="201">
        <v>15033</v>
      </c>
      <c r="R76" s="201">
        <v>15990</v>
      </c>
      <c r="S76" s="201">
        <v>17714</v>
      </c>
      <c r="T76" s="201">
        <v>20543</v>
      </c>
      <c r="U76" s="201">
        <v>24412</v>
      </c>
      <c r="V76" s="201">
        <v>25894</v>
      </c>
      <c r="W76" s="201">
        <v>27547</v>
      </c>
      <c r="X76" s="201">
        <v>36148</v>
      </c>
      <c r="Y76" s="201">
        <v>37712</v>
      </c>
      <c r="Z76" s="201">
        <v>35606</v>
      </c>
      <c r="AA76" s="201">
        <v>34880</v>
      </c>
      <c r="AB76" s="201">
        <v>30523</v>
      </c>
      <c r="AC76" s="201">
        <v>34774</v>
      </c>
      <c r="AD76" s="201">
        <v>34763</v>
      </c>
      <c r="AE76" s="201">
        <v>0</v>
      </c>
      <c r="AK76" t="s">
        <v>1050</v>
      </c>
    </row>
    <row r="77" spans="1:37" ht="12.75" customHeight="1" x14ac:dyDescent="0.2">
      <c r="A77" s="8"/>
      <c r="B77" s="199" t="s">
        <v>116</v>
      </c>
      <c r="C77" s="199"/>
      <c r="D77" s="200" t="s">
        <v>296</v>
      </c>
      <c r="E77" s="201">
        <v>23226</v>
      </c>
      <c r="F77" s="201">
        <v>23542</v>
      </c>
      <c r="G77" s="201">
        <v>23783</v>
      </c>
      <c r="H77" s="201">
        <v>25332</v>
      </c>
      <c r="I77" s="201">
        <v>26651</v>
      </c>
      <c r="J77" s="201">
        <v>28556</v>
      </c>
      <c r="K77" s="201">
        <v>30942</v>
      </c>
      <c r="L77" s="201">
        <v>33017</v>
      </c>
      <c r="M77" s="201">
        <v>35696</v>
      </c>
      <c r="N77" s="201">
        <v>38182</v>
      </c>
      <c r="O77" s="201">
        <v>40515</v>
      </c>
      <c r="P77" s="201">
        <v>42689</v>
      </c>
      <c r="Q77" s="201">
        <v>43714</v>
      </c>
      <c r="R77" s="201">
        <v>45456</v>
      </c>
      <c r="S77" s="201">
        <v>46313</v>
      </c>
      <c r="T77" s="201">
        <v>44248</v>
      </c>
      <c r="U77" s="201">
        <v>44277</v>
      </c>
      <c r="V77" s="201">
        <v>46268</v>
      </c>
      <c r="W77" s="201">
        <v>44521</v>
      </c>
      <c r="X77" s="201">
        <v>43986</v>
      </c>
      <c r="Y77" s="201">
        <v>44049</v>
      </c>
      <c r="Z77" s="201">
        <v>42194</v>
      </c>
      <c r="AA77" s="201">
        <v>44549</v>
      </c>
      <c r="AB77" s="201">
        <v>45761</v>
      </c>
      <c r="AC77" s="201">
        <v>51627</v>
      </c>
      <c r="AD77" s="201">
        <v>52222</v>
      </c>
      <c r="AE77" s="201">
        <v>0</v>
      </c>
      <c r="AK77" t="s">
        <v>1051</v>
      </c>
    </row>
    <row r="78" spans="1:37" ht="12.75" customHeight="1" x14ac:dyDescent="0.2">
      <c r="A78" s="8"/>
      <c r="B78" s="199" t="s">
        <v>293</v>
      </c>
      <c r="C78" s="199"/>
      <c r="D78" s="200" t="s">
        <v>296</v>
      </c>
      <c r="E78" s="201">
        <v>9570</v>
      </c>
      <c r="F78" s="201">
        <v>9824</v>
      </c>
      <c r="G78" s="201">
        <v>9820</v>
      </c>
      <c r="H78" s="201">
        <v>9566</v>
      </c>
      <c r="I78" s="201">
        <v>10117</v>
      </c>
      <c r="J78" s="201">
        <v>10773</v>
      </c>
      <c r="K78" s="201">
        <v>10825</v>
      </c>
      <c r="L78" s="201">
        <v>11190</v>
      </c>
      <c r="M78" s="201">
        <v>10122</v>
      </c>
      <c r="N78" s="201">
        <v>10480</v>
      </c>
      <c r="O78" s="201">
        <v>10245</v>
      </c>
      <c r="P78" s="201">
        <v>9690</v>
      </c>
      <c r="Q78" s="201">
        <v>10116</v>
      </c>
      <c r="R78" s="201">
        <v>10649</v>
      </c>
      <c r="S78" s="201">
        <v>11044</v>
      </c>
      <c r="T78" s="201">
        <v>12088</v>
      </c>
      <c r="U78" s="201">
        <v>12561</v>
      </c>
      <c r="V78" s="201">
        <v>13208</v>
      </c>
      <c r="W78" s="201">
        <v>12714</v>
      </c>
      <c r="X78" s="201">
        <v>11998</v>
      </c>
      <c r="Y78" s="201">
        <v>24657</v>
      </c>
      <c r="Z78" s="201">
        <v>24248</v>
      </c>
      <c r="AA78" s="201">
        <v>24012</v>
      </c>
      <c r="AB78" s="201">
        <v>25635</v>
      </c>
      <c r="AC78" s="201">
        <v>26814</v>
      </c>
      <c r="AD78" s="201">
        <v>27638</v>
      </c>
      <c r="AE78" s="201">
        <v>0</v>
      </c>
      <c r="AK78" t="s">
        <v>1052</v>
      </c>
    </row>
    <row r="79" spans="1:37" x14ac:dyDescent="0.2">
      <c r="A79" s="37"/>
      <c r="B79" s="197" t="s">
        <v>117</v>
      </c>
      <c r="C79" s="197"/>
      <c r="D79" s="189" t="s">
        <v>296</v>
      </c>
      <c r="E79" s="202">
        <f t="shared" ref="E79:U79" si="42">SUM(E75:E78)</f>
        <v>115693</v>
      </c>
      <c r="F79" s="202">
        <f t="shared" si="42"/>
        <v>118831</v>
      </c>
      <c r="G79" s="202">
        <f t="shared" si="42"/>
        <v>120351</v>
      </c>
      <c r="H79" s="202">
        <f t="shared" si="42"/>
        <v>121441</v>
      </c>
      <c r="I79" s="202">
        <f t="shared" si="42"/>
        <v>128270</v>
      </c>
      <c r="J79" s="202">
        <f t="shared" si="42"/>
        <v>134593</v>
      </c>
      <c r="K79" s="202">
        <f t="shared" si="42"/>
        <v>137492</v>
      </c>
      <c r="L79" s="202">
        <f t="shared" si="42"/>
        <v>142080</v>
      </c>
      <c r="M79" s="202">
        <f t="shared" si="42"/>
        <v>141799</v>
      </c>
      <c r="N79" s="202">
        <f t="shared" si="42"/>
        <v>149607</v>
      </c>
      <c r="O79" s="202">
        <f t="shared" si="42"/>
        <v>150099</v>
      </c>
      <c r="P79" s="202">
        <f t="shared" si="42"/>
        <v>152594</v>
      </c>
      <c r="Q79" s="202">
        <f t="shared" si="42"/>
        <v>157265</v>
      </c>
      <c r="R79" s="202">
        <f t="shared" si="42"/>
        <v>162414</v>
      </c>
      <c r="S79" s="202">
        <f t="shared" si="42"/>
        <v>164064</v>
      </c>
      <c r="T79" s="202">
        <f t="shared" si="42"/>
        <v>159997</v>
      </c>
      <c r="U79" s="202">
        <f t="shared" si="42"/>
        <v>154718</v>
      </c>
      <c r="V79" s="202">
        <f t="shared" ref="V79:AA79" si="43">SUM(V75:V78)</f>
        <v>146695</v>
      </c>
      <c r="W79" s="202">
        <f t="shared" si="43"/>
        <v>137246</v>
      </c>
      <c r="X79" s="202">
        <f t="shared" si="43"/>
        <v>133963</v>
      </c>
      <c r="Y79" s="202">
        <f t="shared" si="43"/>
        <v>141561</v>
      </c>
      <c r="Z79" s="202">
        <f t="shared" si="43"/>
        <v>138579</v>
      </c>
      <c r="AA79" s="202">
        <f t="shared" si="43"/>
        <v>135020</v>
      </c>
      <c r="AB79" s="202">
        <f>SUM(AB75:AB78)</f>
        <v>132992</v>
      </c>
      <c r="AC79" s="202">
        <f>SUM(AC75:AC78)</f>
        <v>149600</v>
      </c>
      <c r="AD79" s="202">
        <f>SUM(AD75:AD78)</f>
        <v>150852</v>
      </c>
      <c r="AE79" s="202">
        <f>SUM(AE75:AE78)</f>
        <v>0</v>
      </c>
    </row>
    <row r="80" spans="1:37" ht="12.75" customHeight="1" x14ac:dyDescent="0.2">
      <c r="A80" s="8"/>
      <c r="B80" s="65"/>
      <c r="C80" s="65"/>
      <c r="D80" s="3"/>
      <c r="E80" s="97"/>
      <c r="F80" s="97"/>
      <c r="G80" s="97"/>
      <c r="H80" s="97"/>
      <c r="I80" s="97"/>
      <c r="J80" s="97"/>
      <c r="K80" s="97"/>
      <c r="L80" s="97"/>
      <c r="M80" s="97"/>
      <c r="N80" s="97"/>
      <c r="O80" s="97"/>
      <c r="P80" s="97"/>
      <c r="Q80" s="97"/>
      <c r="R80" s="97"/>
      <c r="S80" s="97"/>
      <c r="T80" s="97"/>
      <c r="U80" s="97"/>
      <c r="V80" s="97"/>
      <c r="W80" s="97"/>
      <c r="X80" s="97"/>
      <c r="Y80" s="97"/>
      <c r="Z80" s="97"/>
      <c r="AA80" s="97"/>
      <c r="AB80" s="97"/>
      <c r="AC80" s="97"/>
      <c r="AD80" s="97"/>
      <c r="AE80" s="97"/>
    </row>
    <row r="81" spans="1:37" ht="12.75" customHeight="1" x14ac:dyDescent="0.2">
      <c r="A81" s="161"/>
      <c r="B81" s="162" t="s">
        <v>305</v>
      </c>
      <c r="C81" s="162"/>
      <c r="D81" s="163"/>
      <c r="E81" s="164"/>
      <c r="F81" s="164"/>
      <c r="G81" s="164"/>
      <c r="H81" s="164"/>
      <c r="I81" s="164"/>
      <c r="J81" s="164"/>
      <c r="K81" s="164"/>
      <c r="L81" s="164"/>
      <c r="M81" s="164"/>
      <c r="N81" s="164"/>
      <c r="O81" s="164"/>
      <c r="P81" s="164"/>
      <c r="Q81" s="164"/>
      <c r="R81" s="164"/>
      <c r="S81" s="164"/>
      <c r="T81" s="164"/>
      <c r="U81" s="164"/>
      <c r="V81" s="164"/>
      <c r="W81" s="164"/>
      <c r="X81" s="164"/>
      <c r="Y81" s="164"/>
      <c r="Z81" s="164"/>
      <c r="AA81" s="164"/>
      <c r="AB81" s="164"/>
      <c r="AC81" s="164"/>
      <c r="AD81" s="164"/>
      <c r="AE81" s="164"/>
    </row>
    <row r="82" spans="1:37" ht="12.75" customHeight="1" x14ac:dyDescent="0.2">
      <c r="A82" s="8"/>
      <c r="B82" s="199" t="s">
        <v>187</v>
      </c>
      <c r="C82" s="199"/>
      <c r="D82" s="200" t="s">
        <v>296</v>
      </c>
      <c r="E82" s="201">
        <v>0</v>
      </c>
      <c r="F82" s="201">
        <v>0</v>
      </c>
      <c r="G82" s="201">
        <v>0</v>
      </c>
      <c r="H82" s="201">
        <v>0</v>
      </c>
      <c r="I82" s="201">
        <v>0</v>
      </c>
      <c r="J82" s="201">
        <v>0</v>
      </c>
      <c r="K82" s="201">
        <v>0</v>
      </c>
      <c r="L82" s="201">
        <v>0</v>
      </c>
      <c r="M82" s="201">
        <v>0</v>
      </c>
      <c r="N82" s="201">
        <v>0</v>
      </c>
      <c r="O82" s="201">
        <v>0</v>
      </c>
      <c r="P82" s="201">
        <v>0</v>
      </c>
      <c r="Q82" s="201">
        <v>0</v>
      </c>
      <c r="R82" s="201">
        <v>0</v>
      </c>
      <c r="S82" s="201">
        <v>0</v>
      </c>
      <c r="T82" s="201">
        <v>0</v>
      </c>
      <c r="U82" s="201">
        <v>0</v>
      </c>
      <c r="V82" s="201">
        <v>0</v>
      </c>
      <c r="W82" s="201">
        <v>0</v>
      </c>
      <c r="X82" s="201">
        <v>0</v>
      </c>
      <c r="Y82" s="201">
        <v>0</v>
      </c>
      <c r="Z82" s="201">
        <v>0</v>
      </c>
      <c r="AA82" s="201">
        <v>0</v>
      </c>
      <c r="AB82" s="201">
        <v>0</v>
      </c>
      <c r="AC82" s="201">
        <v>0</v>
      </c>
      <c r="AD82" s="201">
        <v>0</v>
      </c>
      <c r="AE82" s="201">
        <v>0</v>
      </c>
      <c r="AK82" t="s">
        <v>1053</v>
      </c>
    </row>
    <row r="83" spans="1:37" ht="12.75" customHeight="1" x14ac:dyDescent="0.2">
      <c r="A83" s="8"/>
      <c r="B83" s="199" t="s">
        <v>87</v>
      </c>
      <c r="C83" s="199"/>
      <c r="D83" s="200" t="s">
        <v>296</v>
      </c>
      <c r="E83" s="201">
        <v>0</v>
      </c>
      <c r="F83" s="201">
        <v>0</v>
      </c>
      <c r="G83" s="201">
        <v>0</v>
      </c>
      <c r="H83" s="201">
        <v>0</v>
      </c>
      <c r="I83" s="201">
        <v>0</v>
      </c>
      <c r="J83" s="201">
        <v>0</v>
      </c>
      <c r="K83" s="201">
        <v>0</v>
      </c>
      <c r="L83" s="201">
        <v>0</v>
      </c>
      <c r="M83" s="201">
        <v>0</v>
      </c>
      <c r="N83" s="201">
        <v>0</v>
      </c>
      <c r="O83" s="201">
        <v>0</v>
      </c>
      <c r="P83" s="201">
        <v>0</v>
      </c>
      <c r="Q83" s="201">
        <v>0</v>
      </c>
      <c r="R83" s="201">
        <v>0</v>
      </c>
      <c r="S83" s="201">
        <v>0</v>
      </c>
      <c r="T83" s="201">
        <v>0</v>
      </c>
      <c r="U83" s="201">
        <v>0</v>
      </c>
      <c r="V83" s="201">
        <v>0</v>
      </c>
      <c r="W83" s="201">
        <v>0</v>
      </c>
      <c r="X83" s="201">
        <v>0</v>
      </c>
      <c r="Y83" s="201">
        <v>0</v>
      </c>
      <c r="Z83" s="201">
        <v>0</v>
      </c>
      <c r="AA83" s="201">
        <v>0</v>
      </c>
      <c r="AB83" s="201">
        <v>0</v>
      </c>
      <c r="AC83" s="201">
        <v>0</v>
      </c>
      <c r="AD83" s="201">
        <v>0</v>
      </c>
      <c r="AE83" s="201">
        <v>0</v>
      </c>
      <c r="AK83" t="s">
        <v>1054</v>
      </c>
    </row>
    <row r="84" spans="1:37" ht="12.75" customHeight="1" x14ac:dyDescent="0.2">
      <c r="A84" s="8"/>
      <c r="B84" s="199" t="s">
        <v>116</v>
      </c>
      <c r="C84" s="199"/>
      <c r="D84" s="200" t="s">
        <v>296</v>
      </c>
      <c r="E84" s="201">
        <v>0</v>
      </c>
      <c r="F84" s="201">
        <v>0</v>
      </c>
      <c r="G84" s="201">
        <v>0</v>
      </c>
      <c r="H84" s="201">
        <v>0</v>
      </c>
      <c r="I84" s="201">
        <v>0</v>
      </c>
      <c r="J84" s="201">
        <v>0</v>
      </c>
      <c r="K84" s="201">
        <v>0</v>
      </c>
      <c r="L84" s="201">
        <v>0</v>
      </c>
      <c r="M84" s="201">
        <v>0</v>
      </c>
      <c r="N84" s="201">
        <v>0</v>
      </c>
      <c r="O84" s="201">
        <v>0</v>
      </c>
      <c r="P84" s="201">
        <v>0</v>
      </c>
      <c r="Q84" s="201">
        <v>0</v>
      </c>
      <c r="R84" s="201">
        <v>0</v>
      </c>
      <c r="S84" s="201">
        <v>0</v>
      </c>
      <c r="T84" s="201">
        <v>0</v>
      </c>
      <c r="U84" s="201">
        <v>0</v>
      </c>
      <c r="V84" s="201">
        <v>0</v>
      </c>
      <c r="W84" s="201">
        <v>0</v>
      </c>
      <c r="X84" s="201">
        <v>0</v>
      </c>
      <c r="Y84" s="201">
        <v>0</v>
      </c>
      <c r="Z84" s="201">
        <v>0</v>
      </c>
      <c r="AA84" s="201">
        <v>0</v>
      </c>
      <c r="AB84" s="201">
        <v>0</v>
      </c>
      <c r="AC84" s="201">
        <v>0</v>
      </c>
      <c r="AD84" s="201">
        <v>0</v>
      </c>
      <c r="AE84" s="201">
        <v>0</v>
      </c>
      <c r="AK84" t="s">
        <v>1055</v>
      </c>
    </row>
    <row r="85" spans="1:37" ht="12.75" customHeight="1" x14ac:dyDescent="0.2">
      <c r="A85" s="8"/>
      <c r="B85" s="199" t="s">
        <v>293</v>
      </c>
      <c r="C85" s="199"/>
      <c r="D85" s="200" t="s">
        <v>296</v>
      </c>
      <c r="E85" s="201">
        <v>0</v>
      </c>
      <c r="F85" s="201">
        <v>0</v>
      </c>
      <c r="G85" s="201">
        <v>0</v>
      </c>
      <c r="H85" s="201">
        <v>0</v>
      </c>
      <c r="I85" s="201">
        <v>0</v>
      </c>
      <c r="J85" s="201">
        <v>0</v>
      </c>
      <c r="K85" s="201">
        <v>0</v>
      </c>
      <c r="L85" s="201">
        <v>0</v>
      </c>
      <c r="M85" s="201">
        <v>0</v>
      </c>
      <c r="N85" s="201">
        <v>0</v>
      </c>
      <c r="O85" s="201">
        <v>0</v>
      </c>
      <c r="P85" s="201">
        <v>0</v>
      </c>
      <c r="Q85" s="201">
        <v>0</v>
      </c>
      <c r="R85" s="201">
        <v>0</v>
      </c>
      <c r="S85" s="201">
        <v>0</v>
      </c>
      <c r="T85" s="201">
        <v>0</v>
      </c>
      <c r="U85" s="201">
        <v>0</v>
      </c>
      <c r="V85" s="201">
        <v>0</v>
      </c>
      <c r="W85" s="201">
        <v>0</v>
      </c>
      <c r="X85" s="201">
        <v>0</v>
      </c>
      <c r="Y85" s="201">
        <v>0</v>
      </c>
      <c r="Z85" s="201">
        <v>0</v>
      </c>
      <c r="AA85" s="201">
        <v>0</v>
      </c>
      <c r="AB85" s="201">
        <v>0</v>
      </c>
      <c r="AC85" s="201">
        <v>0</v>
      </c>
      <c r="AD85" s="201">
        <v>0</v>
      </c>
      <c r="AE85" s="201">
        <v>0</v>
      </c>
      <c r="AK85" t="s">
        <v>1056</v>
      </c>
    </row>
    <row r="86" spans="1:37" x14ac:dyDescent="0.2">
      <c r="A86" s="37"/>
      <c r="B86" s="197" t="s">
        <v>117</v>
      </c>
      <c r="C86" s="197"/>
      <c r="D86" s="189" t="s">
        <v>296</v>
      </c>
      <c r="E86" s="202">
        <f t="shared" ref="E86:U86" si="44">SUM(E82:E85)</f>
        <v>0</v>
      </c>
      <c r="F86" s="202">
        <f t="shared" si="44"/>
        <v>0</v>
      </c>
      <c r="G86" s="202">
        <f t="shared" si="44"/>
        <v>0</v>
      </c>
      <c r="H86" s="202">
        <f t="shared" si="44"/>
        <v>0</v>
      </c>
      <c r="I86" s="202">
        <f t="shared" si="44"/>
        <v>0</v>
      </c>
      <c r="J86" s="202">
        <f t="shared" si="44"/>
        <v>0</v>
      </c>
      <c r="K86" s="202">
        <f t="shared" si="44"/>
        <v>0</v>
      </c>
      <c r="L86" s="202">
        <f t="shared" si="44"/>
        <v>0</v>
      </c>
      <c r="M86" s="202">
        <f t="shared" si="44"/>
        <v>0</v>
      </c>
      <c r="N86" s="202">
        <f t="shared" si="44"/>
        <v>0</v>
      </c>
      <c r="O86" s="202">
        <f t="shared" si="44"/>
        <v>0</v>
      </c>
      <c r="P86" s="202">
        <f t="shared" si="44"/>
        <v>0</v>
      </c>
      <c r="Q86" s="202">
        <f t="shared" si="44"/>
        <v>0</v>
      </c>
      <c r="R86" s="202">
        <f t="shared" si="44"/>
        <v>0</v>
      </c>
      <c r="S86" s="202">
        <f t="shared" si="44"/>
        <v>0</v>
      </c>
      <c r="T86" s="202">
        <f t="shared" si="44"/>
        <v>0</v>
      </c>
      <c r="U86" s="202">
        <f t="shared" si="44"/>
        <v>0</v>
      </c>
      <c r="V86" s="202">
        <f t="shared" ref="V86:AA86" si="45">SUM(V82:V85)</f>
        <v>0</v>
      </c>
      <c r="W86" s="202">
        <f t="shared" si="45"/>
        <v>0</v>
      </c>
      <c r="X86" s="202">
        <f t="shared" si="45"/>
        <v>0</v>
      </c>
      <c r="Y86" s="202">
        <f t="shared" si="45"/>
        <v>0</v>
      </c>
      <c r="Z86" s="202">
        <f t="shared" si="45"/>
        <v>0</v>
      </c>
      <c r="AA86" s="202">
        <f t="shared" si="45"/>
        <v>0</v>
      </c>
      <c r="AB86" s="202">
        <f>SUM(AB82:AB85)</f>
        <v>0</v>
      </c>
      <c r="AC86" s="202">
        <f>SUM(AC82:AC85)</f>
        <v>0</v>
      </c>
      <c r="AD86" s="202">
        <f>SUM(AD82:AD85)</f>
        <v>0</v>
      </c>
      <c r="AE86" s="202">
        <f>SUM(AE82:AE85)</f>
        <v>0</v>
      </c>
    </row>
    <row r="87" spans="1:37" ht="12.75" customHeight="1" x14ac:dyDescent="0.2">
      <c r="A87" s="8"/>
      <c r="B87" s="65"/>
      <c r="C87" s="65"/>
      <c r="D87" s="3"/>
      <c r="E87" s="97"/>
      <c r="F87" s="97"/>
      <c r="G87" s="97"/>
      <c r="H87" s="97"/>
      <c r="I87" s="97"/>
      <c r="J87" s="97"/>
      <c r="K87" s="97"/>
      <c r="L87" s="97"/>
      <c r="M87" s="97"/>
      <c r="N87" s="97"/>
      <c r="O87" s="97"/>
      <c r="P87" s="97"/>
      <c r="Q87" s="97"/>
      <c r="R87" s="97"/>
      <c r="S87" s="97"/>
      <c r="T87" s="97"/>
      <c r="U87" s="97"/>
      <c r="V87" s="97"/>
      <c r="W87" s="97"/>
      <c r="X87" s="97"/>
      <c r="Y87" s="97"/>
      <c r="Z87" s="97"/>
      <c r="AA87" s="97"/>
      <c r="AB87" s="97"/>
      <c r="AC87" s="97"/>
      <c r="AD87" s="97"/>
      <c r="AE87" s="97"/>
    </row>
    <row r="88" spans="1:37" ht="12.75" customHeight="1" x14ac:dyDescent="0.2">
      <c r="A88" s="161"/>
      <c r="B88" s="162" t="s">
        <v>306</v>
      </c>
      <c r="C88" s="162"/>
      <c r="D88" s="163"/>
      <c r="E88" s="164"/>
      <c r="F88" s="164"/>
      <c r="G88" s="164"/>
      <c r="H88" s="164"/>
      <c r="I88" s="164"/>
      <c r="J88" s="164"/>
      <c r="K88" s="164"/>
      <c r="L88" s="164"/>
      <c r="M88" s="164"/>
      <c r="N88" s="164"/>
      <c r="O88" s="164"/>
      <c r="P88" s="164"/>
      <c r="Q88" s="164"/>
      <c r="R88" s="164"/>
      <c r="S88" s="164"/>
      <c r="T88" s="164"/>
      <c r="U88" s="164"/>
      <c r="V88" s="164"/>
      <c r="W88" s="164"/>
      <c r="X88" s="164"/>
      <c r="Y88" s="164"/>
      <c r="Z88" s="164"/>
      <c r="AA88" s="164"/>
      <c r="AB88" s="164"/>
      <c r="AC88" s="164"/>
      <c r="AD88" s="164"/>
      <c r="AE88" s="164"/>
    </row>
    <row r="89" spans="1:37" ht="12.75" customHeight="1" x14ac:dyDescent="0.2">
      <c r="A89" s="8"/>
      <c r="B89" s="199" t="s">
        <v>187</v>
      </c>
      <c r="C89" s="199"/>
      <c r="D89" s="200" t="s">
        <v>292</v>
      </c>
      <c r="E89" s="201">
        <v>0</v>
      </c>
      <c r="F89" s="201">
        <v>0</v>
      </c>
      <c r="G89" s="201">
        <v>0</v>
      </c>
      <c r="H89" s="201">
        <v>0</v>
      </c>
      <c r="I89" s="201">
        <v>0</v>
      </c>
      <c r="J89" s="201">
        <v>0</v>
      </c>
      <c r="K89" s="201">
        <v>0</v>
      </c>
      <c r="L89" s="201">
        <v>0</v>
      </c>
      <c r="M89" s="201">
        <v>0</v>
      </c>
      <c r="N89" s="201">
        <v>0</v>
      </c>
      <c r="O89" s="201">
        <v>0</v>
      </c>
      <c r="P89" s="201">
        <v>0</v>
      </c>
      <c r="Q89" s="201">
        <v>0</v>
      </c>
      <c r="R89" s="201">
        <v>0</v>
      </c>
      <c r="S89" s="201">
        <v>0</v>
      </c>
      <c r="T89" s="201">
        <v>0</v>
      </c>
      <c r="U89" s="201">
        <v>0</v>
      </c>
      <c r="V89" s="201">
        <v>0</v>
      </c>
      <c r="W89" s="201">
        <v>0</v>
      </c>
      <c r="X89" s="201">
        <v>0</v>
      </c>
      <c r="Y89" s="201">
        <v>0</v>
      </c>
      <c r="Z89" s="201">
        <v>0</v>
      </c>
      <c r="AA89" s="201">
        <v>0</v>
      </c>
      <c r="AB89" s="201">
        <v>0</v>
      </c>
      <c r="AC89" s="201">
        <v>0</v>
      </c>
      <c r="AD89" s="201">
        <v>0</v>
      </c>
      <c r="AE89" s="201">
        <v>0</v>
      </c>
      <c r="AK89" t="s">
        <v>1057</v>
      </c>
    </row>
    <row r="90" spans="1:37" ht="12.75" customHeight="1" x14ac:dyDescent="0.2">
      <c r="A90" s="8"/>
      <c r="B90" s="199" t="s">
        <v>87</v>
      </c>
      <c r="C90" s="199"/>
      <c r="D90" s="200" t="s">
        <v>292</v>
      </c>
      <c r="E90" s="201">
        <v>0</v>
      </c>
      <c r="F90" s="201">
        <v>0</v>
      </c>
      <c r="G90" s="201">
        <v>0</v>
      </c>
      <c r="H90" s="201">
        <v>0</v>
      </c>
      <c r="I90" s="201">
        <v>0</v>
      </c>
      <c r="J90" s="201">
        <v>0</v>
      </c>
      <c r="K90" s="201">
        <v>0</v>
      </c>
      <c r="L90" s="201">
        <v>0</v>
      </c>
      <c r="M90" s="201">
        <v>0</v>
      </c>
      <c r="N90" s="201">
        <v>0</v>
      </c>
      <c r="O90" s="201">
        <v>0</v>
      </c>
      <c r="P90" s="201">
        <v>0</v>
      </c>
      <c r="Q90" s="201">
        <v>0</v>
      </c>
      <c r="R90" s="201">
        <v>0</v>
      </c>
      <c r="S90" s="201">
        <v>0</v>
      </c>
      <c r="T90" s="201">
        <v>0</v>
      </c>
      <c r="U90" s="201">
        <v>0</v>
      </c>
      <c r="V90" s="201">
        <v>0</v>
      </c>
      <c r="W90" s="201">
        <v>0</v>
      </c>
      <c r="X90" s="201">
        <v>0</v>
      </c>
      <c r="Y90" s="201">
        <v>0</v>
      </c>
      <c r="Z90" s="201">
        <v>0</v>
      </c>
      <c r="AA90" s="201">
        <v>0</v>
      </c>
      <c r="AB90" s="201">
        <v>0</v>
      </c>
      <c r="AC90" s="201">
        <v>0</v>
      </c>
      <c r="AD90" s="201">
        <v>0</v>
      </c>
      <c r="AE90" s="201">
        <v>0</v>
      </c>
      <c r="AK90" t="s">
        <v>1058</v>
      </c>
    </row>
    <row r="91" spans="1:37" ht="12.75" customHeight="1" x14ac:dyDescent="0.2">
      <c r="A91" s="8"/>
      <c r="B91" s="199" t="s">
        <v>116</v>
      </c>
      <c r="C91" s="199"/>
      <c r="D91" s="200" t="s">
        <v>292</v>
      </c>
      <c r="E91" s="201">
        <v>0</v>
      </c>
      <c r="F91" s="201">
        <v>0</v>
      </c>
      <c r="G91" s="201">
        <v>0</v>
      </c>
      <c r="H91" s="201">
        <v>0</v>
      </c>
      <c r="I91" s="201">
        <v>0</v>
      </c>
      <c r="J91" s="201">
        <v>0</v>
      </c>
      <c r="K91" s="201">
        <v>0</v>
      </c>
      <c r="L91" s="201">
        <v>0</v>
      </c>
      <c r="M91" s="201">
        <v>0</v>
      </c>
      <c r="N91" s="201">
        <v>0</v>
      </c>
      <c r="O91" s="201">
        <v>0</v>
      </c>
      <c r="P91" s="201">
        <v>0</v>
      </c>
      <c r="Q91" s="201">
        <v>0</v>
      </c>
      <c r="R91" s="201">
        <v>0</v>
      </c>
      <c r="S91" s="201">
        <v>0</v>
      </c>
      <c r="T91" s="201">
        <v>0</v>
      </c>
      <c r="U91" s="201">
        <v>0</v>
      </c>
      <c r="V91" s="201">
        <v>0</v>
      </c>
      <c r="W91" s="201">
        <v>0</v>
      </c>
      <c r="X91" s="201">
        <v>0</v>
      </c>
      <c r="Y91" s="201">
        <v>0</v>
      </c>
      <c r="Z91" s="201">
        <v>0</v>
      </c>
      <c r="AA91" s="201">
        <v>0</v>
      </c>
      <c r="AB91" s="201">
        <v>0</v>
      </c>
      <c r="AC91" s="201">
        <v>0</v>
      </c>
      <c r="AD91" s="201">
        <v>0</v>
      </c>
      <c r="AE91" s="201">
        <v>0</v>
      </c>
      <c r="AK91" t="s">
        <v>1059</v>
      </c>
    </row>
    <row r="92" spans="1:37" ht="12.75" customHeight="1" x14ac:dyDescent="0.2">
      <c r="A92" s="8"/>
      <c r="B92" s="199" t="s">
        <v>293</v>
      </c>
      <c r="C92" s="199"/>
      <c r="D92" s="200" t="s">
        <v>292</v>
      </c>
      <c r="E92" s="201">
        <v>0</v>
      </c>
      <c r="F92" s="201">
        <v>0</v>
      </c>
      <c r="G92" s="201">
        <v>0</v>
      </c>
      <c r="H92" s="201">
        <v>0</v>
      </c>
      <c r="I92" s="201">
        <v>0</v>
      </c>
      <c r="J92" s="201">
        <v>0</v>
      </c>
      <c r="K92" s="201">
        <v>0</v>
      </c>
      <c r="L92" s="201">
        <v>0</v>
      </c>
      <c r="M92" s="201">
        <v>0</v>
      </c>
      <c r="N92" s="201">
        <v>0</v>
      </c>
      <c r="O92" s="201">
        <v>0</v>
      </c>
      <c r="P92" s="201">
        <v>0</v>
      </c>
      <c r="Q92" s="201">
        <v>0</v>
      </c>
      <c r="R92" s="201">
        <v>0</v>
      </c>
      <c r="S92" s="201">
        <v>0</v>
      </c>
      <c r="T92" s="201">
        <v>0</v>
      </c>
      <c r="U92" s="201">
        <v>0</v>
      </c>
      <c r="V92" s="201">
        <v>0</v>
      </c>
      <c r="W92" s="201">
        <v>0</v>
      </c>
      <c r="X92" s="201">
        <v>0</v>
      </c>
      <c r="Y92" s="201">
        <v>0</v>
      </c>
      <c r="Z92" s="201">
        <v>0</v>
      </c>
      <c r="AA92" s="201">
        <v>0</v>
      </c>
      <c r="AB92" s="201">
        <v>0</v>
      </c>
      <c r="AC92" s="201">
        <v>0</v>
      </c>
      <c r="AD92" s="201">
        <v>0</v>
      </c>
      <c r="AE92" s="201">
        <v>0</v>
      </c>
      <c r="AK92" t="s">
        <v>1060</v>
      </c>
    </row>
    <row r="93" spans="1:37" x14ac:dyDescent="0.2">
      <c r="A93" s="37"/>
      <c r="B93" s="197" t="s">
        <v>117</v>
      </c>
      <c r="C93" s="197"/>
      <c r="D93" s="189" t="s">
        <v>292</v>
      </c>
      <c r="E93" s="202">
        <f t="shared" ref="E93:U93" si="46">SUM(E89:E92)</f>
        <v>0</v>
      </c>
      <c r="F93" s="202">
        <f t="shared" si="46"/>
        <v>0</v>
      </c>
      <c r="G93" s="202">
        <f t="shared" si="46"/>
        <v>0</v>
      </c>
      <c r="H93" s="202">
        <f t="shared" si="46"/>
        <v>0</v>
      </c>
      <c r="I93" s="202">
        <f t="shared" si="46"/>
        <v>0</v>
      </c>
      <c r="J93" s="202">
        <f t="shared" si="46"/>
        <v>0</v>
      </c>
      <c r="K93" s="202">
        <f t="shared" si="46"/>
        <v>0</v>
      </c>
      <c r="L93" s="202">
        <f t="shared" si="46"/>
        <v>0</v>
      </c>
      <c r="M93" s="202">
        <f t="shared" si="46"/>
        <v>0</v>
      </c>
      <c r="N93" s="202">
        <f t="shared" si="46"/>
        <v>0</v>
      </c>
      <c r="O93" s="202">
        <f t="shared" si="46"/>
        <v>0</v>
      </c>
      <c r="P93" s="202">
        <f t="shared" si="46"/>
        <v>0</v>
      </c>
      <c r="Q93" s="202">
        <f t="shared" si="46"/>
        <v>0</v>
      </c>
      <c r="R93" s="202">
        <f t="shared" si="46"/>
        <v>0</v>
      </c>
      <c r="S93" s="202">
        <f t="shared" si="46"/>
        <v>0</v>
      </c>
      <c r="T93" s="202">
        <f t="shared" si="46"/>
        <v>0</v>
      </c>
      <c r="U93" s="202">
        <f t="shared" si="46"/>
        <v>0</v>
      </c>
      <c r="V93" s="202">
        <f t="shared" ref="V93:AA93" si="47">SUM(V89:V92)</f>
        <v>0</v>
      </c>
      <c r="W93" s="202">
        <f t="shared" si="47"/>
        <v>0</v>
      </c>
      <c r="X93" s="202">
        <f t="shared" si="47"/>
        <v>0</v>
      </c>
      <c r="Y93" s="202">
        <f t="shared" si="47"/>
        <v>0</v>
      </c>
      <c r="Z93" s="202">
        <f t="shared" si="47"/>
        <v>0</v>
      </c>
      <c r="AA93" s="202">
        <f t="shared" si="47"/>
        <v>0</v>
      </c>
      <c r="AB93" s="202">
        <f>SUM(AB89:AB92)</f>
        <v>0</v>
      </c>
      <c r="AC93" s="202">
        <f>SUM(AC89:AC92)</f>
        <v>0</v>
      </c>
      <c r="AD93" s="202">
        <f>SUM(AD89:AD92)</f>
        <v>0</v>
      </c>
      <c r="AE93" s="202">
        <f>SUM(AE89:AE92)</f>
        <v>0</v>
      </c>
    </row>
    <row r="94" spans="1:37" ht="12.75" customHeight="1" outlineLevel="1" x14ac:dyDescent="0.2">
      <c r="AC94" s="119"/>
      <c r="AD94" s="119"/>
      <c r="AE94" s="119"/>
    </row>
    <row r="95" spans="1:37" ht="12.75" customHeight="1" outlineLevel="1" x14ac:dyDescent="0.2">
      <c r="A95" s="161"/>
      <c r="B95" s="162" t="s">
        <v>307</v>
      </c>
      <c r="C95" s="162"/>
      <c r="D95" s="163"/>
      <c r="E95" s="164"/>
      <c r="F95" s="164"/>
      <c r="G95" s="164"/>
      <c r="H95" s="164"/>
      <c r="I95" s="164"/>
      <c r="J95" s="164"/>
      <c r="K95" s="164"/>
      <c r="L95" s="164"/>
      <c r="M95" s="164"/>
      <c r="N95" s="164"/>
      <c r="O95" s="164"/>
      <c r="P95" s="164"/>
      <c r="Q95" s="164"/>
      <c r="R95" s="164"/>
      <c r="S95" s="164"/>
      <c r="T95" s="164"/>
      <c r="U95" s="164"/>
      <c r="V95" s="164"/>
      <c r="W95" s="164"/>
      <c r="X95" s="164"/>
      <c r="Y95" s="164"/>
      <c r="Z95" s="164"/>
      <c r="AA95" s="164"/>
      <c r="AB95" s="164"/>
      <c r="AC95" s="164"/>
      <c r="AD95" s="164"/>
      <c r="AE95" s="164"/>
    </row>
    <row r="96" spans="1:37" ht="12.75" customHeight="1" outlineLevel="1" x14ac:dyDescent="0.2">
      <c r="B96" s="106" t="s">
        <v>187</v>
      </c>
      <c r="C96" s="106"/>
      <c r="D96" s="178" t="s">
        <v>102</v>
      </c>
      <c r="E96" s="436">
        <f t="shared" ref="E96:T96" si="48">IF(E61&lt;&gt;0,E75*3.6/E61*100,NA())</f>
        <v>43.469734358447816</v>
      </c>
      <c r="F96" s="436">
        <f t="shared" si="48"/>
        <v>43.520791644296942</v>
      </c>
      <c r="G96" s="436">
        <f t="shared" si="48"/>
        <v>43.517270058856923</v>
      </c>
      <c r="H96" s="436">
        <f t="shared" si="48"/>
        <v>43.316138270335763</v>
      </c>
      <c r="I96" s="436">
        <f t="shared" si="48"/>
        <v>43.723893909251743</v>
      </c>
      <c r="J96" s="436">
        <f t="shared" si="48"/>
        <v>44.078815711830046</v>
      </c>
      <c r="K96" s="436">
        <f t="shared" si="48"/>
        <v>43.947786109916606</v>
      </c>
      <c r="L96" s="436">
        <f t="shared" si="48"/>
        <v>44.050641477513039</v>
      </c>
      <c r="M96" s="436">
        <f t="shared" si="48"/>
        <v>41.794761629348102</v>
      </c>
      <c r="N96" s="436">
        <f t="shared" si="48"/>
        <v>42.997899139641177</v>
      </c>
      <c r="O96" s="436">
        <f t="shared" si="48"/>
        <v>43.22423184288936</v>
      </c>
      <c r="P96" s="436">
        <f t="shared" si="48"/>
        <v>43.827610529582714</v>
      </c>
      <c r="Q96" s="436">
        <f t="shared" si="48"/>
        <v>43.837755487171577</v>
      </c>
      <c r="R96" s="436">
        <f t="shared" si="48"/>
        <v>44.013975165789276</v>
      </c>
      <c r="S96" s="436">
        <f t="shared" si="48"/>
        <v>43.889123299231194</v>
      </c>
      <c r="T96" s="436">
        <f t="shared" si="48"/>
        <v>44.936812844375631</v>
      </c>
      <c r="U96" s="436">
        <f t="shared" ref="U96:W100" si="49">IF(U61&lt;&gt;0,U75*3.6/U61*100,NA())</f>
        <v>45.526572177104242</v>
      </c>
      <c r="V96" s="436">
        <f t="shared" si="49"/>
        <v>46.269923606526454</v>
      </c>
      <c r="W96" s="436">
        <f t="shared" si="49"/>
        <v>46.275545580838084</v>
      </c>
      <c r="X96" s="436">
        <f t="shared" ref="X96:Y100" si="50">IF(X61&lt;&gt;0,X75*3.6/X61*100,NA())</f>
        <v>46.243390142791341</v>
      </c>
      <c r="Y96" s="436">
        <f t="shared" si="50"/>
        <v>44.96369561895149</v>
      </c>
      <c r="Z96" s="436">
        <f t="shared" ref="Z96:AA100" si="51">IF(Z61&lt;&gt;0,Z75*3.6/Z61*100,NA())</f>
        <v>44.848228565972235</v>
      </c>
      <c r="AA96" s="436">
        <f t="shared" si="51"/>
        <v>45.410004353887146</v>
      </c>
      <c r="AB96" s="436">
        <f t="shared" ref="AB96:AD100" si="52">IF(AB61&lt;&gt;0,AB75*3.6/AB61*100,NA())</f>
        <v>44.438494388717849</v>
      </c>
      <c r="AC96" s="436">
        <f t="shared" si="52"/>
        <v>45.693215750844196</v>
      </c>
      <c r="AD96" s="436">
        <f t="shared" si="52"/>
        <v>45.738874276696478</v>
      </c>
      <c r="AE96" s="436" t="e">
        <f>IF(AE61&lt;&gt;0,AE75*3.6/AE61*100,NA())</f>
        <v>#N/A</v>
      </c>
    </row>
    <row r="97" spans="1:31" ht="12.75" customHeight="1" outlineLevel="1" x14ac:dyDescent="0.2">
      <c r="B97" s="106" t="s">
        <v>87</v>
      </c>
      <c r="C97" s="106"/>
      <c r="D97" s="178" t="s">
        <v>102</v>
      </c>
      <c r="E97" s="436">
        <f t="shared" ref="E97:T97" si="53">IF(E62&lt;&gt;0,E76*3.6/E62*100,NA())</f>
        <v>45.714717209091596</v>
      </c>
      <c r="F97" s="436">
        <f t="shared" si="53"/>
        <v>45.78704558036538</v>
      </c>
      <c r="G97" s="436">
        <f t="shared" si="53"/>
        <v>45.95207707932628</v>
      </c>
      <c r="H97" s="436">
        <f t="shared" si="53"/>
        <v>45.712538619979405</v>
      </c>
      <c r="I97" s="436">
        <f t="shared" si="53"/>
        <v>46.190009794319295</v>
      </c>
      <c r="J97" s="436">
        <f t="shared" si="53"/>
        <v>46.580507830317771</v>
      </c>
      <c r="K97" s="436">
        <f t="shared" si="53"/>
        <v>46.489706658623028</v>
      </c>
      <c r="L97" s="436">
        <f t="shared" si="53"/>
        <v>46.586553620852747</v>
      </c>
      <c r="M97" s="436">
        <f t="shared" si="53"/>
        <v>44.248096947746347</v>
      </c>
      <c r="N97" s="436">
        <f t="shared" si="53"/>
        <v>45.506362393521933</v>
      </c>
      <c r="O97" s="436">
        <f t="shared" si="53"/>
        <v>45.50324496755033</v>
      </c>
      <c r="P97" s="436">
        <f t="shared" si="53"/>
        <v>46.127838240981163</v>
      </c>
      <c r="Q97" s="436">
        <f t="shared" si="53"/>
        <v>46.065217946426294</v>
      </c>
      <c r="R97" s="436">
        <f t="shared" si="53"/>
        <v>46.409107033441906</v>
      </c>
      <c r="S97" s="436">
        <f t="shared" si="53"/>
        <v>46.268773671150583</v>
      </c>
      <c r="T97" s="436">
        <f t="shared" si="53"/>
        <v>47.95595730608116</v>
      </c>
      <c r="U97" s="436">
        <f t="shared" si="49"/>
        <v>48.240822062181628</v>
      </c>
      <c r="V97" s="436">
        <f t="shared" si="49"/>
        <v>49.096166304136013</v>
      </c>
      <c r="W97" s="436">
        <f t="shared" si="49"/>
        <v>49.323677744730375</v>
      </c>
      <c r="X97" s="436">
        <f t="shared" si="50"/>
        <v>49.719866122598688</v>
      </c>
      <c r="Y97" s="436">
        <f t="shared" si="50"/>
        <v>48.512326114067037</v>
      </c>
      <c r="Z97" s="436">
        <f t="shared" si="51"/>
        <v>48.541868637905964</v>
      </c>
      <c r="AA97" s="436">
        <f t="shared" si="51"/>
        <v>48.857433008182596</v>
      </c>
      <c r="AB97" s="436">
        <f t="shared" si="52"/>
        <v>46.905742690907232</v>
      </c>
      <c r="AC97" s="436">
        <f t="shared" si="52"/>
        <v>47.979763524519484</v>
      </c>
      <c r="AD97" s="436">
        <f t="shared" si="52"/>
        <v>48.001933167633254</v>
      </c>
      <c r="AE97" s="436" t="e">
        <f>IF(AE62&lt;&gt;0,AE76*3.6/AE62*100,NA())</f>
        <v>#N/A</v>
      </c>
    </row>
    <row r="98" spans="1:31" ht="12.75" customHeight="1" outlineLevel="1" x14ac:dyDescent="0.2">
      <c r="B98" s="106" t="s">
        <v>116</v>
      </c>
      <c r="C98" s="106"/>
      <c r="D98" s="178" t="s">
        <v>102</v>
      </c>
      <c r="E98" s="436">
        <f t="shared" ref="E98:T98" si="54">IF(E63&lt;&gt;0,E77*3.6/E63*100,NA())</f>
        <v>42.02089646750192</v>
      </c>
      <c r="F98" s="436">
        <f t="shared" si="54"/>
        <v>42.092109641564065</v>
      </c>
      <c r="G98" s="436">
        <f t="shared" si="54"/>
        <v>42.283394571530167</v>
      </c>
      <c r="H98" s="436">
        <f t="shared" si="54"/>
        <v>42.086142685071096</v>
      </c>
      <c r="I98" s="436">
        <f t="shared" si="54"/>
        <v>42.508595328394719</v>
      </c>
      <c r="J98" s="436">
        <f t="shared" si="54"/>
        <v>42.896915476031516</v>
      </c>
      <c r="K98" s="436">
        <f t="shared" si="54"/>
        <v>42.796680497925308</v>
      </c>
      <c r="L98" s="436">
        <f t="shared" si="54"/>
        <v>42.861130042514525</v>
      </c>
      <c r="M98" s="436">
        <f t="shared" si="54"/>
        <v>40.778599308222006</v>
      </c>
      <c r="N98" s="436">
        <f t="shared" si="54"/>
        <v>41.920876386127141</v>
      </c>
      <c r="O98" s="436">
        <f t="shared" si="54"/>
        <v>41.871641174038857</v>
      </c>
      <c r="P98" s="436">
        <f t="shared" si="54"/>
        <v>42.456902267603766</v>
      </c>
      <c r="Q98" s="436">
        <f t="shared" si="54"/>
        <v>42.379059621909839</v>
      </c>
      <c r="R98" s="436">
        <f t="shared" si="54"/>
        <v>42.711545890189285</v>
      </c>
      <c r="S98" s="436">
        <f t="shared" si="54"/>
        <v>42.568291082521213</v>
      </c>
      <c r="T98" s="436">
        <f t="shared" si="54"/>
        <v>44.135699165456785</v>
      </c>
      <c r="U98" s="436">
        <f t="shared" si="49"/>
        <v>44.403921208119876</v>
      </c>
      <c r="V98" s="436">
        <f t="shared" si="49"/>
        <v>45.176363375002374</v>
      </c>
      <c r="W98" s="436">
        <f t="shared" si="49"/>
        <v>45.417490804604213</v>
      </c>
      <c r="X98" s="436">
        <f t="shared" si="50"/>
        <v>45.779275971529181</v>
      </c>
      <c r="Y98" s="436">
        <f t="shared" si="50"/>
        <v>44.654188290751598</v>
      </c>
      <c r="Z98" s="436">
        <f t="shared" si="51"/>
        <v>44.712953941345638</v>
      </c>
      <c r="AA98" s="436">
        <f t="shared" si="51"/>
        <v>45.023624036720427</v>
      </c>
      <c r="AB98" s="436">
        <f t="shared" si="52"/>
        <v>43.201661566057481</v>
      </c>
      <c r="AC98" s="436">
        <f t="shared" si="52"/>
        <v>44.196573798403897</v>
      </c>
      <c r="AD98" s="436">
        <f t="shared" si="52"/>
        <v>44.23198362468532</v>
      </c>
      <c r="AE98" s="436" t="e">
        <f>IF(AE63&lt;&gt;0,AE77*3.6/AE63*100,NA())</f>
        <v>#N/A</v>
      </c>
    </row>
    <row r="99" spans="1:31" ht="12.75" customHeight="1" outlineLevel="1" x14ac:dyDescent="0.2">
      <c r="B99" s="106" t="s">
        <v>293</v>
      </c>
      <c r="C99" s="106"/>
      <c r="D99" s="178" t="s">
        <v>102</v>
      </c>
      <c r="E99" s="436">
        <f t="shared" ref="E99:T99" si="55">IF(E64&lt;&gt;0,E78*3.6/E64*100,NA())</f>
        <v>43.24717874044412</v>
      </c>
      <c r="F99" s="436">
        <f t="shared" si="55"/>
        <v>43.284948473796298</v>
      </c>
      <c r="G99" s="436">
        <f t="shared" si="55"/>
        <v>43.453463788780176</v>
      </c>
      <c r="H99" s="436">
        <f t="shared" si="55"/>
        <v>43.239958313976118</v>
      </c>
      <c r="I99" s="436">
        <f t="shared" si="55"/>
        <v>43.695652173913047</v>
      </c>
      <c r="J99" s="436">
        <f t="shared" si="55"/>
        <v>44.072866120435926</v>
      </c>
      <c r="K99" s="436">
        <f t="shared" si="55"/>
        <v>43.989163562478836</v>
      </c>
      <c r="L99" s="436">
        <f t="shared" si="55"/>
        <v>44.083079818782693</v>
      </c>
      <c r="M99" s="436">
        <f t="shared" si="55"/>
        <v>41.885582261457301</v>
      </c>
      <c r="N99" s="436">
        <f t="shared" si="55"/>
        <v>43.08078789608907</v>
      </c>
      <c r="O99" s="436">
        <f t="shared" si="55"/>
        <v>43.069341616647591</v>
      </c>
      <c r="P99" s="436">
        <f t="shared" si="55"/>
        <v>43.654110874734073</v>
      </c>
      <c r="Q99" s="436">
        <f t="shared" si="55"/>
        <v>43.588313444804847</v>
      </c>
      <c r="R99" s="436">
        <f t="shared" si="55"/>
        <v>43.909378292939941</v>
      </c>
      <c r="S99" s="436">
        <f t="shared" si="55"/>
        <v>43.737170390416161</v>
      </c>
      <c r="T99" s="436">
        <f t="shared" si="55"/>
        <v>45.305459542747684</v>
      </c>
      <c r="U99" s="436">
        <f t="shared" si="49"/>
        <v>45.534241609521793</v>
      </c>
      <c r="V99" s="436">
        <f t="shared" si="49"/>
        <v>46.328958522112771</v>
      </c>
      <c r="W99" s="436">
        <f t="shared" si="49"/>
        <v>46.495261120874432</v>
      </c>
      <c r="X99" s="436">
        <f t="shared" si="50"/>
        <v>46.824001300883523</v>
      </c>
      <c r="Y99" s="436">
        <f t="shared" si="50"/>
        <v>44.676346981402723</v>
      </c>
      <c r="Z99" s="436">
        <f t="shared" si="51"/>
        <v>44.564654710305852</v>
      </c>
      <c r="AA99" s="436">
        <f t="shared" si="51"/>
        <v>44.806402454827236</v>
      </c>
      <c r="AB99" s="436">
        <f t="shared" si="52"/>
        <v>43.793687627236878</v>
      </c>
      <c r="AC99" s="436">
        <f t="shared" si="52"/>
        <v>44.708628595248022</v>
      </c>
      <c r="AD99" s="436">
        <f t="shared" si="52"/>
        <v>44.977826800414086</v>
      </c>
      <c r="AE99" s="436" t="e">
        <f>IF(AE64&lt;&gt;0,AE78*3.6/AE64*100,NA())</f>
        <v>#N/A</v>
      </c>
    </row>
    <row r="100" spans="1:31" ht="12.75" customHeight="1" outlineLevel="1" x14ac:dyDescent="0.2">
      <c r="B100" s="204" t="s">
        <v>117</v>
      </c>
      <c r="C100" s="204"/>
      <c r="D100" s="178" t="s">
        <v>102</v>
      </c>
      <c r="E100" s="436">
        <f t="shared" ref="E100:T100" si="56">IF(E65&lt;&gt;0,E79*3.6/E65*100,NA())</f>
        <v>43.244600327687067</v>
      </c>
      <c r="F100" s="436">
        <f t="shared" si="56"/>
        <v>43.321896722134909</v>
      </c>
      <c r="G100" s="436">
        <f t="shared" si="56"/>
        <v>43.397488483624663</v>
      </c>
      <c r="H100" s="436">
        <f t="shared" si="56"/>
        <v>43.193953465395452</v>
      </c>
      <c r="I100" s="436">
        <f t="shared" si="56"/>
        <v>43.621915437502004</v>
      </c>
      <c r="J100" s="436">
        <f t="shared" si="56"/>
        <v>43.985518955534694</v>
      </c>
      <c r="K100" s="436">
        <f t="shared" si="56"/>
        <v>43.864753993032636</v>
      </c>
      <c r="L100" s="436">
        <f t="shared" si="56"/>
        <v>43.956315936020793</v>
      </c>
      <c r="M100" s="436">
        <f t="shared" si="56"/>
        <v>41.729930694866127</v>
      </c>
      <c r="N100" s="436">
        <f t="shared" si="56"/>
        <v>42.931335873998734</v>
      </c>
      <c r="O100" s="436">
        <f t="shared" si="56"/>
        <v>43.036431797600947</v>
      </c>
      <c r="P100" s="436">
        <f t="shared" si="56"/>
        <v>43.620996328247088</v>
      </c>
      <c r="Q100" s="436">
        <f t="shared" si="56"/>
        <v>43.606056358205649</v>
      </c>
      <c r="R100" s="436">
        <f t="shared" si="56"/>
        <v>43.855672190906944</v>
      </c>
      <c r="S100" s="436">
        <f t="shared" si="56"/>
        <v>43.738671556219742</v>
      </c>
      <c r="T100" s="436">
        <f t="shared" si="56"/>
        <v>45.10271631503899</v>
      </c>
      <c r="U100" s="436">
        <f t="shared" si="49"/>
        <v>45.602086782238779</v>
      </c>
      <c r="V100" s="436">
        <f t="shared" si="49"/>
        <v>46.392453546228879</v>
      </c>
      <c r="W100" s="436">
        <f t="shared" si="49"/>
        <v>46.588291203693231</v>
      </c>
      <c r="X100" s="436">
        <f t="shared" si="50"/>
        <v>47.026332853904094</v>
      </c>
      <c r="Y100" s="436">
        <f t="shared" si="50"/>
        <v>45.704564002762261</v>
      </c>
      <c r="Z100" s="436">
        <f t="shared" si="51"/>
        <v>45.647804600425111</v>
      </c>
      <c r="AA100" s="436">
        <f t="shared" si="51"/>
        <v>46.008153405944775</v>
      </c>
      <c r="AB100" s="436">
        <f t="shared" si="52"/>
        <v>44.411100103520823</v>
      </c>
      <c r="AC100" s="436">
        <f t="shared" si="52"/>
        <v>45.485987062642046</v>
      </c>
      <c r="AD100" s="436">
        <f t="shared" si="52"/>
        <v>45.555316016626058</v>
      </c>
      <c r="AE100" s="436" t="e">
        <f>IF(AE65&lt;&gt;0,AE79*3.6/AE65*100,NA())</f>
        <v>#N/A</v>
      </c>
    </row>
    <row r="101" spans="1:31" ht="12.75" customHeight="1" outlineLevel="1" x14ac:dyDescent="0.2">
      <c r="AC101" s="119"/>
      <c r="AD101" s="119"/>
      <c r="AE101" s="119"/>
    </row>
    <row r="102" spans="1:31" ht="12.75" customHeight="1" outlineLevel="1" x14ac:dyDescent="0.2">
      <c r="A102" s="161"/>
      <c r="B102" s="162" t="s">
        <v>308</v>
      </c>
      <c r="C102" s="162"/>
      <c r="D102" s="163"/>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c r="AA102" s="164"/>
      <c r="AB102" s="164"/>
      <c r="AC102" s="164"/>
      <c r="AD102" s="164"/>
      <c r="AE102" s="164"/>
    </row>
    <row r="103" spans="1:31" ht="12.75" customHeight="1" outlineLevel="1" x14ac:dyDescent="0.2">
      <c r="B103" s="106" t="s">
        <v>187</v>
      </c>
      <c r="C103" s="106"/>
      <c r="D103" s="178" t="s">
        <v>102</v>
      </c>
      <c r="E103" s="436" t="e">
        <f t="shared" ref="E103:T103" si="57">IF(E68&lt;&gt;0,(E82*3.6+E89*0.175)/E68*100,NA())</f>
        <v>#N/A</v>
      </c>
      <c r="F103" s="436" t="e">
        <f t="shared" si="57"/>
        <v>#N/A</v>
      </c>
      <c r="G103" s="436" t="e">
        <f t="shared" si="57"/>
        <v>#N/A</v>
      </c>
      <c r="H103" s="436" t="e">
        <f t="shared" si="57"/>
        <v>#N/A</v>
      </c>
      <c r="I103" s="436" t="e">
        <f t="shared" si="57"/>
        <v>#N/A</v>
      </c>
      <c r="J103" s="436" t="e">
        <f t="shared" si="57"/>
        <v>#N/A</v>
      </c>
      <c r="K103" s="436" t="e">
        <f t="shared" si="57"/>
        <v>#N/A</v>
      </c>
      <c r="L103" s="436" t="e">
        <f t="shared" si="57"/>
        <v>#N/A</v>
      </c>
      <c r="M103" s="436" t="e">
        <f t="shared" si="57"/>
        <v>#N/A</v>
      </c>
      <c r="N103" s="436" t="e">
        <f t="shared" si="57"/>
        <v>#N/A</v>
      </c>
      <c r="O103" s="436" t="e">
        <f t="shared" si="57"/>
        <v>#N/A</v>
      </c>
      <c r="P103" s="436" t="e">
        <f t="shared" si="57"/>
        <v>#N/A</v>
      </c>
      <c r="Q103" s="436" t="e">
        <f t="shared" si="57"/>
        <v>#N/A</v>
      </c>
      <c r="R103" s="436" t="e">
        <f t="shared" si="57"/>
        <v>#N/A</v>
      </c>
      <c r="S103" s="436" t="e">
        <f t="shared" si="57"/>
        <v>#N/A</v>
      </c>
      <c r="T103" s="436" t="e">
        <f t="shared" si="57"/>
        <v>#N/A</v>
      </c>
      <c r="U103" s="436" t="e">
        <f t="shared" ref="U103:W107" si="58">IF(U68&lt;&gt;0,(U82*3.6+U89*0.175)/U68*100,NA())</f>
        <v>#N/A</v>
      </c>
      <c r="V103" s="436" t="e">
        <f t="shared" si="58"/>
        <v>#N/A</v>
      </c>
      <c r="W103" s="436" t="e">
        <f t="shared" si="58"/>
        <v>#N/A</v>
      </c>
      <c r="X103" s="436" t="e">
        <f t="shared" ref="X103:Y107" si="59">IF(X68&lt;&gt;0,(X82*3.6+X89*0.175)/X68*100,NA())</f>
        <v>#N/A</v>
      </c>
      <c r="Y103" s="436" t="e">
        <f t="shared" si="59"/>
        <v>#N/A</v>
      </c>
      <c r="Z103" s="436" t="e">
        <f t="shared" ref="Z103:AA107" si="60">IF(Z68&lt;&gt;0,(Z82*3.6+Z89*0.175)/Z68*100,NA())</f>
        <v>#N/A</v>
      </c>
      <c r="AA103" s="436" t="e">
        <f t="shared" si="60"/>
        <v>#N/A</v>
      </c>
      <c r="AB103" s="436" t="e">
        <f t="shared" ref="AB103:AD107" si="61">IF(AB68&lt;&gt;0,(AB82*3.6+AB89*0.175)/AB68*100,NA())</f>
        <v>#N/A</v>
      </c>
      <c r="AC103" s="436" t="e">
        <f t="shared" si="61"/>
        <v>#N/A</v>
      </c>
      <c r="AD103" s="436" t="e">
        <f t="shared" si="61"/>
        <v>#N/A</v>
      </c>
      <c r="AE103" s="436" t="e">
        <f>IF(AE68&lt;&gt;0,(AE82*3.6+AE89*0.175)/AE68*100,NA())</f>
        <v>#N/A</v>
      </c>
    </row>
    <row r="104" spans="1:31" ht="12.75" customHeight="1" outlineLevel="1" x14ac:dyDescent="0.2">
      <c r="B104" s="106" t="s">
        <v>87</v>
      </c>
      <c r="C104" s="106"/>
      <c r="D104" s="178" t="s">
        <v>102</v>
      </c>
      <c r="E104" s="436" t="e">
        <f t="shared" ref="E104:T104" si="62">IF(E69&lt;&gt;0,(E83*3.6+E90*0.175)/E69*100,NA())</f>
        <v>#N/A</v>
      </c>
      <c r="F104" s="436" t="e">
        <f t="shared" si="62"/>
        <v>#N/A</v>
      </c>
      <c r="G104" s="436" t="e">
        <f t="shared" si="62"/>
        <v>#N/A</v>
      </c>
      <c r="H104" s="436" t="e">
        <f t="shared" si="62"/>
        <v>#N/A</v>
      </c>
      <c r="I104" s="436" t="e">
        <f t="shared" si="62"/>
        <v>#N/A</v>
      </c>
      <c r="J104" s="436" t="e">
        <f t="shared" si="62"/>
        <v>#N/A</v>
      </c>
      <c r="K104" s="436" t="e">
        <f t="shared" si="62"/>
        <v>#N/A</v>
      </c>
      <c r="L104" s="436" t="e">
        <f t="shared" si="62"/>
        <v>#N/A</v>
      </c>
      <c r="M104" s="436" t="e">
        <f t="shared" si="62"/>
        <v>#N/A</v>
      </c>
      <c r="N104" s="436" t="e">
        <f t="shared" si="62"/>
        <v>#N/A</v>
      </c>
      <c r="O104" s="436" t="e">
        <f t="shared" si="62"/>
        <v>#N/A</v>
      </c>
      <c r="P104" s="436" t="e">
        <f t="shared" si="62"/>
        <v>#N/A</v>
      </c>
      <c r="Q104" s="436" t="e">
        <f t="shared" si="62"/>
        <v>#N/A</v>
      </c>
      <c r="R104" s="436" t="e">
        <f t="shared" si="62"/>
        <v>#N/A</v>
      </c>
      <c r="S104" s="436" t="e">
        <f t="shared" si="62"/>
        <v>#N/A</v>
      </c>
      <c r="T104" s="436" t="e">
        <f t="shared" si="62"/>
        <v>#N/A</v>
      </c>
      <c r="U104" s="436" t="e">
        <f t="shared" si="58"/>
        <v>#N/A</v>
      </c>
      <c r="V104" s="436" t="e">
        <f t="shared" si="58"/>
        <v>#N/A</v>
      </c>
      <c r="W104" s="436" t="e">
        <f t="shared" si="58"/>
        <v>#N/A</v>
      </c>
      <c r="X104" s="436" t="e">
        <f t="shared" si="59"/>
        <v>#N/A</v>
      </c>
      <c r="Y104" s="436" t="e">
        <f t="shared" si="59"/>
        <v>#N/A</v>
      </c>
      <c r="Z104" s="436" t="e">
        <f t="shared" si="60"/>
        <v>#N/A</v>
      </c>
      <c r="AA104" s="436" t="e">
        <f t="shared" si="60"/>
        <v>#N/A</v>
      </c>
      <c r="AB104" s="436" t="e">
        <f t="shared" si="61"/>
        <v>#N/A</v>
      </c>
      <c r="AC104" s="436" t="e">
        <f t="shared" si="61"/>
        <v>#N/A</v>
      </c>
      <c r="AD104" s="436" t="e">
        <f t="shared" si="61"/>
        <v>#N/A</v>
      </c>
      <c r="AE104" s="436" t="e">
        <f>IF(AE69&lt;&gt;0,(AE83*3.6+AE90*0.175)/AE69*100,NA())</f>
        <v>#N/A</v>
      </c>
    </row>
    <row r="105" spans="1:31" ht="12.75" customHeight="1" outlineLevel="1" x14ac:dyDescent="0.2">
      <c r="B105" s="106" t="s">
        <v>116</v>
      </c>
      <c r="C105" s="106"/>
      <c r="D105" s="178" t="s">
        <v>102</v>
      </c>
      <c r="E105" s="436" t="e">
        <f t="shared" ref="E105:T105" si="63">IF(E70&lt;&gt;0,(E84*3.6+E91*0.175)/E70*100,NA())</f>
        <v>#N/A</v>
      </c>
      <c r="F105" s="436" t="e">
        <f t="shared" si="63"/>
        <v>#N/A</v>
      </c>
      <c r="G105" s="436" t="e">
        <f t="shared" si="63"/>
        <v>#N/A</v>
      </c>
      <c r="H105" s="436" t="e">
        <f t="shared" si="63"/>
        <v>#N/A</v>
      </c>
      <c r="I105" s="436" t="e">
        <f t="shared" si="63"/>
        <v>#N/A</v>
      </c>
      <c r="J105" s="436" t="e">
        <f t="shared" si="63"/>
        <v>#N/A</v>
      </c>
      <c r="K105" s="436" t="e">
        <f t="shared" si="63"/>
        <v>#N/A</v>
      </c>
      <c r="L105" s="436" t="e">
        <f t="shared" si="63"/>
        <v>#N/A</v>
      </c>
      <c r="M105" s="436" t="e">
        <f t="shared" si="63"/>
        <v>#N/A</v>
      </c>
      <c r="N105" s="436" t="e">
        <f t="shared" si="63"/>
        <v>#N/A</v>
      </c>
      <c r="O105" s="436" t="e">
        <f t="shared" si="63"/>
        <v>#N/A</v>
      </c>
      <c r="P105" s="436" t="e">
        <f t="shared" si="63"/>
        <v>#N/A</v>
      </c>
      <c r="Q105" s="436" t="e">
        <f t="shared" si="63"/>
        <v>#N/A</v>
      </c>
      <c r="R105" s="436" t="e">
        <f t="shared" si="63"/>
        <v>#N/A</v>
      </c>
      <c r="S105" s="436" t="e">
        <f t="shared" si="63"/>
        <v>#N/A</v>
      </c>
      <c r="T105" s="436" t="e">
        <f t="shared" si="63"/>
        <v>#N/A</v>
      </c>
      <c r="U105" s="436" t="e">
        <f t="shared" si="58"/>
        <v>#N/A</v>
      </c>
      <c r="V105" s="436" t="e">
        <f t="shared" si="58"/>
        <v>#N/A</v>
      </c>
      <c r="W105" s="436" t="e">
        <f t="shared" si="58"/>
        <v>#N/A</v>
      </c>
      <c r="X105" s="436" t="e">
        <f t="shared" si="59"/>
        <v>#N/A</v>
      </c>
      <c r="Y105" s="436" t="e">
        <f t="shared" si="59"/>
        <v>#N/A</v>
      </c>
      <c r="Z105" s="436" t="e">
        <f t="shared" si="60"/>
        <v>#N/A</v>
      </c>
      <c r="AA105" s="436" t="e">
        <f t="shared" si="60"/>
        <v>#N/A</v>
      </c>
      <c r="AB105" s="436" t="e">
        <f t="shared" si="61"/>
        <v>#N/A</v>
      </c>
      <c r="AC105" s="436" t="e">
        <f t="shared" si="61"/>
        <v>#N/A</v>
      </c>
      <c r="AD105" s="436" t="e">
        <f t="shared" si="61"/>
        <v>#N/A</v>
      </c>
      <c r="AE105" s="436" t="e">
        <f>IF(AE70&lt;&gt;0,(AE84*3.6+AE91*0.175)/AE70*100,NA())</f>
        <v>#N/A</v>
      </c>
    </row>
    <row r="106" spans="1:31" ht="12.75" customHeight="1" outlineLevel="1" x14ac:dyDescent="0.2">
      <c r="B106" s="106" t="s">
        <v>293</v>
      </c>
      <c r="C106" s="106"/>
      <c r="D106" s="178" t="s">
        <v>102</v>
      </c>
      <c r="E106" s="436" t="e">
        <f t="shared" ref="E106:T106" si="64">IF(E71&lt;&gt;0,(E85*3.6+E92*0.175)/E71*100,NA())</f>
        <v>#N/A</v>
      </c>
      <c r="F106" s="436" t="e">
        <f t="shared" si="64"/>
        <v>#N/A</v>
      </c>
      <c r="G106" s="436" t="e">
        <f t="shared" si="64"/>
        <v>#N/A</v>
      </c>
      <c r="H106" s="436" t="e">
        <f t="shared" si="64"/>
        <v>#N/A</v>
      </c>
      <c r="I106" s="436" t="e">
        <f t="shared" si="64"/>
        <v>#N/A</v>
      </c>
      <c r="J106" s="436" t="e">
        <f t="shared" si="64"/>
        <v>#N/A</v>
      </c>
      <c r="K106" s="436" t="e">
        <f t="shared" si="64"/>
        <v>#N/A</v>
      </c>
      <c r="L106" s="436" t="e">
        <f t="shared" si="64"/>
        <v>#N/A</v>
      </c>
      <c r="M106" s="436" t="e">
        <f t="shared" si="64"/>
        <v>#N/A</v>
      </c>
      <c r="N106" s="436" t="e">
        <f t="shared" si="64"/>
        <v>#N/A</v>
      </c>
      <c r="O106" s="436" t="e">
        <f t="shared" si="64"/>
        <v>#N/A</v>
      </c>
      <c r="P106" s="436" t="e">
        <f t="shared" si="64"/>
        <v>#N/A</v>
      </c>
      <c r="Q106" s="436" t="e">
        <f t="shared" si="64"/>
        <v>#N/A</v>
      </c>
      <c r="R106" s="436" t="e">
        <f t="shared" si="64"/>
        <v>#N/A</v>
      </c>
      <c r="S106" s="436" t="e">
        <f t="shared" si="64"/>
        <v>#N/A</v>
      </c>
      <c r="T106" s="436" t="e">
        <f t="shared" si="64"/>
        <v>#N/A</v>
      </c>
      <c r="U106" s="436" t="e">
        <f t="shared" si="58"/>
        <v>#N/A</v>
      </c>
      <c r="V106" s="436" t="e">
        <f t="shared" si="58"/>
        <v>#N/A</v>
      </c>
      <c r="W106" s="436" t="e">
        <f t="shared" si="58"/>
        <v>#N/A</v>
      </c>
      <c r="X106" s="436" t="e">
        <f t="shared" si="59"/>
        <v>#N/A</v>
      </c>
      <c r="Y106" s="436" t="e">
        <f t="shared" si="59"/>
        <v>#N/A</v>
      </c>
      <c r="Z106" s="436" t="e">
        <f t="shared" si="60"/>
        <v>#N/A</v>
      </c>
      <c r="AA106" s="436" t="e">
        <f t="shared" si="60"/>
        <v>#N/A</v>
      </c>
      <c r="AB106" s="436" t="e">
        <f t="shared" si="61"/>
        <v>#N/A</v>
      </c>
      <c r="AC106" s="436" t="e">
        <f t="shared" si="61"/>
        <v>#N/A</v>
      </c>
      <c r="AD106" s="436" t="e">
        <f t="shared" si="61"/>
        <v>#N/A</v>
      </c>
      <c r="AE106" s="436" t="e">
        <f>IF(AE71&lt;&gt;0,(AE85*3.6+AE92*0.175)/AE71*100,NA())</f>
        <v>#N/A</v>
      </c>
    </row>
    <row r="107" spans="1:31" ht="12.75" customHeight="1" outlineLevel="1" x14ac:dyDescent="0.2">
      <c r="B107" s="204" t="s">
        <v>117</v>
      </c>
      <c r="C107" s="204"/>
      <c r="D107" s="178" t="s">
        <v>102</v>
      </c>
      <c r="E107" s="436" t="e">
        <f t="shared" ref="E107:T107" si="65">IF(E72&lt;&gt;0,(E86*3.6+E93*0.175)/E72*100,NA())</f>
        <v>#N/A</v>
      </c>
      <c r="F107" s="436" t="e">
        <f t="shared" si="65"/>
        <v>#N/A</v>
      </c>
      <c r="G107" s="436" t="e">
        <f t="shared" si="65"/>
        <v>#N/A</v>
      </c>
      <c r="H107" s="436" t="e">
        <f t="shared" si="65"/>
        <v>#N/A</v>
      </c>
      <c r="I107" s="436" t="e">
        <f t="shared" si="65"/>
        <v>#N/A</v>
      </c>
      <c r="J107" s="436" t="e">
        <f t="shared" si="65"/>
        <v>#N/A</v>
      </c>
      <c r="K107" s="436" t="e">
        <f t="shared" si="65"/>
        <v>#N/A</v>
      </c>
      <c r="L107" s="436" t="e">
        <f t="shared" si="65"/>
        <v>#N/A</v>
      </c>
      <c r="M107" s="436" t="e">
        <f t="shared" si="65"/>
        <v>#N/A</v>
      </c>
      <c r="N107" s="436" t="e">
        <f t="shared" si="65"/>
        <v>#N/A</v>
      </c>
      <c r="O107" s="436" t="e">
        <f t="shared" si="65"/>
        <v>#N/A</v>
      </c>
      <c r="P107" s="436" t="e">
        <f t="shared" si="65"/>
        <v>#N/A</v>
      </c>
      <c r="Q107" s="436" t="e">
        <f t="shared" si="65"/>
        <v>#N/A</v>
      </c>
      <c r="R107" s="436" t="e">
        <f t="shared" si="65"/>
        <v>#N/A</v>
      </c>
      <c r="S107" s="436" t="e">
        <f t="shared" si="65"/>
        <v>#N/A</v>
      </c>
      <c r="T107" s="436" t="e">
        <f t="shared" si="65"/>
        <v>#N/A</v>
      </c>
      <c r="U107" s="436" t="e">
        <f t="shared" si="58"/>
        <v>#N/A</v>
      </c>
      <c r="V107" s="436" t="e">
        <f t="shared" si="58"/>
        <v>#N/A</v>
      </c>
      <c r="W107" s="436" t="e">
        <f t="shared" si="58"/>
        <v>#N/A</v>
      </c>
      <c r="X107" s="436" t="e">
        <f t="shared" si="59"/>
        <v>#N/A</v>
      </c>
      <c r="Y107" s="436" t="e">
        <f t="shared" si="59"/>
        <v>#N/A</v>
      </c>
      <c r="Z107" s="436" t="e">
        <f t="shared" si="60"/>
        <v>#N/A</v>
      </c>
      <c r="AA107" s="436" t="e">
        <f t="shared" si="60"/>
        <v>#N/A</v>
      </c>
      <c r="AB107" s="436" t="e">
        <f t="shared" si="61"/>
        <v>#N/A</v>
      </c>
      <c r="AC107" s="436" t="e">
        <f t="shared" si="61"/>
        <v>#N/A</v>
      </c>
      <c r="AD107" s="436" t="e">
        <f t="shared" si="61"/>
        <v>#N/A</v>
      </c>
      <c r="AE107" s="436" t="e">
        <f>IF(AE72&lt;&gt;0,(AE86*3.6+AE93*0.175)/AE72*100,NA())</f>
        <v>#N/A</v>
      </c>
    </row>
    <row r="108" spans="1:31" ht="12.75" customHeight="1" outlineLevel="1" x14ac:dyDescent="0.2">
      <c r="AC108" s="119"/>
      <c r="AD108" s="119"/>
      <c r="AE108" s="119"/>
    </row>
    <row r="109" spans="1:31" ht="12.75" customHeight="1" outlineLevel="1" x14ac:dyDescent="0.2">
      <c r="A109" s="161"/>
      <c r="B109" s="162" t="s">
        <v>309</v>
      </c>
      <c r="C109" s="162"/>
      <c r="D109" s="163"/>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c r="AA109" s="164"/>
      <c r="AB109" s="164"/>
      <c r="AC109" s="164"/>
      <c r="AD109" s="164"/>
      <c r="AE109" s="164"/>
    </row>
    <row r="110" spans="1:31" ht="12.75" customHeight="1" outlineLevel="1" x14ac:dyDescent="0.2">
      <c r="B110" s="106" t="s">
        <v>187</v>
      </c>
      <c r="C110" s="106"/>
      <c r="D110" s="178" t="s">
        <v>102</v>
      </c>
      <c r="E110" s="436">
        <f t="shared" ref="E110:T110" si="66">IF(SUM(E61,E68)&lt;&gt;0,(SUM(E75,E82)*3.6+E89*0.175)/SUM(E61,E68)*100,NA())</f>
        <v>43.469734358447816</v>
      </c>
      <c r="F110" s="436">
        <f t="shared" si="66"/>
        <v>43.520791644296942</v>
      </c>
      <c r="G110" s="436">
        <f t="shared" si="66"/>
        <v>43.517270058856923</v>
      </c>
      <c r="H110" s="436">
        <f t="shared" si="66"/>
        <v>43.316138270335763</v>
      </c>
      <c r="I110" s="436">
        <f t="shared" si="66"/>
        <v>43.723893909251743</v>
      </c>
      <c r="J110" s="436">
        <f t="shared" si="66"/>
        <v>44.078815711830046</v>
      </c>
      <c r="K110" s="436">
        <f t="shared" si="66"/>
        <v>43.947786109916606</v>
      </c>
      <c r="L110" s="436">
        <f t="shared" si="66"/>
        <v>44.050641477513039</v>
      </c>
      <c r="M110" s="436">
        <f t="shared" si="66"/>
        <v>41.794761629348102</v>
      </c>
      <c r="N110" s="436">
        <f t="shared" si="66"/>
        <v>42.997899139641177</v>
      </c>
      <c r="O110" s="436">
        <f t="shared" si="66"/>
        <v>43.22423184288936</v>
      </c>
      <c r="P110" s="436">
        <f t="shared" si="66"/>
        <v>43.827610529582714</v>
      </c>
      <c r="Q110" s="436">
        <f t="shared" si="66"/>
        <v>43.837755487171577</v>
      </c>
      <c r="R110" s="436">
        <f t="shared" si="66"/>
        <v>44.013975165789276</v>
      </c>
      <c r="S110" s="436">
        <f t="shared" si="66"/>
        <v>43.889123299231194</v>
      </c>
      <c r="T110" s="436">
        <f t="shared" si="66"/>
        <v>44.936812844375631</v>
      </c>
      <c r="U110" s="436">
        <f t="shared" ref="U110:W114" si="67">IF(SUM(U61,U68)&lt;&gt;0,(SUM(U75,U82)*3.6+U89*0.175)/SUM(U61,U68)*100,NA())</f>
        <v>45.526572177104242</v>
      </c>
      <c r="V110" s="436">
        <f t="shared" si="67"/>
        <v>46.269923606526454</v>
      </c>
      <c r="W110" s="436">
        <f t="shared" si="67"/>
        <v>46.275545580838084</v>
      </c>
      <c r="X110" s="436">
        <f t="shared" ref="X110:Y114" si="68">IF(SUM(X61,X68)&lt;&gt;0,(SUM(X75,X82)*3.6+X89*0.175)/SUM(X61,X68)*100,NA())</f>
        <v>46.243390142791341</v>
      </c>
      <c r="Y110" s="436">
        <f t="shared" si="68"/>
        <v>44.96369561895149</v>
      </c>
      <c r="Z110" s="436">
        <f t="shared" ref="Z110:AA114" si="69">IF(SUM(Z61,Z68)&lt;&gt;0,(SUM(Z75,Z82)*3.6+Z89*0.175)/SUM(Z61,Z68)*100,NA())</f>
        <v>44.848228565972235</v>
      </c>
      <c r="AA110" s="436">
        <f t="shared" si="69"/>
        <v>45.410004353887146</v>
      </c>
      <c r="AB110" s="436">
        <f t="shared" ref="AB110:AD114" si="70">IF(SUM(AB61,AB68)&lt;&gt;0,(SUM(AB75,AB82)*3.6+AB89*0.175)/SUM(AB61,AB68)*100,NA())</f>
        <v>44.438494388717849</v>
      </c>
      <c r="AC110" s="436">
        <f t="shared" si="70"/>
        <v>45.693215750844196</v>
      </c>
      <c r="AD110" s="436">
        <f t="shared" si="70"/>
        <v>45.738874276696478</v>
      </c>
      <c r="AE110" s="436" t="e">
        <f>IF(SUM(AE61,AE68)&lt;&gt;0,(SUM(AE75,AE82)*3.6+AE89*0.175)/SUM(AE61,AE68)*100,NA())</f>
        <v>#N/A</v>
      </c>
    </row>
    <row r="111" spans="1:31" ht="12.75" customHeight="1" outlineLevel="1" x14ac:dyDescent="0.2">
      <c r="B111" s="106" t="s">
        <v>87</v>
      </c>
      <c r="C111" s="106"/>
      <c r="D111" s="178" t="s">
        <v>102</v>
      </c>
      <c r="E111" s="436">
        <f t="shared" ref="E111:T111" si="71">IF(SUM(E62,E69)&lt;&gt;0,(SUM(E76,E83)*3.6+E90*0.175)/SUM(E62,E69)*100,NA())</f>
        <v>45.714717209091596</v>
      </c>
      <c r="F111" s="436">
        <f t="shared" si="71"/>
        <v>45.78704558036538</v>
      </c>
      <c r="G111" s="436">
        <f t="shared" si="71"/>
        <v>45.95207707932628</v>
      </c>
      <c r="H111" s="436">
        <f t="shared" si="71"/>
        <v>45.712538619979405</v>
      </c>
      <c r="I111" s="436">
        <f t="shared" si="71"/>
        <v>46.190009794319295</v>
      </c>
      <c r="J111" s="436">
        <f t="shared" si="71"/>
        <v>46.580507830317771</v>
      </c>
      <c r="K111" s="436">
        <f t="shared" si="71"/>
        <v>46.489706658623028</v>
      </c>
      <c r="L111" s="436">
        <f t="shared" si="71"/>
        <v>46.586553620852747</v>
      </c>
      <c r="M111" s="436">
        <f t="shared" si="71"/>
        <v>44.248096947746347</v>
      </c>
      <c r="N111" s="436">
        <f t="shared" si="71"/>
        <v>45.506362393521933</v>
      </c>
      <c r="O111" s="436">
        <f t="shared" si="71"/>
        <v>45.50324496755033</v>
      </c>
      <c r="P111" s="436">
        <f t="shared" si="71"/>
        <v>46.127838240981163</v>
      </c>
      <c r="Q111" s="436">
        <f t="shared" si="71"/>
        <v>46.065217946426294</v>
      </c>
      <c r="R111" s="436">
        <f t="shared" si="71"/>
        <v>46.409107033441906</v>
      </c>
      <c r="S111" s="436">
        <f t="shared" si="71"/>
        <v>46.268773671150583</v>
      </c>
      <c r="T111" s="436">
        <f t="shared" si="71"/>
        <v>47.95595730608116</v>
      </c>
      <c r="U111" s="436">
        <f t="shared" si="67"/>
        <v>48.240822062181628</v>
      </c>
      <c r="V111" s="436">
        <f t="shared" si="67"/>
        <v>49.096166304136013</v>
      </c>
      <c r="W111" s="436">
        <f t="shared" si="67"/>
        <v>49.323677744730375</v>
      </c>
      <c r="X111" s="436">
        <f t="shared" si="68"/>
        <v>49.719866122598688</v>
      </c>
      <c r="Y111" s="436">
        <f t="shared" si="68"/>
        <v>48.512326114067037</v>
      </c>
      <c r="Z111" s="436">
        <f t="shared" si="69"/>
        <v>48.541868637905964</v>
      </c>
      <c r="AA111" s="436">
        <f t="shared" si="69"/>
        <v>48.857433008182596</v>
      </c>
      <c r="AB111" s="436">
        <f t="shared" si="70"/>
        <v>46.905742690907232</v>
      </c>
      <c r="AC111" s="436">
        <f t="shared" si="70"/>
        <v>47.979763524519484</v>
      </c>
      <c r="AD111" s="436">
        <f t="shared" si="70"/>
        <v>48.001933167633254</v>
      </c>
      <c r="AE111" s="436" t="e">
        <f>IF(SUM(AE62,AE69)&lt;&gt;0,(SUM(AE76,AE83)*3.6+AE90*0.175)/SUM(AE62,AE69)*100,NA())</f>
        <v>#N/A</v>
      </c>
    </row>
    <row r="112" spans="1:31" ht="12.75" customHeight="1" outlineLevel="1" x14ac:dyDescent="0.2">
      <c r="B112" s="106" t="s">
        <v>116</v>
      </c>
      <c r="C112" s="106"/>
      <c r="D112" s="178" t="s">
        <v>102</v>
      </c>
      <c r="E112" s="436">
        <f t="shared" ref="E112:T112" si="72">IF(SUM(E63,E70)&lt;&gt;0,(SUM(E77,E84)*3.6+E91*0.175)/SUM(E63,E70)*100,NA())</f>
        <v>42.02089646750192</v>
      </c>
      <c r="F112" s="436">
        <f t="shared" si="72"/>
        <v>42.092109641564065</v>
      </c>
      <c r="G112" s="436">
        <f t="shared" si="72"/>
        <v>42.283394571530167</v>
      </c>
      <c r="H112" s="436">
        <f t="shared" si="72"/>
        <v>42.086142685071096</v>
      </c>
      <c r="I112" s="436">
        <f t="shared" si="72"/>
        <v>42.508595328394719</v>
      </c>
      <c r="J112" s="436">
        <f t="shared" si="72"/>
        <v>42.896915476031516</v>
      </c>
      <c r="K112" s="436">
        <f t="shared" si="72"/>
        <v>42.796680497925308</v>
      </c>
      <c r="L112" s="436">
        <f t="shared" si="72"/>
        <v>42.861130042514525</v>
      </c>
      <c r="M112" s="436">
        <f t="shared" si="72"/>
        <v>40.778599308222006</v>
      </c>
      <c r="N112" s="436">
        <f t="shared" si="72"/>
        <v>41.920876386127141</v>
      </c>
      <c r="O112" s="436">
        <f t="shared" si="72"/>
        <v>41.871641174038857</v>
      </c>
      <c r="P112" s="436">
        <f t="shared" si="72"/>
        <v>42.456902267603766</v>
      </c>
      <c r="Q112" s="436">
        <f t="shared" si="72"/>
        <v>42.379059621909839</v>
      </c>
      <c r="R112" s="436">
        <f t="shared" si="72"/>
        <v>42.711545890189285</v>
      </c>
      <c r="S112" s="436">
        <f t="shared" si="72"/>
        <v>42.568291082521213</v>
      </c>
      <c r="T112" s="436">
        <f t="shared" si="72"/>
        <v>44.135699165456785</v>
      </c>
      <c r="U112" s="436">
        <f t="shared" si="67"/>
        <v>44.403921208119876</v>
      </c>
      <c r="V112" s="436">
        <f t="shared" si="67"/>
        <v>45.176363375002374</v>
      </c>
      <c r="W112" s="436">
        <f t="shared" si="67"/>
        <v>45.417490804604213</v>
      </c>
      <c r="X112" s="436">
        <f t="shared" si="68"/>
        <v>45.779275971529181</v>
      </c>
      <c r="Y112" s="436">
        <f t="shared" si="68"/>
        <v>44.654188290751598</v>
      </c>
      <c r="Z112" s="436">
        <f t="shared" si="69"/>
        <v>44.712953941345638</v>
      </c>
      <c r="AA112" s="436">
        <f t="shared" si="69"/>
        <v>45.023624036720427</v>
      </c>
      <c r="AB112" s="436">
        <f t="shared" si="70"/>
        <v>43.201661566057481</v>
      </c>
      <c r="AC112" s="436">
        <f t="shared" si="70"/>
        <v>44.196573798403897</v>
      </c>
      <c r="AD112" s="436">
        <f t="shared" si="70"/>
        <v>44.23198362468532</v>
      </c>
      <c r="AE112" s="436" t="e">
        <f>IF(SUM(AE63,AE70)&lt;&gt;0,(SUM(AE77,AE84)*3.6+AE91*0.175)/SUM(AE63,AE70)*100,NA())</f>
        <v>#N/A</v>
      </c>
    </row>
    <row r="113" spans="1:31" ht="12.75" customHeight="1" outlineLevel="1" x14ac:dyDescent="0.2">
      <c r="B113" s="106" t="s">
        <v>293</v>
      </c>
      <c r="C113" s="106"/>
      <c r="D113" s="178" t="s">
        <v>102</v>
      </c>
      <c r="E113" s="436">
        <f t="shared" ref="E113:T113" si="73">IF(SUM(E64,E71)&lt;&gt;0,(SUM(E78,E85)*3.6+E92*0.175)/SUM(E64,E71)*100,NA())</f>
        <v>43.24717874044412</v>
      </c>
      <c r="F113" s="436">
        <f t="shared" si="73"/>
        <v>43.284948473796298</v>
      </c>
      <c r="G113" s="436">
        <f t="shared" si="73"/>
        <v>43.453463788780176</v>
      </c>
      <c r="H113" s="436">
        <f t="shared" si="73"/>
        <v>43.239958313976118</v>
      </c>
      <c r="I113" s="436">
        <f t="shared" si="73"/>
        <v>43.695652173913047</v>
      </c>
      <c r="J113" s="436">
        <f t="shared" si="73"/>
        <v>44.072866120435926</v>
      </c>
      <c r="K113" s="436">
        <f t="shared" si="73"/>
        <v>43.989163562478836</v>
      </c>
      <c r="L113" s="436">
        <f t="shared" si="73"/>
        <v>44.083079818782693</v>
      </c>
      <c r="M113" s="436">
        <f t="shared" si="73"/>
        <v>41.885582261457301</v>
      </c>
      <c r="N113" s="436">
        <f t="shared" si="73"/>
        <v>43.08078789608907</v>
      </c>
      <c r="O113" s="436">
        <f t="shared" si="73"/>
        <v>43.069341616647591</v>
      </c>
      <c r="P113" s="436">
        <f t="shared" si="73"/>
        <v>43.654110874734073</v>
      </c>
      <c r="Q113" s="436">
        <f t="shared" si="73"/>
        <v>43.588313444804847</v>
      </c>
      <c r="R113" s="436">
        <f t="shared" si="73"/>
        <v>43.909378292939941</v>
      </c>
      <c r="S113" s="436">
        <f t="shared" si="73"/>
        <v>43.737170390416161</v>
      </c>
      <c r="T113" s="436">
        <f t="shared" si="73"/>
        <v>45.305459542747684</v>
      </c>
      <c r="U113" s="436">
        <f t="shared" si="67"/>
        <v>45.534241609521793</v>
      </c>
      <c r="V113" s="436">
        <f t="shared" si="67"/>
        <v>46.328958522112771</v>
      </c>
      <c r="W113" s="436">
        <f t="shared" si="67"/>
        <v>46.495261120874432</v>
      </c>
      <c r="X113" s="436">
        <f t="shared" si="68"/>
        <v>46.824001300883523</v>
      </c>
      <c r="Y113" s="436">
        <f t="shared" si="68"/>
        <v>44.676346981402723</v>
      </c>
      <c r="Z113" s="436">
        <f t="shared" si="69"/>
        <v>44.564654710305852</v>
      </c>
      <c r="AA113" s="436">
        <f t="shared" si="69"/>
        <v>44.806402454827236</v>
      </c>
      <c r="AB113" s="436">
        <f t="shared" si="70"/>
        <v>43.793687627236878</v>
      </c>
      <c r="AC113" s="436">
        <f t="shared" si="70"/>
        <v>44.708628595248022</v>
      </c>
      <c r="AD113" s="436">
        <f t="shared" si="70"/>
        <v>44.977826800414086</v>
      </c>
      <c r="AE113" s="436" t="e">
        <f>IF(SUM(AE64,AE71)&lt;&gt;0,(SUM(AE78,AE85)*3.6+AE92*0.175)/SUM(AE64,AE71)*100,NA())</f>
        <v>#N/A</v>
      </c>
    </row>
    <row r="114" spans="1:31" ht="12.75" customHeight="1" outlineLevel="1" x14ac:dyDescent="0.2">
      <c r="B114" s="204" t="s">
        <v>117</v>
      </c>
      <c r="C114" s="204"/>
      <c r="D114" s="178" t="s">
        <v>102</v>
      </c>
      <c r="E114" s="436">
        <f t="shared" ref="E114:T114" si="74">IF(SUM(E65,E72)&lt;&gt;0,(SUM(E79,E86)*3.6+E93*0.175)/SUM(E65,E72)*100,NA())</f>
        <v>43.244600327687067</v>
      </c>
      <c r="F114" s="436">
        <f t="shared" si="74"/>
        <v>43.321896722134909</v>
      </c>
      <c r="G114" s="436">
        <f t="shared" si="74"/>
        <v>43.397488483624663</v>
      </c>
      <c r="H114" s="436">
        <f t="shared" si="74"/>
        <v>43.193953465395452</v>
      </c>
      <c r="I114" s="436">
        <f t="shared" si="74"/>
        <v>43.621915437502004</v>
      </c>
      <c r="J114" s="436">
        <f t="shared" si="74"/>
        <v>43.985518955534694</v>
      </c>
      <c r="K114" s="436">
        <f t="shared" si="74"/>
        <v>43.864753993032636</v>
      </c>
      <c r="L114" s="436">
        <f t="shared" si="74"/>
        <v>43.956315936020793</v>
      </c>
      <c r="M114" s="436">
        <f t="shared" si="74"/>
        <v>41.729930694866127</v>
      </c>
      <c r="N114" s="436">
        <f t="shared" si="74"/>
        <v>42.931335873998734</v>
      </c>
      <c r="O114" s="436">
        <f t="shared" si="74"/>
        <v>43.036431797600947</v>
      </c>
      <c r="P114" s="436">
        <f t="shared" si="74"/>
        <v>43.620996328247088</v>
      </c>
      <c r="Q114" s="436">
        <f t="shared" si="74"/>
        <v>43.606056358205649</v>
      </c>
      <c r="R114" s="436">
        <f t="shared" si="74"/>
        <v>43.855672190906944</v>
      </c>
      <c r="S114" s="436">
        <f t="shared" si="74"/>
        <v>43.738671556219742</v>
      </c>
      <c r="T114" s="436">
        <f t="shared" si="74"/>
        <v>45.10271631503899</v>
      </c>
      <c r="U114" s="436">
        <f t="shared" si="67"/>
        <v>45.602086782238779</v>
      </c>
      <c r="V114" s="436">
        <f t="shared" si="67"/>
        <v>46.392453546228879</v>
      </c>
      <c r="W114" s="436">
        <f t="shared" si="67"/>
        <v>46.588291203693231</v>
      </c>
      <c r="X114" s="436">
        <f t="shared" si="68"/>
        <v>47.026332853904094</v>
      </c>
      <c r="Y114" s="436">
        <f t="shared" si="68"/>
        <v>45.704564002762261</v>
      </c>
      <c r="Z114" s="436">
        <f t="shared" si="69"/>
        <v>45.647804600425111</v>
      </c>
      <c r="AA114" s="436">
        <f t="shared" si="69"/>
        <v>46.008153405944775</v>
      </c>
      <c r="AB114" s="436">
        <f t="shared" si="70"/>
        <v>44.411100103520823</v>
      </c>
      <c r="AC114" s="436">
        <f t="shared" si="70"/>
        <v>45.485987062642046</v>
      </c>
      <c r="AD114" s="436">
        <f t="shared" si="70"/>
        <v>45.555316016626058</v>
      </c>
      <c r="AE114" s="436" t="e">
        <f>IF(SUM(AE65,AE72)&lt;&gt;0,(SUM(AE79,AE86)*3.6+AE93*0.175)/SUM(AE65,AE72)*100,NA())</f>
        <v>#N/A</v>
      </c>
    </row>
    <row r="115" spans="1:31" ht="12.75" customHeight="1" x14ac:dyDescent="0.2">
      <c r="A115" s="73"/>
      <c r="B115" s="4"/>
      <c r="C115" s="4"/>
      <c r="D115" s="3"/>
      <c r="E115" s="91"/>
      <c r="F115" s="91"/>
      <c r="G115" s="91"/>
      <c r="H115" s="91"/>
      <c r="I115" s="91"/>
      <c r="J115" s="91"/>
      <c r="K115" s="91"/>
      <c r="L115" s="91"/>
      <c r="M115" s="91"/>
      <c r="N115" s="91"/>
      <c r="O115" s="91"/>
      <c r="P115" s="91"/>
      <c r="Q115" s="91"/>
      <c r="R115" s="91"/>
      <c r="S115" s="91"/>
      <c r="T115" s="91"/>
      <c r="U115" s="91"/>
      <c r="V115" s="91"/>
      <c r="W115" s="91"/>
      <c r="X115" s="91"/>
      <c r="Y115" s="91"/>
      <c r="Z115" s="91"/>
      <c r="AA115" s="91"/>
      <c r="AB115" s="91"/>
      <c r="AC115" s="91"/>
      <c r="AD115" s="91"/>
      <c r="AE115" s="91"/>
    </row>
    <row r="116" spans="1:31" ht="12.75" customHeight="1" x14ac:dyDescent="0.2">
      <c r="A116" s="161"/>
      <c r="B116" s="162" t="s">
        <v>310</v>
      </c>
      <c r="C116" s="162"/>
      <c r="D116" s="163"/>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c r="AA116" s="164"/>
      <c r="AB116" s="164"/>
      <c r="AC116" s="164"/>
      <c r="AD116" s="164"/>
      <c r="AE116" s="164"/>
    </row>
    <row r="117" spans="1:31" ht="12.75" customHeight="1" x14ac:dyDescent="0.2">
      <c r="A117" s="8"/>
      <c r="B117" s="205" t="s">
        <v>187</v>
      </c>
      <c r="C117" s="205"/>
      <c r="D117" s="178" t="s">
        <v>292</v>
      </c>
      <c r="E117" s="206">
        <f t="shared" ref="E117:T117" si="75">E5+E61</f>
        <v>2462564</v>
      </c>
      <c r="F117" s="206">
        <f t="shared" si="75"/>
        <v>2362233</v>
      </c>
      <c r="G117" s="206">
        <f t="shared" si="75"/>
        <v>2415798</v>
      </c>
      <c r="H117" s="206">
        <f t="shared" si="75"/>
        <v>2069752</v>
      </c>
      <c r="I117" s="206">
        <f t="shared" si="75"/>
        <v>2385095</v>
      </c>
      <c r="J117" s="206">
        <f t="shared" si="75"/>
        <v>2112449</v>
      </c>
      <c r="K117" s="206">
        <f t="shared" si="75"/>
        <v>2000087</v>
      </c>
      <c r="L117" s="206">
        <f t="shared" si="75"/>
        <v>1768859</v>
      </c>
      <c r="M117" s="206">
        <f t="shared" si="75"/>
        <v>1641308</v>
      </c>
      <c r="N117" s="206">
        <f t="shared" si="75"/>
        <v>1637314</v>
      </c>
      <c r="O117" s="206">
        <f t="shared" si="75"/>
        <v>1503660</v>
      </c>
      <c r="P117" s="206">
        <f t="shared" si="75"/>
        <v>1259012</v>
      </c>
      <c r="Q117" s="206">
        <f t="shared" si="75"/>
        <v>1456011</v>
      </c>
      <c r="R117" s="206">
        <f t="shared" si="75"/>
        <v>1494107</v>
      </c>
      <c r="S117" s="206">
        <f t="shared" si="75"/>
        <v>1395438</v>
      </c>
      <c r="T117" s="206">
        <f t="shared" si="75"/>
        <v>1468641</v>
      </c>
      <c r="U117" s="206">
        <f t="shared" ref="U117:W120" si="76">U5+U61</f>
        <v>1211844</v>
      </c>
      <c r="V117" s="206">
        <f t="shared" si="76"/>
        <v>1503779</v>
      </c>
      <c r="W117" s="206">
        <f t="shared" si="76"/>
        <v>1253684</v>
      </c>
      <c r="X117" s="206">
        <f t="shared" ref="X117:Y120" si="77">X5+X61</f>
        <v>787542</v>
      </c>
      <c r="Y117" s="206">
        <f t="shared" si="77"/>
        <v>809114</v>
      </c>
      <c r="Z117" s="206">
        <f t="shared" ref="Z117:AA120" si="78">Z5+Z61</f>
        <v>1360172</v>
      </c>
      <c r="AA117" s="206">
        <f t="shared" si="78"/>
        <v>1580041</v>
      </c>
      <c r="AB117" s="206">
        <f t="shared" ref="AB117:AD120" si="79">AB5+AB61</f>
        <v>1302535</v>
      </c>
      <c r="AC117" s="206">
        <f t="shared" si="79"/>
        <v>993114</v>
      </c>
      <c r="AD117" s="206">
        <f t="shared" si="79"/>
        <v>847873</v>
      </c>
      <c r="AE117" s="206">
        <f>AE5+AE61</f>
        <v>0</v>
      </c>
    </row>
    <row r="118" spans="1:31" ht="12.75" customHeight="1" x14ac:dyDescent="0.2">
      <c r="A118" s="8"/>
      <c r="B118" s="205" t="s">
        <v>87</v>
      </c>
      <c r="C118" s="205"/>
      <c r="D118" s="178" t="s">
        <v>292</v>
      </c>
      <c r="E118" s="206">
        <f t="shared" ref="E118:T118" si="80">E6+E62</f>
        <v>1417929</v>
      </c>
      <c r="F118" s="206">
        <f t="shared" si="80"/>
        <v>1518312</v>
      </c>
      <c r="G118" s="206">
        <f t="shared" si="80"/>
        <v>1511471</v>
      </c>
      <c r="H118" s="206">
        <f t="shared" si="80"/>
        <v>1521226</v>
      </c>
      <c r="I118" s="206">
        <f t="shared" si="80"/>
        <v>1622705</v>
      </c>
      <c r="J118" s="206">
        <f t="shared" si="80"/>
        <v>1648923</v>
      </c>
      <c r="K118" s="206">
        <f t="shared" si="80"/>
        <v>1732179</v>
      </c>
      <c r="L118" s="206">
        <f t="shared" si="80"/>
        <v>1796695</v>
      </c>
      <c r="M118" s="206">
        <f t="shared" si="80"/>
        <v>1856028</v>
      </c>
      <c r="N118" s="206">
        <f t="shared" si="80"/>
        <v>1975234</v>
      </c>
      <c r="O118" s="206">
        <f t="shared" si="80"/>
        <v>2028714</v>
      </c>
      <c r="P118" s="206">
        <f t="shared" si="80"/>
        <v>2016647</v>
      </c>
      <c r="Q118" s="206">
        <f t="shared" si="80"/>
        <v>2032842</v>
      </c>
      <c r="R118" s="206">
        <f t="shared" si="80"/>
        <v>2106948</v>
      </c>
      <c r="S118" s="206">
        <f t="shared" si="80"/>
        <v>2031184</v>
      </c>
      <c r="T118" s="206">
        <f t="shared" si="80"/>
        <v>1927679</v>
      </c>
      <c r="U118" s="206">
        <f t="shared" si="76"/>
        <v>2133726</v>
      </c>
      <c r="V118" s="206">
        <f t="shared" si="76"/>
        <v>2327325</v>
      </c>
      <c r="W118" s="206">
        <f t="shared" si="76"/>
        <v>2287419</v>
      </c>
      <c r="X118" s="206">
        <f t="shared" si="77"/>
        <v>2341268</v>
      </c>
      <c r="Y118" s="206">
        <f t="shared" si="77"/>
        <v>2447587</v>
      </c>
      <c r="Z118" s="206">
        <f t="shared" si="78"/>
        <v>3000149</v>
      </c>
      <c r="AA118" s="206">
        <f t="shared" si="78"/>
        <v>3152554</v>
      </c>
      <c r="AB118" s="206">
        <f t="shared" si="79"/>
        <v>3165743</v>
      </c>
      <c r="AC118" s="206">
        <f t="shared" si="79"/>
        <v>3224772</v>
      </c>
      <c r="AD118" s="206">
        <f t="shared" si="79"/>
        <v>3004821</v>
      </c>
      <c r="AE118" s="206">
        <f>AE6+AE62</f>
        <v>0</v>
      </c>
    </row>
    <row r="119" spans="1:31" ht="12.75" customHeight="1" x14ac:dyDescent="0.2">
      <c r="A119" s="8"/>
      <c r="B119" s="205" t="s">
        <v>116</v>
      </c>
      <c r="C119" s="205"/>
      <c r="D119" s="178" t="s">
        <v>292</v>
      </c>
      <c r="E119" s="206">
        <f t="shared" ref="E119:T119" si="81">E7+E63</f>
        <v>1053648</v>
      </c>
      <c r="F119" s="206">
        <f t="shared" si="81"/>
        <v>1114467</v>
      </c>
      <c r="G119" s="206">
        <f t="shared" si="81"/>
        <v>1167271</v>
      </c>
      <c r="H119" s="206">
        <f t="shared" si="81"/>
        <v>1260423</v>
      </c>
      <c r="I119" s="206">
        <f t="shared" si="81"/>
        <v>1378095</v>
      </c>
      <c r="J119" s="206">
        <f t="shared" si="81"/>
        <v>1488931</v>
      </c>
      <c r="K119" s="206">
        <f t="shared" si="81"/>
        <v>1565569</v>
      </c>
      <c r="L119" s="206">
        <f t="shared" si="81"/>
        <v>1661399</v>
      </c>
      <c r="M119" s="206">
        <f t="shared" si="81"/>
        <v>1684947</v>
      </c>
      <c r="N119" s="206">
        <f t="shared" si="81"/>
        <v>1852663</v>
      </c>
      <c r="O119" s="206">
        <f t="shared" si="81"/>
        <v>2029761</v>
      </c>
      <c r="P119" s="206">
        <f t="shared" si="81"/>
        <v>2164029</v>
      </c>
      <c r="Q119" s="206">
        <f t="shared" si="81"/>
        <v>2308582</v>
      </c>
      <c r="R119" s="206">
        <f t="shared" si="81"/>
        <v>2444421</v>
      </c>
      <c r="S119" s="206">
        <f t="shared" si="81"/>
        <v>2525406</v>
      </c>
      <c r="T119" s="206">
        <f t="shared" si="81"/>
        <v>2634452</v>
      </c>
      <c r="U119" s="206">
        <f t="shared" si="76"/>
        <v>2570111</v>
      </c>
      <c r="V119" s="206">
        <f t="shared" si="76"/>
        <v>2692537</v>
      </c>
      <c r="W119" s="206">
        <f t="shared" si="76"/>
        <v>2544085</v>
      </c>
      <c r="X119" s="206">
        <f t="shared" si="77"/>
        <v>2440249</v>
      </c>
      <c r="Y119" s="206">
        <f t="shared" si="77"/>
        <v>2583303</v>
      </c>
      <c r="Z119" s="206">
        <f t="shared" si="78"/>
        <v>2442183</v>
      </c>
      <c r="AA119" s="206">
        <f t="shared" si="78"/>
        <v>2624129</v>
      </c>
      <c r="AB119" s="206">
        <f t="shared" si="79"/>
        <v>2943993</v>
      </c>
      <c r="AC119" s="206">
        <f t="shared" si="79"/>
        <v>2944756</v>
      </c>
      <c r="AD119" s="206">
        <f t="shared" si="79"/>
        <v>2912731</v>
      </c>
      <c r="AE119" s="206">
        <f>AE7+AE63</f>
        <v>0</v>
      </c>
    </row>
    <row r="120" spans="1:31" ht="12.75" customHeight="1" x14ac:dyDescent="0.2">
      <c r="A120" s="8"/>
      <c r="B120" s="205" t="s">
        <v>293</v>
      </c>
      <c r="C120" s="205"/>
      <c r="D120" s="178" t="s">
        <v>292</v>
      </c>
      <c r="E120" s="206">
        <f t="shared" ref="E120:T120" si="82">E8+E64</f>
        <v>79663</v>
      </c>
      <c r="F120" s="206">
        <f t="shared" si="82"/>
        <v>81706</v>
      </c>
      <c r="G120" s="206">
        <f t="shared" si="82"/>
        <v>81356</v>
      </c>
      <c r="H120" s="206">
        <f t="shared" si="82"/>
        <v>79643</v>
      </c>
      <c r="I120" s="206">
        <f t="shared" si="82"/>
        <v>83352</v>
      </c>
      <c r="J120" s="206">
        <f t="shared" si="82"/>
        <v>87997</v>
      </c>
      <c r="K120" s="206">
        <f t="shared" si="82"/>
        <v>88590</v>
      </c>
      <c r="L120" s="206">
        <f t="shared" si="82"/>
        <v>91382</v>
      </c>
      <c r="M120" s="206">
        <f t="shared" si="82"/>
        <v>86997</v>
      </c>
      <c r="N120" s="206">
        <f t="shared" si="82"/>
        <v>87575</v>
      </c>
      <c r="O120" s="206">
        <f t="shared" si="82"/>
        <v>85634</v>
      </c>
      <c r="P120" s="206">
        <f t="shared" si="82"/>
        <v>79910</v>
      </c>
      <c r="Q120" s="206">
        <f t="shared" si="82"/>
        <v>83549</v>
      </c>
      <c r="R120" s="206">
        <f t="shared" si="82"/>
        <v>87308</v>
      </c>
      <c r="S120" s="206">
        <f t="shared" si="82"/>
        <v>90903</v>
      </c>
      <c r="T120" s="206">
        <f t="shared" si="82"/>
        <v>121061</v>
      </c>
      <c r="U120" s="206">
        <f t="shared" si="76"/>
        <v>122942</v>
      </c>
      <c r="V120" s="206">
        <f t="shared" si="76"/>
        <v>128089</v>
      </c>
      <c r="W120" s="206">
        <f t="shared" si="76"/>
        <v>122795</v>
      </c>
      <c r="X120" s="206">
        <f t="shared" si="77"/>
        <v>113885</v>
      </c>
      <c r="Y120" s="206">
        <f t="shared" si="77"/>
        <v>273925</v>
      </c>
      <c r="Z120" s="206">
        <f t="shared" si="78"/>
        <v>280553</v>
      </c>
      <c r="AA120" s="206">
        <f t="shared" si="78"/>
        <v>287212</v>
      </c>
      <c r="AB120" s="206">
        <f t="shared" si="79"/>
        <v>309344</v>
      </c>
      <c r="AC120" s="206">
        <f t="shared" si="79"/>
        <v>313942</v>
      </c>
      <c r="AD120" s="206">
        <f t="shared" si="79"/>
        <v>333476</v>
      </c>
      <c r="AE120" s="206">
        <f>AE8+AE64</f>
        <v>0</v>
      </c>
    </row>
    <row r="121" spans="1:31" x14ac:dyDescent="0.2">
      <c r="A121" s="37"/>
      <c r="B121" s="197" t="s">
        <v>117</v>
      </c>
      <c r="C121" s="197"/>
      <c r="D121" s="189" t="s">
        <v>292</v>
      </c>
      <c r="E121" s="202">
        <f t="shared" ref="E121:U121" si="83">SUM(E117:E120)</f>
        <v>5013804</v>
      </c>
      <c r="F121" s="202">
        <f t="shared" si="83"/>
        <v>5076718</v>
      </c>
      <c r="G121" s="202">
        <f t="shared" si="83"/>
        <v>5175896</v>
      </c>
      <c r="H121" s="202">
        <f t="shared" si="83"/>
        <v>4931044</v>
      </c>
      <c r="I121" s="202">
        <f t="shared" si="83"/>
        <v>5469247</v>
      </c>
      <c r="J121" s="202">
        <f t="shared" si="83"/>
        <v>5338300</v>
      </c>
      <c r="K121" s="202">
        <f t="shared" si="83"/>
        <v>5386425</v>
      </c>
      <c r="L121" s="202">
        <f t="shared" si="83"/>
        <v>5318335</v>
      </c>
      <c r="M121" s="202">
        <f t="shared" si="83"/>
        <v>5269280</v>
      </c>
      <c r="N121" s="202">
        <f t="shared" si="83"/>
        <v>5552786</v>
      </c>
      <c r="O121" s="202">
        <f t="shared" si="83"/>
        <v>5647769</v>
      </c>
      <c r="P121" s="202">
        <f t="shared" si="83"/>
        <v>5519598</v>
      </c>
      <c r="Q121" s="202">
        <f t="shared" si="83"/>
        <v>5880984</v>
      </c>
      <c r="R121" s="202">
        <f t="shared" si="83"/>
        <v>6132784</v>
      </c>
      <c r="S121" s="202">
        <f t="shared" si="83"/>
        <v>6042931</v>
      </c>
      <c r="T121" s="202">
        <f t="shared" si="83"/>
        <v>6151833</v>
      </c>
      <c r="U121" s="202">
        <f t="shared" si="83"/>
        <v>6038623</v>
      </c>
      <c r="V121" s="202">
        <f t="shared" ref="V121:AA121" si="84">SUM(V117:V120)</f>
        <v>6651730</v>
      </c>
      <c r="W121" s="202">
        <f t="shared" si="84"/>
        <v>6207983</v>
      </c>
      <c r="X121" s="202">
        <f t="shared" si="84"/>
        <v>5682944</v>
      </c>
      <c r="Y121" s="202">
        <f t="shared" si="84"/>
        <v>6113929</v>
      </c>
      <c r="Z121" s="202">
        <f t="shared" si="84"/>
        <v>7083057</v>
      </c>
      <c r="AA121" s="202">
        <f t="shared" si="84"/>
        <v>7643936</v>
      </c>
      <c r="AB121" s="202">
        <f>SUM(AB117:AB120)</f>
        <v>7721615</v>
      </c>
      <c r="AC121" s="202">
        <f>SUM(AC117:AC120)</f>
        <v>7476584</v>
      </c>
      <c r="AD121" s="202">
        <f>SUM(AD117:AD120)</f>
        <v>7098901</v>
      </c>
      <c r="AE121" s="202">
        <f>SUM(AE117:AE120)</f>
        <v>0</v>
      </c>
    </row>
    <row r="122" spans="1:31" ht="12.75" customHeight="1" x14ac:dyDescent="0.2">
      <c r="A122" s="8"/>
      <c r="B122" s="65"/>
      <c r="C122" s="65"/>
      <c r="D122" s="3"/>
      <c r="E122" s="97"/>
      <c r="F122" s="97"/>
      <c r="G122" s="97"/>
      <c r="H122" s="97"/>
      <c r="I122" s="97"/>
      <c r="J122" s="97"/>
      <c r="K122" s="97"/>
      <c r="L122" s="97"/>
      <c r="M122" s="97"/>
      <c r="N122" s="97"/>
      <c r="O122" s="97"/>
      <c r="P122" s="97"/>
      <c r="Q122" s="97"/>
      <c r="R122" s="97"/>
      <c r="S122" s="97"/>
      <c r="T122" s="97"/>
      <c r="U122" s="97"/>
      <c r="V122" s="97"/>
      <c r="W122" s="97"/>
      <c r="X122" s="97"/>
      <c r="Y122" s="97"/>
      <c r="Z122" s="97"/>
      <c r="AA122" s="97"/>
      <c r="AB122" s="97"/>
      <c r="AC122" s="97"/>
      <c r="AD122" s="97"/>
      <c r="AE122" s="97"/>
    </row>
    <row r="123" spans="1:31" ht="12.75" customHeight="1" x14ac:dyDescent="0.2">
      <c r="A123" s="161"/>
      <c r="B123" s="162" t="s">
        <v>311</v>
      </c>
      <c r="C123" s="162"/>
      <c r="D123" s="163"/>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c r="AA123" s="164"/>
      <c r="AB123" s="164"/>
      <c r="AC123" s="164"/>
      <c r="AD123" s="164"/>
      <c r="AE123" s="164"/>
    </row>
    <row r="124" spans="1:31" ht="12.75" customHeight="1" x14ac:dyDescent="0.2">
      <c r="A124" s="8"/>
      <c r="B124" s="205" t="s">
        <v>187</v>
      </c>
      <c r="C124" s="205"/>
      <c r="D124" s="178" t="s">
        <v>292</v>
      </c>
      <c r="E124" s="206">
        <f t="shared" ref="E124:T124" si="85">E12+E68</f>
        <v>0</v>
      </c>
      <c r="F124" s="206">
        <f t="shared" si="85"/>
        <v>0</v>
      </c>
      <c r="G124" s="206">
        <f t="shared" si="85"/>
        <v>0</v>
      </c>
      <c r="H124" s="206">
        <f t="shared" si="85"/>
        <v>0</v>
      </c>
      <c r="I124" s="206">
        <f t="shared" si="85"/>
        <v>0</v>
      </c>
      <c r="J124" s="206">
        <f t="shared" si="85"/>
        <v>0</v>
      </c>
      <c r="K124" s="206">
        <f t="shared" si="85"/>
        <v>0</v>
      </c>
      <c r="L124" s="206">
        <f t="shared" si="85"/>
        <v>0</v>
      </c>
      <c r="M124" s="206">
        <f t="shared" si="85"/>
        <v>0</v>
      </c>
      <c r="N124" s="206">
        <f t="shared" si="85"/>
        <v>0</v>
      </c>
      <c r="O124" s="206">
        <f t="shared" si="85"/>
        <v>0</v>
      </c>
      <c r="P124" s="206">
        <f t="shared" si="85"/>
        <v>0</v>
      </c>
      <c r="Q124" s="206">
        <f t="shared" si="85"/>
        <v>0</v>
      </c>
      <c r="R124" s="206">
        <f t="shared" si="85"/>
        <v>0</v>
      </c>
      <c r="S124" s="206">
        <f t="shared" si="85"/>
        <v>0</v>
      </c>
      <c r="T124" s="206">
        <f t="shared" si="85"/>
        <v>0</v>
      </c>
      <c r="U124" s="206">
        <f t="shared" ref="U124:W127" si="86">U12+U68</f>
        <v>0</v>
      </c>
      <c r="V124" s="206">
        <f t="shared" si="86"/>
        <v>0</v>
      </c>
      <c r="W124" s="206">
        <f t="shared" si="86"/>
        <v>0</v>
      </c>
      <c r="X124" s="206">
        <f t="shared" ref="X124:Y127" si="87">X12+X68</f>
        <v>0</v>
      </c>
      <c r="Y124" s="206">
        <f t="shared" si="87"/>
        <v>0</v>
      </c>
      <c r="Z124" s="206">
        <f t="shared" ref="Z124:AA127" si="88">Z12+Z68</f>
        <v>0</v>
      </c>
      <c r="AA124" s="206">
        <f t="shared" si="88"/>
        <v>0</v>
      </c>
      <c r="AB124" s="206">
        <f t="shared" ref="AB124:AD127" si="89">AB12+AB68</f>
        <v>0</v>
      </c>
      <c r="AC124" s="206">
        <f t="shared" si="89"/>
        <v>0</v>
      </c>
      <c r="AD124" s="206">
        <f t="shared" si="89"/>
        <v>0</v>
      </c>
      <c r="AE124" s="206">
        <f>AE12+AE68</f>
        <v>0</v>
      </c>
    </row>
    <row r="125" spans="1:31" ht="12.75" customHeight="1" x14ac:dyDescent="0.2">
      <c r="A125" s="8"/>
      <c r="B125" s="205" t="s">
        <v>87</v>
      </c>
      <c r="C125" s="205"/>
      <c r="D125" s="178" t="s">
        <v>292</v>
      </c>
      <c r="E125" s="206">
        <f t="shared" ref="E125:T125" si="90">E13+E69</f>
        <v>0</v>
      </c>
      <c r="F125" s="206">
        <f t="shared" si="90"/>
        <v>0</v>
      </c>
      <c r="G125" s="206">
        <f t="shared" si="90"/>
        <v>0</v>
      </c>
      <c r="H125" s="206">
        <f t="shared" si="90"/>
        <v>0</v>
      </c>
      <c r="I125" s="206">
        <f t="shared" si="90"/>
        <v>0</v>
      </c>
      <c r="J125" s="206">
        <f t="shared" si="90"/>
        <v>0</v>
      </c>
      <c r="K125" s="206">
        <f t="shared" si="90"/>
        <v>0</v>
      </c>
      <c r="L125" s="206">
        <f t="shared" si="90"/>
        <v>0</v>
      </c>
      <c r="M125" s="206">
        <f t="shared" si="90"/>
        <v>0</v>
      </c>
      <c r="N125" s="206">
        <f t="shared" si="90"/>
        <v>0</v>
      </c>
      <c r="O125" s="206">
        <f t="shared" si="90"/>
        <v>0</v>
      </c>
      <c r="P125" s="206">
        <f t="shared" si="90"/>
        <v>0</v>
      </c>
      <c r="Q125" s="206">
        <f t="shared" si="90"/>
        <v>0</v>
      </c>
      <c r="R125" s="206">
        <f t="shared" si="90"/>
        <v>0</v>
      </c>
      <c r="S125" s="206">
        <f t="shared" si="90"/>
        <v>0</v>
      </c>
      <c r="T125" s="206">
        <f t="shared" si="90"/>
        <v>0</v>
      </c>
      <c r="U125" s="206">
        <f t="shared" si="86"/>
        <v>0</v>
      </c>
      <c r="V125" s="206">
        <f t="shared" si="86"/>
        <v>0</v>
      </c>
      <c r="W125" s="206">
        <f t="shared" si="86"/>
        <v>0</v>
      </c>
      <c r="X125" s="206">
        <f t="shared" si="87"/>
        <v>0</v>
      </c>
      <c r="Y125" s="206">
        <f t="shared" si="87"/>
        <v>0</v>
      </c>
      <c r="Z125" s="206">
        <f t="shared" si="88"/>
        <v>0</v>
      </c>
      <c r="AA125" s="206">
        <f t="shared" si="88"/>
        <v>0</v>
      </c>
      <c r="AB125" s="206">
        <f t="shared" si="89"/>
        <v>0</v>
      </c>
      <c r="AC125" s="206">
        <f t="shared" si="89"/>
        <v>0</v>
      </c>
      <c r="AD125" s="206">
        <f t="shared" si="89"/>
        <v>0</v>
      </c>
      <c r="AE125" s="206">
        <f>AE13+AE69</f>
        <v>0</v>
      </c>
    </row>
    <row r="126" spans="1:31" ht="12.75" customHeight="1" x14ac:dyDescent="0.2">
      <c r="A126" s="8"/>
      <c r="B126" s="205" t="s">
        <v>116</v>
      </c>
      <c r="C126" s="205"/>
      <c r="D126" s="178" t="s">
        <v>292</v>
      </c>
      <c r="E126" s="206">
        <f t="shared" ref="E126:T126" si="91">E14+E70</f>
        <v>0</v>
      </c>
      <c r="F126" s="206">
        <f t="shared" si="91"/>
        <v>0</v>
      </c>
      <c r="G126" s="206">
        <f t="shared" si="91"/>
        <v>0</v>
      </c>
      <c r="H126" s="206">
        <f t="shared" si="91"/>
        <v>0</v>
      </c>
      <c r="I126" s="206">
        <f t="shared" si="91"/>
        <v>0</v>
      </c>
      <c r="J126" s="206">
        <f t="shared" si="91"/>
        <v>0</v>
      </c>
      <c r="K126" s="206">
        <f t="shared" si="91"/>
        <v>0</v>
      </c>
      <c r="L126" s="206">
        <f t="shared" si="91"/>
        <v>0</v>
      </c>
      <c r="M126" s="206">
        <f t="shared" si="91"/>
        <v>0</v>
      </c>
      <c r="N126" s="206">
        <f t="shared" si="91"/>
        <v>0</v>
      </c>
      <c r="O126" s="206">
        <f t="shared" si="91"/>
        <v>0</v>
      </c>
      <c r="P126" s="206">
        <f t="shared" si="91"/>
        <v>0</v>
      </c>
      <c r="Q126" s="206">
        <f t="shared" si="91"/>
        <v>0</v>
      </c>
      <c r="R126" s="206">
        <f t="shared" si="91"/>
        <v>0</v>
      </c>
      <c r="S126" s="206">
        <f t="shared" si="91"/>
        <v>0</v>
      </c>
      <c r="T126" s="206">
        <f t="shared" si="91"/>
        <v>0</v>
      </c>
      <c r="U126" s="206">
        <f t="shared" si="86"/>
        <v>0</v>
      </c>
      <c r="V126" s="206">
        <f t="shared" si="86"/>
        <v>0</v>
      </c>
      <c r="W126" s="206">
        <f t="shared" si="86"/>
        <v>0</v>
      </c>
      <c r="X126" s="206">
        <f t="shared" si="87"/>
        <v>0</v>
      </c>
      <c r="Y126" s="206">
        <f t="shared" si="87"/>
        <v>0</v>
      </c>
      <c r="Z126" s="206">
        <f t="shared" si="88"/>
        <v>0</v>
      </c>
      <c r="AA126" s="206">
        <f t="shared" si="88"/>
        <v>0</v>
      </c>
      <c r="AB126" s="206">
        <f t="shared" si="89"/>
        <v>0</v>
      </c>
      <c r="AC126" s="206">
        <f t="shared" si="89"/>
        <v>0</v>
      </c>
      <c r="AD126" s="206">
        <f t="shared" si="89"/>
        <v>0</v>
      </c>
      <c r="AE126" s="206">
        <f>AE14+AE70</f>
        <v>0</v>
      </c>
    </row>
    <row r="127" spans="1:31" ht="12.75" customHeight="1" x14ac:dyDescent="0.2">
      <c r="A127" s="8"/>
      <c r="B127" s="205" t="s">
        <v>293</v>
      </c>
      <c r="C127" s="205"/>
      <c r="D127" s="178" t="s">
        <v>292</v>
      </c>
      <c r="E127" s="206">
        <f t="shared" ref="E127:T127" si="92">E15+E71</f>
        <v>0</v>
      </c>
      <c r="F127" s="206">
        <f t="shared" si="92"/>
        <v>0</v>
      </c>
      <c r="G127" s="206">
        <f t="shared" si="92"/>
        <v>0</v>
      </c>
      <c r="H127" s="206">
        <f t="shared" si="92"/>
        <v>0</v>
      </c>
      <c r="I127" s="206">
        <f t="shared" si="92"/>
        <v>0</v>
      </c>
      <c r="J127" s="206">
        <f t="shared" si="92"/>
        <v>0</v>
      </c>
      <c r="K127" s="206">
        <f t="shared" si="92"/>
        <v>0</v>
      </c>
      <c r="L127" s="206">
        <f t="shared" si="92"/>
        <v>0</v>
      </c>
      <c r="M127" s="206">
        <f t="shared" si="92"/>
        <v>0</v>
      </c>
      <c r="N127" s="206">
        <f t="shared" si="92"/>
        <v>0</v>
      </c>
      <c r="O127" s="206">
        <f t="shared" si="92"/>
        <v>0</v>
      </c>
      <c r="P127" s="206">
        <f t="shared" si="92"/>
        <v>0</v>
      </c>
      <c r="Q127" s="206">
        <f t="shared" si="92"/>
        <v>0</v>
      </c>
      <c r="R127" s="206">
        <f t="shared" si="92"/>
        <v>0</v>
      </c>
      <c r="S127" s="206">
        <f t="shared" si="92"/>
        <v>0</v>
      </c>
      <c r="T127" s="206">
        <f t="shared" si="92"/>
        <v>0</v>
      </c>
      <c r="U127" s="206">
        <f t="shared" si="86"/>
        <v>0</v>
      </c>
      <c r="V127" s="206">
        <f t="shared" si="86"/>
        <v>0</v>
      </c>
      <c r="W127" s="206">
        <f t="shared" si="86"/>
        <v>0</v>
      </c>
      <c r="X127" s="206">
        <f t="shared" si="87"/>
        <v>0</v>
      </c>
      <c r="Y127" s="206">
        <f t="shared" si="87"/>
        <v>0</v>
      </c>
      <c r="Z127" s="206">
        <f t="shared" si="88"/>
        <v>0</v>
      </c>
      <c r="AA127" s="206">
        <f t="shared" si="88"/>
        <v>0</v>
      </c>
      <c r="AB127" s="206">
        <f t="shared" si="89"/>
        <v>0</v>
      </c>
      <c r="AC127" s="206">
        <f t="shared" si="89"/>
        <v>0</v>
      </c>
      <c r="AD127" s="206">
        <f t="shared" si="89"/>
        <v>0</v>
      </c>
      <c r="AE127" s="206">
        <f>AE15+AE71</f>
        <v>0</v>
      </c>
    </row>
    <row r="128" spans="1:31" x14ac:dyDescent="0.2">
      <c r="A128" s="37"/>
      <c r="B128" s="197" t="s">
        <v>117</v>
      </c>
      <c r="C128" s="197"/>
      <c r="D128" s="189" t="s">
        <v>292</v>
      </c>
      <c r="E128" s="202">
        <f t="shared" ref="E128:U128" si="93">SUM(E124:E127)</f>
        <v>0</v>
      </c>
      <c r="F128" s="202">
        <f t="shared" si="93"/>
        <v>0</v>
      </c>
      <c r="G128" s="202">
        <f t="shared" si="93"/>
        <v>0</v>
      </c>
      <c r="H128" s="202">
        <f t="shared" si="93"/>
        <v>0</v>
      </c>
      <c r="I128" s="202">
        <f t="shared" si="93"/>
        <v>0</v>
      </c>
      <c r="J128" s="202">
        <f t="shared" si="93"/>
        <v>0</v>
      </c>
      <c r="K128" s="202">
        <f t="shared" si="93"/>
        <v>0</v>
      </c>
      <c r="L128" s="202">
        <f t="shared" si="93"/>
        <v>0</v>
      </c>
      <c r="M128" s="202">
        <f t="shared" si="93"/>
        <v>0</v>
      </c>
      <c r="N128" s="202">
        <f t="shared" si="93"/>
        <v>0</v>
      </c>
      <c r="O128" s="202">
        <f t="shared" si="93"/>
        <v>0</v>
      </c>
      <c r="P128" s="202">
        <f t="shared" si="93"/>
        <v>0</v>
      </c>
      <c r="Q128" s="202">
        <f t="shared" si="93"/>
        <v>0</v>
      </c>
      <c r="R128" s="202">
        <f t="shared" si="93"/>
        <v>0</v>
      </c>
      <c r="S128" s="202">
        <f t="shared" si="93"/>
        <v>0</v>
      </c>
      <c r="T128" s="202">
        <f t="shared" si="93"/>
        <v>0</v>
      </c>
      <c r="U128" s="202">
        <f t="shared" si="93"/>
        <v>0</v>
      </c>
      <c r="V128" s="202">
        <f t="shared" ref="V128:AA128" si="94">SUM(V124:V127)</f>
        <v>0</v>
      </c>
      <c r="W128" s="202">
        <f t="shared" si="94"/>
        <v>0</v>
      </c>
      <c r="X128" s="202">
        <f t="shared" si="94"/>
        <v>0</v>
      </c>
      <c r="Y128" s="202">
        <f t="shared" si="94"/>
        <v>0</v>
      </c>
      <c r="Z128" s="202">
        <f t="shared" si="94"/>
        <v>0</v>
      </c>
      <c r="AA128" s="202">
        <f t="shared" si="94"/>
        <v>0</v>
      </c>
      <c r="AB128" s="202">
        <f>SUM(AB124:AB127)</f>
        <v>0</v>
      </c>
      <c r="AC128" s="202">
        <f>SUM(AC124:AC127)</f>
        <v>0</v>
      </c>
      <c r="AD128" s="202">
        <f>SUM(AD124:AD127)</f>
        <v>0</v>
      </c>
      <c r="AE128" s="202">
        <f>SUM(AE124:AE127)</f>
        <v>0</v>
      </c>
    </row>
    <row r="129" spans="1:31" ht="12.75" customHeight="1" x14ac:dyDescent="0.2">
      <c r="A129" s="8"/>
      <c r="B129" s="65"/>
      <c r="C129" s="65"/>
      <c r="D129" s="3"/>
      <c r="E129" s="97"/>
      <c r="F129" s="97"/>
      <c r="G129" s="97"/>
      <c r="H129" s="97"/>
      <c r="I129" s="97"/>
      <c r="J129" s="97"/>
      <c r="K129" s="97"/>
      <c r="L129" s="97"/>
      <c r="M129" s="97"/>
      <c r="N129" s="97"/>
      <c r="O129" s="97"/>
      <c r="P129" s="97"/>
      <c r="Q129" s="97"/>
      <c r="R129" s="97"/>
      <c r="S129" s="97"/>
      <c r="T129" s="97"/>
      <c r="U129" s="97"/>
      <c r="V129" s="97"/>
      <c r="W129" s="97"/>
      <c r="X129" s="97"/>
      <c r="Y129" s="97"/>
      <c r="Z129" s="97"/>
      <c r="AA129" s="97"/>
      <c r="AB129" s="97"/>
      <c r="AC129" s="97"/>
      <c r="AD129" s="97"/>
      <c r="AE129" s="97"/>
    </row>
    <row r="130" spans="1:31" ht="12.75" customHeight="1" x14ac:dyDescent="0.2">
      <c r="A130" s="161"/>
      <c r="B130" s="162" t="s">
        <v>312</v>
      </c>
      <c r="C130" s="162"/>
      <c r="D130" s="163"/>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c r="AA130" s="164"/>
      <c r="AB130" s="164"/>
      <c r="AC130" s="164"/>
      <c r="AD130" s="164"/>
      <c r="AE130" s="164"/>
    </row>
    <row r="131" spans="1:31" ht="12.75" customHeight="1" x14ac:dyDescent="0.2">
      <c r="A131" s="8"/>
      <c r="B131" s="205" t="s">
        <v>187</v>
      </c>
      <c r="C131" s="205"/>
      <c r="D131" s="178" t="s">
        <v>296</v>
      </c>
      <c r="E131" s="206">
        <f t="shared" ref="E131:T131" si="95">E19+E75</f>
        <v>283733</v>
      </c>
      <c r="F131" s="206">
        <f t="shared" si="95"/>
        <v>273229</v>
      </c>
      <c r="G131" s="206">
        <f t="shared" si="95"/>
        <v>278927</v>
      </c>
      <c r="H131" s="206">
        <f t="shared" si="95"/>
        <v>238225</v>
      </c>
      <c r="I131" s="206">
        <f t="shared" si="95"/>
        <v>276885</v>
      </c>
      <c r="J131" s="206">
        <f t="shared" si="95"/>
        <v>247057</v>
      </c>
      <c r="K131" s="206">
        <f t="shared" si="95"/>
        <v>235387</v>
      </c>
      <c r="L131" s="206">
        <f t="shared" si="95"/>
        <v>210120</v>
      </c>
      <c r="M131" s="206">
        <f t="shared" si="95"/>
        <v>191214</v>
      </c>
      <c r="N131" s="206">
        <f t="shared" si="95"/>
        <v>194197</v>
      </c>
      <c r="O131" s="206">
        <f t="shared" si="95"/>
        <v>179347</v>
      </c>
      <c r="P131" s="206">
        <f t="shared" si="95"/>
        <v>151835</v>
      </c>
      <c r="Q131" s="206">
        <f t="shared" si="95"/>
        <v>175854</v>
      </c>
      <c r="R131" s="206">
        <f t="shared" si="95"/>
        <v>180824</v>
      </c>
      <c r="S131" s="206">
        <f t="shared" si="95"/>
        <v>168658</v>
      </c>
      <c r="T131" s="206">
        <f t="shared" si="95"/>
        <v>178162</v>
      </c>
      <c r="U131" s="206">
        <f t="shared" ref="U131:W134" si="96">U19+U75</f>
        <v>148858</v>
      </c>
      <c r="V131" s="206">
        <f t="shared" si="96"/>
        <v>184071</v>
      </c>
      <c r="W131" s="206">
        <f t="shared" si="96"/>
        <v>154052</v>
      </c>
      <c r="X131" s="206">
        <f t="shared" ref="X131:Y134" si="97">X19+X75</f>
        <v>97942</v>
      </c>
      <c r="Y131" s="206">
        <f t="shared" si="97"/>
        <v>100147</v>
      </c>
      <c r="Z131" s="206">
        <f t="shared" ref="Z131:AA134" si="98">Z19+Z75</f>
        <v>166352</v>
      </c>
      <c r="AA131" s="206">
        <f t="shared" si="98"/>
        <v>195187</v>
      </c>
      <c r="AB131" s="206">
        <f t="shared" ref="AB131:AD134" si="99">AB19+AB75</f>
        <v>160196</v>
      </c>
      <c r="AC131" s="206">
        <f t="shared" si="99"/>
        <v>118756</v>
      </c>
      <c r="AD131" s="206">
        <f t="shared" si="99"/>
        <v>102524</v>
      </c>
      <c r="AE131" s="206">
        <f>AE19+AE75</f>
        <v>0</v>
      </c>
    </row>
    <row r="132" spans="1:31" ht="12.75" customHeight="1" x14ac:dyDescent="0.2">
      <c r="A132" s="8"/>
      <c r="B132" s="205" t="s">
        <v>87</v>
      </c>
      <c r="C132" s="205"/>
      <c r="D132" s="178" t="s">
        <v>296</v>
      </c>
      <c r="E132" s="206">
        <f t="shared" ref="E132:T132" si="100">E20+E76</f>
        <v>170642</v>
      </c>
      <c r="F132" s="206">
        <f t="shared" si="100"/>
        <v>182860</v>
      </c>
      <c r="G132" s="206">
        <f t="shared" si="100"/>
        <v>182061</v>
      </c>
      <c r="H132" s="206">
        <f t="shared" si="100"/>
        <v>181888</v>
      </c>
      <c r="I132" s="206">
        <f t="shared" si="100"/>
        <v>196122</v>
      </c>
      <c r="J132" s="206">
        <f t="shared" si="100"/>
        <v>199856</v>
      </c>
      <c r="K132" s="206">
        <f t="shared" si="100"/>
        <v>211237</v>
      </c>
      <c r="L132" s="206">
        <f t="shared" si="100"/>
        <v>220915</v>
      </c>
      <c r="M132" s="206">
        <f t="shared" si="100"/>
        <v>228676</v>
      </c>
      <c r="N132" s="206">
        <f t="shared" si="100"/>
        <v>245901</v>
      </c>
      <c r="O132" s="206">
        <f t="shared" si="100"/>
        <v>253642</v>
      </c>
      <c r="P132" s="206">
        <f t="shared" si="100"/>
        <v>253155</v>
      </c>
      <c r="Q132" s="206">
        <f t="shared" si="100"/>
        <v>256952</v>
      </c>
      <c r="R132" s="206">
        <f t="shared" si="100"/>
        <v>266623</v>
      </c>
      <c r="S132" s="206">
        <f t="shared" si="100"/>
        <v>256360</v>
      </c>
      <c r="T132" s="206">
        <f t="shared" si="100"/>
        <v>243805</v>
      </c>
      <c r="U132" s="206">
        <f t="shared" si="96"/>
        <v>270317</v>
      </c>
      <c r="V132" s="206">
        <f t="shared" si="96"/>
        <v>295063</v>
      </c>
      <c r="W132" s="206">
        <f t="shared" si="96"/>
        <v>291863</v>
      </c>
      <c r="X132" s="206">
        <f t="shared" si="97"/>
        <v>302068</v>
      </c>
      <c r="Y132" s="206">
        <f t="shared" si="97"/>
        <v>318613</v>
      </c>
      <c r="Z132" s="206">
        <f t="shared" si="98"/>
        <v>387947</v>
      </c>
      <c r="AA132" s="206">
        <f t="shared" si="98"/>
        <v>409113</v>
      </c>
      <c r="AB132" s="206">
        <f t="shared" si="99"/>
        <v>407595</v>
      </c>
      <c r="AC132" s="206">
        <f t="shared" si="99"/>
        <v>437660</v>
      </c>
      <c r="AD132" s="206">
        <f t="shared" si="99"/>
        <v>409833</v>
      </c>
      <c r="AE132" s="206">
        <f>AE20+AE76</f>
        <v>0</v>
      </c>
    </row>
    <row r="133" spans="1:31" ht="12.75" customHeight="1" x14ac:dyDescent="0.2">
      <c r="A133" s="8"/>
      <c r="B133" s="205" t="s">
        <v>116</v>
      </c>
      <c r="C133" s="205"/>
      <c r="D133" s="178" t="s">
        <v>296</v>
      </c>
      <c r="E133" s="206">
        <f t="shared" ref="E133:T133" si="101">E21+E77</f>
        <v>117706</v>
      </c>
      <c r="F133" s="206">
        <f t="shared" si="101"/>
        <v>124561</v>
      </c>
      <c r="G133" s="206">
        <f t="shared" si="101"/>
        <v>130471</v>
      </c>
      <c r="H133" s="206">
        <f t="shared" si="101"/>
        <v>139895</v>
      </c>
      <c r="I133" s="206">
        <f t="shared" si="101"/>
        <v>154486</v>
      </c>
      <c r="J133" s="206">
        <f t="shared" si="101"/>
        <v>167504</v>
      </c>
      <c r="K133" s="206">
        <f t="shared" si="101"/>
        <v>177037</v>
      </c>
      <c r="L133" s="206">
        <f t="shared" si="101"/>
        <v>189195</v>
      </c>
      <c r="M133" s="206">
        <f t="shared" si="101"/>
        <v>191043</v>
      </c>
      <c r="N133" s="206">
        <f t="shared" si="101"/>
        <v>212663</v>
      </c>
      <c r="O133" s="206">
        <f t="shared" si="101"/>
        <v>233768</v>
      </c>
      <c r="P133" s="206">
        <f t="shared" si="101"/>
        <v>250574</v>
      </c>
      <c r="Q133" s="206">
        <f t="shared" si="101"/>
        <v>268807</v>
      </c>
      <c r="R133" s="206">
        <f t="shared" si="101"/>
        <v>285136</v>
      </c>
      <c r="S133" s="206">
        <f t="shared" si="101"/>
        <v>293676</v>
      </c>
      <c r="T133" s="206">
        <f t="shared" si="101"/>
        <v>307485</v>
      </c>
      <c r="U133" s="206">
        <f t="shared" si="96"/>
        <v>300530</v>
      </c>
      <c r="V133" s="206">
        <f t="shared" si="96"/>
        <v>315407</v>
      </c>
      <c r="W133" s="206">
        <f t="shared" si="96"/>
        <v>299838</v>
      </c>
      <c r="X133" s="206">
        <f t="shared" si="97"/>
        <v>290305</v>
      </c>
      <c r="Y133" s="206">
        <f t="shared" si="97"/>
        <v>309586</v>
      </c>
      <c r="Z133" s="206">
        <f t="shared" si="98"/>
        <v>291160</v>
      </c>
      <c r="AA133" s="206">
        <f t="shared" si="98"/>
        <v>314053</v>
      </c>
      <c r="AB133" s="206">
        <f t="shared" si="99"/>
        <v>348871</v>
      </c>
      <c r="AC133" s="206">
        <f t="shared" si="99"/>
        <v>345173</v>
      </c>
      <c r="AD133" s="206">
        <f t="shared" si="99"/>
        <v>343219</v>
      </c>
      <c r="AE133" s="206">
        <f>AE21+AE77</f>
        <v>0</v>
      </c>
    </row>
    <row r="134" spans="1:31" ht="12.75" customHeight="1" x14ac:dyDescent="0.2">
      <c r="A134" s="8"/>
      <c r="B134" s="205" t="s">
        <v>293</v>
      </c>
      <c r="C134" s="205"/>
      <c r="D134" s="178" t="s">
        <v>296</v>
      </c>
      <c r="E134" s="206">
        <f t="shared" ref="E134:T134" si="102">E22+E78</f>
        <v>9570</v>
      </c>
      <c r="F134" s="206">
        <f t="shared" si="102"/>
        <v>9824</v>
      </c>
      <c r="G134" s="206">
        <f t="shared" si="102"/>
        <v>9820</v>
      </c>
      <c r="H134" s="206">
        <f t="shared" si="102"/>
        <v>9566</v>
      </c>
      <c r="I134" s="206">
        <f t="shared" si="102"/>
        <v>10117</v>
      </c>
      <c r="J134" s="206">
        <f t="shared" si="102"/>
        <v>10773</v>
      </c>
      <c r="K134" s="206">
        <f t="shared" si="102"/>
        <v>10825</v>
      </c>
      <c r="L134" s="206">
        <f t="shared" si="102"/>
        <v>11190</v>
      </c>
      <c r="M134" s="206">
        <f t="shared" si="102"/>
        <v>10122</v>
      </c>
      <c r="N134" s="206">
        <f t="shared" si="102"/>
        <v>10480</v>
      </c>
      <c r="O134" s="206">
        <f t="shared" si="102"/>
        <v>10245</v>
      </c>
      <c r="P134" s="206">
        <f t="shared" si="102"/>
        <v>9690</v>
      </c>
      <c r="Q134" s="206">
        <f t="shared" si="102"/>
        <v>10116</v>
      </c>
      <c r="R134" s="206">
        <f t="shared" si="102"/>
        <v>10649</v>
      </c>
      <c r="S134" s="206">
        <f t="shared" si="102"/>
        <v>11044</v>
      </c>
      <c r="T134" s="206">
        <f t="shared" si="102"/>
        <v>12218</v>
      </c>
      <c r="U134" s="206">
        <f t="shared" si="96"/>
        <v>12686</v>
      </c>
      <c r="V134" s="206">
        <f t="shared" si="96"/>
        <v>13341</v>
      </c>
      <c r="W134" s="206">
        <f t="shared" si="96"/>
        <v>12859</v>
      </c>
      <c r="X134" s="206">
        <f t="shared" si="97"/>
        <v>12151</v>
      </c>
      <c r="Y134" s="206">
        <f t="shared" si="97"/>
        <v>30867</v>
      </c>
      <c r="Z134" s="206">
        <f t="shared" si="98"/>
        <v>31581</v>
      </c>
      <c r="AA134" s="206">
        <f t="shared" si="98"/>
        <v>32560</v>
      </c>
      <c r="AB134" s="206">
        <f t="shared" si="99"/>
        <v>34339</v>
      </c>
      <c r="AC134" s="206">
        <f t="shared" si="99"/>
        <v>38717</v>
      </c>
      <c r="AD134" s="206">
        <f t="shared" si="99"/>
        <v>41460</v>
      </c>
      <c r="AE134" s="206">
        <f>AE22+AE78</f>
        <v>0</v>
      </c>
    </row>
    <row r="135" spans="1:31" x14ac:dyDescent="0.2">
      <c r="A135" s="37"/>
      <c r="B135" s="197" t="s">
        <v>117</v>
      </c>
      <c r="C135" s="197"/>
      <c r="D135" s="189" t="s">
        <v>296</v>
      </c>
      <c r="E135" s="202">
        <f t="shared" ref="E135:U135" si="103">SUM(E131:E134)</f>
        <v>581651</v>
      </c>
      <c r="F135" s="202">
        <f t="shared" si="103"/>
        <v>590474</v>
      </c>
      <c r="G135" s="202">
        <f t="shared" si="103"/>
        <v>601279</v>
      </c>
      <c r="H135" s="202">
        <f t="shared" si="103"/>
        <v>569574</v>
      </c>
      <c r="I135" s="202">
        <f t="shared" si="103"/>
        <v>637610</v>
      </c>
      <c r="J135" s="202">
        <f t="shared" si="103"/>
        <v>625190</v>
      </c>
      <c r="K135" s="202">
        <f t="shared" si="103"/>
        <v>634486</v>
      </c>
      <c r="L135" s="202">
        <f t="shared" si="103"/>
        <v>631420</v>
      </c>
      <c r="M135" s="202">
        <f t="shared" si="103"/>
        <v>621055</v>
      </c>
      <c r="N135" s="202">
        <f t="shared" si="103"/>
        <v>663241</v>
      </c>
      <c r="O135" s="202">
        <f t="shared" si="103"/>
        <v>677002</v>
      </c>
      <c r="P135" s="202">
        <f t="shared" si="103"/>
        <v>665254</v>
      </c>
      <c r="Q135" s="202">
        <f t="shared" si="103"/>
        <v>711729</v>
      </c>
      <c r="R135" s="202">
        <f t="shared" si="103"/>
        <v>743232</v>
      </c>
      <c r="S135" s="202">
        <f t="shared" si="103"/>
        <v>729738</v>
      </c>
      <c r="T135" s="202">
        <f t="shared" si="103"/>
        <v>741670</v>
      </c>
      <c r="U135" s="202">
        <f t="shared" si="103"/>
        <v>732391</v>
      </c>
      <c r="V135" s="202">
        <f t="shared" ref="V135:AA135" si="104">SUM(V131:V134)</f>
        <v>807882</v>
      </c>
      <c r="W135" s="202">
        <f t="shared" si="104"/>
        <v>758612</v>
      </c>
      <c r="X135" s="202">
        <f t="shared" si="104"/>
        <v>702466</v>
      </c>
      <c r="Y135" s="202">
        <f t="shared" si="104"/>
        <v>759213</v>
      </c>
      <c r="Z135" s="202">
        <f t="shared" si="104"/>
        <v>877040</v>
      </c>
      <c r="AA135" s="202">
        <f t="shared" si="104"/>
        <v>950913</v>
      </c>
      <c r="AB135" s="202">
        <f>SUM(AB131:AB134)</f>
        <v>951001</v>
      </c>
      <c r="AC135" s="202">
        <f>SUM(AC131:AC134)</f>
        <v>940306</v>
      </c>
      <c r="AD135" s="202">
        <f>SUM(AD131:AD134)</f>
        <v>897036</v>
      </c>
      <c r="AE135" s="202">
        <f>SUM(AE131:AE134)</f>
        <v>0</v>
      </c>
    </row>
    <row r="136" spans="1:31" ht="12.75" customHeight="1" x14ac:dyDescent="0.2">
      <c r="A136" s="8"/>
      <c r="B136" s="65"/>
      <c r="C136" s="65"/>
      <c r="D136" s="3"/>
      <c r="E136" s="97"/>
      <c r="F136" s="97"/>
      <c r="G136" s="97"/>
      <c r="H136" s="97"/>
      <c r="I136" s="97"/>
      <c r="J136" s="97"/>
      <c r="K136" s="97"/>
      <c r="L136" s="97"/>
      <c r="M136" s="97"/>
      <c r="N136" s="97"/>
      <c r="O136" s="97"/>
      <c r="P136" s="97"/>
      <c r="Q136" s="97"/>
      <c r="R136" s="97"/>
      <c r="S136" s="97"/>
      <c r="T136" s="97"/>
      <c r="U136" s="97"/>
      <c r="V136" s="97"/>
      <c r="W136" s="97"/>
      <c r="X136" s="97"/>
      <c r="Y136" s="97"/>
      <c r="Z136" s="97"/>
      <c r="AA136" s="97"/>
      <c r="AB136" s="97"/>
      <c r="AC136" s="97"/>
      <c r="AD136" s="97"/>
      <c r="AE136" s="97"/>
    </row>
    <row r="137" spans="1:31" ht="12.75" customHeight="1" x14ac:dyDescent="0.2">
      <c r="A137" s="161"/>
      <c r="B137" s="162" t="s">
        <v>313</v>
      </c>
      <c r="C137" s="162"/>
      <c r="D137" s="163"/>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c r="AA137" s="164"/>
      <c r="AB137" s="164"/>
      <c r="AC137" s="164"/>
      <c r="AD137" s="164"/>
      <c r="AE137" s="164"/>
    </row>
    <row r="138" spans="1:31" ht="12.75" customHeight="1" x14ac:dyDescent="0.2">
      <c r="A138" s="8"/>
      <c r="B138" s="205" t="s">
        <v>187</v>
      </c>
      <c r="C138" s="205"/>
      <c r="D138" s="178" t="s">
        <v>296</v>
      </c>
      <c r="E138" s="206">
        <f t="shared" ref="E138:T138" si="105">E26+E82</f>
        <v>0</v>
      </c>
      <c r="F138" s="206">
        <f t="shared" si="105"/>
        <v>0</v>
      </c>
      <c r="G138" s="206">
        <f t="shared" si="105"/>
        <v>0</v>
      </c>
      <c r="H138" s="206">
        <f t="shared" si="105"/>
        <v>0</v>
      </c>
      <c r="I138" s="206">
        <f t="shared" si="105"/>
        <v>0</v>
      </c>
      <c r="J138" s="206">
        <f t="shared" si="105"/>
        <v>0</v>
      </c>
      <c r="K138" s="206">
        <f t="shared" si="105"/>
        <v>0</v>
      </c>
      <c r="L138" s="206">
        <f t="shared" si="105"/>
        <v>0</v>
      </c>
      <c r="M138" s="206">
        <f t="shared" si="105"/>
        <v>0</v>
      </c>
      <c r="N138" s="206">
        <f t="shared" si="105"/>
        <v>0</v>
      </c>
      <c r="O138" s="206">
        <f t="shared" si="105"/>
        <v>0</v>
      </c>
      <c r="P138" s="206">
        <f t="shared" si="105"/>
        <v>0</v>
      </c>
      <c r="Q138" s="206">
        <f t="shared" si="105"/>
        <v>0</v>
      </c>
      <c r="R138" s="206">
        <f t="shared" si="105"/>
        <v>0</v>
      </c>
      <c r="S138" s="206">
        <f t="shared" si="105"/>
        <v>0</v>
      </c>
      <c r="T138" s="206">
        <f t="shared" si="105"/>
        <v>0</v>
      </c>
      <c r="U138" s="206">
        <f t="shared" ref="U138:W141" si="106">U26+U82</f>
        <v>0</v>
      </c>
      <c r="V138" s="206">
        <f t="shared" si="106"/>
        <v>0</v>
      </c>
      <c r="W138" s="206">
        <f t="shared" si="106"/>
        <v>0</v>
      </c>
      <c r="X138" s="206">
        <f t="shared" ref="X138:Y141" si="107">X26+X82</f>
        <v>0</v>
      </c>
      <c r="Y138" s="206">
        <f t="shared" si="107"/>
        <v>0</v>
      </c>
      <c r="Z138" s="206">
        <f t="shared" ref="Z138:AA141" si="108">Z26+Z82</f>
        <v>0</v>
      </c>
      <c r="AA138" s="206">
        <f t="shared" si="108"/>
        <v>0</v>
      </c>
      <c r="AB138" s="206">
        <f t="shared" ref="AB138:AD141" si="109">AB26+AB82</f>
        <v>0</v>
      </c>
      <c r="AC138" s="206">
        <f t="shared" si="109"/>
        <v>0</v>
      </c>
      <c r="AD138" s="206">
        <f t="shared" si="109"/>
        <v>0</v>
      </c>
      <c r="AE138" s="206">
        <f>AE26+AE82</f>
        <v>0</v>
      </c>
    </row>
    <row r="139" spans="1:31" ht="12.75" customHeight="1" x14ac:dyDescent="0.2">
      <c r="A139" s="8"/>
      <c r="B139" s="205" t="s">
        <v>87</v>
      </c>
      <c r="C139" s="205"/>
      <c r="D139" s="178" t="s">
        <v>296</v>
      </c>
      <c r="E139" s="206">
        <f t="shared" ref="E139:T139" si="110">E27+E83</f>
        <v>0</v>
      </c>
      <c r="F139" s="206">
        <f t="shared" si="110"/>
        <v>0</v>
      </c>
      <c r="G139" s="206">
        <f t="shared" si="110"/>
        <v>0</v>
      </c>
      <c r="H139" s="206">
        <f t="shared" si="110"/>
        <v>0</v>
      </c>
      <c r="I139" s="206">
        <f t="shared" si="110"/>
        <v>0</v>
      </c>
      <c r="J139" s="206">
        <f t="shared" si="110"/>
        <v>0</v>
      </c>
      <c r="K139" s="206">
        <f t="shared" si="110"/>
        <v>0</v>
      </c>
      <c r="L139" s="206">
        <f t="shared" si="110"/>
        <v>0</v>
      </c>
      <c r="M139" s="206">
        <f t="shared" si="110"/>
        <v>0</v>
      </c>
      <c r="N139" s="206">
        <f t="shared" si="110"/>
        <v>0</v>
      </c>
      <c r="O139" s="206">
        <f t="shared" si="110"/>
        <v>0</v>
      </c>
      <c r="P139" s="206">
        <f t="shared" si="110"/>
        <v>0</v>
      </c>
      <c r="Q139" s="206">
        <f t="shared" si="110"/>
        <v>0</v>
      </c>
      <c r="R139" s="206">
        <f t="shared" si="110"/>
        <v>0</v>
      </c>
      <c r="S139" s="206">
        <f t="shared" si="110"/>
        <v>0</v>
      </c>
      <c r="T139" s="206">
        <f t="shared" si="110"/>
        <v>0</v>
      </c>
      <c r="U139" s="206">
        <f t="shared" si="106"/>
        <v>0</v>
      </c>
      <c r="V139" s="206">
        <f t="shared" si="106"/>
        <v>0</v>
      </c>
      <c r="W139" s="206">
        <f t="shared" si="106"/>
        <v>0</v>
      </c>
      <c r="X139" s="206">
        <f t="shared" si="107"/>
        <v>0</v>
      </c>
      <c r="Y139" s="206">
        <f t="shared" si="107"/>
        <v>0</v>
      </c>
      <c r="Z139" s="206">
        <f t="shared" si="108"/>
        <v>0</v>
      </c>
      <c r="AA139" s="206">
        <f t="shared" si="108"/>
        <v>0</v>
      </c>
      <c r="AB139" s="206">
        <f t="shared" si="109"/>
        <v>0</v>
      </c>
      <c r="AC139" s="206">
        <f t="shared" si="109"/>
        <v>0</v>
      </c>
      <c r="AD139" s="206">
        <f t="shared" si="109"/>
        <v>0</v>
      </c>
      <c r="AE139" s="206">
        <f>AE27+AE83</f>
        <v>0</v>
      </c>
    </row>
    <row r="140" spans="1:31" ht="12.75" customHeight="1" x14ac:dyDescent="0.2">
      <c r="A140" s="8"/>
      <c r="B140" s="205" t="s">
        <v>116</v>
      </c>
      <c r="C140" s="205"/>
      <c r="D140" s="178" t="s">
        <v>296</v>
      </c>
      <c r="E140" s="206">
        <f t="shared" ref="E140:T140" si="111">E28+E84</f>
        <v>0</v>
      </c>
      <c r="F140" s="206">
        <f t="shared" si="111"/>
        <v>0</v>
      </c>
      <c r="G140" s="206">
        <f t="shared" si="111"/>
        <v>0</v>
      </c>
      <c r="H140" s="206">
        <f t="shared" si="111"/>
        <v>0</v>
      </c>
      <c r="I140" s="206">
        <f t="shared" si="111"/>
        <v>0</v>
      </c>
      <c r="J140" s="206">
        <f t="shared" si="111"/>
        <v>0</v>
      </c>
      <c r="K140" s="206">
        <f t="shared" si="111"/>
        <v>0</v>
      </c>
      <c r="L140" s="206">
        <f t="shared" si="111"/>
        <v>0</v>
      </c>
      <c r="M140" s="206">
        <f t="shared" si="111"/>
        <v>0</v>
      </c>
      <c r="N140" s="206">
        <f t="shared" si="111"/>
        <v>0</v>
      </c>
      <c r="O140" s="206">
        <f t="shared" si="111"/>
        <v>0</v>
      </c>
      <c r="P140" s="206">
        <f t="shared" si="111"/>
        <v>0</v>
      </c>
      <c r="Q140" s="206">
        <f t="shared" si="111"/>
        <v>0</v>
      </c>
      <c r="R140" s="206">
        <f t="shared" si="111"/>
        <v>0</v>
      </c>
      <c r="S140" s="206">
        <f t="shared" si="111"/>
        <v>0</v>
      </c>
      <c r="T140" s="206">
        <f t="shared" si="111"/>
        <v>0</v>
      </c>
      <c r="U140" s="206">
        <f t="shared" si="106"/>
        <v>0</v>
      </c>
      <c r="V140" s="206">
        <f t="shared" si="106"/>
        <v>0</v>
      </c>
      <c r="W140" s="206">
        <f t="shared" si="106"/>
        <v>0</v>
      </c>
      <c r="X140" s="206">
        <f t="shared" si="107"/>
        <v>0</v>
      </c>
      <c r="Y140" s="206">
        <f t="shared" si="107"/>
        <v>0</v>
      </c>
      <c r="Z140" s="206">
        <f t="shared" si="108"/>
        <v>0</v>
      </c>
      <c r="AA140" s="206">
        <f t="shared" si="108"/>
        <v>0</v>
      </c>
      <c r="AB140" s="206">
        <f t="shared" si="109"/>
        <v>0</v>
      </c>
      <c r="AC140" s="206">
        <f t="shared" si="109"/>
        <v>0</v>
      </c>
      <c r="AD140" s="206">
        <f t="shared" si="109"/>
        <v>0</v>
      </c>
      <c r="AE140" s="206">
        <f>AE28+AE84</f>
        <v>0</v>
      </c>
    </row>
    <row r="141" spans="1:31" ht="12.75" customHeight="1" x14ac:dyDescent="0.2">
      <c r="A141" s="8"/>
      <c r="B141" s="205" t="s">
        <v>293</v>
      </c>
      <c r="C141" s="205"/>
      <c r="D141" s="178" t="s">
        <v>296</v>
      </c>
      <c r="E141" s="206">
        <f t="shared" ref="E141:T141" si="112">E29+E85</f>
        <v>0</v>
      </c>
      <c r="F141" s="206">
        <f t="shared" si="112"/>
        <v>0</v>
      </c>
      <c r="G141" s="206">
        <f t="shared" si="112"/>
        <v>0</v>
      </c>
      <c r="H141" s="206">
        <f t="shared" si="112"/>
        <v>0</v>
      </c>
      <c r="I141" s="206">
        <f t="shared" si="112"/>
        <v>0</v>
      </c>
      <c r="J141" s="206">
        <f t="shared" si="112"/>
        <v>0</v>
      </c>
      <c r="K141" s="206">
        <f t="shared" si="112"/>
        <v>0</v>
      </c>
      <c r="L141" s="206">
        <f t="shared" si="112"/>
        <v>0</v>
      </c>
      <c r="M141" s="206">
        <f t="shared" si="112"/>
        <v>0</v>
      </c>
      <c r="N141" s="206">
        <f t="shared" si="112"/>
        <v>0</v>
      </c>
      <c r="O141" s="206">
        <f t="shared" si="112"/>
        <v>0</v>
      </c>
      <c r="P141" s="206">
        <f t="shared" si="112"/>
        <v>0</v>
      </c>
      <c r="Q141" s="206">
        <f t="shared" si="112"/>
        <v>0</v>
      </c>
      <c r="R141" s="206">
        <f t="shared" si="112"/>
        <v>0</v>
      </c>
      <c r="S141" s="206">
        <f t="shared" si="112"/>
        <v>0</v>
      </c>
      <c r="T141" s="206">
        <f t="shared" si="112"/>
        <v>0</v>
      </c>
      <c r="U141" s="206">
        <f t="shared" si="106"/>
        <v>0</v>
      </c>
      <c r="V141" s="206">
        <f t="shared" si="106"/>
        <v>0</v>
      </c>
      <c r="W141" s="206">
        <f t="shared" si="106"/>
        <v>0</v>
      </c>
      <c r="X141" s="206">
        <f t="shared" si="107"/>
        <v>0</v>
      </c>
      <c r="Y141" s="206">
        <f t="shared" si="107"/>
        <v>0</v>
      </c>
      <c r="Z141" s="206">
        <f t="shared" si="108"/>
        <v>0</v>
      </c>
      <c r="AA141" s="206">
        <f t="shared" si="108"/>
        <v>0</v>
      </c>
      <c r="AB141" s="206">
        <f t="shared" si="109"/>
        <v>0</v>
      </c>
      <c r="AC141" s="206">
        <f t="shared" si="109"/>
        <v>0</v>
      </c>
      <c r="AD141" s="206">
        <f t="shared" si="109"/>
        <v>0</v>
      </c>
      <c r="AE141" s="206">
        <f>AE29+AE85</f>
        <v>0</v>
      </c>
    </row>
    <row r="142" spans="1:31" x14ac:dyDescent="0.2">
      <c r="A142" s="37"/>
      <c r="B142" s="197" t="s">
        <v>117</v>
      </c>
      <c r="C142" s="197"/>
      <c r="D142" s="189" t="s">
        <v>296</v>
      </c>
      <c r="E142" s="202">
        <f t="shared" ref="E142:U142" si="113">SUM(E138:E141)</f>
        <v>0</v>
      </c>
      <c r="F142" s="202">
        <f t="shared" si="113"/>
        <v>0</v>
      </c>
      <c r="G142" s="202">
        <f t="shared" si="113"/>
        <v>0</v>
      </c>
      <c r="H142" s="202">
        <f t="shared" si="113"/>
        <v>0</v>
      </c>
      <c r="I142" s="202">
        <f t="shared" si="113"/>
        <v>0</v>
      </c>
      <c r="J142" s="202">
        <f t="shared" si="113"/>
        <v>0</v>
      </c>
      <c r="K142" s="202">
        <f t="shared" si="113"/>
        <v>0</v>
      </c>
      <c r="L142" s="202">
        <f t="shared" si="113"/>
        <v>0</v>
      </c>
      <c r="M142" s="202">
        <f t="shared" si="113"/>
        <v>0</v>
      </c>
      <c r="N142" s="202">
        <f t="shared" si="113"/>
        <v>0</v>
      </c>
      <c r="O142" s="202">
        <f t="shared" si="113"/>
        <v>0</v>
      </c>
      <c r="P142" s="202">
        <f t="shared" si="113"/>
        <v>0</v>
      </c>
      <c r="Q142" s="202">
        <f t="shared" si="113"/>
        <v>0</v>
      </c>
      <c r="R142" s="202">
        <f t="shared" si="113"/>
        <v>0</v>
      </c>
      <c r="S142" s="202">
        <f t="shared" si="113"/>
        <v>0</v>
      </c>
      <c r="T142" s="202">
        <f t="shared" si="113"/>
        <v>0</v>
      </c>
      <c r="U142" s="202">
        <f t="shared" si="113"/>
        <v>0</v>
      </c>
      <c r="V142" s="202">
        <f t="shared" ref="V142:AA142" si="114">SUM(V138:V141)</f>
        <v>0</v>
      </c>
      <c r="W142" s="202">
        <f t="shared" si="114"/>
        <v>0</v>
      </c>
      <c r="X142" s="202">
        <f t="shared" si="114"/>
        <v>0</v>
      </c>
      <c r="Y142" s="202">
        <f t="shared" si="114"/>
        <v>0</v>
      </c>
      <c r="Z142" s="202">
        <f t="shared" si="114"/>
        <v>0</v>
      </c>
      <c r="AA142" s="202">
        <f t="shared" si="114"/>
        <v>0</v>
      </c>
      <c r="AB142" s="202">
        <f>SUM(AB138:AB141)</f>
        <v>0</v>
      </c>
      <c r="AC142" s="202">
        <f>SUM(AC138:AC141)</f>
        <v>0</v>
      </c>
      <c r="AD142" s="202">
        <f>SUM(AD138:AD141)</f>
        <v>0</v>
      </c>
      <c r="AE142" s="202">
        <f>SUM(AE138:AE141)</f>
        <v>0</v>
      </c>
    </row>
    <row r="143" spans="1:31" ht="12.75" customHeight="1" x14ac:dyDescent="0.2">
      <c r="A143" s="8"/>
      <c r="B143" s="65"/>
      <c r="C143" s="65"/>
      <c r="D143" s="3"/>
      <c r="E143" s="97"/>
      <c r="F143" s="97"/>
      <c r="G143" s="97"/>
      <c r="H143" s="97"/>
      <c r="I143" s="97"/>
      <c r="J143" s="97"/>
      <c r="K143" s="97"/>
      <c r="L143" s="97"/>
      <c r="M143" s="97"/>
      <c r="N143" s="97"/>
      <c r="O143" s="97"/>
      <c r="P143" s="97"/>
      <c r="Q143" s="97"/>
      <c r="R143" s="97"/>
      <c r="S143" s="97"/>
      <c r="T143" s="97"/>
      <c r="U143" s="97"/>
      <c r="V143" s="97"/>
      <c r="W143" s="97"/>
      <c r="X143" s="97"/>
      <c r="Y143" s="97"/>
      <c r="Z143" s="97"/>
      <c r="AA143" s="97"/>
      <c r="AB143" s="97"/>
      <c r="AC143" s="97"/>
      <c r="AD143" s="97"/>
      <c r="AE143" s="97"/>
    </row>
    <row r="144" spans="1:31" ht="12.75" customHeight="1" x14ac:dyDescent="0.2">
      <c r="A144" s="161"/>
      <c r="B144" s="162" t="s">
        <v>314</v>
      </c>
      <c r="C144" s="162"/>
      <c r="D144" s="163"/>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c r="AA144" s="164"/>
      <c r="AB144" s="164"/>
      <c r="AC144" s="164"/>
      <c r="AD144" s="164"/>
      <c r="AE144" s="164"/>
    </row>
    <row r="145" spans="1:31" ht="12.75" customHeight="1" x14ac:dyDescent="0.2">
      <c r="A145" s="8"/>
      <c r="B145" s="205" t="s">
        <v>187</v>
      </c>
      <c r="C145" s="205"/>
      <c r="D145" s="178" t="s">
        <v>292</v>
      </c>
      <c r="E145" s="206">
        <f t="shared" ref="E145:T145" si="115">E33+E89</f>
        <v>0</v>
      </c>
      <c r="F145" s="206">
        <f t="shared" si="115"/>
        <v>0</v>
      </c>
      <c r="G145" s="206">
        <f t="shared" si="115"/>
        <v>0</v>
      </c>
      <c r="H145" s="206">
        <f t="shared" si="115"/>
        <v>0</v>
      </c>
      <c r="I145" s="206">
        <f t="shared" si="115"/>
        <v>0</v>
      </c>
      <c r="J145" s="206">
        <f t="shared" si="115"/>
        <v>0</v>
      </c>
      <c r="K145" s="206">
        <f t="shared" si="115"/>
        <v>0</v>
      </c>
      <c r="L145" s="206">
        <f t="shared" si="115"/>
        <v>0</v>
      </c>
      <c r="M145" s="206">
        <f t="shared" si="115"/>
        <v>0</v>
      </c>
      <c r="N145" s="206">
        <f t="shared" si="115"/>
        <v>0</v>
      </c>
      <c r="O145" s="206">
        <f t="shared" si="115"/>
        <v>0</v>
      </c>
      <c r="P145" s="206">
        <f t="shared" si="115"/>
        <v>0</v>
      </c>
      <c r="Q145" s="206">
        <f t="shared" si="115"/>
        <v>0</v>
      </c>
      <c r="R145" s="206">
        <f t="shared" si="115"/>
        <v>0</v>
      </c>
      <c r="S145" s="206">
        <f t="shared" si="115"/>
        <v>0</v>
      </c>
      <c r="T145" s="206">
        <f t="shared" si="115"/>
        <v>0</v>
      </c>
      <c r="U145" s="206">
        <f t="shared" ref="U145:W148" si="116">U33+U89</f>
        <v>0</v>
      </c>
      <c r="V145" s="206">
        <f t="shared" si="116"/>
        <v>0</v>
      </c>
      <c r="W145" s="206">
        <f t="shared" si="116"/>
        <v>0</v>
      </c>
      <c r="X145" s="206">
        <f t="shared" ref="X145:Y148" si="117">X33+X89</f>
        <v>0</v>
      </c>
      <c r="Y145" s="206">
        <f t="shared" si="117"/>
        <v>0</v>
      </c>
      <c r="Z145" s="206">
        <f t="shared" ref="Z145:AA148" si="118">Z33+Z89</f>
        <v>0</v>
      </c>
      <c r="AA145" s="206">
        <f t="shared" si="118"/>
        <v>0</v>
      </c>
      <c r="AB145" s="206">
        <f t="shared" ref="AB145:AD148" si="119">AB33+AB89</f>
        <v>0</v>
      </c>
      <c r="AC145" s="206">
        <f t="shared" si="119"/>
        <v>0</v>
      </c>
      <c r="AD145" s="206">
        <f t="shared" si="119"/>
        <v>0</v>
      </c>
      <c r="AE145" s="206">
        <f>AE33+AE89</f>
        <v>0</v>
      </c>
    </row>
    <row r="146" spans="1:31" ht="12.75" customHeight="1" x14ac:dyDescent="0.2">
      <c r="A146" s="8"/>
      <c r="B146" s="205" t="s">
        <v>87</v>
      </c>
      <c r="C146" s="205"/>
      <c r="D146" s="178" t="s">
        <v>292</v>
      </c>
      <c r="E146" s="206">
        <f t="shared" ref="E146:T146" si="120">E34+E90</f>
        <v>0</v>
      </c>
      <c r="F146" s="206">
        <f t="shared" si="120"/>
        <v>0</v>
      </c>
      <c r="G146" s="206">
        <f t="shared" si="120"/>
        <v>0</v>
      </c>
      <c r="H146" s="206">
        <f t="shared" si="120"/>
        <v>0</v>
      </c>
      <c r="I146" s="206">
        <f t="shared" si="120"/>
        <v>0</v>
      </c>
      <c r="J146" s="206">
        <f t="shared" si="120"/>
        <v>0</v>
      </c>
      <c r="K146" s="206">
        <f t="shared" si="120"/>
        <v>0</v>
      </c>
      <c r="L146" s="206">
        <f t="shared" si="120"/>
        <v>0</v>
      </c>
      <c r="M146" s="206">
        <f t="shared" si="120"/>
        <v>0</v>
      </c>
      <c r="N146" s="206">
        <f t="shared" si="120"/>
        <v>0</v>
      </c>
      <c r="O146" s="206">
        <f t="shared" si="120"/>
        <v>0</v>
      </c>
      <c r="P146" s="206">
        <f t="shared" si="120"/>
        <v>0</v>
      </c>
      <c r="Q146" s="206">
        <f t="shared" si="120"/>
        <v>0</v>
      </c>
      <c r="R146" s="206">
        <f t="shared" si="120"/>
        <v>0</v>
      </c>
      <c r="S146" s="206">
        <f t="shared" si="120"/>
        <v>0</v>
      </c>
      <c r="T146" s="206">
        <f t="shared" si="120"/>
        <v>0</v>
      </c>
      <c r="U146" s="206">
        <f t="shared" si="116"/>
        <v>0</v>
      </c>
      <c r="V146" s="206">
        <f t="shared" si="116"/>
        <v>0</v>
      </c>
      <c r="W146" s="206">
        <f t="shared" si="116"/>
        <v>0</v>
      </c>
      <c r="X146" s="206">
        <f t="shared" si="117"/>
        <v>0</v>
      </c>
      <c r="Y146" s="206">
        <f t="shared" si="117"/>
        <v>0</v>
      </c>
      <c r="Z146" s="206">
        <f t="shared" si="118"/>
        <v>0</v>
      </c>
      <c r="AA146" s="206">
        <f t="shared" si="118"/>
        <v>0</v>
      </c>
      <c r="AB146" s="206">
        <f t="shared" si="119"/>
        <v>0</v>
      </c>
      <c r="AC146" s="206">
        <f t="shared" si="119"/>
        <v>0</v>
      </c>
      <c r="AD146" s="206">
        <f t="shared" si="119"/>
        <v>0</v>
      </c>
      <c r="AE146" s="206">
        <f>AE34+AE90</f>
        <v>0</v>
      </c>
    </row>
    <row r="147" spans="1:31" ht="12.75" customHeight="1" x14ac:dyDescent="0.2">
      <c r="A147" s="8"/>
      <c r="B147" s="205" t="s">
        <v>116</v>
      </c>
      <c r="C147" s="205"/>
      <c r="D147" s="178" t="s">
        <v>292</v>
      </c>
      <c r="E147" s="206">
        <f t="shared" ref="E147:T147" si="121">E35+E91</f>
        <v>0</v>
      </c>
      <c r="F147" s="206">
        <f t="shared" si="121"/>
        <v>0</v>
      </c>
      <c r="G147" s="206">
        <f t="shared" si="121"/>
        <v>0</v>
      </c>
      <c r="H147" s="206">
        <f t="shared" si="121"/>
        <v>0</v>
      </c>
      <c r="I147" s="206">
        <f t="shared" si="121"/>
        <v>0</v>
      </c>
      <c r="J147" s="206">
        <f t="shared" si="121"/>
        <v>0</v>
      </c>
      <c r="K147" s="206">
        <f t="shared" si="121"/>
        <v>0</v>
      </c>
      <c r="L147" s="206">
        <f t="shared" si="121"/>
        <v>0</v>
      </c>
      <c r="M147" s="206">
        <f t="shared" si="121"/>
        <v>0</v>
      </c>
      <c r="N147" s="206">
        <f t="shared" si="121"/>
        <v>0</v>
      </c>
      <c r="O147" s="206">
        <f t="shared" si="121"/>
        <v>0</v>
      </c>
      <c r="P147" s="206">
        <f t="shared" si="121"/>
        <v>0</v>
      </c>
      <c r="Q147" s="206">
        <f t="shared" si="121"/>
        <v>0</v>
      </c>
      <c r="R147" s="206">
        <f t="shared" si="121"/>
        <v>0</v>
      </c>
      <c r="S147" s="206">
        <f t="shared" si="121"/>
        <v>0</v>
      </c>
      <c r="T147" s="206">
        <f t="shared" si="121"/>
        <v>0</v>
      </c>
      <c r="U147" s="206">
        <f t="shared" si="116"/>
        <v>0</v>
      </c>
      <c r="V147" s="206">
        <f t="shared" si="116"/>
        <v>0</v>
      </c>
      <c r="W147" s="206">
        <f t="shared" si="116"/>
        <v>0</v>
      </c>
      <c r="X147" s="206">
        <f t="shared" si="117"/>
        <v>0</v>
      </c>
      <c r="Y147" s="206">
        <f t="shared" si="117"/>
        <v>0</v>
      </c>
      <c r="Z147" s="206">
        <f t="shared" si="118"/>
        <v>0</v>
      </c>
      <c r="AA147" s="206">
        <f t="shared" si="118"/>
        <v>0</v>
      </c>
      <c r="AB147" s="206">
        <f t="shared" si="119"/>
        <v>0</v>
      </c>
      <c r="AC147" s="206">
        <f t="shared" si="119"/>
        <v>0</v>
      </c>
      <c r="AD147" s="206">
        <f t="shared" si="119"/>
        <v>0</v>
      </c>
      <c r="AE147" s="206">
        <f>AE35+AE91</f>
        <v>0</v>
      </c>
    </row>
    <row r="148" spans="1:31" ht="12.75" customHeight="1" x14ac:dyDescent="0.2">
      <c r="A148" s="8"/>
      <c r="B148" s="205" t="s">
        <v>293</v>
      </c>
      <c r="C148" s="205"/>
      <c r="D148" s="178" t="s">
        <v>292</v>
      </c>
      <c r="E148" s="206">
        <f t="shared" ref="E148:T148" si="122">E36+E92</f>
        <v>0</v>
      </c>
      <c r="F148" s="206">
        <f t="shared" si="122"/>
        <v>0</v>
      </c>
      <c r="G148" s="206">
        <f t="shared" si="122"/>
        <v>0</v>
      </c>
      <c r="H148" s="206">
        <f t="shared" si="122"/>
        <v>0</v>
      </c>
      <c r="I148" s="206">
        <f t="shared" si="122"/>
        <v>0</v>
      </c>
      <c r="J148" s="206">
        <f t="shared" si="122"/>
        <v>0</v>
      </c>
      <c r="K148" s="206">
        <f t="shared" si="122"/>
        <v>0</v>
      </c>
      <c r="L148" s="206">
        <f t="shared" si="122"/>
        <v>0</v>
      </c>
      <c r="M148" s="206">
        <f t="shared" si="122"/>
        <v>0</v>
      </c>
      <c r="N148" s="206">
        <f t="shared" si="122"/>
        <v>0</v>
      </c>
      <c r="O148" s="206">
        <f t="shared" si="122"/>
        <v>0</v>
      </c>
      <c r="P148" s="206">
        <f t="shared" si="122"/>
        <v>0</v>
      </c>
      <c r="Q148" s="206">
        <f t="shared" si="122"/>
        <v>0</v>
      </c>
      <c r="R148" s="206">
        <f t="shared" si="122"/>
        <v>0</v>
      </c>
      <c r="S148" s="206">
        <f t="shared" si="122"/>
        <v>0</v>
      </c>
      <c r="T148" s="206">
        <f t="shared" si="122"/>
        <v>0</v>
      </c>
      <c r="U148" s="206">
        <f t="shared" si="116"/>
        <v>0</v>
      </c>
      <c r="V148" s="206">
        <f t="shared" si="116"/>
        <v>0</v>
      </c>
      <c r="W148" s="206">
        <f t="shared" si="116"/>
        <v>0</v>
      </c>
      <c r="X148" s="206">
        <f t="shared" si="117"/>
        <v>0</v>
      </c>
      <c r="Y148" s="206">
        <f t="shared" si="117"/>
        <v>0</v>
      </c>
      <c r="Z148" s="206">
        <f t="shared" si="118"/>
        <v>0</v>
      </c>
      <c r="AA148" s="206">
        <f t="shared" si="118"/>
        <v>0</v>
      </c>
      <c r="AB148" s="206">
        <f t="shared" si="119"/>
        <v>0</v>
      </c>
      <c r="AC148" s="206">
        <f t="shared" si="119"/>
        <v>0</v>
      </c>
      <c r="AD148" s="206">
        <f t="shared" si="119"/>
        <v>0</v>
      </c>
      <c r="AE148" s="206">
        <f>AE36+AE92</f>
        <v>0</v>
      </c>
    </row>
    <row r="149" spans="1:31" x14ac:dyDescent="0.2">
      <c r="A149" s="37"/>
      <c r="B149" s="197" t="s">
        <v>117</v>
      </c>
      <c r="C149" s="197"/>
      <c r="D149" s="189" t="s">
        <v>292</v>
      </c>
      <c r="E149" s="202">
        <f t="shared" ref="E149:U149" si="123">SUM(E145:E148)</f>
        <v>0</v>
      </c>
      <c r="F149" s="202">
        <f t="shared" si="123"/>
        <v>0</v>
      </c>
      <c r="G149" s="202">
        <f t="shared" si="123"/>
        <v>0</v>
      </c>
      <c r="H149" s="202">
        <f t="shared" si="123"/>
        <v>0</v>
      </c>
      <c r="I149" s="202">
        <f t="shared" si="123"/>
        <v>0</v>
      </c>
      <c r="J149" s="202">
        <f t="shared" si="123"/>
        <v>0</v>
      </c>
      <c r="K149" s="202">
        <f t="shared" si="123"/>
        <v>0</v>
      </c>
      <c r="L149" s="202">
        <f t="shared" si="123"/>
        <v>0</v>
      </c>
      <c r="M149" s="202">
        <f t="shared" si="123"/>
        <v>0</v>
      </c>
      <c r="N149" s="202">
        <f t="shared" si="123"/>
        <v>0</v>
      </c>
      <c r="O149" s="202">
        <f t="shared" si="123"/>
        <v>0</v>
      </c>
      <c r="P149" s="202">
        <f t="shared" si="123"/>
        <v>0</v>
      </c>
      <c r="Q149" s="202">
        <f t="shared" si="123"/>
        <v>0</v>
      </c>
      <c r="R149" s="202">
        <f t="shared" si="123"/>
        <v>0</v>
      </c>
      <c r="S149" s="202">
        <f t="shared" si="123"/>
        <v>0</v>
      </c>
      <c r="T149" s="202">
        <f t="shared" si="123"/>
        <v>0</v>
      </c>
      <c r="U149" s="202">
        <f t="shared" si="123"/>
        <v>0</v>
      </c>
      <c r="V149" s="202">
        <f t="shared" ref="V149:AA149" si="124">SUM(V145:V148)</f>
        <v>0</v>
      </c>
      <c r="W149" s="202">
        <f t="shared" si="124"/>
        <v>0</v>
      </c>
      <c r="X149" s="202">
        <f t="shared" si="124"/>
        <v>0</v>
      </c>
      <c r="Y149" s="202">
        <f t="shared" si="124"/>
        <v>0</v>
      </c>
      <c r="Z149" s="202">
        <f t="shared" si="124"/>
        <v>0</v>
      </c>
      <c r="AA149" s="202">
        <f t="shared" si="124"/>
        <v>0</v>
      </c>
      <c r="AB149" s="202">
        <f>SUM(AB145:AB148)</f>
        <v>0</v>
      </c>
      <c r="AC149" s="202">
        <f>SUM(AC145:AC148)</f>
        <v>0</v>
      </c>
      <c r="AD149" s="202">
        <f>SUM(AD145:AD148)</f>
        <v>0</v>
      </c>
      <c r="AE149" s="202">
        <f>SUM(AE145:AE148)</f>
        <v>0</v>
      </c>
    </row>
    <row r="150" spans="1:31" ht="12.75" customHeight="1" outlineLevel="1" x14ac:dyDescent="0.2">
      <c r="AC150" s="119"/>
      <c r="AD150" s="119"/>
      <c r="AE150" s="119"/>
    </row>
    <row r="151" spans="1:31" ht="12.75" customHeight="1" outlineLevel="1" x14ac:dyDescent="0.2">
      <c r="A151" s="161"/>
      <c r="B151" s="162" t="s">
        <v>315</v>
      </c>
      <c r="C151" s="162"/>
      <c r="D151" s="163"/>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c r="AA151" s="164"/>
      <c r="AB151" s="164"/>
      <c r="AC151" s="164"/>
      <c r="AD151" s="164"/>
      <c r="AE151" s="164"/>
    </row>
    <row r="152" spans="1:31" ht="12.75" customHeight="1" outlineLevel="1" x14ac:dyDescent="0.2">
      <c r="B152" s="106" t="s">
        <v>187</v>
      </c>
      <c r="C152" s="106"/>
      <c r="D152" s="178" t="s">
        <v>102</v>
      </c>
      <c r="E152" s="436">
        <f t="shared" ref="E152:T152" si="125">IF(E117&lt;&gt;0,E131*3.6/E117*100,NA())</f>
        <v>41.478670199028336</v>
      </c>
      <c r="F152" s="436">
        <f t="shared" si="125"/>
        <v>41.639601173973951</v>
      </c>
      <c r="G152" s="436">
        <f t="shared" si="125"/>
        <v>41.565445455290551</v>
      </c>
      <c r="H152" s="436">
        <f t="shared" si="125"/>
        <v>41.435399023651144</v>
      </c>
      <c r="I152" s="436">
        <f t="shared" si="125"/>
        <v>41.792297581438056</v>
      </c>
      <c r="J152" s="436">
        <f t="shared" si="125"/>
        <v>42.10303775381086</v>
      </c>
      <c r="K152" s="436">
        <f t="shared" si="125"/>
        <v>42.367816999960503</v>
      </c>
      <c r="L152" s="436">
        <f t="shared" si="125"/>
        <v>42.763838157818121</v>
      </c>
      <c r="M152" s="436">
        <f t="shared" si="125"/>
        <v>41.940354887687135</v>
      </c>
      <c r="N152" s="436">
        <f t="shared" si="125"/>
        <v>42.698541635874371</v>
      </c>
      <c r="O152" s="436">
        <f t="shared" si="125"/>
        <v>42.938510035513353</v>
      </c>
      <c r="P152" s="436">
        <f t="shared" si="125"/>
        <v>43.41547181440685</v>
      </c>
      <c r="Q152" s="436">
        <f t="shared" si="125"/>
        <v>43.480056125949602</v>
      </c>
      <c r="R152" s="436">
        <f t="shared" si="125"/>
        <v>43.568927794327983</v>
      </c>
      <c r="S152" s="436">
        <f t="shared" si="125"/>
        <v>43.510983648144887</v>
      </c>
      <c r="T152" s="436">
        <f t="shared" si="125"/>
        <v>43.671884415592373</v>
      </c>
      <c r="U152" s="436">
        <f t="shared" ref="U152:W156" si="126">IF(U117&lt;&gt;0,U131*3.6/U117*100,NA())</f>
        <v>44.220939328824507</v>
      </c>
      <c r="V152" s="436">
        <f t="shared" si="126"/>
        <v>44.066022999390206</v>
      </c>
      <c r="W152" s="436">
        <f t="shared" si="126"/>
        <v>44.236601886918884</v>
      </c>
      <c r="X152" s="436">
        <f t="shared" ref="X152:Y156" si="127">IF(X117&lt;&gt;0,X131*3.6/X117*100,NA())</f>
        <v>44.771097922396521</v>
      </c>
      <c r="Y152" s="436">
        <f t="shared" si="127"/>
        <v>44.558517094006532</v>
      </c>
      <c r="Z152" s="436">
        <f t="shared" ref="Z152:AA156" si="128">IF(Z117&lt;&gt;0,Z131*3.6/Z117*100,NA())</f>
        <v>44.028784594889473</v>
      </c>
      <c r="AA152" s="436">
        <f t="shared" si="128"/>
        <v>44.471833325844081</v>
      </c>
      <c r="AB152" s="436">
        <f t="shared" ref="AB152:AD156" si="129">IF(AB117&lt;&gt;0,AB131*3.6/AB117*100,NA())</f>
        <v>44.275631748858949</v>
      </c>
      <c r="AC152" s="436">
        <f t="shared" si="129"/>
        <v>43.048592608703537</v>
      </c>
      <c r="AD152" s="436">
        <f t="shared" si="129"/>
        <v>43.530858984777204</v>
      </c>
      <c r="AE152" s="436" t="e">
        <f>IF(AE117&lt;&gt;0,AE131*3.6/AE117*100,NA())</f>
        <v>#N/A</v>
      </c>
    </row>
    <row r="153" spans="1:31" ht="12.75" customHeight="1" outlineLevel="1" x14ac:dyDescent="0.2">
      <c r="B153" s="106" t="s">
        <v>87</v>
      </c>
      <c r="C153" s="106"/>
      <c r="D153" s="178" t="s">
        <v>102</v>
      </c>
      <c r="E153" s="436">
        <f t="shared" ref="E153:T153" si="130">IF(E118&lt;&gt;0,E132*3.6/E118*100,NA())</f>
        <v>43.324538816823697</v>
      </c>
      <c r="F153" s="436">
        <f t="shared" si="130"/>
        <v>43.357096565132856</v>
      </c>
      <c r="G153" s="436">
        <f t="shared" si="130"/>
        <v>43.363028466970256</v>
      </c>
      <c r="H153" s="436">
        <f t="shared" si="130"/>
        <v>43.044018443018992</v>
      </c>
      <c r="I153" s="436">
        <f t="shared" si="130"/>
        <v>43.510015683688657</v>
      </c>
      <c r="J153" s="436">
        <f t="shared" si="130"/>
        <v>43.633426181816859</v>
      </c>
      <c r="K153" s="436">
        <f t="shared" si="130"/>
        <v>43.901536734944834</v>
      </c>
      <c r="L153" s="436">
        <f t="shared" si="130"/>
        <v>44.264274125547189</v>
      </c>
      <c r="M153" s="436">
        <f t="shared" si="130"/>
        <v>44.354589478175974</v>
      </c>
      <c r="N153" s="436">
        <f t="shared" si="130"/>
        <v>44.817150778085022</v>
      </c>
      <c r="O153" s="436">
        <f t="shared" si="130"/>
        <v>45.009360609726166</v>
      </c>
      <c r="P153" s="436">
        <f t="shared" si="130"/>
        <v>45.191746498023697</v>
      </c>
      <c r="Q153" s="436">
        <f t="shared" si="130"/>
        <v>45.504136573329362</v>
      </c>
      <c r="R153" s="436">
        <f t="shared" si="130"/>
        <v>45.556074473598777</v>
      </c>
      <c r="S153" s="436">
        <f t="shared" si="130"/>
        <v>45.436356332070361</v>
      </c>
      <c r="T153" s="436">
        <f t="shared" si="130"/>
        <v>45.531335870754411</v>
      </c>
      <c r="U153" s="436">
        <f t="shared" si="126"/>
        <v>45.607599101290425</v>
      </c>
      <c r="V153" s="436">
        <f t="shared" si="126"/>
        <v>45.641532660887499</v>
      </c>
      <c r="W153" s="436">
        <f t="shared" si="126"/>
        <v>45.934164226143096</v>
      </c>
      <c r="X153" s="436">
        <f t="shared" si="127"/>
        <v>46.446831375135183</v>
      </c>
      <c r="Y153" s="436">
        <f t="shared" si="127"/>
        <v>46.862759117449151</v>
      </c>
      <c r="Z153" s="436">
        <f t="shared" si="128"/>
        <v>46.55132795071178</v>
      </c>
      <c r="AA153" s="436">
        <f t="shared" si="128"/>
        <v>46.717892857663976</v>
      </c>
      <c r="AB153" s="436">
        <f t="shared" si="129"/>
        <v>46.350635538007985</v>
      </c>
      <c r="AC153" s="436">
        <f t="shared" si="129"/>
        <v>48.858523951460754</v>
      </c>
      <c r="AD153" s="436">
        <f t="shared" si="129"/>
        <v>49.101054605249367</v>
      </c>
      <c r="AE153" s="436" t="e">
        <f>IF(AE118&lt;&gt;0,AE132*3.6/AE118*100,NA())</f>
        <v>#N/A</v>
      </c>
    </row>
    <row r="154" spans="1:31" ht="12.75" customHeight="1" outlineLevel="1" x14ac:dyDescent="0.2">
      <c r="B154" s="106" t="s">
        <v>116</v>
      </c>
      <c r="C154" s="106"/>
      <c r="D154" s="178" t="s">
        <v>102</v>
      </c>
      <c r="E154" s="436">
        <f t="shared" ref="E154:T154" si="131">IF(E119&lt;&gt;0,E133*3.6/E119*100,NA())</f>
        <v>40.216618832854998</v>
      </c>
      <c r="F154" s="436">
        <f t="shared" si="131"/>
        <v>40.236238488891999</v>
      </c>
      <c r="G154" s="436">
        <f t="shared" si="131"/>
        <v>40.238779169533039</v>
      </c>
      <c r="H154" s="436">
        <f t="shared" si="131"/>
        <v>39.956586003270331</v>
      </c>
      <c r="I154" s="436">
        <f t="shared" si="131"/>
        <v>40.356405037388562</v>
      </c>
      <c r="J154" s="436">
        <f t="shared" si="131"/>
        <v>40.499821684147889</v>
      </c>
      <c r="K154" s="436">
        <f t="shared" si="131"/>
        <v>40.70936509345804</v>
      </c>
      <c r="L154" s="436">
        <f t="shared" si="131"/>
        <v>40.995690980914276</v>
      </c>
      <c r="M154" s="436">
        <f t="shared" si="131"/>
        <v>40.817592482137421</v>
      </c>
      <c r="N154" s="436">
        <f t="shared" si="131"/>
        <v>41.323586642578817</v>
      </c>
      <c r="O154" s="436">
        <f t="shared" si="131"/>
        <v>41.461275490070015</v>
      </c>
      <c r="P154" s="436">
        <f t="shared" si="131"/>
        <v>41.684580012559906</v>
      </c>
      <c r="Q154" s="436">
        <f t="shared" si="131"/>
        <v>41.917731317319465</v>
      </c>
      <c r="R154" s="436">
        <f t="shared" si="131"/>
        <v>41.993159116207885</v>
      </c>
      <c r="S154" s="436">
        <f t="shared" si="131"/>
        <v>41.863906239234403</v>
      </c>
      <c r="T154" s="436">
        <f t="shared" si="131"/>
        <v>42.018074347150751</v>
      </c>
      <c r="U154" s="436">
        <f t="shared" si="126"/>
        <v>42.095769404512104</v>
      </c>
      <c r="V154" s="436">
        <f t="shared" si="126"/>
        <v>42.170829964453596</v>
      </c>
      <c r="W154" s="436">
        <f t="shared" si="126"/>
        <v>42.42848804186967</v>
      </c>
      <c r="X154" s="436">
        <f t="shared" si="127"/>
        <v>42.827514733127643</v>
      </c>
      <c r="Y154" s="436">
        <f t="shared" si="127"/>
        <v>43.142813676908986</v>
      </c>
      <c r="Z154" s="436">
        <f t="shared" si="128"/>
        <v>42.919633786657265</v>
      </c>
      <c r="AA154" s="436">
        <f t="shared" si="128"/>
        <v>43.084421535679077</v>
      </c>
      <c r="AB154" s="436">
        <f t="shared" si="129"/>
        <v>42.660957413961249</v>
      </c>
      <c r="AC154" s="436">
        <f t="shared" si="129"/>
        <v>42.19781876664824</v>
      </c>
      <c r="AD154" s="436">
        <f t="shared" si="129"/>
        <v>42.4202715595776</v>
      </c>
      <c r="AE154" s="436" t="e">
        <f>IF(AE119&lt;&gt;0,AE133*3.6/AE119*100,NA())</f>
        <v>#N/A</v>
      </c>
    </row>
    <row r="155" spans="1:31" ht="12.75" customHeight="1" outlineLevel="1" x14ac:dyDescent="0.2">
      <c r="B155" s="106" t="s">
        <v>293</v>
      </c>
      <c r="C155" s="106"/>
      <c r="D155" s="178" t="s">
        <v>102</v>
      </c>
      <c r="E155" s="436">
        <f t="shared" ref="E155:T155" si="132">IF(E120&lt;&gt;0,E134*3.6/E120*100,NA())</f>
        <v>43.24717874044412</v>
      </c>
      <c r="F155" s="436">
        <f t="shared" si="132"/>
        <v>43.284948473796298</v>
      </c>
      <c r="G155" s="436">
        <f t="shared" si="132"/>
        <v>43.453463788780176</v>
      </c>
      <c r="H155" s="436">
        <f t="shared" si="132"/>
        <v>43.239958313976118</v>
      </c>
      <c r="I155" s="436">
        <f t="shared" si="132"/>
        <v>43.695652173913047</v>
      </c>
      <c r="J155" s="436">
        <f t="shared" si="132"/>
        <v>44.072866120435926</v>
      </c>
      <c r="K155" s="436">
        <f t="shared" si="132"/>
        <v>43.989163562478836</v>
      </c>
      <c r="L155" s="436">
        <f t="shared" si="132"/>
        <v>44.083079818782693</v>
      </c>
      <c r="M155" s="436">
        <f t="shared" si="132"/>
        <v>41.885582261457301</v>
      </c>
      <c r="N155" s="436">
        <f t="shared" si="132"/>
        <v>43.08078789608907</v>
      </c>
      <c r="O155" s="436">
        <f t="shared" si="132"/>
        <v>43.069341616647591</v>
      </c>
      <c r="P155" s="436">
        <f t="shared" si="132"/>
        <v>43.654110874734073</v>
      </c>
      <c r="Q155" s="436">
        <f t="shared" si="132"/>
        <v>43.588313444804847</v>
      </c>
      <c r="R155" s="436">
        <f t="shared" si="132"/>
        <v>43.909378292939941</v>
      </c>
      <c r="S155" s="436">
        <f t="shared" si="132"/>
        <v>43.737170390416161</v>
      </c>
      <c r="T155" s="436">
        <f t="shared" si="132"/>
        <v>36.332757865869276</v>
      </c>
      <c r="U155" s="436">
        <f t="shared" si="126"/>
        <v>37.147272697694845</v>
      </c>
      <c r="V155" s="436">
        <f t="shared" si="126"/>
        <v>37.495491416124729</v>
      </c>
      <c r="W155" s="436">
        <f t="shared" si="126"/>
        <v>37.698929109491431</v>
      </c>
      <c r="X155" s="436">
        <f t="shared" si="127"/>
        <v>38.410326206260699</v>
      </c>
      <c r="Y155" s="436">
        <f t="shared" si="127"/>
        <v>40.56628639226065</v>
      </c>
      <c r="Z155" s="436">
        <f t="shared" si="128"/>
        <v>40.524107744347774</v>
      </c>
      <c r="AA155" s="436">
        <f t="shared" si="128"/>
        <v>40.811665250755539</v>
      </c>
      <c r="AB155" s="436">
        <f t="shared" si="129"/>
        <v>39.962113375400847</v>
      </c>
      <c r="AC155" s="436">
        <f t="shared" si="129"/>
        <v>44.397117938982362</v>
      </c>
      <c r="AD155" s="436">
        <f t="shared" si="129"/>
        <v>44.757643728484211</v>
      </c>
      <c r="AE155" s="436" t="e">
        <f>IF(AE120&lt;&gt;0,AE134*3.6/AE120*100,NA())</f>
        <v>#N/A</v>
      </c>
    </row>
    <row r="156" spans="1:31" ht="12.75" customHeight="1" outlineLevel="1" x14ac:dyDescent="0.2">
      <c r="B156" s="204" t="s">
        <v>117</v>
      </c>
      <c r="C156" s="204"/>
      <c r="D156" s="178" t="s">
        <v>102</v>
      </c>
      <c r="E156" s="436">
        <f t="shared" ref="E156:T156" si="133">IF(E121&lt;&gt;0,E135*3.6/E121*100,NA())</f>
        <v>41.763571132816523</v>
      </c>
      <c r="F156" s="436">
        <f t="shared" si="133"/>
        <v>41.871665906989513</v>
      </c>
      <c r="G156" s="436">
        <f t="shared" si="133"/>
        <v>41.820863479482583</v>
      </c>
      <c r="H156" s="436">
        <f t="shared" si="133"/>
        <v>41.582804777243929</v>
      </c>
      <c r="I156" s="436">
        <f t="shared" si="133"/>
        <v>41.969141273012539</v>
      </c>
      <c r="J156" s="436">
        <f t="shared" si="133"/>
        <v>42.161062510537064</v>
      </c>
      <c r="K156" s="436">
        <f t="shared" si="133"/>
        <v>42.405669808824968</v>
      </c>
      <c r="L156" s="436">
        <f t="shared" si="133"/>
        <v>42.741045834833649</v>
      </c>
      <c r="M156" s="436">
        <f t="shared" si="133"/>
        <v>42.430806485895609</v>
      </c>
      <c r="N156" s="436">
        <f t="shared" si="133"/>
        <v>42.999452887253355</v>
      </c>
      <c r="O156" s="436">
        <f t="shared" si="133"/>
        <v>43.153450504084006</v>
      </c>
      <c r="P156" s="436">
        <f t="shared" si="133"/>
        <v>43.389290307011485</v>
      </c>
      <c r="Q156" s="436">
        <f t="shared" si="133"/>
        <v>43.567953934239576</v>
      </c>
      <c r="R156" s="436">
        <f t="shared" si="133"/>
        <v>43.628394543163438</v>
      </c>
      <c r="S156" s="436">
        <f t="shared" si="133"/>
        <v>43.473221852111173</v>
      </c>
      <c r="T156" s="436">
        <f t="shared" si="133"/>
        <v>43.401893386897854</v>
      </c>
      <c r="U156" s="436">
        <f t="shared" si="126"/>
        <v>43.662397867858289</v>
      </c>
      <c r="V156" s="436">
        <f t="shared" si="126"/>
        <v>43.723590704974498</v>
      </c>
      <c r="W156" s="436">
        <f t="shared" si="126"/>
        <v>43.991795724956077</v>
      </c>
      <c r="X156" s="436">
        <f t="shared" si="127"/>
        <v>44.499428465246183</v>
      </c>
      <c r="Y156" s="436">
        <f t="shared" si="127"/>
        <v>44.703934245883467</v>
      </c>
      <c r="Z156" s="436">
        <f t="shared" si="128"/>
        <v>44.576007223999468</v>
      </c>
      <c r="AA156" s="436">
        <f t="shared" si="128"/>
        <v>44.784346703059789</v>
      </c>
      <c r="AB156" s="436">
        <f t="shared" si="129"/>
        <v>44.337921535844508</v>
      </c>
      <c r="AC156" s="436">
        <f t="shared" si="129"/>
        <v>45.276045851955921</v>
      </c>
      <c r="AD156" s="436">
        <f t="shared" si="129"/>
        <v>45.49055691859909</v>
      </c>
      <c r="AE156" s="436" t="e">
        <f>IF(AE121&lt;&gt;0,AE135*3.6/AE121*100,NA())</f>
        <v>#N/A</v>
      </c>
    </row>
    <row r="157" spans="1:31" ht="12.75" customHeight="1" outlineLevel="1" x14ac:dyDescent="0.2">
      <c r="AC157" s="119"/>
      <c r="AD157" s="119"/>
      <c r="AE157" s="119"/>
    </row>
    <row r="158" spans="1:31" ht="12.75" customHeight="1" outlineLevel="1" x14ac:dyDescent="0.2">
      <c r="A158" s="161"/>
      <c r="B158" s="162" t="s">
        <v>316</v>
      </c>
      <c r="C158" s="162"/>
      <c r="D158" s="163"/>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row>
    <row r="159" spans="1:31" ht="12.75" customHeight="1" outlineLevel="1" x14ac:dyDescent="0.2">
      <c r="B159" s="106" t="s">
        <v>187</v>
      </c>
      <c r="C159" s="106"/>
      <c r="D159" s="178" t="s">
        <v>102</v>
      </c>
      <c r="E159" s="436" t="e">
        <f t="shared" ref="E159:T159" si="134">IF(E124&lt;&gt;0,(E138*3.6+E145*0.175)/E124*100,NA())</f>
        <v>#N/A</v>
      </c>
      <c r="F159" s="436" t="e">
        <f t="shared" si="134"/>
        <v>#N/A</v>
      </c>
      <c r="G159" s="436" t="e">
        <f t="shared" si="134"/>
        <v>#N/A</v>
      </c>
      <c r="H159" s="436" t="e">
        <f t="shared" si="134"/>
        <v>#N/A</v>
      </c>
      <c r="I159" s="436" t="e">
        <f t="shared" si="134"/>
        <v>#N/A</v>
      </c>
      <c r="J159" s="436" t="e">
        <f t="shared" si="134"/>
        <v>#N/A</v>
      </c>
      <c r="K159" s="436" t="e">
        <f t="shared" si="134"/>
        <v>#N/A</v>
      </c>
      <c r="L159" s="436" t="e">
        <f t="shared" si="134"/>
        <v>#N/A</v>
      </c>
      <c r="M159" s="436" t="e">
        <f t="shared" si="134"/>
        <v>#N/A</v>
      </c>
      <c r="N159" s="436" t="e">
        <f t="shared" si="134"/>
        <v>#N/A</v>
      </c>
      <c r="O159" s="436" t="e">
        <f t="shared" si="134"/>
        <v>#N/A</v>
      </c>
      <c r="P159" s="436" t="e">
        <f t="shared" si="134"/>
        <v>#N/A</v>
      </c>
      <c r="Q159" s="436" t="e">
        <f t="shared" si="134"/>
        <v>#N/A</v>
      </c>
      <c r="R159" s="436" t="e">
        <f t="shared" si="134"/>
        <v>#N/A</v>
      </c>
      <c r="S159" s="436" t="e">
        <f t="shared" si="134"/>
        <v>#N/A</v>
      </c>
      <c r="T159" s="436" t="e">
        <f t="shared" si="134"/>
        <v>#N/A</v>
      </c>
      <c r="U159" s="436" t="e">
        <f t="shared" ref="U159:W163" si="135">IF(U124&lt;&gt;0,(U138*3.6+U145*0.175)/U124*100,NA())</f>
        <v>#N/A</v>
      </c>
      <c r="V159" s="436" t="e">
        <f t="shared" si="135"/>
        <v>#N/A</v>
      </c>
      <c r="W159" s="436" t="e">
        <f t="shared" si="135"/>
        <v>#N/A</v>
      </c>
      <c r="X159" s="436" t="e">
        <f t="shared" ref="X159:Y163" si="136">IF(X124&lt;&gt;0,(X138*3.6+X145*0.175)/X124*100,NA())</f>
        <v>#N/A</v>
      </c>
      <c r="Y159" s="436" t="e">
        <f t="shared" si="136"/>
        <v>#N/A</v>
      </c>
      <c r="Z159" s="436" t="e">
        <f t="shared" ref="Z159:AA163" si="137">IF(Z124&lt;&gt;0,(Z138*3.6+Z145*0.175)/Z124*100,NA())</f>
        <v>#N/A</v>
      </c>
      <c r="AA159" s="436" t="e">
        <f t="shared" si="137"/>
        <v>#N/A</v>
      </c>
      <c r="AB159" s="436" t="e">
        <f t="shared" ref="AB159:AD163" si="138">IF(AB124&lt;&gt;0,(AB138*3.6+AB145*0.175)/AB124*100,NA())</f>
        <v>#N/A</v>
      </c>
      <c r="AC159" s="436" t="e">
        <f t="shared" si="138"/>
        <v>#N/A</v>
      </c>
      <c r="AD159" s="436" t="e">
        <f t="shared" si="138"/>
        <v>#N/A</v>
      </c>
      <c r="AE159" s="436" t="e">
        <f>IF(AE124&lt;&gt;0,(AE138*3.6+AE145*0.175)/AE124*100,NA())</f>
        <v>#N/A</v>
      </c>
    </row>
    <row r="160" spans="1:31" ht="12.75" customHeight="1" outlineLevel="1" x14ac:dyDescent="0.2">
      <c r="B160" s="106" t="s">
        <v>87</v>
      </c>
      <c r="C160" s="106"/>
      <c r="D160" s="178" t="s">
        <v>102</v>
      </c>
      <c r="E160" s="436" t="e">
        <f t="shared" ref="E160:T160" si="139">IF(E125&lt;&gt;0,(E139*3.6+E146*0.175)/E125*100,NA())</f>
        <v>#N/A</v>
      </c>
      <c r="F160" s="436" t="e">
        <f t="shared" si="139"/>
        <v>#N/A</v>
      </c>
      <c r="G160" s="436" t="e">
        <f t="shared" si="139"/>
        <v>#N/A</v>
      </c>
      <c r="H160" s="436" t="e">
        <f t="shared" si="139"/>
        <v>#N/A</v>
      </c>
      <c r="I160" s="436" t="e">
        <f t="shared" si="139"/>
        <v>#N/A</v>
      </c>
      <c r="J160" s="436" t="e">
        <f t="shared" si="139"/>
        <v>#N/A</v>
      </c>
      <c r="K160" s="436" t="e">
        <f t="shared" si="139"/>
        <v>#N/A</v>
      </c>
      <c r="L160" s="436" t="e">
        <f t="shared" si="139"/>
        <v>#N/A</v>
      </c>
      <c r="M160" s="436" t="e">
        <f t="shared" si="139"/>
        <v>#N/A</v>
      </c>
      <c r="N160" s="436" t="e">
        <f t="shared" si="139"/>
        <v>#N/A</v>
      </c>
      <c r="O160" s="436" t="e">
        <f t="shared" si="139"/>
        <v>#N/A</v>
      </c>
      <c r="P160" s="436" t="e">
        <f t="shared" si="139"/>
        <v>#N/A</v>
      </c>
      <c r="Q160" s="436" t="e">
        <f t="shared" si="139"/>
        <v>#N/A</v>
      </c>
      <c r="R160" s="436" t="e">
        <f t="shared" si="139"/>
        <v>#N/A</v>
      </c>
      <c r="S160" s="436" t="e">
        <f t="shared" si="139"/>
        <v>#N/A</v>
      </c>
      <c r="T160" s="436" t="e">
        <f t="shared" si="139"/>
        <v>#N/A</v>
      </c>
      <c r="U160" s="436" t="e">
        <f t="shared" si="135"/>
        <v>#N/A</v>
      </c>
      <c r="V160" s="436" t="e">
        <f t="shared" si="135"/>
        <v>#N/A</v>
      </c>
      <c r="W160" s="436" t="e">
        <f t="shared" si="135"/>
        <v>#N/A</v>
      </c>
      <c r="X160" s="436" t="e">
        <f t="shared" si="136"/>
        <v>#N/A</v>
      </c>
      <c r="Y160" s="436" t="e">
        <f t="shared" si="136"/>
        <v>#N/A</v>
      </c>
      <c r="Z160" s="436" t="e">
        <f t="shared" si="137"/>
        <v>#N/A</v>
      </c>
      <c r="AA160" s="436" t="e">
        <f t="shared" si="137"/>
        <v>#N/A</v>
      </c>
      <c r="AB160" s="436" t="e">
        <f t="shared" si="138"/>
        <v>#N/A</v>
      </c>
      <c r="AC160" s="436" t="e">
        <f t="shared" si="138"/>
        <v>#N/A</v>
      </c>
      <c r="AD160" s="436" t="e">
        <f t="shared" si="138"/>
        <v>#N/A</v>
      </c>
      <c r="AE160" s="436" t="e">
        <f>IF(AE125&lt;&gt;0,(AE139*3.6+AE146*0.175)/AE125*100,NA())</f>
        <v>#N/A</v>
      </c>
    </row>
    <row r="161" spans="1:31" ht="12.75" customHeight="1" outlineLevel="1" x14ac:dyDescent="0.2">
      <c r="B161" s="106" t="s">
        <v>116</v>
      </c>
      <c r="C161" s="106"/>
      <c r="D161" s="178" t="s">
        <v>102</v>
      </c>
      <c r="E161" s="436" t="e">
        <f t="shared" ref="E161:T161" si="140">IF(E126&lt;&gt;0,(E140*3.6+E147*0.175)/E126*100,NA())</f>
        <v>#N/A</v>
      </c>
      <c r="F161" s="436" t="e">
        <f t="shared" si="140"/>
        <v>#N/A</v>
      </c>
      <c r="G161" s="436" t="e">
        <f t="shared" si="140"/>
        <v>#N/A</v>
      </c>
      <c r="H161" s="436" t="e">
        <f t="shared" si="140"/>
        <v>#N/A</v>
      </c>
      <c r="I161" s="436" t="e">
        <f t="shared" si="140"/>
        <v>#N/A</v>
      </c>
      <c r="J161" s="436" t="e">
        <f t="shared" si="140"/>
        <v>#N/A</v>
      </c>
      <c r="K161" s="436" t="e">
        <f t="shared" si="140"/>
        <v>#N/A</v>
      </c>
      <c r="L161" s="436" t="e">
        <f t="shared" si="140"/>
        <v>#N/A</v>
      </c>
      <c r="M161" s="436" t="e">
        <f t="shared" si="140"/>
        <v>#N/A</v>
      </c>
      <c r="N161" s="436" t="e">
        <f t="shared" si="140"/>
        <v>#N/A</v>
      </c>
      <c r="O161" s="436" t="e">
        <f t="shared" si="140"/>
        <v>#N/A</v>
      </c>
      <c r="P161" s="436" t="e">
        <f t="shared" si="140"/>
        <v>#N/A</v>
      </c>
      <c r="Q161" s="436" t="e">
        <f t="shared" si="140"/>
        <v>#N/A</v>
      </c>
      <c r="R161" s="436" t="e">
        <f t="shared" si="140"/>
        <v>#N/A</v>
      </c>
      <c r="S161" s="436" t="e">
        <f t="shared" si="140"/>
        <v>#N/A</v>
      </c>
      <c r="T161" s="436" t="e">
        <f t="shared" si="140"/>
        <v>#N/A</v>
      </c>
      <c r="U161" s="436" t="e">
        <f t="shared" si="135"/>
        <v>#N/A</v>
      </c>
      <c r="V161" s="436" t="e">
        <f t="shared" si="135"/>
        <v>#N/A</v>
      </c>
      <c r="W161" s="436" t="e">
        <f t="shared" si="135"/>
        <v>#N/A</v>
      </c>
      <c r="X161" s="436" t="e">
        <f t="shared" si="136"/>
        <v>#N/A</v>
      </c>
      <c r="Y161" s="436" t="e">
        <f t="shared" si="136"/>
        <v>#N/A</v>
      </c>
      <c r="Z161" s="436" t="e">
        <f t="shared" si="137"/>
        <v>#N/A</v>
      </c>
      <c r="AA161" s="436" t="e">
        <f t="shared" si="137"/>
        <v>#N/A</v>
      </c>
      <c r="AB161" s="436" t="e">
        <f t="shared" si="138"/>
        <v>#N/A</v>
      </c>
      <c r="AC161" s="436" t="e">
        <f t="shared" si="138"/>
        <v>#N/A</v>
      </c>
      <c r="AD161" s="436" t="e">
        <f t="shared" si="138"/>
        <v>#N/A</v>
      </c>
      <c r="AE161" s="436" t="e">
        <f>IF(AE126&lt;&gt;0,(AE140*3.6+AE147*0.175)/AE126*100,NA())</f>
        <v>#N/A</v>
      </c>
    </row>
    <row r="162" spans="1:31" ht="12.75" customHeight="1" outlineLevel="1" x14ac:dyDescent="0.2">
      <c r="B162" s="106" t="s">
        <v>293</v>
      </c>
      <c r="C162" s="106"/>
      <c r="D162" s="178" t="s">
        <v>102</v>
      </c>
      <c r="E162" s="436" t="e">
        <f t="shared" ref="E162:T162" si="141">IF(E127&lt;&gt;0,(E141*3.6+E148*0.175)/E127*100,NA())</f>
        <v>#N/A</v>
      </c>
      <c r="F162" s="436" t="e">
        <f t="shared" si="141"/>
        <v>#N/A</v>
      </c>
      <c r="G162" s="436" t="e">
        <f t="shared" si="141"/>
        <v>#N/A</v>
      </c>
      <c r="H162" s="436" t="e">
        <f t="shared" si="141"/>
        <v>#N/A</v>
      </c>
      <c r="I162" s="436" t="e">
        <f t="shared" si="141"/>
        <v>#N/A</v>
      </c>
      <c r="J162" s="436" t="e">
        <f t="shared" si="141"/>
        <v>#N/A</v>
      </c>
      <c r="K162" s="436" t="e">
        <f t="shared" si="141"/>
        <v>#N/A</v>
      </c>
      <c r="L162" s="436" t="e">
        <f t="shared" si="141"/>
        <v>#N/A</v>
      </c>
      <c r="M162" s="436" t="e">
        <f t="shared" si="141"/>
        <v>#N/A</v>
      </c>
      <c r="N162" s="436" t="e">
        <f t="shared" si="141"/>
        <v>#N/A</v>
      </c>
      <c r="O162" s="436" t="e">
        <f t="shared" si="141"/>
        <v>#N/A</v>
      </c>
      <c r="P162" s="436" t="e">
        <f t="shared" si="141"/>
        <v>#N/A</v>
      </c>
      <c r="Q162" s="436" t="e">
        <f t="shared" si="141"/>
        <v>#N/A</v>
      </c>
      <c r="R162" s="436" t="e">
        <f t="shared" si="141"/>
        <v>#N/A</v>
      </c>
      <c r="S162" s="436" t="e">
        <f t="shared" si="141"/>
        <v>#N/A</v>
      </c>
      <c r="T162" s="436" t="e">
        <f t="shared" si="141"/>
        <v>#N/A</v>
      </c>
      <c r="U162" s="436" t="e">
        <f t="shared" si="135"/>
        <v>#N/A</v>
      </c>
      <c r="V162" s="436" t="e">
        <f t="shared" si="135"/>
        <v>#N/A</v>
      </c>
      <c r="W162" s="436" t="e">
        <f t="shared" si="135"/>
        <v>#N/A</v>
      </c>
      <c r="X162" s="436" t="e">
        <f t="shared" si="136"/>
        <v>#N/A</v>
      </c>
      <c r="Y162" s="436" t="e">
        <f t="shared" si="136"/>
        <v>#N/A</v>
      </c>
      <c r="Z162" s="436" t="e">
        <f t="shared" si="137"/>
        <v>#N/A</v>
      </c>
      <c r="AA162" s="436" t="e">
        <f t="shared" si="137"/>
        <v>#N/A</v>
      </c>
      <c r="AB162" s="436" t="e">
        <f t="shared" si="138"/>
        <v>#N/A</v>
      </c>
      <c r="AC162" s="436" t="e">
        <f t="shared" si="138"/>
        <v>#N/A</v>
      </c>
      <c r="AD162" s="436" t="e">
        <f t="shared" si="138"/>
        <v>#N/A</v>
      </c>
      <c r="AE162" s="436" t="e">
        <f>IF(AE127&lt;&gt;0,(AE141*3.6+AE148*0.175)/AE127*100,NA())</f>
        <v>#N/A</v>
      </c>
    </row>
    <row r="163" spans="1:31" ht="12.75" customHeight="1" outlineLevel="1" x14ac:dyDescent="0.2">
      <c r="B163" s="204" t="s">
        <v>117</v>
      </c>
      <c r="C163" s="204"/>
      <c r="D163" s="178" t="s">
        <v>102</v>
      </c>
      <c r="E163" s="436" t="e">
        <f t="shared" ref="E163:T163" si="142">IF(E128&lt;&gt;0,(E142*3.6+E149*0.175)/E128*100,NA())</f>
        <v>#N/A</v>
      </c>
      <c r="F163" s="436" t="e">
        <f t="shared" si="142"/>
        <v>#N/A</v>
      </c>
      <c r="G163" s="436" t="e">
        <f t="shared" si="142"/>
        <v>#N/A</v>
      </c>
      <c r="H163" s="436" t="e">
        <f t="shared" si="142"/>
        <v>#N/A</v>
      </c>
      <c r="I163" s="436" t="e">
        <f t="shared" si="142"/>
        <v>#N/A</v>
      </c>
      <c r="J163" s="436" t="e">
        <f t="shared" si="142"/>
        <v>#N/A</v>
      </c>
      <c r="K163" s="436" t="e">
        <f t="shared" si="142"/>
        <v>#N/A</v>
      </c>
      <c r="L163" s="436" t="e">
        <f t="shared" si="142"/>
        <v>#N/A</v>
      </c>
      <c r="M163" s="436" t="e">
        <f t="shared" si="142"/>
        <v>#N/A</v>
      </c>
      <c r="N163" s="436" t="e">
        <f t="shared" si="142"/>
        <v>#N/A</v>
      </c>
      <c r="O163" s="436" t="e">
        <f t="shared" si="142"/>
        <v>#N/A</v>
      </c>
      <c r="P163" s="436" t="e">
        <f t="shared" si="142"/>
        <v>#N/A</v>
      </c>
      <c r="Q163" s="436" t="e">
        <f t="shared" si="142"/>
        <v>#N/A</v>
      </c>
      <c r="R163" s="436" t="e">
        <f t="shared" si="142"/>
        <v>#N/A</v>
      </c>
      <c r="S163" s="436" t="e">
        <f t="shared" si="142"/>
        <v>#N/A</v>
      </c>
      <c r="T163" s="436" t="e">
        <f t="shared" si="142"/>
        <v>#N/A</v>
      </c>
      <c r="U163" s="436" t="e">
        <f t="shared" si="135"/>
        <v>#N/A</v>
      </c>
      <c r="V163" s="436" t="e">
        <f t="shared" si="135"/>
        <v>#N/A</v>
      </c>
      <c r="W163" s="436" t="e">
        <f t="shared" si="135"/>
        <v>#N/A</v>
      </c>
      <c r="X163" s="436" t="e">
        <f t="shared" si="136"/>
        <v>#N/A</v>
      </c>
      <c r="Y163" s="436" t="e">
        <f t="shared" si="136"/>
        <v>#N/A</v>
      </c>
      <c r="Z163" s="436" t="e">
        <f t="shared" si="137"/>
        <v>#N/A</v>
      </c>
      <c r="AA163" s="436" t="e">
        <f t="shared" si="137"/>
        <v>#N/A</v>
      </c>
      <c r="AB163" s="436" t="e">
        <f t="shared" si="138"/>
        <v>#N/A</v>
      </c>
      <c r="AC163" s="436" t="e">
        <f t="shared" si="138"/>
        <v>#N/A</v>
      </c>
      <c r="AD163" s="436" t="e">
        <f t="shared" si="138"/>
        <v>#N/A</v>
      </c>
      <c r="AE163" s="436" t="e">
        <f>IF(AE128&lt;&gt;0,(AE142*3.6+AE149*0.175)/AE128*100,NA())</f>
        <v>#N/A</v>
      </c>
    </row>
    <row r="164" spans="1:31" ht="12.75" customHeight="1" outlineLevel="1" x14ac:dyDescent="0.2">
      <c r="AC164" s="119"/>
      <c r="AD164" s="119"/>
      <c r="AE164" s="119"/>
    </row>
    <row r="165" spans="1:31" ht="12.75" customHeight="1" outlineLevel="1" x14ac:dyDescent="0.2">
      <c r="A165" s="161"/>
      <c r="B165" s="162" t="s">
        <v>317</v>
      </c>
      <c r="C165" s="162"/>
      <c r="D165" s="163"/>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row>
    <row r="166" spans="1:31" ht="12.75" customHeight="1" outlineLevel="1" x14ac:dyDescent="0.2">
      <c r="B166" s="207" t="s">
        <v>187</v>
      </c>
      <c r="C166" s="207"/>
      <c r="D166" s="208" t="s">
        <v>102</v>
      </c>
      <c r="E166" s="437">
        <f t="shared" ref="E166:T166" si="143">IF(SUM(E117,E124)&lt;&gt;0,(SUM(E131,E138)*3.6+E145*0.175)/SUM(E117,E124)*100,NA())</f>
        <v>41.478670199028336</v>
      </c>
      <c r="F166" s="437">
        <f t="shared" si="143"/>
        <v>41.639601173973951</v>
      </c>
      <c r="G166" s="437">
        <f t="shared" si="143"/>
        <v>41.565445455290551</v>
      </c>
      <c r="H166" s="437">
        <f t="shared" si="143"/>
        <v>41.435399023651144</v>
      </c>
      <c r="I166" s="437">
        <f t="shared" si="143"/>
        <v>41.792297581438056</v>
      </c>
      <c r="J166" s="437">
        <f t="shared" si="143"/>
        <v>42.10303775381086</v>
      </c>
      <c r="K166" s="437">
        <f t="shared" si="143"/>
        <v>42.367816999960503</v>
      </c>
      <c r="L166" s="437">
        <f t="shared" si="143"/>
        <v>42.763838157818121</v>
      </c>
      <c r="M166" s="437">
        <f t="shared" si="143"/>
        <v>41.940354887687135</v>
      </c>
      <c r="N166" s="437">
        <f t="shared" si="143"/>
        <v>42.698541635874371</v>
      </c>
      <c r="O166" s="437">
        <f t="shared" si="143"/>
        <v>42.938510035513353</v>
      </c>
      <c r="P166" s="437">
        <f t="shared" si="143"/>
        <v>43.41547181440685</v>
      </c>
      <c r="Q166" s="437">
        <f t="shared" si="143"/>
        <v>43.480056125949602</v>
      </c>
      <c r="R166" s="437">
        <f t="shared" si="143"/>
        <v>43.568927794327983</v>
      </c>
      <c r="S166" s="437">
        <f t="shared" si="143"/>
        <v>43.510983648144887</v>
      </c>
      <c r="T166" s="437">
        <f t="shared" si="143"/>
        <v>43.671884415592373</v>
      </c>
      <c r="U166" s="437">
        <f t="shared" ref="U166:W170" si="144">IF(SUM(U117,U124)&lt;&gt;0,(SUM(U131,U138)*3.6+U145*0.175)/SUM(U117,U124)*100,NA())</f>
        <v>44.220939328824507</v>
      </c>
      <c r="V166" s="437">
        <f t="shared" si="144"/>
        <v>44.066022999390206</v>
      </c>
      <c r="W166" s="437">
        <f t="shared" si="144"/>
        <v>44.236601886918884</v>
      </c>
      <c r="X166" s="437">
        <f t="shared" ref="X166:Y170" si="145">IF(SUM(X117,X124)&lt;&gt;0,(SUM(X131,X138)*3.6+X145*0.175)/SUM(X117,X124)*100,NA())</f>
        <v>44.771097922396521</v>
      </c>
      <c r="Y166" s="437">
        <f t="shared" si="145"/>
        <v>44.558517094006532</v>
      </c>
      <c r="Z166" s="437">
        <f t="shared" ref="Z166:AA170" si="146">IF(SUM(Z117,Z124)&lt;&gt;0,(SUM(Z131,Z138)*3.6+Z145*0.175)/SUM(Z117,Z124)*100,NA())</f>
        <v>44.028784594889473</v>
      </c>
      <c r="AA166" s="437">
        <f t="shared" si="146"/>
        <v>44.471833325844081</v>
      </c>
      <c r="AB166" s="437">
        <f t="shared" ref="AB166:AD170" si="147">IF(SUM(AB117,AB124)&lt;&gt;0,(SUM(AB131,AB138)*3.6+AB145*0.175)/SUM(AB117,AB124)*100,NA())</f>
        <v>44.275631748858949</v>
      </c>
      <c r="AC166" s="437">
        <f t="shared" si="147"/>
        <v>43.048592608703537</v>
      </c>
      <c r="AD166" s="437">
        <f t="shared" si="147"/>
        <v>43.530858984777204</v>
      </c>
      <c r="AE166" s="437" t="e">
        <f>IF(SUM(AE117,AE124)&lt;&gt;0,(SUM(AE131,AE138)*3.6+AE145*0.175)/SUM(AE117,AE124)*100,NA())</f>
        <v>#N/A</v>
      </c>
    </row>
    <row r="167" spans="1:31" ht="12.75" customHeight="1" outlineLevel="1" x14ac:dyDescent="0.2">
      <c r="B167" s="207" t="s">
        <v>87</v>
      </c>
      <c r="C167" s="207"/>
      <c r="D167" s="208" t="s">
        <v>102</v>
      </c>
      <c r="E167" s="437">
        <f t="shared" ref="E167:T167" si="148">IF(SUM(E118,E125)&lt;&gt;0,(SUM(E132,E139)*3.6+E146*0.175)/SUM(E118,E125)*100,NA())</f>
        <v>43.324538816823697</v>
      </c>
      <c r="F167" s="437">
        <f t="shared" si="148"/>
        <v>43.357096565132856</v>
      </c>
      <c r="G167" s="437">
        <f t="shared" si="148"/>
        <v>43.363028466970256</v>
      </c>
      <c r="H167" s="437">
        <f t="shared" si="148"/>
        <v>43.044018443018992</v>
      </c>
      <c r="I167" s="437">
        <f t="shared" si="148"/>
        <v>43.510015683688657</v>
      </c>
      <c r="J167" s="437">
        <f t="shared" si="148"/>
        <v>43.633426181816859</v>
      </c>
      <c r="K167" s="437">
        <f t="shared" si="148"/>
        <v>43.901536734944834</v>
      </c>
      <c r="L167" s="437">
        <f t="shared" si="148"/>
        <v>44.264274125547189</v>
      </c>
      <c r="M167" s="437">
        <f t="shared" si="148"/>
        <v>44.354589478175974</v>
      </c>
      <c r="N167" s="437">
        <f t="shared" si="148"/>
        <v>44.817150778085022</v>
      </c>
      <c r="O167" s="437">
        <f t="shared" si="148"/>
        <v>45.009360609726166</v>
      </c>
      <c r="P167" s="437">
        <f t="shared" si="148"/>
        <v>45.191746498023697</v>
      </c>
      <c r="Q167" s="437">
        <f t="shared" si="148"/>
        <v>45.504136573329362</v>
      </c>
      <c r="R167" s="437">
        <f t="shared" si="148"/>
        <v>45.556074473598777</v>
      </c>
      <c r="S167" s="437">
        <f t="shared" si="148"/>
        <v>45.436356332070361</v>
      </c>
      <c r="T167" s="437">
        <f t="shared" si="148"/>
        <v>45.531335870754411</v>
      </c>
      <c r="U167" s="437">
        <f t="shared" si="144"/>
        <v>45.607599101290425</v>
      </c>
      <c r="V167" s="437">
        <f t="shared" si="144"/>
        <v>45.641532660887499</v>
      </c>
      <c r="W167" s="437">
        <f t="shared" si="144"/>
        <v>45.934164226143096</v>
      </c>
      <c r="X167" s="437">
        <f t="shared" si="145"/>
        <v>46.446831375135183</v>
      </c>
      <c r="Y167" s="437">
        <f t="shared" si="145"/>
        <v>46.862759117449151</v>
      </c>
      <c r="Z167" s="437">
        <f t="shared" si="146"/>
        <v>46.55132795071178</v>
      </c>
      <c r="AA167" s="437">
        <f t="shared" si="146"/>
        <v>46.717892857663976</v>
      </c>
      <c r="AB167" s="437">
        <f t="shared" si="147"/>
        <v>46.350635538007985</v>
      </c>
      <c r="AC167" s="437">
        <f t="shared" si="147"/>
        <v>48.858523951460754</v>
      </c>
      <c r="AD167" s="437">
        <f t="shared" si="147"/>
        <v>49.101054605249367</v>
      </c>
      <c r="AE167" s="437" t="e">
        <f>IF(SUM(AE118,AE125)&lt;&gt;0,(SUM(AE132,AE139)*3.6+AE146*0.175)/SUM(AE118,AE125)*100,NA())</f>
        <v>#N/A</v>
      </c>
    </row>
    <row r="168" spans="1:31" ht="12.75" customHeight="1" outlineLevel="1" x14ac:dyDescent="0.2">
      <c r="B168" s="207" t="s">
        <v>116</v>
      </c>
      <c r="C168" s="207"/>
      <c r="D168" s="208" t="s">
        <v>102</v>
      </c>
      <c r="E168" s="437">
        <f t="shared" ref="E168:T168" si="149">IF(SUM(E119,E126)&lt;&gt;0,(SUM(E133,E140)*3.6+E147*0.175)/SUM(E119,E126)*100,NA())</f>
        <v>40.216618832854998</v>
      </c>
      <c r="F168" s="437">
        <f t="shared" si="149"/>
        <v>40.236238488891999</v>
      </c>
      <c r="G168" s="437">
        <f t="shared" si="149"/>
        <v>40.238779169533039</v>
      </c>
      <c r="H168" s="437">
        <f t="shared" si="149"/>
        <v>39.956586003270331</v>
      </c>
      <c r="I168" s="437">
        <f t="shared" si="149"/>
        <v>40.356405037388562</v>
      </c>
      <c r="J168" s="437">
        <f t="shared" si="149"/>
        <v>40.499821684147889</v>
      </c>
      <c r="K168" s="437">
        <f t="shared" si="149"/>
        <v>40.70936509345804</v>
      </c>
      <c r="L168" s="437">
        <f t="shared" si="149"/>
        <v>40.995690980914276</v>
      </c>
      <c r="M168" s="437">
        <f t="shared" si="149"/>
        <v>40.817592482137421</v>
      </c>
      <c r="N168" s="437">
        <f t="shared" si="149"/>
        <v>41.323586642578817</v>
      </c>
      <c r="O168" s="437">
        <f t="shared" si="149"/>
        <v>41.461275490070015</v>
      </c>
      <c r="P168" s="437">
        <f t="shared" si="149"/>
        <v>41.684580012559906</v>
      </c>
      <c r="Q168" s="437">
        <f t="shared" si="149"/>
        <v>41.917731317319465</v>
      </c>
      <c r="R168" s="437">
        <f t="shared" si="149"/>
        <v>41.993159116207885</v>
      </c>
      <c r="S168" s="437">
        <f t="shared" si="149"/>
        <v>41.863906239234403</v>
      </c>
      <c r="T168" s="437">
        <f t="shared" si="149"/>
        <v>42.018074347150751</v>
      </c>
      <c r="U168" s="437">
        <f t="shared" si="144"/>
        <v>42.095769404512104</v>
      </c>
      <c r="V168" s="437">
        <f t="shared" si="144"/>
        <v>42.170829964453596</v>
      </c>
      <c r="W168" s="437">
        <f t="shared" si="144"/>
        <v>42.42848804186967</v>
      </c>
      <c r="X168" s="437">
        <f t="shared" si="145"/>
        <v>42.827514733127643</v>
      </c>
      <c r="Y168" s="437">
        <f t="shared" si="145"/>
        <v>43.142813676908986</v>
      </c>
      <c r="Z168" s="437">
        <f t="shared" si="146"/>
        <v>42.919633786657265</v>
      </c>
      <c r="AA168" s="437">
        <f t="shared" si="146"/>
        <v>43.084421535679077</v>
      </c>
      <c r="AB168" s="437">
        <f t="shared" si="147"/>
        <v>42.660957413961249</v>
      </c>
      <c r="AC168" s="437">
        <f t="shared" si="147"/>
        <v>42.19781876664824</v>
      </c>
      <c r="AD168" s="437">
        <f t="shared" si="147"/>
        <v>42.4202715595776</v>
      </c>
      <c r="AE168" s="437" t="e">
        <f>IF(SUM(AE119,AE126)&lt;&gt;0,(SUM(AE133,AE140)*3.6+AE147*0.175)/SUM(AE119,AE126)*100,NA())</f>
        <v>#N/A</v>
      </c>
    </row>
    <row r="169" spans="1:31" ht="12.75" customHeight="1" outlineLevel="1" x14ac:dyDescent="0.2">
      <c r="B169" s="207" t="s">
        <v>293</v>
      </c>
      <c r="C169" s="207"/>
      <c r="D169" s="208" t="s">
        <v>102</v>
      </c>
      <c r="E169" s="437">
        <f t="shared" ref="E169:T169" si="150">IF(SUM(E120,E127)&lt;&gt;0,(SUM(E134,E141)*3.6+E148*0.175)/SUM(E120,E127)*100,NA())</f>
        <v>43.24717874044412</v>
      </c>
      <c r="F169" s="437">
        <f t="shared" si="150"/>
        <v>43.284948473796298</v>
      </c>
      <c r="G169" s="437">
        <f t="shared" si="150"/>
        <v>43.453463788780176</v>
      </c>
      <c r="H169" s="437">
        <f t="shared" si="150"/>
        <v>43.239958313976118</v>
      </c>
      <c r="I169" s="437">
        <f t="shared" si="150"/>
        <v>43.695652173913047</v>
      </c>
      <c r="J169" s="437">
        <f t="shared" si="150"/>
        <v>44.072866120435926</v>
      </c>
      <c r="K169" s="437">
        <f t="shared" si="150"/>
        <v>43.989163562478836</v>
      </c>
      <c r="L169" s="437">
        <f t="shared" si="150"/>
        <v>44.083079818782693</v>
      </c>
      <c r="M169" s="437">
        <f t="shared" si="150"/>
        <v>41.885582261457301</v>
      </c>
      <c r="N169" s="437">
        <f t="shared" si="150"/>
        <v>43.08078789608907</v>
      </c>
      <c r="O169" s="437">
        <f t="shared" si="150"/>
        <v>43.069341616647591</v>
      </c>
      <c r="P169" s="437">
        <f t="shared" si="150"/>
        <v>43.654110874734073</v>
      </c>
      <c r="Q169" s="437">
        <f t="shared" si="150"/>
        <v>43.588313444804847</v>
      </c>
      <c r="R169" s="437">
        <f t="shared" si="150"/>
        <v>43.909378292939941</v>
      </c>
      <c r="S169" s="437">
        <f t="shared" si="150"/>
        <v>43.737170390416161</v>
      </c>
      <c r="T169" s="437">
        <f t="shared" si="150"/>
        <v>36.332757865869276</v>
      </c>
      <c r="U169" s="437">
        <f t="shared" si="144"/>
        <v>37.147272697694845</v>
      </c>
      <c r="V169" s="437">
        <f t="shared" si="144"/>
        <v>37.495491416124729</v>
      </c>
      <c r="W169" s="437">
        <f t="shared" si="144"/>
        <v>37.698929109491431</v>
      </c>
      <c r="X169" s="437">
        <f t="shared" si="145"/>
        <v>38.410326206260699</v>
      </c>
      <c r="Y169" s="437">
        <f t="shared" si="145"/>
        <v>40.56628639226065</v>
      </c>
      <c r="Z169" s="437">
        <f t="shared" si="146"/>
        <v>40.524107744347774</v>
      </c>
      <c r="AA169" s="437">
        <f t="shared" si="146"/>
        <v>40.811665250755539</v>
      </c>
      <c r="AB169" s="437">
        <f t="shared" si="147"/>
        <v>39.962113375400847</v>
      </c>
      <c r="AC169" s="437">
        <f t="shared" si="147"/>
        <v>44.397117938982362</v>
      </c>
      <c r="AD169" s="437">
        <f t="shared" si="147"/>
        <v>44.757643728484211</v>
      </c>
      <c r="AE169" s="437" t="e">
        <f>IF(SUM(AE120,AE127)&lt;&gt;0,(SUM(AE134,AE141)*3.6+AE148*0.175)/SUM(AE120,AE127)*100,NA())</f>
        <v>#N/A</v>
      </c>
    </row>
    <row r="170" spans="1:31" ht="12.75" customHeight="1" outlineLevel="1" x14ac:dyDescent="0.2">
      <c r="B170" s="196" t="s">
        <v>117</v>
      </c>
      <c r="C170" s="196"/>
      <c r="D170" s="208" t="s">
        <v>102</v>
      </c>
      <c r="E170" s="437">
        <f t="shared" ref="E170:T170" si="151">IF(SUM(E121,E128)&lt;&gt;0,(SUM(E135,E142)*3.6+E149*0.175)/SUM(E121,E128)*100,NA())</f>
        <v>41.763571132816523</v>
      </c>
      <c r="F170" s="437">
        <f t="shared" si="151"/>
        <v>41.871665906989513</v>
      </c>
      <c r="G170" s="437">
        <f t="shared" si="151"/>
        <v>41.820863479482583</v>
      </c>
      <c r="H170" s="437">
        <f t="shared" si="151"/>
        <v>41.582804777243929</v>
      </c>
      <c r="I170" s="437">
        <f t="shared" si="151"/>
        <v>41.969141273012539</v>
      </c>
      <c r="J170" s="437">
        <f t="shared" si="151"/>
        <v>42.161062510537064</v>
      </c>
      <c r="K170" s="437">
        <f t="shared" si="151"/>
        <v>42.405669808824968</v>
      </c>
      <c r="L170" s="437">
        <f t="shared" si="151"/>
        <v>42.741045834833649</v>
      </c>
      <c r="M170" s="437">
        <f t="shared" si="151"/>
        <v>42.430806485895609</v>
      </c>
      <c r="N170" s="437">
        <f t="shared" si="151"/>
        <v>42.999452887253355</v>
      </c>
      <c r="O170" s="437">
        <f t="shared" si="151"/>
        <v>43.153450504084006</v>
      </c>
      <c r="P170" s="437">
        <f t="shared" si="151"/>
        <v>43.389290307011485</v>
      </c>
      <c r="Q170" s="437">
        <f t="shared" si="151"/>
        <v>43.567953934239576</v>
      </c>
      <c r="R170" s="437">
        <f t="shared" si="151"/>
        <v>43.628394543163438</v>
      </c>
      <c r="S170" s="437">
        <f t="shared" si="151"/>
        <v>43.473221852111173</v>
      </c>
      <c r="T170" s="437">
        <f t="shared" si="151"/>
        <v>43.401893386897854</v>
      </c>
      <c r="U170" s="437">
        <f t="shared" si="144"/>
        <v>43.662397867858289</v>
      </c>
      <c r="V170" s="437">
        <f t="shared" si="144"/>
        <v>43.723590704974498</v>
      </c>
      <c r="W170" s="437">
        <f t="shared" si="144"/>
        <v>43.991795724956077</v>
      </c>
      <c r="X170" s="437">
        <f t="shared" si="145"/>
        <v>44.499428465246183</v>
      </c>
      <c r="Y170" s="437">
        <f t="shared" si="145"/>
        <v>44.703934245883467</v>
      </c>
      <c r="Z170" s="437">
        <f t="shared" si="146"/>
        <v>44.576007223999468</v>
      </c>
      <c r="AA170" s="437">
        <f t="shared" si="146"/>
        <v>44.784346703059789</v>
      </c>
      <c r="AB170" s="437">
        <f t="shared" si="147"/>
        <v>44.337921535844508</v>
      </c>
      <c r="AC170" s="437">
        <f t="shared" si="147"/>
        <v>45.276045851955921</v>
      </c>
      <c r="AD170" s="437">
        <f t="shared" si="147"/>
        <v>45.49055691859909</v>
      </c>
      <c r="AE170" s="437" t="e">
        <f>IF(SUM(AE121,AE128)&lt;&gt;0,(SUM(AE135,AE142)*3.6+AE149*0.175)/SUM(AE121,AE128)*100,NA())</f>
        <v>#N/A</v>
      </c>
    </row>
    <row r="171" spans="1:31" ht="12.75" customHeight="1" x14ac:dyDescent="0.2">
      <c r="AC171" s="119"/>
      <c r="AD171" s="119"/>
      <c r="AE171" s="119"/>
    </row>
    <row r="172" spans="1:31" ht="12.75" customHeight="1" x14ac:dyDescent="0.2">
      <c r="A172" s="165"/>
      <c r="B172" s="160" t="s">
        <v>318</v>
      </c>
      <c r="C172" s="160"/>
      <c r="D172" s="166"/>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c r="AC172" s="167"/>
      <c r="AD172" s="167"/>
      <c r="AE172" s="167"/>
    </row>
    <row r="174" spans="1:31" ht="12.75" customHeight="1" x14ac:dyDescent="0.25">
      <c r="A174" s="469" t="s">
        <v>10</v>
      </c>
    </row>
  </sheetData>
  <sheetProtection algorithmName="SHA-512" hashValue="pClh8LaWzCEa4wUS1MQunNHwy6Gi3xHiAzWlRchtDFhlrQ/RJ6p5S/ppTUPtLlSW27TzLPB8Yb+zdiIOBL6vJg==" saltValue="6zA8/kIXdUI4nXJkRTBRvA==" spinCount="100000" sheet="1" objects="1" scenarios="1"/>
  <phoneticPr fontId="0" type="noConversion"/>
  <printOptions horizontalCentered="1"/>
  <pageMargins left="0.35433070866141736" right="0.35433070866141736" top="0.39370078740157483" bottom="0.39370078740157483" header="0.39370078740157483" footer="0.39370078740157483"/>
  <pageSetup paperSize="9" scale="60" fitToHeight="5" pageOrder="overThenDown" orientation="landscape" horizontalDpi="1800" verticalDpi="1800" r:id="rId1"/>
  <headerFooter scaleWithDoc="0" alignWithMargins="0">
    <oddFooter>&amp;R
Page &amp;P</oddFooter>
  </headerFooter>
  <rowBreaks count="1" manualBreakCount="1">
    <brk id="87" max="23"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63"/>
    <pageSetUpPr fitToPage="1"/>
  </sheetPr>
  <dimension ref="A1:AK84"/>
  <sheetViews>
    <sheetView zoomScaleNormal="100" workbookViewId="0">
      <pane xSplit="4" ySplit="2" topLeftCell="N45" activePane="bottomRight" state="frozen"/>
      <selection pane="topRight"/>
      <selection pane="bottomLeft"/>
      <selection pane="bottomRight" activeCell="AE16" sqref="AE16"/>
    </sheetView>
  </sheetViews>
  <sheetFormatPr defaultRowHeight="12.75" customHeight="1" x14ac:dyDescent="0.2"/>
  <cols>
    <col min="1" max="1" width="10.140625" customWidth="1"/>
    <col min="2" max="2" width="42.85546875" customWidth="1"/>
    <col min="3" max="3" width="42.42578125" hidden="1" customWidth="1"/>
    <col min="4" max="4" width="18.42578125" bestFit="1" customWidth="1"/>
    <col min="5" max="28" width="8.7109375" customWidth="1"/>
    <col min="30" max="31" width="9.140625" customWidth="1"/>
    <col min="37" max="37" width="0" hidden="1" customWidth="1"/>
  </cols>
  <sheetData>
    <row r="1" spans="1:37" ht="15" customHeight="1" x14ac:dyDescent="0.2">
      <c r="A1" s="294"/>
      <c r="B1" s="258" t="s">
        <v>367</v>
      </c>
      <c r="C1" s="175" t="s">
        <v>382</v>
      </c>
      <c r="D1" s="175" t="s">
        <v>88</v>
      </c>
      <c r="E1" s="174">
        <v>1990</v>
      </c>
      <c r="F1" s="174">
        <v>1991</v>
      </c>
      <c r="G1" s="174">
        <v>1992</v>
      </c>
      <c r="H1" s="174">
        <v>1993</v>
      </c>
      <c r="I1" s="174">
        <v>1994</v>
      </c>
      <c r="J1" s="174">
        <v>1995</v>
      </c>
      <c r="K1" s="174">
        <v>1996</v>
      </c>
      <c r="L1" s="174">
        <v>1997</v>
      </c>
      <c r="M1" s="174">
        <v>1998</v>
      </c>
      <c r="N1" s="174">
        <v>1999</v>
      </c>
      <c r="O1" s="174">
        <v>2000</v>
      </c>
      <c r="P1" s="174">
        <f t="shared" ref="P1:AB1" si="0">O1+1</f>
        <v>2001</v>
      </c>
      <c r="Q1" s="174">
        <f t="shared" si="0"/>
        <v>2002</v>
      </c>
      <c r="R1" s="174">
        <f t="shared" si="0"/>
        <v>2003</v>
      </c>
      <c r="S1" s="174">
        <f t="shared" si="0"/>
        <v>2004</v>
      </c>
      <c r="T1" s="174">
        <f t="shared" si="0"/>
        <v>2005</v>
      </c>
      <c r="U1" s="174">
        <f t="shared" si="0"/>
        <v>2006</v>
      </c>
      <c r="V1" s="174">
        <f t="shared" si="0"/>
        <v>2007</v>
      </c>
      <c r="W1" s="174">
        <f t="shared" si="0"/>
        <v>2008</v>
      </c>
      <c r="X1" s="174">
        <f t="shared" si="0"/>
        <v>2009</v>
      </c>
      <c r="Y1" s="174">
        <f t="shared" si="0"/>
        <v>2010</v>
      </c>
      <c r="Z1" s="174">
        <f t="shared" si="0"/>
        <v>2011</v>
      </c>
      <c r="AA1" s="174">
        <f t="shared" si="0"/>
        <v>2012</v>
      </c>
      <c r="AB1" s="174">
        <f t="shared" si="0"/>
        <v>2013</v>
      </c>
      <c r="AC1" s="174">
        <f>AB1+1</f>
        <v>2014</v>
      </c>
      <c r="AD1" s="174">
        <f>AC1+1</f>
        <v>2015</v>
      </c>
      <c r="AE1" s="174">
        <f>AD1+1</f>
        <v>2016</v>
      </c>
      <c r="AK1" t="s">
        <v>487</v>
      </c>
    </row>
    <row r="2" spans="1:37" ht="18" customHeight="1" x14ac:dyDescent="0.2"/>
    <row r="3" spans="1:37" ht="12.75" customHeight="1" x14ac:dyDescent="0.2">
      <c r="A3" s="103"/>
      <c r="B3" s="101" t="s">
        <v>186</v>
      </c>
      <c r="C3" s="101"/>
      <c r="D3" s="104"/>
      <c r="E3" s="105"/>
      <c r="F3" s="105"/>
      <c r="G3" s="105"/>
      <c r="H3" s="105"/>
      <c r="I3" s="105"/>
      <c r="J3" s="105"/>
      <c r="K3" s="105"/>
      <c r="L3" s="105"/>
      <c r="M3" s="105"/>
      <c r="N3" s="105"/>
      <c r="O3" s="105"/>
      <c r="P3" s="105"/>
      <c r="Q3" s="105"/>
      <c r="R3" s="105"/>
      <c r="S3" s="105"/>
      <c r="T3" s="105"/>
      <c r="U3" s="105"/>
      <c r="V3" s="105"/>
      <c r="W3" s="105"/>
      <c r="X3" s="105"/>
      <c r="Y3" s="105"/>
      <c r="Z3" s="105"/>
      <c r="AA3" s="105"/>
      <c r="AB3" s="105"/>
      <c r="AC3" s="105"/>
      <c r="AD3" s="105"/>
      <c r="AE3" s="105"/>
    </row>
    <row r="4" spans="1:37" ht="12.75" customHeight="1" x14ac:dyDescent="0.2">
      <c r="A4" s="79"/>
      <c r="B4" s="180" t="s">
        <v>97</v>
      </c>
      <c r="C4" s="180"/>
      <c r="D4" s="181" t="s">
        <v>432</v>
      </c>
      <c r="E4" s="209">
        <v>123.611</v>
      </c>
      <c r="F4" s="209">
        <v>124.101</v>
      </c>
      <c r="G4" s="209">
        <v>124.56699999999999</v>
      </c>
      <c r="H4" s="209">
        <v>124.938</v>
      </c>
      <c r="I4" s="209">
        <v>125.116</v>
      </c>
      <c r="J4" s="209">
        <v>125.43600000000001</v>
      </c>
      <c r="K4" s="209">
        <v>125.711</v>
      </c>
      <c r="L4" s="209">
        <v>126.011</v>
      </c>
      <c r="M4" s="209">
        <v>126.349</v>
      </c>
      <c r="N4" s="209">
        <v>126.587</v>
      </c>
      <c r="O4" s="209">
        <v>126.831</v>
      </c>
      <c r="P4" s="209">
        <v>127.13200000000001</v>
      </c>
      <c r="Q4" s="209">
        <v>127.4</v>
      </c>
      <c r="R4" s="209">
        <v>127.634</v>
      </c>
      <c r="S4" s="209">
        <v>127.73399999999999</v>
      </c>
      <c r="T4" s="210">
        <v>127.755</v>
      </c>
      <c r="U4" s="210">
        <v>127.83799999999999</v>
      </c>
      <c r="V4" s="210">
        <v>127.98</v>
      </c>
      <c r="W4" s="210">
        <v>128.04499999999999</v>
      </c>
      <c r="X4" s="210">
        <v>128.03399999999999</v>
      </c>
      <c r="Y4" s="210">
        <v>128.04300000000001</v>
      </c>
      <c r="Z4" s="210">
        <v>127.831</v>
      </c>
      <c r="AA4" s="210">
        <v>127.55200000000001</v>
      </c>
      <c r="AB4" s="210">
        <v>127.333</v>
      </c>
      <c r="AC4" s="210">
        <v>127.12</v>
      </c>
      <c r="AD4" s="210">
        <v>126.98099999999999</v>
      </c>
      <c r="AE4" s="210">
        <v>0</v>
      </c>
      <c r="AK4" t="s">
        <v>1061</v>
      </c>
    </row>
    <row r="5" spans="1:37" ht="12.75" customHeight="1" x14ac:dyDescent="0.2">
      <c r="A5" s="79"/>
      <c r="B5" s="211" t="s">
        <v>1282</v>
      </c>
      <c r="C5" s="211"/>
      <c r="D5" s="212" t="s">
        <v>1283</v>
      </c>
      <c r="E5" s="209">
        <v>4682.8140000000003</v>
      </c>
      <c r="F5" s="209">
        <v>4838.4859999999999</v>
      </c>
      <c r="G5" s="209">
        <v>4878.1149999999998</v>
      </c>
      <c r="H5" s="209">
        <v>4886.46</v>
      </c>
      <c r="I5" s="209">
        <v>4928.6580000000004</v>
      </c>
      <c r="J5" s="209">
        <v>5063.8100000000004</v>
      </c>
      <c r="K5" s="209">
        <v>5220.7849999999999</v>
      </c>
      <c r="L5" s="209">
        <v>5276.9870000000001</v>
      </c>
      <c r="M5" s="209">
        <v>5217.4229999999998</v>
      </c>
      <c r="N5" s="209">
        <v>5204.2759999999998</v>
      </c>
      <c r="O5" s="209">
        <v>5348.9309999999996</v>
      </c>
      <c r="P5" s="209">
        <v>5370.6610000000001</v>
      </c>
      <c r="Q5" s="209">
        <v>5377.0039999999999</v>
      </c>
      <c r="R5" s="209">
        <v>5459.1769999999997</v>
      </c>
      <c r="S5" s="209">
        <v>5579.5379999999996</v>
      </c>
      <c r="T5" s="210">
        <v>5672.3109999999997</v>
      </c>
      <c r="U5" s="210">
        <v>5752.857</v>
      </c>
      <c r="V5" s="210">
        <v>5848.0259999999998</v>
      </c>
      <c r="W5" s="210">
        <v>5784.0789999999997</v>
      </c>
      <c r="X5" s="210">
        <v>5470.7489999999998</v>
      </c>
      <c r="Y5" s="210">
        <v>5700.098</v>
      </c>
      <c r="Z5" s="210">
        <v>5693.5169999999998</v>
      </c>
      <c r="AA5" s="210">
        <v>5778.6360000000004</v>
      </c>
      <c r="AB5" s="210">
        <v>5894.2370000000001</v>
      </c>
      <c r="AC5" s="210">
        <v>5914.0219999999999</v>
      </c>
      <c r="AD5" s="210">
        <v>5986.14</v>
      </c>
      <c r="AE5" s="210">
        <v>0</v>
      </c>
      <c r="AK5" t="s">
        <v>1062</v>
      </c>
    </row>
    <row r="6" spans="1:37" ht="12.75" customHeight="1" x14ac:dyDescent="0.2">
      <c r="A6" s="79"/>
      <c r="B6" s="211" t="s">
        <v>1284</v>
      </c>
      <c r="C6" s="211"/>
      <c r="D6" s="212" t="s">
        <v>1283</v>
      </c>
      <c r="E6" s="209">
        <v>3580.1060000000002</v>
      </c>
      <c r="F6" s="209">
        <v>3699.1210000000001</v>
      </c>
      <c r="G6" s="209">
        <v>3729.4180000000001</v>
      </c>
      <c r="H6" s="209">
        <v>3735.797</v>
      </c>
      <c r="I6" s="209">
        <v>3768.0590000000002</v>
      </c>
      <c r="J6" s="209">
        <v>3841.2469999999998</v>
      </c>
      <c r="K6" s="209">
        <v>3941.5059999999999</v>
      </c>
      <c r="L6" s="209">
        <v>4004.3980000000001</v>
      </c>
      <c r="M6" s="209">
        <v>3924.1840000000002</v>
      </c>
      <c r="N6" s="209">
        <v>3916.3620000000001</v>
      </c>
      <c r="O6" s="209">
        <v>4004.7730000000001</v>
      </c>
      <c r="P6" s="209">
        <v>4019.009</v>
      </c>
      <c r="Q6" s="209">
        <v>4030.6460000000002</v>
      </c>
      <c r="R6" s="209">
        <v>4098.5659999999998</v>
      </c>
      <c r="S6" s="209">
        <v>4195.3230000000003</v>
      </c>
      <c r="T6" s="210">
        <v>4249.9759999999997</v>
      </c>
      <c r="U6" s="210">
        <v>4321.924</v>
      </c>
      <c r="V6" s="210">
        <v>4416.6689999999999</v>
      </c>
      <c r="W6" s="210">
        <v>4370.6629999999996</v>
      </c>
      <c r="X6" s="210">
        <v>4129.098</v>
      </c>
      <c r="Y6" s="210">
        <v>4323.6350000000002</v>
      </c>
      <c r="Z6" s="210">
        <v>4303.9939999999997</v>
      </c>
      <c r="AA6" s="210">
        <v>4378.9780000000001</v>
      </c>
      <c r="AB6" s="210">
        <v>4438.3879999999999</v>
      </c>
      <c r="AC6" s="210">
        <v>4436.9939999999997</v>
      </c>
      <c r="AD6" s="210">
        <v>4462.3190000000004</v>
      </c>
      <c r="AE6" s="210">
        <v>0</v>
      </c>
      <c r="AK6" t="s">
        <v>1063</v>
      </c>
    </row>
    <row r="7" spans="1:37" ht="12.75" customHeight="1" x14ac:dyDescent="0.2">
      <c r="A7" s="79"/>
      <c r="B7" s="211" t="s">
        <v>191</v>
      </c>
      <c r="C7" s="211"/>
      <c r="D7" s="212" t="s">
        <v>96</v>
      </c>
      <c r="E7" s="209">
        <v>3122.6554000000001</v>
      </c>
      <c r="F7" s="209">
        <v>3289.9061000000002</v>
      </c>
      <c r="G7" s="209">
        <v>3341.3330999999998</v>
      </c>
      <c r="H7" s="209">
        <v>3642.4789000000001</v>
      </c>
      <c r="I7" s="209">
        <v>3762.1273999999999</v>
      </c>
      <c r="J7" s="209">
        <v>4093.9373999999998</v>
      </c>
      <c r="K7" s="209">
        <v>4221.0667000000003</v>
      </c>
      <c r="L7" s="209">
        <v>4400.7383</v>
      </c>
      <c r="M7" s="209">
        <v>4515.7419</v>
      </c>
      <c r="N7" s="209">
        <v>4322.6350000000002</v>
      </c>
      <c r="O7" s="209">
        <v>4379.2397000000001</v>
      </c>
      <c r="P7" s="209">
        <v>4327.1225999999997</v>
      </c>
      <c r="Q7" s="209">
        <v>3997.6489999999999</v>
      </c>
      <c r="R7" s="209">
        <v>3450.8501000000001</v>
      </c>
      <c r="S7" s="209">
        <v>3911.3103999999998</v>
      </c>
      <c r="T7" s="210">
        <v>4146.1810999999998</v>
      </c>
      <c r="U7" s="210">
        <v>4184.9152999999997</v>
      </c>
      <c r="V7" s="210">
        <v>3731.9991</v>
      </c>
      <c r="W7" s="210">
        <v>3652.2746000000002</v>
      </c>
      <c r="X7" s="210">
        <v>3872.9441999999999</v>
      </c>
      <c r="Y7" s="210">
        <v>4145.0886</v>
      </c>
      <c r="Z7" s="210">
        <v>2137.9935</v>
      </c>
      <c r="AA7" s="210">
        <v>1166.8208999999999</v>
      </c>
      <c r="AB7" s="210">
        <v>1157.6744000000001</v>
      </c>
      <c r="AC7" s="210">
        <v>1095.991</v>
      </c>
      <c r="AD7" s="210">
        <v>1267.7626</v>
      </c>
      <c r="AE7" s="210">
        <v>0</v>
      </c>
      <c r="AK7" t="s">
        <v>1064</v>
      </c>
    </row>
    <row r="8" spans="1:37" ht="12.75" customHeight="1" x14ac:dyDescent="0.2">
      <c r="A8" s="79"/>
      <c r="B8" s="211" t="s">
        <v>192</v>
      </c>
      <c r="C8" s="211"/>
      <c r="D8" s="212" t="s">
        <v>96</v>
      </c>
      <c r="E8" s="209">
        <v>15810.2768</v>
      </c>
      <c r="F8" s="209">
        <v>15673.6077</v>
      </c>
      <c r="G8" s="209">
        <v>16122.5779</v>
      </c>
      <c r="H8" s="209">
        <v>15987.755800000001</v>
      </c>
      <c r="I8" s="209">
        <v>17077.4097</v>
      </c>
      <c r="J8" s="209">
        <v>17101.326400000002</v>
      </c>
      <c r="K8" s="209">
        <v>17434.960500000001</v>
      </c>
      <c r="L8" s="209">
        <v>17456.9264</v>
      </c>
      <c r="M8" s="209">
        <v>16830.288799999998</v>
      </c>
      <c r="N8" s="209">
        <v>17267.608800000002</v>
      </c>
      <c r="O8" s="209">
        <v>17968.5769</v>
      </c>
      <c r="P8" s="209">
        <v>17330.6132</v>
      </c>
      <c r="Q8" s="209">
        <v>17762.246500000001</v>
      </c>
      <c r="R8" s="209">
        <v>18165.316599999998</v>
      </c>
      <c r="S8" s="209">
        <v>18385.520100000002</v>
      </c>
      <c r="T8" s="210">
        <v>18246.9247</v>
      </c>
      <c r="U8" s="210">
        <v>17997.510399999999</v>
      </c>
      <c r="V8" s="210">
        <v>18265.3596</v>
      </c>
      <c r="W8" s="210">
        <v>17518.986199999999</v>
      </c>
      <c r="X8" s="210">
        <v>16095.986699999999</v>
      </c>
      <c r="Y8" s="210">
        <v>17146.9267</v>
      </c>
      <c r="Z8" s="210">
        <v>17656.5288</v>
      </c>
      <c r="AA8" s="210">
        <v>18222.570199999998</v>
      </c>
      <c r="AB8" s="210">
        <v>18297.4424</v>
      </c>
      <c r="AC8" s="210">
        <v>17589.371299999999</v>
      </c>
      <c r="AD8" s="210">
        <v>17127.5834</v>
      </c>
      <c r="AE8" s="210">
        <v>0</v>
      </c>
      <c r="AK8" t="s">
        <v>1065</v>
      </c>
    </row>
    <row r="9" spans="1:37" ht="12.75" customHeight="1" x14ac:dyDescent="0.2">
      <c r="A9" s="79"/>
      <c r="B9" s="211" t="s">
        <v>208</v>
      </c>
      <c r="C9" s="211"/>
      <c r="D9" s="212" t="s">
        <v>96</v>
      </c>
      <c r="E9" s="209">
        <v>18363.073499999999</v>
      </c>
      <c r="F9" s="209">
        <v>18546.9221</v>
      </c>
      <c r="G9" s="209">
        <v>18981.5075</v>
      </c>
      <c r="H9" s="209">
        <v>19104.0697</v>
      </c>
      <c r="I9" s="209">
        <v>20143.060000000001</v>
      </c>
      <c r="J9" s="209">
        <v>20669.4774</v>
      </c>
      <c r="K9" s="209">
        <v>21101.0841</v>
      </c>
      <c r="L9" s="209">
        <v>21325.543900000001</v>
      </c>
      <c r="M9" s="209">
        <v>20931.444</v>
      </c>
      <c r="N9" s="209">
        <v>21263.9558</v>
      </c>
      <c r="O9" s="209">
        <v>21683.9159</v>
      </c>
      <c r="P9" s="209">
        <v>21335.292799999999</v>
      </c>
      <c r="Q9" s="209">
        <v>21296.4264</v>
      </c>
      <c r="R9" s="209">
        <v>21135.8501</v>
      </c>
      <c r="S9" s="209">
        <v>21811.445299999999</v>
      </c>
      <c r="T9" s="210">
        <v>21732.269400000001</v>
      </c>
      <c r="U9" s="210">
        <v>21695.911100000001</v>
      </c>
      <c r="V9" s="210">
        <v>21500.932199999999</v>
      </c>
      <c r="W9" s="210">
        <v>20686.677199999998</v>
      </c>
      <c r="X9" s="210">
        <v>19716.994999999999</v>
      </c>
      <c r="Y9" s="210">
        <v>20872.4915</v>
      </c>
      <c r="Z9" s="210">
        <v>19322.217100000002</v>
      </c>
      <c r="AA9" s="210">
        <v>18898.4264</v>
      </c>
      <c r="AB9" s="210">
        <v>19033.568500000001</v>
      </c>
      <c r="AC9" s="210">
        <v>18389.581300000002</v>
      </c>
      <c r="AD9" s="210">
        <v>17994.253000000001</v>
      </c>
      <c r="AE9" s="210">
        <v>0</v>
      </c>
      <c r="AK9" t="s">
        <v>1066</v>
      </c>
    </row>
    <row r="10" spans="1:37" ht="12.75" customHeight="1" x14ac:dyDescent="0.2">
      <c r="A10" s="111"/>
      <c r="B10" s="211" t="s">
        <v>175</v>
      </c>
      <c r="C10" s="211"/>
      <c r="D10" s="212" t="s">
        <v>176</v>
      </c>
      <c r="E10" s="209">
        <v>840.73599999999999</v>
      </c>
      <c r="F10" s="209">
        <v>868.56600000000003</v>
      </c>
      <c r="G10" s="209">
        <v>873.90300000000002</v>
      </c>
      <c r="H10" s="209">
        <v>883.46</v>
      </c>
      <c r="I10" s="209">
        <v>940.02800000000002</v>
      </c>
      <c r="J10" s="209">
        <v>965.34299999999996</v>
      </c>
      <c r="K10" s="209">
        <v>985.35799999999995</v>
      </c>
      <c r="L10" s="209">
        <v>1007.322</v>
      </c>
      <c r="M10" s="209">
        <v>1011.7</v>
      </c>
      <c r="N10" s="209">
        <v>1031.712</v>
      </c>
      <c r="O10" s="209">
        <v>1052.722</v>
      </c>
      <c r="P10" s="209">
        <v>1037.7919999999999</v>
      </c>
      <c r="Q10" s="209">
        <v>1053.473</v>
      </c>
      <c r="R10" s="209">
        <v>1042.809</v>
      </c>
      <c r="S10" s="209">
        <v>1072.3309999999999</v>
      </c>
      <c r="T10" s="210">
        <v>1091.0550000000001</v>
      </c>
      <c r="U10" s="210">
        <v>1092.19</v>
      </c>
      <c r="V10" s="210">
        <v>1114.8920000000001</v>
      </c>
      <c r="W10" s="210">
        <v>1059.0820000000001</v>
      </c>
      <c r="X10" s="210">
        <v>1026.972</v>
      </c>
      <c r="Y10" s="210">
        <v>1101.385</v>
      </c>
      <c r="Z10" s="210">
        <v>1036.0709999999999</v>
      </c>
      <c r="AA10" s="210">
        <v>1021.547</v>
      </c>
      <c r="AB10" s="210">
        <v>1018.87</v>
      </c>
      <c r="AC10" s="210">
        <v>1013.955</v>
      </c>
      <c r="AD10" s="210">
        <v>998.68100000000004</v>
      </c>
      <c r="AE10" s="210">
        <v>0</v>
      </c>
      <c r="AK10" t="s">
        <v>1067</v>
      </c>
    </row>
    <row r="11" spans="1:37" ht="12.75" customHeight="1" x14ac:dyDescent="0.2">
      <c r="A11" s="79"/>
      <c r="B11" s="211" t="s">
        <v>333</v>
      </c>
      <c r="C11" s="211"/>
      <c r="D11" s="212" t="s">
        <v>334</v>
      </c>
      <c r="E11" s="209">
        <v>0</v>
      </c>
      <c r="F11" s="209">
        <v>0</v>
      </c>
      <c r="G11" s="209">
        <v>0</v>
      </c>
      <c r="H11" s="209">
        <v>0</v>
      </c>
      <c r="I11" s="209">
        <v>0</v>
      </c>
      <c r="J11" s="209">
        <v>0</v>
      </c>
      <c r="K11" s="209">
        <v>0</v>
      </c>
      <c r="L11" s="209">
        <v>0</v>
      </c>
      <c r="M11" s="209">
        <v>0</v>
      </c>
      <c r="N11" s="209">
        <v>0</v>
      </c>
      <c r="O11" s="209">
        <v>0</v>
      </c>
      <c r="P11" s="209">
        <v>0</v>
      </c>
      <c r="Q11" s="209">
        <v>0</v>
      </c>
      <c r="R11" s="209">
        <v>0</v>
      </c>
      <c r="S11" s="209">
        <v>0</v>
      </c>
      <c r="T11" s="210">
        <v>0</v>
      </c>
      <c r="U11" s="210">
        <v>0</v>
      </c>
      <c r="V11" s="210">
        <v>0</v>
      </c>
      <c r="W11" s="210">
        <v>0</v>
      </c>
      <c r="X11" s="210">
        <v>0</v>
      </c>
      <c r="Y11" s="210">
        <v>0</v>
      </c>
      <c r="Z11" s="210">
        <v>0</v>
      </c>
      <c r="AA11" s="210">
        <v>0</v>
      </c>
      <c r="AB11" s="210">
        <v>0</v>
      </c>
      <c r="AC11" s="210">
        <v>0</v>
      </c>
      <c r="AD11" s="210">
        <v>0</v>
      </c>
      <c r="AE11" s="210">
        <v>0</v>
      </c>
      <c r="AK11" t="s">
        <v>1068</v>
      </c>
    </row>
    <row r="13" spans="1:37" ht="12.75" customHeight="1" x14ac:dyDescent="0.2">
      <c r="A13" s="216"/>
      <c r="B13" s="217" t="s">
        <v>194</v>
      </c>
      <c r="C13" s="217"/>
      <c r="D13" s="218"/>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row>
    <row r="14" spans="1:37" ht="12.75" customHeight="1" x14ac:dyDescent="0.2">
      <c r="A14" s="79"/>
      <c r="B14" s="207" t="s">
        <v>206</v>
      </c>
      <c r="C14" s="207"/>
      <c r="D14" s="215" t="s">
        <v>202</v>
      </c>
      <c r="E14" s="438">
        <f t="shared" ref="E14:V14" si="1">IF(ISERROR(E9/E4),NA(),E9/E4)</f>
        <v>148.55533488119988</v>
      </c>
      <c r="F14" s="438">
        <f t="shared" si="1"/>
        <v>149.45022280239482</v>
      </c>
      <c r="G14" s="438">
        <f t="shared" si="1"/>
        <v>152.3799039874124</v>
      </c>
      <c r="H14" s="438">
        <f t="shared" si="1"/>
        <v>152.90840016648258</v>
      </c>
      <c r="I14" s="438">
        <f t="shared" si="1"/>
        <v>160.99507656894403</v>
      </c>
      <c r="J14" s="438">
        <f t="shared" si="1"/>
        <v>164.78106285276954</v>
      </c>
      <c r="K14" s="438">
        <f t="shared" si="1"/>
        <v>167.85391970471954</v>
      </c>
      <c r="L14" s="438">
        <f t="shared" si="1"/>
        <v>169.23557387847094</v>
      </c>
      <c r="M14" s="438">
        <f t="shared" si="1"/>
        <v>165.66370924977642</v>
      </c>
      <c r="N14" s="438">
        <f t="shared" si="1"/>
        <v>167.97898520385189</v>
      </c>
      <c r="O14" s="438">
        <f t="shared" si="1"/>
        <v>170.96700254669599</v>
      </c>
      <c r="P14" s="438">
        <f t="shared" si="1"/>
        <v>167.8200044048705</v>
      </c>
      <c r="Q14" s="438">
        <f t="shared" si="1"/>
        <v>167.16190266875981</v>
      </c>
      <c r="R14" s="438">
        <f t="shared" si="1"/>
        <v>165.59733378253443</v>
      </c>
      <c r="S14" s="438">
        <f t="shared" si="1"/>
        <v>170.75677031957036</v>
      </c>
      <c r="T14" s="438">
        <f t="shared" si="1"/>
        <v>170.10895385699192</v>
      </c>
      <c r="U14" s="438">
        <f t="shared" si="1"/>
        <v>169.7140998764061</v>
      </c>
      <c r="V14" s="438">
        <f t="shared" si="1"/>
        <v>168.00228316924517</v>
      </c>
      <c r="W14" s="438">
        <f t="shared" ref="W14:AB14" si="2">IF(ISERROR(W9/W4),NA(),W9/W4)</f>
        <v>161.55786793705337</v>
      </c>
      <c r="X14" s="438">
        <f t="shared" si="2"/>
        <v>153.99811768748927</v>
      </c>
      <c r="Y14" s="438">
        <f t="shared" si="2"/>
        <v>163.01157814171802</v>
      </c>
      <c r="Z14" s="438">
        <f t="shared" si="2"/>
        <v>151.15439212710533</v>
      </c>
      <c r="AA14" s="438">
        <f t="shared" si="2"/>
        <v>148.16252508780732</v>
      </c>
      <c r="AB14" s="438">
        <f t="shared" si="2"/>
        <v>149.47867795465433</v>
      </c>
      <c r="AC14" s="438">
        <f>IF(ISERROR(AC9/AC4),NA(),AC9/AC4)</f>
        <v>144.66316315292639</v>
      </c>
      <c r="AD14" s="438">
        <f>IF(ISERROR(AD9/AD4),NA(),AD9/AD4)</f>
        <v>141.70823194021153</v>
      </c>
      <c r="AE14" s="438" t="e">
        <f>IF(ISERROR(AE9/AE4),NA(),AE9/AE4)</f>
        <v>#N/A</v>
      </c>
    </row>
    <row r="15" spans="1:37" ht="12.75" customHeight="1" x14ac:dyDescent="0.2">
      <c r="A15" s="79"/>
      <c r="B15" s="207" t="s">
        <v>335</v>
      </c>
      <c r="C15" s="207"/>
      <c r="D15" s="215" t="s">
        <v>336</v>
      </c>
      <c r="E15" s="438">
        <f t="shared" ref="E15:V15" si="3">IF(ISERROR(E11/E4),NA(),E11/E4)</f>
        <v>0</v>
      </c>
      <c r="F15" s="438">
        <f t="shared" si="3"/>
        <v>0</v>
      </c>
      <c r="G15" s="438">
        <f t="shared" si="3"/>
        <v>0</v>
      </c>
      <c r="H15" s="438">
        <f t="shared" si="3"/>
        <v>0</v>
      </c>
      <c r="I15" s="438">
        <f t="shared" si="3"/>
        <v>0</v>
      </c>
      <c r="J15" s="438">
        <f t="shared" si="3"/>
        <v>0</v>
      </c>
      <c r="K15" s="438">
        <f t="shared" si="3"/>
        <v>0</v>
      </c>
      <c r="L15" s="438">
        <f t="shared" si="3"/>
        <v>0</v>
      </c>
      <c r="M15" s="438">
        <f t="shared" si="3"/>
        <v>0</v>
      </c>
      <c r="N15" s="438">
        <f t="shared" si="3"/>
        <v>0</v>
      </c>
      <c r="O15" s="438">
        <f t="shared" si="3"/>
        <v>0</v>
      </c>
      <c r="P15" s="438">
        <f t="shared" si="3"/>
        <v>0</v>
      </c>
      <c r="Q15" s="438">
        <f t="shared" si="3"/>
        <v>0</v>
      </c>
      <c r="R15" s="438">
        <f t="shared" si="3"/>
        <v>0</v>
      </c>
      <c r="S15" s="438">
        <f t="shared" si="3"/>
        <v>0</v>
      </c>
      <c r="T15" s="438">
        <f t="shared" si="3"/>
        <v>0</v>
      </c>
      <c r="U15" s="438">
        <f t="shared" si="3"/>
        <v>0</v>
      </c>
      <c r="V15" s="438">
        <f t="shared" si="3"/>
        <v>0</v>
      </c>
      <c r="W15" s="438">
        <f t="shared" ref="W15:AB15" si="4">IF(ISERROR(W11/W4),NA(),W11/W4)</f>
        <v>0</v>
      </c>
      <c r="X15" s="438">
        <f t="shared" si="4"/>
        <v>0</v>
      </c>
      <c r="Y15" s="438">
        <f t="shared" si="4"/>
        <v>0</v>
      </c>
      <c r="Z15" s="438">
        <f t="shared" si="4"/>
        <v>0</v>
      </c>
      <c r="AA15" s="438">
        <f t="shared" si="4"/>
        <v>0</v>
      </c>
      <c r="AB15" s="438">
        <f t="shared" si="4"/>
        <v>0</v>
      </c>
      <c r="AC15" s="438">
        <f>IF(ISERROR(AC11/AC4),NA(),AC11/AC4)</f>
        <v>0</v>
      </c>
      <c r="AD15" s="438">
        <f>IF(ISERROR(AD11/AD4),NA(),AD11/AD4)</f>
        <v>0</v>
      </c>
      <c r="AE15" s="438" t="e">
        <f>IF(ISERROR(AE11/AE4),NA(),AE11/AE4)</f>
        <v>#N/A</v>
      </c>
    </row>
    <row r="16" spans="1:37" ht="12.75" customHeight="1" x14ac:dyDescent="0.2">
      <c r="A16" s="79"/>
      <c r="B16" s="207" t="s">
        <v>227</v>
      </c>
      <c r="C16" s="207"/>
      <c r="D16" s="215" t="s">
        <v>1285</v>
      </c>
      <c r="E16" s="438">
        <f t="shared" ref="E16:V16" si="5">IF(ISERROR(E5/E4),NA(),E5/E4)</f>
        <v>37.883473153683738</v>
      </c>
      <c r="F16" s="438">
        <f t="shared" si="5"/>
        <v>38.988291794586665</v>
      </c>
      <c r="G16" s="438">
        <f t="shared" si="5"/>
        <v>39.16057222217762</v>
      </c>
      <c r="H16" s="438">
        <f t="shared" si="5"/>
        <v>39.111079095231233</v>
      </c>
      <c r="I16" s="438">
        <f t="shared" si="5"/>
        <v>39.392707567377478</v>
      </c>
      <c r="J16" s="438">
        <f t="shared" si="5"/>
        <v>40.36967058898562</v>
      </c>
      <c r="K16" s="438">
        <f t="shared" si="5"/>
        <v>41.530057035581613</v>
      </c>
      <c r="L16" s="438">
        <f t="shared" si="5"/>
        <v>41.877193260905798</v>
      </c>
      <c r="M16" s="438">
        <f t="shared" si="5"/>
        <v>41.293741937015724</v>
      </c>
      <c r="N16" s="438">
        <f t="shared" si="5"/>
        <v>41.112246913190134</v>
      </c>
      <c r="O16" s="438">
        <f t="shared" si="5"/>
        <v>42.173687820800907</v>
      </c>
      <c r="P16" s="438">
        <f t="shared" si="5"/>
        <v>42.244761350407451</v>
      </c>
      <c r="Q16" s="438">
        <f t="shared" si="5"/>
        <v>42.205682888540032</v>
      </c>
      <c r="R16" s="438">
        <f t="shared" si="5"/>
        <v>42.772121848410293</v>
      </c>
      <c r="S16" s="438">
        <f t="shared" si="5"/>
        <v>43.680915026539523</v>
      </c>
      <c r="T16" s="438">
        <f t="shared" si="5"/>
        <v>44.399913897694809</v>
      </c>
      <c r="U16" s="438">
        <f t="shared" si="5"/>
        <v>45.001149892833119</v>
      </c>
      <c r="V16" s="438">
        <f t="shared" si="5"/>
        <v>45.694842944210031</v>
      </c>
      <c r="W16" s="438">
        <f t="shared" ref="W16:AB16" si="6">IF(ISERROR(W5/W4),NA(),W5/W4)</f>
        <v>45.172236323167638</v>
      </c>
      <c r="X16" s="438">
        <f t="shared" si="6"/>
        <v>42.728876704625335</v>
      </c>
      <c r="Y16" s="438">
        <f t="shared" si="6"/>
        <v>44.51706067492951</v>
      </c>
      <c r="Z16" s="438">
        <f t="shared" si="6"/>
        <v>44.53940749896347</v>
      </c>
      <c r="AA16" s="438">
        <f t="shared" si="6"/>
        <v>45.304158304064224</v>
      </c>
      <c r="AB16" s="438">
        <f t="shared" si="6"/>
        <v>46.289940549582589</v>
      </c>
      <c r="AC16" s="438">
        <f>IF(ISERROR(AC5/AC4),NA(),AC5/AC4)</f>
        <v>46.523143486469472</v>
      </c>
      <c r="AD16" s="438">
        <f>IF(ISERROR(AD5/AD4),NA(),AD5/AD4)</f>
        <v>47.14201337207929</v>
      </c>
      <c r="AE16" s="438" t="e">
        <f>IF(ISERROR(AE5/AE4),NA(),AE5/AE4)</f>
        <v>#N/A</v>
      </c>
    </row>
    <row r="17" spans="1:37" ht="12.75" customHeight="1" x14ac:dyDescent="0.2">
      <c r="A17" s="79"/>
      <c r="B17" s="207" t="s">
        <v>203</v>
      </c>
      <c r="C17" s="207"/>
      <c r="D17" s="215" t="s">
        <v>1285</v>
      </c>
      <c r="E17" s="438">
        <f t="shared" ref="E17:V17" si="7">IF(ISERROR(E6/E4),NA(),E6/E4)</f>
        <v>28.962681314769721</v>
      </c>
      <c r="F17" s="438">
        <f t="shared" si="7"/>
        <v>29.807342406588184</v>
      </c>
      <c r="G17" s="438">
        <f t="shared" si="7"/>
        <v>29.93905287917346</v>
      </c>
      <c r="H17" s="438">
        <f t="shared" si="7"/>
        <v>29.901206998671341</v>
      </c>
      <c r="I17" s="438">
        <f t="shared" si="7"/>
        <v>30.116523865852489</v>
      </c>
      <c r="J17" s="438">
        <f t="shared" si="7"/>
        <v>30.623162409515608</v>
      </c>
      <c r="K17" s="438">
        <f t="shared" si="7"/>
        <v>31.353708108280102</v>
      </c>
      <c r="L17" s="438">
        <f t="shared" si="7"/>
        <v>31.778162223932835</v>
      </c>
      <c r="M17" s="438">
        <f t="shared" si="7"/>
        <v>31.058290924344476</v>
      </c>
      <c r="N17" s="438">
        <f t="shared" si="7"/>
        <v>30.938105808653336</v>
      </c>
      <c r="O17" s="438">
        <f t="shared" si="7"/>
        <v>31.575663678438236</v>
      </c>
      <c r="P17" s="438">
        <f t="shared" si="7"/>
        <v>31.612882673127142</v>
      </c>
      <c r="Q17" s="438">
        <f t="shared" si="7"/>
        <v>31.637723704866563</v>
      </c>
      <c r="R17" s="438">
        <f t="shared" si="7"/>
        <v>32.111866743971042</v>
      </c>
      <c r="S17" s="438">
        <f t="shared" si="7"/>
        <v>32.844215322467008</v>
      </c>
      <c r="T17" s="438">
        <f t="shared" si="7"/>
        <v>33.266611874290632</v>
      </c>
      <c r="U17" s="438">
        <f t="shared" si="7"/>
        <v>33.807819271265195</v>
      </c>
      <c r="V17" s="438">
        <f t="shared" si="7"/>
        <v>34.510618846694797</v>
      </c>
      <c r="W17" s="438">
        <f t="shared" ref="W17:AB17" si="8">IF(ISERROR(W6/W4),NA(),W6/W4)</f>
        <v>34.133804521847786</v>
      </c>
      <c r="X17" s="438">
        <f t="shared" si="8"/>
        <v>32.250011715638038</v>
      </c>
      <c r="Y17" s="438">
        <f t="shared" si="8"/>
        <v>33.767054817522236</v>
      </c>
      <c r="Z17" s="438">
        <f t="shared" si="8"/>
        <v>33.669407264278611</v>
      </c>
      <c r="AA17" s="438">
        <f t="shared" si="8"/>
        <v>34.330923858504768</v>
      </c>
      <c r="AB17" s="438">
        <f t="shared" si="8"/>
        <v>34.856541509270969</v>
      </c>
      <c r="AC17" s="438">
        <f>IF(ISERROR(AC6/AC4),NA(),AC6/AC4)</f>
        <v>34.903980490874758</v>
      </c>
      <c r="AD17" s="438">
        <f>IF(ISERROR(AD6/AD4),NA(),AD6/AD4)</f>
        <v>35.141627487576883</v>
      </c>
      <c r="AE17" s="438" t="e">
        <f>IF(ISERROR(AE6/AE4),NA(),AE6/AE4)</f>
        <v>#N/A</v>
      </c>
    </row>
    <row r="18" spans="1:37" ht="12.75" customHeight="1" x14ac:dyDescent="0.2">
      <c r="A18" s="79"/>
      <c r="B18" s="207" t="s">
        <v>204</v>
      </c>
      <c r="C18" s="207"/>
      <c r="D18" s="215" t="s">
        <v>205</v>
      </c>
      <c r="E18" s="438">
        <f t="shared" ref="E18:V18" si="9">IF(ISERROR(E10/E4),NA(),E10/E4)</f>
        <v>6.8014658889581021</v>
      </c>
      <c r="F18" s="438">
        <f t="shared" si="9"/>
        <v>6.9988638286556917</v>
      </c>
      <c r="G18" s="438">
        <f t="shared" si="9"/>
        <v>7.0155257813064464</v>
      </c>
      <c r="H18" s="438">
        <f t="shared" si="9"/>
        <v>7.0711873089052171</v>
      </c>
      <c r="I18" s="438">
        <f t="shared" si="9"/>
        <v>7.5132517024201544</v>
      </c>
      <c r="J18" s="438">
        <f t="shared" si="9"/>
        <v>7.6959006983641052</v>
      </c>
      <c r="K18" s="438">
        <f t="shared" si="9"/>
        <v>7.8382798641328124</v>
      </c>
      <c r="L18" s="438">
        <f t="shared" si="9"/>
        <v>7.9939211656125257</v>
      </c>
      <c r="M18" s="438">
        <f t="shared" si="9"/>
        <v>8.0071864438974583</v>
      </c>
      <c r="N18" s="438">
        <f t="shared" si="9"/>
        <v>8.1502207967642804</v>
      </c>
      <c r="O18" s="438">
        <f t="shared" si="9"/>
        <v>8.3001947473409494</v>
      </c>
      <c r="P18" s="438">
        <f t="shared" si="9"/>
        <v>8.1631060629896481</v>
      </c>
      <c r="Q18" s="438">
        <f t="shared" si="9"/>
        <v>8.269018838304552</v>
      </c>
      <c r="R18" s="438">
        <f t="shared" si="9"/>
        <v>8.1703072848927398</v>
      </c>
      <c r="S18" s="438">
        <f t="shared" si="9"/>
        <v>8.3950318630904839</v>
      </c>
      <c r="T18" s="438">
        <f t="shared" si="9"/>
        <v>8.5402136902665262</v>
      </c>
      <c r="U18" s="438">
        <f t="shared" si="9"/>
        <v>8.5435473020541632</v>
      </c>
      <c r="V18" s="438">
        <f t="shared" si="9"/>
        <v>8.7114549148304423</v>
      </c>
      <c r="W18" s="438">
        <f t="shared" ref="W18:AB18" si="10">IF(ISERROR(W10/W4),NA(),W10/W4)</f>
        <v>8.271170291694327</v>
      </c>
      <c r="X18" s="438">
        <f t="shared" si="10"/>
        <v>8.0210881484605654</v>
      </c>
      <c r="Y18" s="438">
        <f t="shared" si="10"/>
        <v>8.6016806853947489</v>
      </c>
      <c r="Z18" s="438">
        <f t="shared" si="10"/>
        <v>8.1050058280072896</v>
      </c>
      <c r="AA18" s="438">
        <f t="shared" si="10"/>
        <v>8.0088669719016554</v>
      </c>
      <c r="AB18" s="438">
        <f t="shared" si="10"/>
        <v>8.0016178052822138</v>
      </c>
      <c r="AC18" s="438">
        <f>IF(ISERROR(AC10/AC4),NA(),AC10/AC4)</f>
        <v>7.9763609188168658</v>
      </c>
      <c r="AD18" s="438">
        <f>IF(ISERROR(AD10/AD4),NA(),AD10/AD4)</f>
        <v>7.8648065458611924</v>
      </c>
      <c r="AE18" s="438" t="e">
        <f>IF(ISERROR(AE10/AE4),NA(),AE10/AE4)</f>
        <v>#N/A</v>
      </c>
    </row>
    <row r="20" spans="1:37" ht="12.75" customHeight="1" x14ac:dyDescent="0.2">
      <c r="A20" s="216"/>
      <c r="B20" s="217" t="s">
        <v>193</v>
      </c>
      <c r="C20" s="217"/>
      <c r="D20" s="218"/>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row>
    <row r="21" spans="1:37" ht="12.75" customHeight="1" x14ac:dyDescent="0.2">
      <c r="A21" s="79"/>
      <c r="B21" s="207" t="s">
        <v>228</v>
      </c>
      <c r="C21" s="207"/>
      <c r="D21" s="215" t="s">
        <v>1286</v>
      </c>
      <c r="E21" s="438">
        <f t="shared" ref="E21:V21" si="11">IF(ISERROR(E9/E5),NA(),E9/E5)</f>
        <v>3.9213758009607038</v>
      </c>
      <c r="F21" s="438">
        <f t="shared" si="11"/>
        <v>3.8332077637508926</v>
      </c>
      <c r="G21" s="438">
        <f t="shared" si="11"/>
        <v>3.8911562150543806</v>
      </c>
      <c r="H21" s="438">
        <f t="shared" si="11"/>
        <v>3.9095929773291913</v>
      </c>
      <c r="I21" s="438">
        <f t="shared" si="11"/>
        <v>4.0869258934176402</v>
      </c>
      <c r="J21" s="438">
        <f t="shared" si="11"/>
        <v>4.0818035036859595</v>
      </c>
      <c r="K21" s="438">
        <f t="shared" si="11"/>
        <v>4.0417454654807656</v>
      </c>
      <c r="L21" s="438">
        <f t="shared" si="11"/>
        <v>4.0412348751285538</v>
      </c>
      <c r="M21" s="438">
        <f t="shared" si="11"/>
        <v>4.0118357280979522</v>
      </c>
      <c r="N21" s="438">
        <f t="shared" si="11"/>
        <v>4.0858624331223021</v>
      </c>
      <c r="O21" s="438">
        <f t="shared" si="11"/>
        <v>4.0538784104711771</v>
      </c>
      <c r="P21" s="438">
        <f t="shared" si="11"/>
        <v>3.9725636751230433</v>
      </c>
      <c r="Q21" s="438">
        <f t="shared" si="11"/>
        <v>3.9606491644789554</v>
      </c>
      <c r="R21" s="438">
        <f t="shared" si="11"/>
        <v>3.8716183959596844</v>
      </c>
      <c r="S21" s="438">
        <f t="shared" si="11"/>
        <v>3.9091848285646593</v>
      </c>
      <c r="T21" s="438">
        <f t="shared" si="11"/>
        <v>3.8312901743222474</v>
      </c>
      <c r="U21" s="438">
        <f t="shared" si="11"/>
        <v>3.7713280722952094</v>
      </c>
      <c r="V21" s="438">
        <f t="shared" si="11"/>
        <v>3.6766136470665485</v>
      </c>
      <c r="W21" s="438">
        <f t="shared" ref="W21:AB21" si="12">IF(ISERROR(W9/W5),NA(),W9/W5)</f>
        <v>3.5764859366547377</v>
      </c>
      <c r="X21" s="438">
        <f t="shared" si="12"/>
        <v>3.6040759683911654</v>
      </c>
      <c r="Y21" s="438">
        <f t="shared" si="12"/>
        <v>3.6617776571560698</v>
      </c>
      <c r="Z21" s="438">
        <f t="shared" si="12"/>
        <v>3.3937225619946338</v>
      </c>
      <c r="AA21" s="438">
        <f t="shared" si="12"/>
        <v>3.2703957127598966</v>
      </c>
      <c r="AB21" s="438">
        <f t="shared" si="12"/>
        <v>3.2291827593630864</v>
      </c>
      <c r="AC21" s="438">
        <f>IF(ISERROR(AC9/AC5),NA(),AC9/AC5)</f>
        <v>3.1094881452926626</v>
      </c>
      <c r="AD21" s="438">
        <f>IF(ISERROR(AD9/AD5),NA(),AD9/AD5)</f>
        <v>3.005985994313531</v>
      </c>
      <c r="AE21" s="438" t="e">
        <f>IF(ISERROR(AE9/AE5),NA(),AE9/AE5)</f>
        <v>#N/A</v>
      </c>
    </row>
    <row r="22" spans="1:37" ht="12.75" customHeight="1" x14ac:dyDescent="0.2">
      <c r="A22" s="79"/>
      <c r="B22" s="207" t="s">
        <v>207</v>
      </c>
      <c r="C22" s="207"/>
      <c r="D22" s="215" t="s">
        <v>1287</v>
      </c>
      <c r="E22" s="438">
        <f t="shared" ref="E22:V22" si="13">IF(ISERROR(E9/E6),NA(),E9/E6)</f>
        <v>5.1291982695484428</v>
      </c>
      <c r="F22" s="438">
        <f t="shared" si="13"/>
        <v>5.013872782209611</v>
      </c>
      <c r="G22" s="438">
        <f t="shared" si="13"/>
        <v>5.0896701576492633</v>
      </c>
      <c r="H22" s="438">
        <f t="shared" si="13"/>
        <v>5.1137868840303691</v>
      </c>
      <c r="I22" s="438">
        <f t="shared" si="13"/>
        <v>5.3457390131099327</v>
      </c>
      <c r="J22" s="438">
        <f t="shared" si="13"/>
        <v>5.3809290056067729</v>
      </c>
      <c r="K22" s="438">
        <f t="shared" si="13"/>
        <v>5.3535587919947352</v>
      </c>
      <c r="L22" s="438">
        <f t="shared" si="13"/>
        <v>5.3255305541557059</v>
      </c>
      <c r="M22" s="438">
        <f t="shared" si="13"/>
        <v>5.3339608948000397</v>
      </c>
      <c r="N22" s="438">
        <f t="shared" si="13"/>
        <v>5.4295174450165735</v>
      </c>
      <c r="O22" s="438">
        <f t="shared" si="13"/>
        <v>5.4145181012756529</v>
      </c>
      <c r="P22" s="438">
        <f t="shared" si="13"/>
        <v>5.308595427380232</v>
      </c>
      <c r="Q22" s="438">
        <f t="shared" si="13"/>
        <v>5.2836260986452297</v>
      </c>
      <c r="R22" s="438">
        <f t="shared" si="13"/>
        <v>5.1568890436313577</v>
      </c>
      <c r="S22" s="438">
        <f t="shared" si="13"/>
        <v>5.1989907094161758</v>
      </c>
      <c r="T22" s="438">
        <f t="shared" si="13"/>
        <v>5.1135040291992242</v>
      </c>
      <c r="U22" s="438">
        <f t="shared" si="13"/>
        <v>5.0199658994466354</v>
      </c>
      <c r="V22" s="438">
        <f t="shared" si="13"/>
        <v>4.8681330206089699</v>
      </c>
      <c r="W22" s="438">
        <f t="shared" ref="W22:AB22" si="14">IF(ISERROR(W9/W6),NA(),W9/W6)</f>
        <v>4.7330753251852178</v>
      </c>
      <c r="X22" s="438">
        <f t="shared" si="14"/>
        <v>4.7751336974806602</v>
      </c>
      <c r="Y22" s="438">
        <f t="shared" si="14"/>
        <v>4.8275331983388972</v>
      </c>
      <c r="Z22" s="438">
        <f t="shared" si="14"/>
        <v>4.4893689675217958</v>
      </c>
      <c r="AA22" s="438">
        <f t="shared" si="14"/>
        <v>4.3157162241966045</v>
      </c>
      <c r="AB22" s="438">
        <f t="shared" si="14"/>
        <v>4.2883967106976684</v>
      </c>
      <c r="AC22" s="438">
        <f>IF(ISERROR(AC9/AC6),NA(),AC9/AC6)</f>
        <v>4.1446035987427532</v>
      </c>
      <c r="AD22" s="438">
        <f>IF(ISERROR(AD9/AD6),NA(),AD9/AD6)</f>
        <v>4.0324891609049018</v>
      </c>
      <c r="AE22" s="438" t="e">
        <f>IF(ISERROR(AE9/AE6),NA(),AE9/AE6)</f>
        <v>#N/A</v>
      </c>
    </row>
    <row r="24" spans="1:37" ht="12.75" customHeight="1" x14ac:dyDescent="0.2">
      <c r="A24" s="216"/>
      <c r="B24" s="217" t="s">
        <v>278</v>
      </c>
      <c r="C24" s="217"/>
      <c r="D24" s="218"/>
      <c r="E24" s="219"/>
      <c r="F24" s="219"/>
      <c r="G24" s="219"/>
      <c r="H24" s="219"/>
      <c r="I24" s="219"/>
      <c r="J24" s="219"/>
      <c r="K24" s="219"/>
      <c r="L24" s="219"/>
      <c r="M24" s="219"/>
      <c r="N24" s="219"/>
      <c r="O24" s="219"/>
      <c r="P24" s="219"/>
      <c r="Q24" s="219"/>
      <c r="R24" s="219"/>
      <c r="S24" s="219"/>
      <c r="T24" s="219"/>
      <c r="U24" s="219"/>
      <c r="V24" s="219"/>
      <c r="W24" s="219"/>
      <c r="X24" s="219"/>
      <c r="Y24" s="219"/>
      <c r="Z24" s="219"/>
      <c r="AA24" s="219"/>
      <c r="AB24" s="219"/>
      <c r="AC24" s="219"/>
      <c r="AD24" s="219"/>
      <c r="AE24" s="219"/>
    </row>
    <row r="25" spans="1:37" ht="12.75" customHeight="1" x14ac:dyDescent="0.2">
      <c r="A25" s="79"/>
      <c r="B25" s="213" t="s">
        <v>187</v>
      </c>
      <c r="C25" s="213"/>
      <c r="D25" s="214" t="s">
        <v>102</v>
      </c>
      <c r="E25" s="220">
        <v>105.1604</v>
      </c>
      <c r="F25" s="220">
        <v>103.4824</v>
      </c>
      <c r="G25" s="220">
        <v>104.16119999999999</v>
      </c>
      <c r="H25" s="220">
        <v>104.7235</v>
      </c>
      <c r="I25" s="220">
        <v>105.9996</v>
      </c>
      <c r="J25" s="220">
        <v>104.28870000000001</v>
      </c>
      <c r="K25" s="220">
        <v>104.5831</v>
      </c>
      <c r="L25" s="220">
        <v>104.40560000000001</v>
      </c>
      <c r="M25" s="220">
        <v>103.5401</v>
      </c>
      <c r="N25" s="220">
        <v>102.9179</v>
      </c>
      <c r="O25" s="220">
        <v>105.8207</v>
      </c>
      <c r="P25" s="220">
        <v>102.88249999999999</v>
      </c>
      <c r="Q25" s="220">
        <v>104.2522</v>
      </c>
      <c r="R25" s="220">
        <v>104.3403</v>
      </c>
      <c r="S25" s="220">
        <v>104.38160000000001</v>
      </c>
      <c r="T25" s="220">
        <v>105.98269999999999</v>
      </c>
      <c r="U25" s="220">
        <v>104.8601</v>
      </c>
      <c r="V25" s="220">
        <v>104.5891</v>
      </c>
      <c r="W25" s="220">
        <v>104.8622</v>
      </c>
      <c r="X25" s="220">
        <v>102.50320000000001</v>
      </c>
      <c r="Y25" s="220">
        <v>104.66459999999999</v>
      </c>
      <c r="Z25" s="220">
        <v>104.66500000000001</v>
      </c>
      <c r="AA25" s="220">
        <v>105.4265</v>
      </c>
      <c r="AB25" s="220">
        <v>104.6284</v>
      </c>
      <c r="AC25" s="220">
        <v>103.4091</v>
      </c>
      <c r="AD25" s="220">
        <v>104.9297</v>
      </c>
      <c r="AE25" s="220">
        <v>0</v>
      </c>
      <c r="AK25" t="s">
        <v>1069</v>
      </c>
    </row>
    <row r="26" spans="1:37" ht="12.75" customHeight="1" x14ac:dyDescent="0.2">
      <c r="A26" s="79"/>
      <c r="B26" s="213" t="s">
        <v>87</v>
      </c>
      <c r="C26" s="213"/>
      <c r="D26" s="214" t="s">
        <v>102</v>
      </c>
      <c r="E26" s="220">
        <v>95.8643</v>
      </c>
      <c r="F26" s="220">
        <v>95.798900000000003</v>
      </c>
      <c r="G26" s="220">
        <v>96.156499999999994</v>
      </c>
      <c r="H26" s="220">
        <v>96.4208</v>
      </c>
      <c r="I26" s="220">
        <v>95.566900000000004</v>
      </c>
      <c r="J26" s="220">
        <v>96.322299999999998</v>
      </c>
      <c r="K26" s="220">
        <v>96.898399999999995</v>
      </c>
      <c r="L26" s="220">
        <v>96.747100000000003</v>
      </c>
      <c r="M26" s="220">
        <v>96.824200000000005</v>
      </c>
      <c r="N26" s="220">
        <v>96.345299999999995</v>
      </c>
      <c r="O26" s="220">
        <v>96.704800000000006</v>
      </c>
      <c r="P26" s="220">
        <v>96.027900000000002</v>
      </c>
      <c r="Q26" s="220">
        <v>96.975800000000007</v>
      </c>
      <c r="R26" s="220">
        <v>96.274600000000007</v>
      </c>
      <c r="S26" s="220">
        <v>96.422300000000007</v>
      </c>
      <c r="T26" s="220">
        <v>96.048599999999993</v>
      </c>
      <c r="U26" s="220">
        <v>95.78</v>
      </c>
      <c r="V26" s="220">
        <v>96.419499999999999</v>
      </c>
      <c r="W26" s="220">
        <v>95.416899999999998</v>
      </c>
      <c r="X26" s="220">
        <v>96.410799999999995</v>
      </c>
      <c r="Y26" s="220">
        <v>96.248900000000006</v>
      </c>
      <c r="Z26" s="220">
        <v>97.645200000000003</v>
      </c>
      <c r="AA26" s="220">
        <v>96.903099999999995</v>
      </c>
      <c r="AB26" s="220">
        <v>97.543800000000005</v>
      </c>
      <c r="AC26" s="220">
        <v>97.763099999999994</v>
      </c>
      <c r="AD26" s="220">
        <v>97.626900000000006</v>
      </c>
      <c r="AE26" s="220">
        <v>0</v>
      </c>
      <c r="AK26" t="s">
        <v>1070</v>
      </c>
    </row>
    <row r="27" spans="1:37" ht="12.75" customHeight="1" x14ac:dyDescent="0.2">
      <c r="A27" s="79"/>
      <c r="B27" s="213" t="s">
        <v>116</v>
      </c>
      <c r="C27" s="213"/>
      <c r="D27" s="214" t="s">
        <v>102</v>
      </c>
      <c r="E27" s="220">
        <v>94.247900000000001</v>
      </c>
      <c r="F27" s="220">
        <v>94.950999999999993</v>
      </c>
      <c r="G27" s="220">
        <v>94.147800000000004</v>
      </c>
      <c r="H27" s="220">
        <v>94.235500000000002</v>
      </c>
      <c r="I27" s="220">
        <v>95.605800000000002</v>
      </c>
      <c r="J27" s="220">
        <v>96.171800000000005</v>
      </c>
      <c r="K27" s="220">
        <v>95.960899999999995</v>
      </c>
      <c r="L27" s="220">
        <v>97.715000000000003</v>
      </c>
      <c r="M27" s="220">
        <v>97.517099999999999</v>
      </c>
      <c r="N27" s="220">
        <v>97.469200000000001</v>
      </c>
      <c r="O27" s="220">
        <v>98.552099999999996</v>
      </c>
      <c r="P27" s="220">
        <v>98.711699999999993</v>
      </c>
      <c r="Q27" s="220">
        <v>99.437600000000003</v>
      </c>
      <c r="R27" s="220">
        <v>100.0416</v>
      </c>
      <c r="S27" s="220">
        <v>99.995599999999996</v>
      </c>
      <c r="T27" s="220">
        <v>100.3522</v>
      </c>
      <c r="U27" s="220">
        <v>99.657200000000003</v>
      </c>
      <c r="V27" s="220">
        <v>99.931799999999996</v>
      </c>
      <c r="W27" s="220">
        <v>100.60169999999999</v>
      </c>
      <c r="X27" s="220">
        <v>99.722499999999997</v>
      </c>
      <c r="Y27" s="220">
        <v>99.918899999999994</v>
      </c>
      <c r="Z27" s="220">
        <v>100.08159999999999</v>
      </c>
      <c r="AA27" s="220">
        <v>99.946899999999999</v>
      </c>
      <c r="AB27" s="220">
        <v>100.0074</v>
      </c>
      <c r="AC27" s="220">
        <v>100.0247</v>
      </c>
      <c r="AD27" s="220">
        <v>99.991100000000003</v>
      </c>
      <c r="AE27" s="220">
        <v>0</v>
      </c>
      <c r="AK27" t="s">
        <v>1071</v>
      </c>
    </row>
    <row r="28" spans="1:37" ht="12.75" customHeight="1" x14ac:dyDescent="0.2">
      <c r="A28" s="79"/>
      <c r="B28" s="207" t="s">
        <v>117</v>
      </c>
      <c r="C28" s="207"/>
      <c r="D28" s="215" t="s">
        <v>102</v>
      </c>
      <c r="E28" s="437">
        <f t="shared" ref="E28:V28" si="15">IF(ISERROR(E8/E9),NA(),E8/E9*100)</f>
        <v>86.098205727924579</v>
      </c>
      <c r="F28" s="437">
        <f t="shared" si="15"/>
        <v>84.507863975985543</v>
      </c>
      <c r="G28" s="437">
        <f t="shared" si="15"/>
        <v>84.938342752808225</v>
      </c>
      <c r="H28" s="437">
        <f t="shared" si="15"/>
        <v>83.687696135237616</v>
      </c>
      <c r="I28" s="437">
        <f t="shared" si="15"/>
        <v>84.780612776807502</v>
      </c>
      <c r="J28" s="437">
        <f t="shared" si="15"/>
        <v>82.737101035752374</v>
      </c>
      <c r="K28" s="437">
        <f t="shared" si="15"/>
        <v>82.62589930154347</v>
      </c>
      <c r="L28" s="437">
        <f t="shared" si="15"/>
        <v>81.859231735702636</v>
      </c>
      <c r="M28" s="437">
        <f t="shared" si="15"/>
        <v>80.406725880928235</v>
      </c>
      <c r="N28" s="437">
        <f t="shared" si="15"/>
        <v>81.206004011727686</v>
      </c>
      <c r="O28" s="437">
        <f t="shared" si="15"/>
        <v>82.86592229404468</v>
      </c>
      <c r="P28" s="437">
        <f t="shared" si="15"/>
        <v>81.229788418933722</v>
      </c>
      <c r="Q28" s="437">
        <f t="shared" si="15"/>
        <v>83.404821853116175</v>
      </c>
      <c r="R28" s="437">
        <f t="shared" si="15"/>
        <v>85.945521538308029</v>
      </c>
      <c r="S28" s="437">
        <f t="shared" si="15"/>
        <v>84.292993183720853</v>
      </c>
      <c r="T28" s="437">
        <f t="shared" si="15"/>
        <v>83.962352776650178</v>
      </c>
      <c r="U28" s="437">
        <f t="shared" si="15"/>
        <v>82.953466747934812</v>
      </c>
      <c r="V28" s="437">
        <f t="shared" si="15"/>
        <v>84.951477592213422</v>
      </c>
      <c r="W28" s="437">
        <f t="shared" ref="W28:AB28" si="16">IF(ISERROR(W8/W9),NA(),W8/W9*100)</f>
        <v>84.687289459904179</v>
      </c>
      <c r="X28" s="437">
        <f t="shared" si="16"/>
        <v>81.635090438477064</v>
      </c>
      <c r="Y28" s="437">
        <f t="shared" si="16"/>
        <v>82.150838101910352</v>
      </c>
      <c r="Z28" s="437">
        <f t="shared" si="16"/>
        <v>91.379414218464603</v>
      </c>
      <c r="AA28" s="437">
        <f t="shared" si="16"/>
        <v>96.423743513375257</v>
      </c>
      <c r="AB28" s="437">
        <f t="shared" si="16"/>
        <v>96.132485088122067</v>
      </c>
      <c r="AC28" s="437">
        <f>IF(ISERROR(AC8/AC9),NA(),AC8/AC9*100)</f>
        <v>95.648568681658872</v>
      </c>
      <c r="AD28" s="437">
        <f>IF(ISERROR(AD8/AD9),NA(),AD8/AD9*100)</f>
        <v>95.183631129338892</v>
      </c>
      <c r="AE28" s="437" t="e">
        <f>IF(ISERROR(AE8/AE9),NA(),AE8/AE9*100)</f>
        <v>#N/A</v>
      </c>
    </row>
    <row r="29" spans="1:37" ht="12.75" customHeight="1" x14ac:dyDescent="0.2">
      <c r="B29" s="79"/>
      <c r="C29" s="79"/>
      <c r="D29" s="11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row>
    <row r="30" spans="1:37" ht="12.75" customHeight="1" x14ac:dyDescent="0.2">
      <c r="A30" s="216"/>
      <c r="B30" s="217" t="s">
        <v>279</v>
      </c>
      <c r="C30" s="217"/>
      <c r="D30" s="218"/>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c r="AC30" s="219"/>
      <c r="AD30" s="219"/>
      <c r="AE30" s="219"/>
    </row>
    <row r="31" spans="1:37" ht="12.75" customHeight="1" x14ac:dyDescent="0.2">
      <c r="A31" s="79"/>
      <c r="B31" s="213" t="s">
        <v>187</v>
      </c>
      <c r="C31" s="213"/>
      <c r="D31" s="214" t="s">
        <v>102</v>
      </c>
      <c r="E31" s="220">
        <v>0.27479999999999999</v>
      </c>
      <c r="F31" s="220">
        <v>0.3795</v>
      </c>
      <c r="G31" s="220">
        <v>0.37830000000000003</v>
      </c>
      <c r="H31" s="220">
        <v>0.35970000000000002</v>
      </c>
      <c r="I31" s="220">
        <v>0.3306</v>
      </c>
      <c r="J31" s="220">
        <v>0.32979999999999998</v>
      </c>
      <c r="K31" s="220">
        <v>0.31830000000000003</v>
      </c>
      <c r="L31" s="220">
        <v>0.32750000000000001</v>
      </c>
      <c r="M31" s="220">
        <v>0.31419999999999998</v>
      </c>
      <c r="N31" s="220">
        <v>0.29330000000000001</v>
      </c>
      <c r="O31" s="220">
        <v>0.3029</v>
      </c>
      <c r="P31" s="220">
        <v>0.28760000000000002</v>
      </c>
      <c r="Q31" s="220">
        <v>0.25359999999999999</v>
      </c>
      <c r="R31" s="220">
        <v>0.27650000000000002</v>
      </c>
      <c r="S31" s="220">
        <v>0.28560000000000002</v>
      </c>
      <c r="T31" s="220">
        <v>0.30840000000000001</v>
      </c>
      <c r="U31" s="220">
        <v>0.318</v>
      </c>
      <c r="V31" s="220">
        <v>0.3523</v>
      </c>
      <c r="W31" s="220">
        <v>0.35830000000000001</v>
      </c>
      <c r="X31" s="220">
        <v>0.37269999999999998</v>
      </c>
      <c r="Y31" s="220">
        <v>0.34329999999999999</v>
      </c>
      <c r="Z31" s="220">
        <v>0.33779999999999999</v>
      </c>
      <c r="AA31" s="220">
        <v>0.29609999999999997</v>
      </c>
      <c r="AB31" s="220">
        <v>0.27139999999999997</v>
      </c>
      <c r="AC31" s="220">
        <v>0.26740000000000003</v>
      </c>
      <c r="AD31" s="220">
        <v>0.25640000000000002</v>
      </c>
      <c r="AE31" s="220">
        <v>0</v>
      </c>
      <c r="AK31" t="s">
        <v>1072</v>
      </c>
    </row>
    <row r="32" spans="1:37" ht="12.75" customHeight="1" x14ac:dyDescent="0.2">
      <c r="A32" s="79"/>
      <c r="B32" s="213" t="s">
        <v>87</v>
      </c>
      <c r="C32" s="213"/>
      <c r="D32" s="214" t="s">
        <v>102</v>
      </c>
      <c r="E32" s="220">
        <v>4.3409000000000004</v>
      </c>
      <c r="F32" s="220">
        <v>4.3353999999999999</v>
      </c>
      <c r="G32" s="220">
        <v>4.1957000000000004</v>
      </c>
      <c r="H32" s="220">
        <v>4.2270000000000003</v>
      </c>
      <c r="I32" s="220">
        <v>4.0095999999999998</v>
      </c>
      <c r="J32" s="220">
        <v>3.8481000000000001</v>
      </c>
      <c r="K32" s="220">
        <v>3.6160999999999999</v>
      </c>
      <c r="L32" s="220">
        <v>3.6269999999999998</v>
      </c>
      <c r="M32" s="220">
        <v>3.524</v>
      </c>
      <c r="N32" s="220">
        <v>3.3410000000000002</v>
      </c>
      <c r="O32" s="220">
        <v>3.4809000000000001</v>
      </c>
      <c r="P32" s="220">
        <v>3.4203999999999999</v>
      </c>
      <c r="Q32" s="220">
        <v>3.7820999999999998</v>
      </c>
      <c r="R32" s="220">
        <v>3.6396000000000002</v>
      </c>
      <c r="S32" s="220">
        <v>3.8170999999999999</v>
      </c>
      <c r="T32" s="220">
        <v>4.0994999999999999</v>
      </c>
      <c r="U32" s="220">
        <v>4.1196999999999999</v>
      </c>
      <c r="V32" s="220">
        <v>4.3052000000000001</v>
      </c>
      <c r="W32" s="220">
        <v>4.2527999999999997</v>
      </c>
      <c r="X32" s="220">
        <v>4.2432999999999996</v>
      </c>
      <c r="Y32" s="220">
        <v>3.7307000000000001</v>
      </c>
      <c r="Z32" s="220">
        <v>3.2039</v>
      </c>
      <c r="AA32" s="220">
        <v>2.9015</v>
      </c>
      <c r="AB32" s="220">
        <v>2.6046999999999998</v>
      </c>
      <c r="AC32" s="220">
        <v>2.254</v>
      </c>
      <c r="AD32" s="220">
        <v>2.3761000000000001</v>
      </c>
      <c r="AE32" s="220">
        <v>0</v>
      </c>
      <c r="AK32" t="s">
        <v>1073</v>
      </c>
    </row>
    <row r="33" spans="1:37" ht="12.75" customHeight="1" x14ac:dyDescent="0.2">
      <c r="A33" s="79"/>
      <c r="B33" s="213" t="s">
        <v>116</v>
      </c>
      <c r="C33" s="213"/>
      <c r="D33" s="214" t="s">
        <v>102</v>
      </c>
      <c r="E33" s="220">
        <v>5.6416000000000004</v>
      </c>
      <c r="F33" s="220">
        <v>5.4922000000000004</v>
      </c>
      <c r="G33" s="220">
        <v>5.4440999999999997</v>
      </c>
      <c r="H33" s="220">
        <v>5.1215000000000002</v>
      </c>
      <c r="I33" s="220">
        <v>4.5213999999999999</v>
      </c>
      <c r="J33" s="220">
        <v>4.0991</v>
      </c>
      <c r="K33" s="220">
        <v>3.9024999999999999</v>
      </c>
      <c r="L33" s="220">
        <v>2.3999000000000001</v>
      </c>
      <c r="M33" s="220">
        <v>2.3896999999999999</v>
      </c>
      <c r="N33" s="220">
        <v>2.2345999999999999</v>
      </c>
      <c r="O33" s="220">
        <v>1.5660000000000001</v>
      </c>
      <c r="P33" s="220">
        <v>1.5863</v>
      </c>
      <c r="Q33" s="220">
        <v>0</v>
      </c>
      <c r="R33" s="220">
        <v>0</v>
      </c>
      <c r="S33" s="220">
        <v>0</v>
      </c>
      <c r="T33" s="220">
        <v>0</v>
      </c>
      <c r="U33" s="220">
        <v>0</v>
      </c>
      <c r="V33" s="220">
        <v>0</v>
      </c>
      <c r="W33" s="220">
        <v>0</v>
      </c>
      <c r="X33" s="220">
        <v>0</v>
      </c>
      <c r="Y33" s="220">
        <v>0</v>
      </c>
      <c r="Z33" s="220">
        <v>0</v>
      </c>
      <c r="AA33" s="220">
        <v>0</v>
      </c>
      <c r="AB33" s="220">
        <v>0</v>
      </c>
      <c r="AC33" s="220">
        <v>0</v>
      </c>
      <c r="AD33" s="220">
        <v>0</v>
      </c>
      <c r="AE33" s="220">
        <v>0</v>
      </c>
      <c r="AK33" t="s">
        <v>1074</v>
      </c>
    </row>
    <row r="34" spans="1:37" ht="12.75" customHeight="1" x14ac:dyDescent="0.2">
      <c r="A34" s="79"/>
      <c r="B34" s="207" t="s">
        <v>117</v>
      </c>
      <c r="C34" s="207"/>
      <c r="D34" s="215" t="s">
        <v>102</v>
      </c>
      <c r="E34" s="437">
        <f t="shared" ref="E34:V34" si="17">IF(ISERROR(E7/E9),NA(),E7/E9*100)</f>
        <v>17.005080331459766</v>
      </c>
      <c r="F34" s="437">
        <f t="shared" si="17"/>
        <v>17.738286073892553</v>
      </c>
      <c r="G34" s="437">
        <f t="shared" si="17"/>
        <v>17.603096592828571</v>
      </c>
      <c r="H34" s="437">
        <f t="shared" si="17"/>
        <v>19.066507593405607</v>
      </c>
      <c r="I34" s="437">
        <f t="shared" si="17"/>
        <v>18.677040131936256</v>
      </c>
      <c r="J34" s="437">
        <f t="shared" si="17"/>
        <v>19.806680743655374</v>
      </c>
      <c r="K34" s="437">
        <f t="shared" si="17"/>
        <v>20.004027660360826</v>
      </c>
      <c r="L34" s="437">
        <f t="shared" si="17"/>
        <v>20.635995595873172</v>
      </c>
      <c r="M34" s="437">
        <f t="shared" si="17"/>
        <v>21.573962599044769</v>
      </c>
      <c r="N34" s="437">
        <f t="shared" si="17"/>
        <v>20.328461179363437</v>
      </c>
      <c r="O34" s="437">
        <f t="shared" si="17"/>
        <v>20.195797291392374</v>
      </c>
      <c r="P34" s="437">
        <f t="shared" si="17"/>
        <v>20.281524329490335</v>
      </c>
      <c r="Q34" s="437">
        <f t="shared" si="17"/>
        <v>18.771454538494776</v>
      </c>
      <c r="R34" s="437">
        <f t="shared" si="17"/>
        <v>16.326999310049047</v>
      </c>
      <c r="S34" s="437">
        <f t="shared" si="17"/>
        <v>17.932376081469485</v>
      </c>
      <c r="T34" s="437">
        <f t="shared" si="17"/>
        <v>19.078454365193906</v>
      </c>
      <c r="U34" s="437">
        <f t="shared" si="17"/>
        <v>19.28895855403832</v>
      </c>
      <c r="V34" s="437">
        <f t="shared" si="17"/>
        <v>17.357382765013323</v>
      </c>
      <c r="W34" s="437">
        <f t="shared" ref="W34:AB34" si="18">IF(ISERROR(W7/W9),NA(),W7/W9*100)</f>
        <v>17.65520177401908</v>
      </c>
      <c r="X34" s="437">
        <f t="shared" si="18"/>
        <v>19.642669686734717</v>
      </c>
      <c r="Y34" s="437">
        <f t="shared" si="18"/>
        <v>19.859098277749929</v>
      </c>
      <c r="Z34" s="437">
        <f t="shared" si="18"/>
        <v>11.064949166728905</v>
      </c>
      <c r="AA34" s="437">
        <f t="shared" si="18"/>
        <v>6.17416961234402</v>
      </c>
      <c r="AB34" s="437">
        <f t="shared" si="18"/>
        <v>6.0822772145958863</v>
      </c>
      <c r="AC34" s="437">
        <f>IF(ISERROR(AC7/AC9),NA(),AC7/AC9*100)</f>
        <v>5.9598474925581897</v>
      </c>
      <c r="AD34" s="437">
        <f>IF(ISERROR(AD7/AD9),NA(),AD7/AD9*100)</f>
        <v>7.0453749872250881</v>
      </c>
      <c r="AE34" s="437" t="e">
        <f>IF(ISERROR(AE7/AE9),NA(),AE7/AE9*100)</f>
        <v>#N/A</v>
      </c>
    </row>
    <row r="36" spans="1:37" ht="12.75" customHeight="1" x14ac:dyDescent="0.2">
      <c r="A36" s="216"/>
      <c r="B36" s="217" t="s">
        <v>195</v>
      </c>
      <c r="C36" s="217"/>
      <c r="D36" s="218"/>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c r="AC36" s="219"/>
      <c r="AD36" s="219"/>
      <c r="AE36" s="219"/>
    </row>
    <row r="37" spans="1:37" ht="12.75" customHeight="1" x14ac:dyDescent="0.2">
      <c r="A37" s="79"/>
      <c r="B37" s="207" t="s">
        <v>337</v>
      </c>
      <c r="C37" s="207"/>
      <c r="D37" s="215" t="s">
        <v>338</v>
      </c>
      <c r="E37" s="438">
        <f t="shared" ref="E37:V37" si="19">IF(ISERROR(E11/E9*1000),NA(),E11/E9*1000)</f>
        <v>0</v>
      </c>
      <c r="F37" s="438">
        <f t="shared" si="19"/>
        <v>0</v>
      </c>
      <c r="G37" s="438">
        <f t="shared" si="19"/>
        <v>0</v>
      </c>
      <c r="H37" s="438">
        <f t="shared" si="19"/>
        <v>0</v>
      </c>
      <c r="I37" s="438">
        <f t="shared" si="19"/>
        <v>0</v>
      </c>
      <c r="J37" s="438">
        <f t="shared" si="19"/>
        <v>0</v>
      </c>
      <c r="K37" s="438">
        <f t="shared" si="19"/>
        <v>0</v>
      </c>
      <c r="L37" s="438">
        <f t="shared" si="19"/>
        <v>0</v>
      </c>
      <c r="M37" s="438">
        <f t="shared" si="19"/>
        <v>0</v>
      </c>
      <c r="N37" s="438">
        <f t="shared" si="19"/>
        <v>0</v>
      </c>
      <c r="O37" s="438">
        <f t="shared" si="19"/>
        <v>0</v>
      </c>
      <c r="P37" s="438">
        <f t="shared" si="19"/>
        <v>0</v>
      </c>
      <c r="Q37" s="438">
        <f t="shared" si="19"/>
        <v>0</v>
      </c>
      <c r="R37" s="438">
        <f t="shared" si="19"/>
        <v>0</v>
      </c>
      <c r="S37" s="438">
        <f t="shared" si="19"/>
        <v>0</v>
      </c>
      <c r="T37" s="438">
        <f t="shared" si="19"/>
        <v>0</v>
      </c>
      <c r="U37" s="438">
        <f t="shared" si="19"/>
        <v>0</v>
      </c>
      <c r="V37" s="438">
        <f t="shared" si="19"/>
        <v>0</v>
      </c>
      <c r="W37" s="438">
        <f t="shared" ref="W37:AB37" si="20">IF(ISERROR(W11/W9*1000),NA(),W11/W9*1000)</f>
        <v>0</v>
      </c>
      <c r="X37" s="438">
        <f t="shared" si="20"/>
        <v>0</v>
      </c>
      <c r="Y37" s="438">
        <f t="shared" si="20"/>
        <v>0</v>
      </c>
      <c r="Z37" s="438">
        <f t="shared" si="20"/>
        <v>0</v>
      </c>
      <c r="AA37" s="438">
        <f t="shared" si="20"/>
        <v>0</v>
      </c>
      <c r="AB37" s="438">
        <f t="shared" si="20"/>
        <v>0</v>
      </c>
      <c r="AC37" s="438">
        <f>IF(ISERROR(AC11/AC9*1000),NA(),AC11/AC9*1000)</f>
        <v>0</v>
      </c>
      <c r="AD37" s="438">
        <f>IF(ISERROR(AD11/AD9*1000),NA(),AD11/AD9*1000)</f>
        <v>0</v>
      </c>
      <c r="AE37" s="438" t="e">
        <f>IF(ISERROR(AE11/AE9*1000),NA(),AE11/AE9*1000)</f>
        <v>#N/A</v>
      </c>
    </row>
    <row r="38" spans="1:37" ht="12.75" customHeight="1" x14ac:dyDescent="0.2">
      <c r="A38" s="79"/>
      <c r="B38" s="207" t="s">
        <v>339</v>
      </c>
      <c r="C38" s="207"/>
      <c r="D38" s="215" t="s">
        <v>1288</v>
      </c>
      <c r="E38" s="438">
        <f t="shared" ref="E38:V38" si="21">IF(ISERROR(E11/E5*1000),NA(),E11/E5*1000)</f>
        <v>0</v>
      </c>
      <c r="F38" s="438">
        <f t="shared" si="21"/>
        <v>0</v>
      </c>
      <c r="G38" s="438">
        <f t="shared" si="21"/>
        <v>0</v>
      </c>
      <c r="H38" s="438">
        <f t="shared" si="21"/>
        <v>0</v>
      </c>
      <c r="I38" s="438">
        <f t="shared" si="21"/>
        <v>0</v>
      </c>
      <c r="J38" s="438">
        <f t="shared" si="21"/>
        <v>0</v>
      </c>
      <c r="K38" s="438">
        <f t="shared" si="21"/>
        <v>0</v>
      </c>
      <c r="L38" s="438">
        <f t="shared" si="21"/>
        <v>0</v>
      </c>
      <c r="M38" s="438">
        <f t="shared" si="21"/>
        <v>0</v>
      </c>
      <c r="N38" s="438">
        <f t="shared" si="21"/>
        <v>0</v>
      </c>
      <c r="O38" s="438">
        <f t="shared" si="21"/>
        <v>0</v>
      </c>
      <c r="P38" s="438">
        <f t="shared" si="21"/>
        <v>0</v>
      </c>
      <c r="Q38" s="438">
        <f t="shared" si="21"/>
        <v>0</v>
      </c>
      <c r="R38" s="438">
        <f t="shared" si="21"/>
        <v>0</v>
      </c>
      <c r="S38" s="438">
        <f t="shared" si="21"/>
        <v>0</v>
      </c>
      <c r="T38" s="438">
        <f t="shared" si="21"/>
        <v>0</v>
      </c>
      <c r="U38" s="438">
        <f t="shared" si="21"/>
        <v>0</v>
      </c>
      <c r="V38" s="438">
        <f t="shared" si="21"/>
        <v>0</v>
      </c>
      <c r="W38" s="438">
        <f t="shared" ref="W38:AB38" si="22">IF(ISERROR(W11/W5*1000),NA(),W11/W5*1000)</f>
        <v>0</v>
      </c>
      <c r="X38" s="438">
        <f t="shared" si="22"/>
        <v>0</v>
      </c>
      <c r="Y38" s="438">
        <f t="shared" si="22"/>
        <v>0</v>
      </c>
      <c r="Z38" s="438">
        <f t="shared" si="22"/>
        <v>0</v>
      </c>
      <c r="AA38" s="438">
        <f t="shared" si="22"/>
        <v>0</v>
      </c>
      <c r="AB38" s="438">
        <f t="shared" si="22"/>
        <v>0</v>
      </c>
      <c r="AC38" s="438">
        <f>IF(ISERROR(AC11/AC5*1000),NA(),AC11/AC5*1000)</f>
        <v>0</v>
      </c>
      <c r="AD38" s="438">
        <f>IF(ISERROR(AD11/AD5*1000),NA(),AD11/AD5*1000)</f>
        <v>0</v>
      </c>
      <c r="AE38" s="438" t="e">
        <f>IF(ISERROR(AE11/AE5*1000),NA(),AE11/AE5*1000)</f>
        <v>#N/A</v>
      </c>
    </row>
    <row r="39" spans="1:37" ht="12.75" customHeight="1" x14ac:dyDescent="0.2">
      <c r="A39" s="79"/>
      <c r="B39" s="207" t="s">
        <v>340</v>
      </c>
      <c r="C39" s="207"/>
      <c r="D39" s="215" t="s">
        <v>1289</v>
      </c>
      <c r="E39" s="438">
        <f t="shared" ref="E39:V39" si="23">IF(ISERROR(E11/E6*1000),NA(),E11/E6*1000)</f>
        <v>0</v>
      </c>
      <c r="F39" s="438">
        <f t="shared" si="23"/>
        <v>0</v>
      </c>
      <c r="G39" s="438">
        <f t="shared" si="23"/>
        <v>0</v>
      </c>
      <c r="H39" s="438">
        <f t="shared" si="23"/>
        <v>0</v>
      </c>
      <c r="I39" s="438">
        <f t="shared" si="23"/>
        <v>0</v>
      </c>
      <c r="J39" s="438">
        <f t="shared" si="23"/>
        <v>0</v>
      </c>
      <c r="K39" s="438">
        <f t="shared" si="23"/>
        <v>0</v>
      </c>
      <c r="L39" s="438">
        <f t="shared" si="23"/>
        <v>0</v>
      </c>
      <c r="M39" s="438">
        <f t="shared" si="23"/>
        <v>0</v>
      </c>
      <c r="N39" s="438">
        <f t="shared" si="23"/>
        <v>0</v>
      </c>
      <c r="O39" s="438">
        <f t="shared" si="23"/>
        <v>0</v>
      </c>
      <c r="P39" s="438">
        <f t="shared" si="23"/>
        <v>0</v>
      </c>
      <c r="Q39" s="438">
        <f t="shared" si="23"/>
        <v>0</v>
      </c>
      <c r="R39" s="438">
        <f t="shared" si="23"/>
        <v>0</v>
      </c>
      <c r="S39" s="438">
        <f t="shared" si="23"/>
        <v>0</v>
      </c>
      <c r="T39" s="438">
        <f t="shared" si="23"/>
        <v>0</v>
      </c>
      <c r="U39" s="438">
        <f t="shared" si="23"/>
        <v>0</v>
      </c>
      <c r="V39" s="438">
        <f t="shared" si="23"/>
        <v>0</v>
      </c>
      <c r="W39" s="438">
        <f t="shared" ref="W39:AB39" si="24">IF(ISERROR(W11/W6*1000),NA(),W11/W6*1000)</f>
        <v>0</v>
      </c>
      <c r="X39" s="438">
        <f t="shared" si="24"/>
        <v>0</v>
      </c>
      <c r="Y39" s="438">
        <f t="shared" si="24"/>
        <v>0</v>
      </c>
      <c r="Z39" s="438">
        <f t="shared" si="24"/>
        <v>0</v>
      </c>
      <c r="AA39" s="438">
        <f t="shared" si="24"/>
        <v>0</v>
      </c>
      <c r="AB39" s="438">
        <f t="shared" si="24"/>
        <v>0</v>
      </c>
      <c r="AC39" s="438">
        <f>IF(ISERROR(AC11/AC6*1000),NA(),AC11/AC6*1000)</f>
        <v>0</v>
      </c>
      <c r="AD39" s="438">
        <f>IF(ISERROR(AD11/AD6*1000),NA(),AD11/AD6*1000)</f>
        <v>0</v>
      </c>
      <c r="AE39" s="438" t="e">
        <f>IF(ISERROR(AE11/AE6*1000),NA(),AE11/AE6*1000)</f>
        <v>#N/A</v>
      </c>
    </row>
    <row r="40" spans="1:37" ht="12.75" customHeight="1" x14ac:dyDescent="0.2">
      <c r="A40" s="79"/>
      <c r="B40" s="207" t="s">
        <v>335</v>
      </c>
      <c r="C40" s="207"/>
      <c r="D40" s="215" t="s">
        <v>336</v>
      </c>
      <c r="E40" s="438">
        <f t="shared" ref="E40:V40" si="25">IF(ISERROR(E11/E4),NA(),E11/E4)</f>
        <v>0</v>
      </c>
      <c r="F40" s="438">
        <f t="shared" si="25"/>
        <v>0</v>
      </c>
      <c r="G40" s="438">
        <f t="shared" si="25"/>
        <v>0</v>
      </c>
      <c r="H40" s="438">
        <f t="shared" si="25"/>
        <v>0</v>
      </c>
      <c r="I40" s="438">
        <f t="shared" si="25"/>
        <v>0</v>
      </c>
      <c r="J40" s="438">
        <f t="shared" si="25"/>
        <v>0</v>
      </c>
      <c r="K40" s="438">
        <f t="shared" si="25"/>
        <v>0</v>
      </c>
      <c r="L40" s="438">
        <f t="shared" si="25"/>
        <v>0</v>
      </c>
      <c r="M40" s="438">
        <f t="shared" si="25"/>
        <v>0</v>
      </c>
      <c r="N40" s="438">
        <f t="shared" si="25"/>
        <v>0</v>
      </c>
      <c r="O40" s="438">
        <f t="shared" si="25"/>
        <v>0</v>
      </c>
      <c r="P40" s="438">
        <f t="shared" si="25"/>
        <v>0</v>
      </c>
      <c r="Q40" s="438">
        <f t="shared" si="25"/>
        <v>0</v>
      </c>
      <c r="R40" s="438">
        <f t="shared" si="25"/>
        <v>0</v>
      </c>
      <c r="S40" s="438">
        <f t="shared" si="25"/>
        <v>0</v>
      </c>
      <c r="T40" s="438">
        <f t="shared" si="25"/>
        <v>0</v>
      </c>
      <c r="U40" s="438">
        <f t="shared" si="25"/>
        <v>0</v>
      </c>
      <c r="V40" s="438">
        <f t="shared" si="25"/>
        <v>0</v>
      </c>
      <c r="W40" s="438">
        <f t="shared" ref="W40:AB40" si="26">IF(ISERROR(W11/W4),NA(),W11/W4)</f>
        <v>0</v>
      </c>
      <c r="X40" s="438">
        <f t="shared" si="26"/>
        <v>0</v>
      </c>
      <c r="Y40" s="438">
        <f t="shared" si="26"/>
        <v>0</v>
      </c>
      <c r="Z40" s="438">
        <f t="shared" si="26"/>
        <v>0</v>
      </c>
      <c r="AA40" s="438">
        <f t="shared" si="26"/>
        <v>0</v>
      </c>
      <c r="AB40" s="438">
        <f t="shared" si="26"/>
        <v>0</v>
      </c>
      <c r="AC40" s="438">
        <f>IF(ISERROR(AC11/AC4),NA(),AC11/AC4)</f>
        <v>0</v>
      </c>
      <c r="AD40" s="438">
        <f>IF(ISERROR(AD11/AD4),NA(),AD11/AD4)</f>
        <v>0</v>
      </c>
      <c r="AE40" s="438" t="e">
        <f>IF(ISERROR(AE11/AE4),NA(),AE11/AE4)</f>
        <v>#N/A</v>
      </c>
    </row>
    <row r="42" spans="1:37" ht="12.75" customHeight="1" x14ac:dyDescent="0.2">
      <c r="A42" s="103"/>
      <c r="B42" s="101" t="s">
        <v>1167</v>
      </c>
      <c r="C42" s="101"/>
      <c r="D42" s="104"/>
      <c r="E42" s="105"/>
      <c r="F42" s="105"/>
      <c r="G42" s="105"/>
      <c r="H42" s="105"/>
      <c r="I42" s="105"/>
      <c r="J42" s="105"/>
      <c r="K42" s="105"/>
      <c r="L42" s="105"/>
      <c r="M42" s="105"/>
      <c r="N42" s="105"/>
      <c r="O42" s="105"/>
      <c r="P42" s="105"/>
      <c r="Q42" s="105"/>
      <c r="R42" s="105"/>
      <c r="S42" s="105"/>
      <c r="T42" s="105"/>
      <c r="U42" s="105"/>
      <c r="V42" s="105"/>
      <c r="W42" s="105"/>
      <c r="X42" s="105"/>
      <c r="Y42" s="105"/>
      <c r="Z42" s="105"/>
      <c r="AA42" s="105"/>
      <c r="AB42" s="105"/>
      <c r="AC42" s="105"/>
      <c r="AD42" s="105"/>
      <c r="AE42" s="105"/>
    </row>
    <row r="44" spans="1:37" ht="12.75" customHeight="1" x14ac:dyDescent="0.2">
      <c r="A44" s="216"/>
      <c r="B44" s="217" t="s">
        <v>1209</v>
      </c>
      <c r="C44" s="217"/>
      <c r="D44" s="218"/>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c r="AC44" s="219"/>
      <c r="AD44" s="219"/>
      <c r="AE44" s="219"/>
    </row>
    <row r="45" spans="1:37" ht="12.75" customHeight="1" x14ac:dyDescent="0.2">
      <c r="B45" s="195" t="s">
        <v>187</v>
      </c>
      <c r="C45" s="195"/>
      <c r="D45" s="221" t="s">
        <v>96</v>
      </c>
      <c r="E45" s="222">
        <v>10479.803</v>
      </c>
      <c r="F45" s="222">
        <v>10344.2821</v>
      </c>
      <c r="G45" s="222">
        <v>10758.930899999999</v>
      </c>
      <c r="H45" s="222">
        <v>10497.1644</v>
      </c>
      <c r="I45" s="222">
        <v>11079.9421</v>
      </c>
      <c r="J45" s="222">
        <v>11095.566500000001</v>
      </c>
      <c r="K45" s="222">
        <v>11175.8892</v>
      </c>
      <c r="L45" s="222">
        <v>10958.373</v>
      </c>
      <c r="M45" s="222">
        <v>10614.444299999999</v>
      </c>
      <c r="N45" s="222">
        <v>10764.0052</v>
      </c>
      <c r="O45" s="222">
        <v>10679.9013</v>
      </c>
      <c r="P45" s="222">
        <v>10265.314200000001</v>
      </c>
      <c r="Q45" s="222">
        <v>10353.1914</v>
      </c>
      <c r="R45" s="222">
        <v>10419.4936</v>
      </c>
      <c r="S45" s="222">
        <v>10252.846600000001</v>
      </c>
      <c r="T45" s="222">
        <v>10176.755300000001</v>
      </c>
      <c r="U45" s="222">
        <v>9767.2497999999996</v>
      </c>
      <c r="V45" s="222">
        <v>9603.5784000000003</v>
      </c>
      <c r="W45" s="222">
        <v>8956.0298000000003</v>
      </c>
      <c r="X45" s="222">
        <v>8400.2839000000004</v>
      </c>
      <c r="Y45" s="222">
        <v>8469.9097000000002</v>
      </c>
      <c r="Z45" s="222">
        <v>8656.1985000000004</v>
      </c>
      <c r="AA45" s="222">
        <v>8773.6157000000003</v>
      </c>
      <c r="AB45" s="222">
        <v>8460.8956999999991</v>
      </c>
      <c r="AC45" s="222">
        <v>7991.0563000000002</v>
      </c>
      <c r="AD45" s="222">
        <v>7739.9213</v>
      </c>
      <c r="AE45" s="222">
        <v>0</v>
      </c>
      <c r="AK45" t="s">
        <v>1075</v>
      </c>
    </row>
    <row r="46" spans="1:37" ht="12.75" customHeight="1" x14ac:dyDescent="0.2">
      <c r="B46" s="195" t="s">
        <v>87</v>
      </c>
      <c r="C46" s="195"/>
      <c r="D46" s="221" t="s">
        <v>96</v>
      </c>
      <c r="E46" s="222">
        <v>1848.9284</v>
      </c>
      <c r="F46" s="222">
        <v>1945.8686</v>
      </c>
      <c r="G46" s="222">
        <v>1991.2291</v>
      </c>
      <c r="H46" s="222">
        <v>2042.0071</v>
      </c>
      <c r="I46" s="222">
        <v>2178.5007999999998</v>
      </c>
      <c r="J46" s="222">
        <v>2227.0753</v>
      </c>
      <c r="K46" s="222">
        <v>2353.0672</v>
      </c>
      <c r="L46" s="222">
        <v>2452.3584000000001</v>
      </c>
      <c r="M46" s="222">
        <v>2507.5936000000002</v>
      </c>
      <c r="N46" s="222">
        <v>2654.9895999999999</v>
      </c>
      <c r="O46" s="222">
        <v>2748.7132000000001</v>
      </c>
      <c r="P46" s="222">
        <v>2782.1017000000002</v>
      </c>
      <c r="Q46" s="222">
        <v>2785.1572000000001</v>
      </c>
      <c r="R46" s="222">
        <v>2985.2584000000002</v>
      </c>
      <c r="S46" s="222">
        <v>2954.7912999999999</v>
      </c>
      <c r="T46" s="222">
        <v>2954.4268000000002</v>
      </c>
      <c r="U46" s="222">
        <v>3242.8584999999998</v>
      </c>
      <c r="V46" s="222">
        <v>3476.9555</v>
      </c>
      <c r="W46" s="222">
        <v>3504.9636</v>
      </c>
      <c r="X46" s="222">
        <v>3380.0891000000001</v>
      </c>
      <c r="Y46" s="222">
        <v>3601.2550000000001</v>
      </c>
      <c r="Z46" s="222">
        <v>4189.3534</v>
      </c>
      <c r="AA46" s="222">
        <v>4408.9789000000001</v>
      </c>
      <c r="AB46" s="222">
        <v>4450.2465000000002</v>
      </c>
      <c r="AC46" s="222">
        <v>4464.7557999999999</v>
      </c>
      <c r="AD46" s="222">
        <v>4187.9525000000003</v>
      </c>
      <c r="AE46" s="222">
        <v>0</v>
      </c>
      <c r="AK46" t="s">
        <v>1076</v>
      </c>
    </row>
    <row r="47" spans="1:37" ht="12.75" customHeight="1" x14ac:dyDescent="0.2">
      <c r="B47" s="195" t="s">
        <v>116</v>
      </c>
      <c r="C47" s="195"/>
      <c r="D47" s="221" t="s">
        <v>96</v>
      </c>
      <c r="E47" s="222">
        <v>3201.3553000000002</v>
      </c>
      <c r="F47" s="222">
        <v>3270.085</v>
      </c>
      <c r="G47" s="222">
        <v>3187.8074999999999</v>
      </c>
      <c r="H47" s="222">
        <v>3210.9367999999999</v>
      </c>
      <c r="I47" s="222">
        <v>3400.2015999999999</v>
      </c>
      <c r="J47" s="222">
        <v>3519.4618</v>
      </c>
      <c r="K47" s="222">
        <v>3612.712</v>
      </c>
      <c r="L47" s="222">
        <v>3728.3816999999999</v>
      </c>
      <c r="M47" s="222">
        <v>3499.0039999999999</v>
      </c>
      <c r="N47" s="222">
        <v>3725.8528999999999</v>
      </c>
      <c r="O47" s="222">
        <v>4067.7930000000001</v>
      </c>
      <c r="P47" s="222">
        <v>4151.2906999999996</v>
      </c>
      <c r="Q47" s="222">
        <v>4292.0237999999999</v>
      </c>
      <c r="R47" s="222">
        <v>4417.7066999999997</v>
      </c>
      <c r="S47" s="222">
        <v>4834.5691999999999</v>
      </c>
      <c r="T47" s="222">
        <v>4607.4111000000003</v>
      </c>
      <c r="U47" s="222">
        <v>4665.5460000000003</v>
      </c>
      <c r="V47" s="222">
        <v>4871.9225999999999</v>
      </c>
      <c r="W47" s="222">
        <v>4754.5609999999997</v>
      </c>
      <c r="X47" s="222">
        <v>4238.4188000000004</v>
      </c>
      <c r="Y47" s="222">
        <v>4819.6692999999996</v>
      </c>
      <c r="Z47" s="222">
        <v>4502.1395000000002</v>
      </c>
      <c r="AA47" s="222">
        <v>4702.9143000000004</v>
      </c>
      <c r="AB47" s="222">
        <v>5103.6284999999998</v>
      </c>
      <c r="AC47" s="222">
        <v>4959.7802000000001</v>
      </c>
      <c r="AD47" s="222">
        <v>4917.9748</v>
      </c>
      <c r="AE47" s="222">
        <v>0</v>
      </c>
      <c r="AK47" t="s">
        <v>1077</v>
      </c>
    </row>
    <row r="48" spans="1:37" ht="12.75" customHeight="1" x14ac:dyDescent="0.2">
      <c r="B48" s="195" t="s">
        <v>142</v>
      </c>
      <c r="C48" s="195"/>
      <c r="D48" s="221" t="s">
        <v>96</v>
      </c>
      <c r="E48" s="222">
        <v>189.33260000000001</v>
      </c>
      <c r="F48" s="222">
        <v>190.50239999999999</v>
      </c>
      <c r="G48" s="222">
        <v>185.97229999999999</v>
      </c>
      <c r="H48" s="222">
        <v>177.0429</v>
      </c>
      <c r="I48" s="222">
        <v>179.40450000000001</v>
      </c>
      <c r="J48" s="222">
        <v>186.3612</v>
      </c>
      <c r="K48" s="222">
        <v>187.07599999999999</v>
      </c>
      <c r="L48" s="222">
        <v>194.6455</v>
      </c>
      <c r="M48" s="222">
        <v>182.4349</v>
      </c>
      <c r="N48" s="222">
        <v>190.21340000000001</v>
      </c>
      <c r="O48" s="222">
        <v>197.3991</v>
      </c>
      <c r="P48" s="222">
        <v>179.81440000000001</v>
      </c>
      <c r="Q48" s="222">
        <v>186.4941</v>
      </c>
      <c r="R48" s="222">
        <v>190.18549999999999</v>
      </c>
      <c r="S48" s="222">
        <v>189.5145</v>
      </c>
      <c r="T48" s="222">
        <v>229.5849</v>
      </c>
      <c r="U48" s="222">
        <v>234.87889999999999</v>
      </c>
      <c r="V48" s="222">
        <v>244.02109999999999</v>
      </c>
      <c r="W48" s="222">
        <v>230.43469999999999</v>
      </c>
      <c r="X48" s="222">
        <v>212.76509999999999</v>
      </c>
      <c r="Y48" s="222">
        <v>390.13299999999998</v>
      </c>
      <c r="Z48" s="222">
        <v>407.06569999999999</v>
      </c>
      <c r="AA48" s="222">
        <v>406.70780000000002</v>
      </c>
      <c r="AB48" s="222">
        <v>451.56119999999999</v>
      </c>
      <c r="AC48" s="222">
        <v>458.01900000000001</v>
      </c>
      <c r="AD48" s="222">
        <v>476.97629999999998</v>
      </c>
      <c r="AE48" s="222">
        <v>0</v>
      </c>
      <c r="AK48" t="s">
        <v>1078</v>
      </c>
    </row>
    <row r="49" spans="1:37" ht="12.75" customHeight="1" x14ac:dyDescent="0.2">
      <c r="B49" s="195" t="s">
        <v>188</v>
      </c>
      <c r="C49" s="195"/>
      <c r="D49" s="221" t="s">
        <v>96</v>
      </c>
      <c r="E49" s="222">
        <v>2207.0007999999998</v>
      </c>
      <c r="F49" s="222">
        <v>2329.0736999999999</v>
      </c>
      <c r="G49" s="222">
        <v>2445.0037000000002</v>
      </c>
      <c r="H49" s="222">
        <v>2719.6457999999998</v>
      </c>
      <c r="I49" s="222">
        <v>2936.4485</v>
      </c>
      <c r="J49" s="222">
        <v>3177.8883000000001</v>
      </c>
      <c r="K49" s="222">
        <v>3297.3207000000002</v>
      </c>
      <c r="L49" s="222">
        <v>3482.5576999999998</v>
      </c>
      <c r="M49" s="222">
        <v>3626.2125999999998</v>
      </c>
      <c r="N49" s="222">
        <v>3454.6143999999999</v>
      </c>
      <c r="O49" s="222">
        <v>3513.8942000000002</v>
      </c>
      <c r="P49" s="222">
        <v>3489.9881</v>
      </c>
      <c r="Q49" s="222">
        <v>3219.7867000000001</v>
      </c>
      <c r="R49" s="222">
        <v>2618.7948999999999</v>
      </c>
      <c r="S49" s="222">
        <v>3081.7401</v>
      </c>
      <c r="T49" s="222">
        <v>3325.1984000000002</v>
      </c>
      <c r="U49" s="222">
        <v>3310.6977000000002</v>
      </c>
      <c r="V49" s="222">
        <v>2878.6853000000001</v>
      </c>
      <c r="W49" s="222">
        <v>2816.4486999999999</v>
      </c>
      <c r="X49" s="222">
        <v>3052.3674999999998</v>
      </c>
      <c r="Y49" s="222">
        <v>3144.8933000000002</v>
      </c>
      <c r="Z49" s="222">
        <v>1110.3198</v>
      </c>
      <c r="AA49" s="222">
        <v>173.91130000000001</v>
      </c>
      <c r="AB49" s="222">
        <v>101.5055</v>
      </c>
      <c r="AC49" s="222">
        <v>0</v>
      </c>
      <c r="AD49" s="222">
        <v>102.9676</v>
      </c>
      <c r="AE49" s="222">
        <v>0</v>
      </c>
      <c r="AK49" t="s">
        <v>1079</v>
      </c>
    </row>
    <row r="50" spans="1:37" ht="12.75" customHeight="1" x14ac:dyDescent="0.2">
      <c r="B50" s="195" t="s">
        <v>189</v>
      </c>
      <c r="C50" s="195"/>
      <c r="D50" s="221" t="s">
        <v>96</v>
      </c>
      <c r="E50" s="222">
        <v>312.86750000000001</v>
      </c>
      <c r="F50" s="222">
        <v>342.86450000000002</v>
      </c>
      <c r="G50" s="222">
        <v>290.32740000000001</v>
      </c>
      <c r="H50" s="222">
        <v>336.01249999999999</v>
      </c>
      <c r="I50" s="222">
        <v>236.48339999999999</v>
      </c>
      <c r="J50" s="222">
        <v>288.60270000000003</v>
      </c>
      <c r="K50" s="222">
        <v>283.16579999999999</v>
      </c>
      <c r="L50" s="222">
        <v>315.58240000000001</v>
      </c>
      <c r="M50" s="222">
        <v>324.92610000000002</v>
      </c>
      <c r="N50" s="222">
        <v>303.81549999999999</v>
      </c>
      <c r="O50" s="222">
        <v>306.91199999999998</v>
      </c>
      <c r="P50" s="222">
        <v>296.17489999999998</v>
      </c>
      <c r="Q50" s="222">
        <v>290.02140000000003</v>
      </c>
      <c r="R50" s="222">
        <v>333.13920000000002</v>
      </c>
      <c r="S50" s="222">
        <v>330.88510000000002</v>
      </c>
      <c r="T50" s="222">
        <v>275.34160000000003</v>
      </c>
      <c r="U50" s="222">
        <v>315.1431</v>
      </c>
      <c r="V50" s="222">
        <v>266.48039999999997</v>
      </c>
      <c r="W50" s="222">
        <v>275.26229999999998</v>
      </c>
      <c r="X50" s="222">
        <v>276.87540000000001</v>
      </c>
      <c r="Y50" s="222">
        <v>296.01650000000001</v>
      </c>
      <c r="Z50" s="222">
        <v>299.56310000000002</v>
      </c>
      <c r="AA50" s="222">
        <v>271.79849999999999</v>
      </c>
      <c r="AB50" s="222">
        <v>281.2106</v>
      </c>
      <c r="AC50" s="222">
        <v>294.51859999999999</v>
      </c>
      <c r="AD50" s="222">
        <v>306.75</v>
      </c>
      <c r="AE50" s="222">
        <v>0</v>
      </c>
      <c r="AK50" t="s">
        <v>1080</v>
      </c>
    </row>
    <row r="51" spans="1:37" ht="12.75" customHeight="1" x14ac:dyDescent="0.2">
      <c r="B51" s="195" t="s">
        <v>90</v>
      </c>
      <c r="C51" s="195"/>
      <c r="D51" s="221" t="s">
        <v>96</v>
      </c>
      <c r="E51" s="222">
        <v>10603.5888</v>
      </c>
      <c r="F51" s="222">
        <v>10468.5278</v>
      </c>
      <c r="G51" s="222">
        <v>10881.1675</v>
      </c>
      <c r="H51" s="222">
        <v>10618.424800000001</v>
      </c>
      <c r="I51" s="222">
        <v>11212.021199999999</v>
      </c>
      <c r="J51" s="222">
        <v>11270.0882</v>
      </c>
      <c r="K51" s="222">
        <v>11367.742399999999</v>
      </c>
      <c r="L51" s="222">
        <v>11152.018099999999</v>
      </c>
      <c r="M51" s="222">
        <v>10791.2727</v>
      </c>
      <c r="N51" s="222">
        <v>10934.47</v>
      </c>
      <c r="O51" s="222">
        <v>10849.204400000001</v>
      </c>
      <c r="P51" s="222">
        <v>10435.9229</v>
      </c>
      <c r="Q51" s="222">
        <v>10522.942999999999</v>
      </c>
      <c r="R51" s="222">
        <v>10590.7654</v>
      </c>
      <c r="S51" s="222">
        <v>10419.945100000001</v>
      </c>
      <c r="T51" s="222">
        <v>10340.3066</v>
      </c>
      <c r="U51" s="222">
        <v>9926.7870999999996</v>
      </c>
      <c r="V51" s="222">
        <v>9762.8673999999992</v>
      </c>
      <c r="W51" s="222">
        <v>9105.0069000000003</v>
      </c>
      <c r="X51" s="222">
        <v>8556.4789999999994</v>
      </c>
      <c r="Y51" s="222">
        <v>8620.5242999999991</v>
      </c>
      <c r="Z51" s="222">
        <v>8813.7756000000008</v>
      </c>
      <c r="AA51" s="222">
        <v>8934.1154999999999</v>
      </c>
      <c r="AB51" s="222">
        <v>8645.4161000000004</v>
      </c>
      <c r="AC51" s="222">
        <v>8212.5077000000001</v>
      </c>
      <c r="AD51" s="222">
        <v>8001.6318000000001</v>
      </c>
      <c r="AE51" s="222">
        <v>0</v>
      </c>
      <c r="AK51" t="s">
        <v>1081</v>
      </c>
    </row>
    <row r="52" spans="1:37" ht="12.75" customHeight="1" x14ac:dyDescent="0.2">
      <c r="B52" s="223" t="s">
        <v>208</v>
      </c>
      <c r="C52" s="223"/>
      <c r="D52" s="221" t="s">
        <v>96</v>
      </c>
      <c r="E52" s="222">
        <v>18363.073400000001</v>
      </c>
      <c r="F52" s="222">
        <v>18546.921999999999</v>
      </c>
      <c r="G52" s="222">
        <v>18981.5075</v>
      </c>
      <c r="H52" s="222">
        <v>19104.069899999999</v>
      </c>
      <c r="I52" s="222">
        <v>20143.060000000001</v>
      </c>
      <c r="J52" s="222">
        <v>20669.477500000001</v>
      </c>
      <c r="K52" s="222">
        <v>21101.0841</v>
      </c>
      <c r="L52" s="222">
        <v>21325.543799999999</v>
      </c>
      <c r="M52" s="222">
        <v>20931.443899999998</v>
      </c>
      <c r="N52" s="222">
        <v>21263.9558</v>
      </c>
      <c r="O52" s="222">
        <v>21683.9159</v>
      </c>
      <c r="P52" s="222">
        <v>21335.292700000002</v>
      </c>
      <c r="Q52" s="222">
        <v>21296.426200000002</v>
      </c>
      <c r="R52" s="222">
        <v>21135.8501</v>
      </c>
      <c r="S52" s="222">
        <v>21811.445299999999</v>
      </c>
      <c r="T52" s="222">
        <v>21732.269400000001</v>
      </c>
      <c r="U52" s="222">
        <v>21695.9113</v>
      </c>
      <c r="V52" s="222">
        <v>21500.9323</v>
      </c>
      <c r="W52" s="222">
        <v>20686.677199999998</v>
      </c>
      <c r="X52" s="222">
        <v>19716.994900000002</v>
      </c>
      <c r="Y52" s="222">
        <v>20872.491399999999</v>
      </c>
      <c r="Z52" s="222">
        <v>19322.217100000002</v>
      </c>
      <c r="AA52" s="222">
        <v>18898.426299999999</v>
      </c>
      <c r="AB52" s="222">
        <v>19033.5684</v>
      </c>
      <c r="AC52" s="222">
        <v>18389.581300000002</v>
      </c>
      <c r="AD52" s="222">
        <v>17994.253000000001</v>
      </c>
      <c r="AE52" s="222">
        <v>0</v>
      </c>
      <c r="AK52" t="s">
        <v>1082</v>
      </c>
    </row>
    <row r="54" spans="1:37" ht="12.75" customHeight="1" x14ac:dyDescent="0.2">
      <c r="A54" s="216"/>
      <c r="B54" s="217" t="s">
        <v>1210</v>
      </c>
      <c r="C54" s="217"/>
      <c r="D54" s="218"/>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c r="AC54" s="219"/>
      <c r="AD54" s="219"/>
      <c r="AE54" s="219"/>
    </row>
    <row r="55" spans="1:37" ht="12.75" customHeight="1" x14ac:dyDescent="0.2">
      <c r="B55" s="195" t="s">
        <v>187</v>
      </c>
      <c r="C55" s="195"/>
      <c r="D55" s="221" t="s">
        <v>96</v>
      </c>
      <c r="E55" s="222">
        <v>5771.9638999999997</v>
      </c>
      <c r="F55" s="222">
        <v>5839.0544</v>
      </c>
      <c r="G55" s="222">
        <v>5939.0955999999996</v>
      </c>
      <c r="H55" s="222">
        <v>6039.1455999999998</v>
      </c>
      <c r="I55" s="222">
        <v>6135.1711999999998</v>
      </c>
      <c r="J55" s="222">
        <v>6390.0316999999995</v>
      </c>
      <c r="K55" s="222">
        <v>6447.7573000000002</v>
      </c>
      <c r="L55" s="222">
        <v>6379.6284999999998</v>
      </c>
      <c r="M55" s="222">
        <v>6272.9569000000001</v>
      </c>
      <c r="N55" s="222">
        <v>6463.9180999999999</v>
      </c>
      <c r="O55" s="222">
        <v>6432.2043000000003</v>
      </c>
      <c r="P55" s="222">
        <v>6456.2408999999998</v>
      </c>
      <c r="Q55" s="222">
        <v>6435.5828000000001</v>
      </c>
      <c r="R55" s="222">
        <v>6218.9014999999999</v>
      </c>
      <c r="S55" s="222">
        <v>6135.6318000000001</v>
      </c>
      <c r="T55" s="222">
        <v>6013.5886</v>
      </c>
      <c r="U55" s="222">
        <v>5813.2359999999999</v>
      </c>
      <c r="V55" s="222">
        <v>5599.5941000000003</v>
      </c>
      <c r="W55" s="222">
        <v>5247.3716999999997</v>
      </c>
      <c r="X55" s="222">
        <v>5200.5901000000003</v>
      </c>
      <c r="Y55" s="222">
        <v>5214.4724999999999</v>
      </c>
      <c r="Z55" s="222">
        <v>5176.8167000000003</v>
      </c>
      <c r="AA55" s="222">
        <v>5142.4552000000003</v>
      </c>
      <c r="AB55" s="222">
        <v>5229.6081000000004</v>
      </c>
      <c r="AC55" s="222">
        <v>4917.5172000000002</v>
      </c>
      <c r="AD55" s="222">
        <v>4765.1732000000002</v>
      </c>
      <c r="AE55" s="222">
        <v>0</v>
      </c>
      <c r="AK55" t="s">
        <v>1083</v>
      </c>
    </row>
    <row r="56" spans="1:37" ht="12.75" customHeight="1" x14ac:dyDescent="0.2">
      <c r="B56" s="195" t="s">
        <v>87</v>
      </c>
      <c r="C56" s="195"/>
      <c r="D56" s="221" t="s">
        <v>96</v>
      </c>
      <c r="E56" s="222">
        <v>625.38469999999995</v>
      </c>
      <c r="F56" s="222">
        <v>668.7432</v>
      </c>
      <c r="G56" s="222">
        <v>698.899</v>
      </c>
      <c r="H56" s="222">
        <v>746.93550000000005</v>
      </c>
      <c r="I56" s="222">
        <v>755.29489999999998</v>
      </c>
      <c r="J56" s="222">
        <v>812.30089999999996</v>
      </c>
      <c r="K56" s="222">
        <v>843.86739999999998</v>
      </c>
      <c r="L56" s="222">
        <v>875.89649999999995</v>
      </c>
      <c r="M56" s="222">
        <v>875.48450000000003</v>
      </c>
      <c r="N56" s="222">
        <v>915.40150000000006</v>
      </c>
      <c r="O56" s="222">
        <v>901.17840000000001</v>
      </c>
      <c r="P56" s="222">
        <v>899.71370000000002</v>
      </c>
      <c r="Q56" s="222">
        <v>949.64139999999998</v>
      </c>
      <c r="R56" s="222">
        <v>980.51059999999995</v>
      </c>
      <c r="S56" s="222">
        <v>1040.6728000000001</v>
      </c>
      <c r="T56" s="222">
        <v>1117.9996000000001</v>
      </c>
      <c r="U56" s="222">
        <v>1200.4682</v>
      </c>
      <c r="V56" s="222">
        <v>1289.8199</v>
      </c>
      <c r="W56" s="222">
        <v>1232.5907</v>
      </c>
      <c r="X56" s="222">
        <v>1160.5464999999999</v>
      </c>
      <c r="Y56" s="222">
        <v>1240.6686</v>
      </c>
      <c r="Z56" s="222">
        <v>1294.8143</v>
      </c>
      <c r="AA56" s="222">
        <v>1283.3722</v>
      </c>
      <c r="AB56" s="222">
        <v>1265.2963999999999</v>
      </c>
      <c r="AC56" s="222">
        <v>1228.9170999999999</v>
      </c>
      <c r="AD56" s="222">
        <v>1220.7753</v>
      </c>
      <c r="AE56" s="222">
        <v>0</v>
      </c>
      <c r="AK56" t="s">
        <v>1084</v>
      </c>
    </row>
    <row r="57" spans="1:37" ht="12.75" customHeight="1" x14ac:dyDescent="0.2">
      <c r="B57" s="195" t="s">
        <v>116</v>
      </c>
      <c r="C57" s="195"/>
      <c r="D57" s="221" t="s">
        <v>96</v>
      </c>
      <c r="E57" s="222">
        <v>1252.5808999999999</v>
      </c>
      <c r="F57" s="222">
        <v>1193.393</v>
      </c>
      <c r="G57" s="222">
        <v>1150.1695</v>
      </c>
      <c r="H57" s="222">
        <v>1128.8697999999999</v>
      </c>
      <c r="I57" s="222">
        <v>1093.2055</v>
      </c>
      <c r="J57" s="222">
        <v>1104.6641999999999</v>
      </c>
      <c r="K57" s="222">
        <v>1113.5334</v>
      </c>
      <c r="L57" s="222">
        <v>1100.9452000000001</v>
      </c>
      <c r="M57" s="222">
        <v>977.83969999999999</v>
      </c>
      <c r="N57" s="222">
        <v>964.77059999999994</v>
      </c>
      <c r="O57" s="222">
        <v>1006.1729</v>
      </c>
      <c r="P57" s="222">
        <v>981.84029999999996</v>
      </c>
      <c r="Q57" s="222">
        <v>1029.6125999999999</v>
      </c>
      <c r="R57" s="222">
        <v>1042.6766</v>
      </c>
      <c r="S57" s="222">
        <v>1065.9826</v>
      </c>
      <c r="T57" s="222">
        <v>1111.0017</v>
      </c>
      <c r="U57" s="222">
        <v>1165.1315999999999</v>
      </c>
      <c r="V57" s="222">
        <v>1098.0977</v>
      </c>
      <c r="W57" s="222">
        <v>949.77750000000003</v>
      </c>
      <c r="X57" s="222">
        <v>878.53639999999996</v>
      </c>
      <c r="Y57" s="222">
        <v>969.05610000000001</v>
      </c>
      <c r="Z57" s="222">
        <v>967.63</v>
      </c>
      <c r="AA57" s="222">
        <v>977.33450000000005</v>
      </c>
      <c r="AB57" s="222">
        <v>937.15689999999995</v>
      </c>
      <c r="AC57" s="222">
        <v>996.32780000000002</v>
      </c>
      <c r="AD57" s="222">
        <v>973.5779</v>
      </c>
      <c r="AE57" s="222">
        <v>0</v>
      </c>
      <c r="AK57" t="s">
        <v>1085</v>
      </c>
    </row>
    <row r="58" spans="1:37" ht="12.75" customHeight="1" x14ac:dyDescent="0.2">
      <c r="B58" s="195" t="s">
        <v>142</v>
      </c>
      <c r="C58" s="195"/>
      <c r="D58" s="221" t="s">
        <v>96</v>
      </c>
      <c r="E58" s="222">
        <v>108.98180000000001</v>
      </c>
      <c r="F58" s="222">
        <v>108.2539</v>
      </c>
      <c r="G58" s="222">
        <v>104.0479</v>
      </c>
      <c r="H58" s="222">
        <v>97.215000000000003</v>
      </c>
      <c r="I58" s="222">
        <v>95.861900000000006</v>
      </c>
      <c r="J58" s="222">
        <v>98.195599999999999</v>
      </c>
      <c r="K58" s="222">
        <v>98.281599999999997</v>
      </c>
      <c r="L58" s="222">
        <v>102.3365</v>
      </c>
      <c r="M58" s="222">
        <v>95.368200000000002</v>
      </c>
      <c r="N58" s="222">
        <v>102.4226</v>
      </c>
      <c r="O58" s="222">
        <v>111.52419999999999</v>
      </c>
      <c r="P58" s="222">
        <v>99.868899999999996</v>
      </c>
      <c r="Q58" s="222">
        <v>102.8027</v>
      </c>
      <c r="R58" s="222">
        <v>102.7106</v>
      </c>
      <c r="S58" s="222">
        <v>98.391199999999998</v>
      </c>
      <c r="T58" s="222">
        <v>108.1987</v>
      </c>
      <c r="U58" s="222">
        <v>111.6567</v>
      </c>
      <c r="V58" s="222">
        <v>115.6399</v>
      </c>
      <c r="W58" s="222">
        <v>107.32429999999999</v>
      </c>
      <c r="X58" s="222">
        <v>98.354699999999994</v>
      </c>
      <c r="Y58" s="222">
        <v>115.38509999999999</v>
      </c>
      <c r="Z58" s="222">
        <v>126.8763</v>
      </c>
      <c r="AA58" s="222">
        <v>118.8978</v>
      </c>
      <c r="AB58" s="222">
        <v>135.70259999999999</v>
      </c>
      <c r="AC58" s="222">
        <v>138.57910000000001</v>
      </c>
      <c r="AD58" s="222">
        <v>139.99270000000001</v>
      </c>
      <c r="AE58" s="222">
        <v>0</v>
      </c>
      <c r="AK58" t="s">
        <v>1086</v>
      </c>
    </row>
    <row r="59" spans="1:37" ht="12.75" customHeight="1" x14ac:dyDescent="0.2">
      <c r="B59" s="195" t="s">
        <v>190</v>
      </c>
      <c r="C59" s="195"/>
      <c r="D59" s="221" t="s">
        <v>96</v>
      </c>
      <c r="E59" s="222">
        <v>8.3595000000000006</v>
      </c>
      <c r="F59" s="222">
        <v>9.8001000000000005</v>
      </c>
      <c r="G59" s="222">
        <v>10.777900000000001</v>
      </c>
      <c r="H59" s="222">
        <v>11.889699999999999</v>
      </c>
      <c r="I59" s="222">
        <v>14.5283</v>
      </c>
      <c r="J59" s="222">
        <v>15.819900000000001</v>
      </c>
      <c r="K59" s="222">
        <v>16.858699999999999</v>
      </c>
      <c r="L59" s="222">
        <v>18.484500000000001</v>
      </c>
      <c r="M59" s="222">
        <v>19.967199999999998</v>
      </c>
      <c r="N59" s="222">
        <v>21.329899999999999</v>
      </c>
      <c r="O59" s="222">
        <v>22.643599999999999</v>
      </c>
      <c r="P59" s="222">
        <v>22.5947</v>
      </c>
      <c r="Q59" s="222">
        <v>23.159600000000001</v>
      </c>
      <c r="R59" s="222">
        <v>22.953600000000002</v>
      </c>
      <c r="S59" s="222">
        <v>24.897200000000002</v>
      </c>
      <c r="T59" s="222">
        <v>25.0672</v>
      </c>
      <c r="U59" s="222">
        <v>24.164400000000001</v>
      </c>
      <c r="V59" s="222">
        <v>25.066199999999998</v>
      </c>
      <c r="W59" s="222">
        <v>24.025300000000001</v>
      </c>
      <c r="X59" s="222">
        <v>22.992699999999999</v>
      </c>
      <c r="Y59" s="222">
        <v>24.4133</v>
      </c>
      <c r="Z59" s="222">
        <v>21.953800000000001</v>
      </c>
      <c r="AA59" s="222">
        <v>22.466699999999999</v>
      </c>
      <c r="AB59" s="222">
        <v>22.897600000000001</v>
      </c>
      <c r="AC59" s="222">
        <v>21.6068</v>
      </c>
      <c r="AD59" s="222">
        <v>21.303899999999999</v>
      </c>
      <c r="AE59" s="222">
        <v>0</v>
      </c>
      <c r="AK59" t="s">
        <v>1087</v>
      </c>
    </row>
    <row r="60" spans="1:37" ht="12.75" customHeight="1" x14ac:dyDescent="0.2">
      <c r="B60" s="195" t="s">
        <v>89</v>
      </c>
      <c r="C60" s="195"/>
      <c r="D60" s="221" t="s">
        <v>96</v>
      </c>
      <c r="E60" s="222">
        <v>2776.6181000000001</v>
      </c>
      <c r="F60" s="222">
        <v>2863.8472999999999</v>
      </c>
      <c r="G60" s="222">
        <v>2888.0221000000001</v>
      </c>
      <c r="H60" s="222">
        <v>2907.1703000000002</v>
      </c>
      <c r="I60" s="222">
        <v>3102.4659999999999</v>
      </c>
      <c r="J60" s="222">
        <v>3161.8478</v>
      </c>
      <c r="K60" s="222">
        <v>3235.6970999999999</v>
      </c>
      <c r="L60" s="222">
        <v>3256.3829000000001</v>
      </c>
      <c r="M60" s="222">
        <v>3329.4328</v>
      </c>
      <c r="N60" s="222">
        <v>3407.07</v>
      </c>
      <c r="O60" s="222">
        <v>3488.3797</v>
      </c>
      <c r="P60" s="222">
        <v>3433.1711</v>
      </c>
      <c r="Q60" s="222">
        <v>3499.0196000000001</v>
      </c>
      <c r="R60" s="222">
        <v>3460.7592</v>
      </c>
      <c r="S60" s="222">
        <v>3582.5187999999998</v>
      </c>
      <c r="T60" s="222">
        <v>3606.1462000000001</v>
      </c>
      <c r="U60" s="222">
        <v>3678.1592000000001</v>
      </c>
      <c r="V60" s="222">
        <v>3729.3314999999998</v>
      </c>
      <c r="W60" s="222">
        <v>3577.0385999999999</v>
      </c>
      <c r="X60" s="222">
        <v>3486.1257999999998</v>
      </c>
      <c r="Y60" s="222">
        <v>3678.2959000000001</v>
      </c>
      <c r="Z60" s="222">
        <v>3474.5390000000002</v>
      </c>
      <c r="AA60" s="222">
        <v>3469.1596</v>
      </c>
      <c r="AB60" s="222">
        <v>3486.5650999999998</v>
      </c>
      <c r="AC60" s="222">
        <v>3463.4742000000001</v>
      </c>
      <c r="AD60" s="222">
        <v>3417.8573999999999</v>
      </c>
      <c r="AE60" s="222">
        <v>0</v>
      </c>
      <c r="AK60" t="s">
        <v>1088</v>
      </c>
    </row>
    <row r="61" spans="1:37" ht="12.75" customHeight="1" x14ac:dyDescent="0.2">
      <c r="B61" s="195" t="s">
        <v>90</v>
      </c>
      <c r="C61" s="195"/>
      <c r="D61" s="221" t="s">
        <v>96</v>
      </c>
      <c r="E61" s="222">
        <v>5833.0790999999999</v>
      </c>
      <c r="F61" s="222">
        <v>5899.4706999999999</v>
      </c>
      <c r="G61" s="222">
        <v>5996.9453999999996</v>
      </c>
      <c r="H61" s="222">
        <v>6096.3305</v>
      </c>
      <c r="I61" s="222">
        <v>6192.8380999999999</v>
      </c>
      <c r="J61" s="222">
        <v>6450.1850999999997</v>
      </c>
      <c r="K61" s="222">
        <v>6507.1679000000004</v>
      </c>
      <c r="L61" s="222">
        <v>6437.7462999999998</v>
      </c>
      <c r="M61" s="222">
        <v>6322.1603999999998</v>
      </c>
      <c r="N61" s="222">
        <v>6509.2673000000004</v>
      </c>
      <c r="O61" s="222">
        <v>6479.3662000000004</v>
      </c>
      <c r="P61" s="222">
        <v>6500.7263999999996</v>
      </c>
      <c r="Q61" s="222">
        <v>6479.9931999999999</v>
      </c>
      <c r="R61" s="222">
        <v>6258.5487999999996</v>
      </c>
      <c r="S61" s="222">
        <v>6172.3297000000002</v>
      </c>
      <c r="T61" s="222">
        <v>6049.3567999999996</v>
      </c>
      <c r="U61" s="222">
        <v>5847.6212999999998</v>
      </c>
      <c r="V61" s="222">
        <v>5632.6625999999997</v>
      </c>
      <c r="W61" s="222">
        <v>5278.6777000000002</v>
      </c>
      <c r="X61" s="222">
        <v>5229.9484000000002</v>
      </c>
      <c r="Y61" s="222">
        <v>5241.8783000000003</v>
      </c>
      <c r="Z61" s="222">
        <v>5203.0726999999997</v>
      </c>
      <c r="AA61" s="222">
        <v>5166.9575000000004</v>
      </c>
      <c r="AB61" s="222">
        <v>5253.8514999999998</v>
      </c>
      <c r="AC61" s="222">
        <v>4939.8258999999998</v>
      </c>
      <c r="AD61" s="222">
        <v>4786.2700999999997</v>
      </c>
      <c r="AE61" s="222">
        <v>0</v>
      </c>
      <c r="AK61" t="s">
        <v>1089</v>
      </c>
    </row>
    <row r="62" spans="1:37" ht="12.75" customHeight="1" x14ac:dyDescent="0.2">
      <c r="B62" s="203" t="s">
        <v>185</v>
      </c>
      <c r="C62" s="203"/>
      <c r="D62" s="221" t="s">
        <v>96</v>
      </c>
      <c r="E62" s="222">
        <v>10605.0041</v>
      </c>
      <c r="F62" s="222">
        <v>10743.5082</v>
      </c>
      <c r="G62" s="222">
        <v>10848.861800000001</v>
      </c>
      <c r="H62" s="222">
        <v>10988.4108</v>
      </c>
      <c r="I62" s="222">
        <v>11254.1947</v>
      </c>
      <c r="J62" s="222">
        <v>11643.013499999999</v>
      </c>
      <c r="K62" s="222">
        <v>11815.4061</v>
      </c>
      <c r="L62" s="222">
        <v>11791.7919</v>
      </c>
      <c r="M62" s="222">
        <v>11620.2528</v>
      </c>
      <c r="N62" s="222">
        <v>11920.2619</v>
      </c>
      <c r="O62" s="222">
        <v>12009.264999999999</v>
      </c>
      <c r="P62" s="222">
        <v>11937.9151</v>
      </c>
      <c r="Q62" s="222">
        <v>12084.2291</v>
      </c>
      <c r="R62" s="222">
        <v>11868.1594</v>
      </c>
      <c r="S62" s="222">
        <v>11984.792299999999</v>
      </c>
      <c r="T62" s="222">
        <v>12017.770200000001</v>
      </c>
      <c r="U62" s="222">
        <v>12027.2014</v>
      </c>
      <c r="V62" s="222">
        <v>11890.6178</v>
      </c>
      <c r="W62" s="222">
        <v>11169.4341</v>
      </c>
      <c r="X62" s="222">
        <v>10876.504499999999</v>
      </c>
      <c r="Y62" s="222">
        <v>11269.6973</v>
      </c>
      <c r="Z62" s="222">
        <v>11088.8861</v>
      </c>
      <c r="AA62" s="222">
        <v>11038.1883</v>
      </c>
      <c r="AB62" s="222">
        <v>11101.4701</v>
      </c>
      <c r="AC62" s="222">
        <v>10788.7309</v>
      </c>
      <c r="AD62" s="222">
        <v>10559.7773</v>
      </c>
      <c r="AE62" s="222">
        <v>0</v>
      </c>
      <c r="AK62" t="s">
        <v>1090</v>
      </c>
    </row>
    <row r="64" spans="1:37" ht="12.75" customHeight="1" x14ac:dyDescent="0.2">
      <c r="A64" s="216"/>
      <c r="B64" s="217" t="s">
        <v>1211</v>
      </c>
      <c r="C64" s="217"/>
      <c r="D64" s="218"/>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c r="AC64" s="219"/>
      <c r="AD64" s="219"/>
      <c r="AE64" s="219"/>
    </row>
    <row r="65" spans="1:37" ht="12.75" customHeight="1" x14ac:dyDescent="0.2">
      <c r="B65" s="203" t="s">
        <v>180</v>
      </c>
      <c r="C65" s="203"/>
      <c r="D65" s="221" t="s">
        <v>96</v>
      </c>
      <c r="E65" s="222">
        <v>4587.7115000000003</v>
      </c>
      <c r="F65" s="222">
        <v>4464.1408000000001</v>
      </c>
      <c r="G65" s="222">
        <v>4346.1059999999998</v>
      </c>
      <c r="H65" s="222">
        <v>4260.6709000000001</v>
      </c>
      <c r="I65" s="222">
        <v>4315.0195999999996</v>
      </c>
      <c r="J65" s="222">
        <v>4354.7223999999997</v>
      </c>
      <c r="K65" s="222">
        <v>4390.8616000000002</v>
      </c>
      <c r="L65" s="222">
        <v>4266.0942999999997</v>
      </c>
      <c r="M65" s="222">
        <v>3912.3249000000001</v>
      </c>
      <c r="N65" s="222">
        <v>4005.5192999999999</v>
      </c>
      <c r="O65" s="222">
        <v>4173.8441999999995</v>
      </c>
      <c r="P65" s="222">
        <v>4057.5526</v>
      </c>
      <c r="Q65" s="222">
        <v>4140.6378000000004</v>
      </c>
      <c r="R65" s="222">
        <v>4088.9443999999999</v>
      </c>
      <c r="S65" s="222">
        <v>4151.7209999999995</v>
      </c>
      <c r="T65" s="222">
        <v>4176.3474999999999</v>
      </c>
      <c r="U65" s="222">
        <v>4396.6418999999996</v>
      </c>
      <c r="V65" s="222">
        <v>4248.5663000000004</v>
      </c>
      <c r="W65" s="222">
        <v>3856.587</v>
      </c>
      <c r="X65" s="222">
        <v>3520.2426</v>
      </c>
      <c r="Y65" s="222">
        <v>3837.0879</v>
      </c>
      <c r="Z65" s="222">
        <v>3854.7415000000001</v>
      </c>
      <c r="AA65" s="222">
        <v>3759.4414000000002</v>
      </c>
      <c r="AB65" s="222">
        <v>3664.9166</v>
      </c>
      <c r="AC65" s="222">
        <v>3497.5133999999998</v>
      </c>
      <c r="AD65" s="222">
        <v>3437.0446000000002</v>
      </c>
      <c r="AE65" s="222">
        <v>0</v>
      </c>
      <c r="AK65" t="s">
        <v>1091</v>
      </c>
    </row>
    <row r="66" spans="1:37" ht="12.75" customHeight="1" x14ac:dyDescent="0.2">
      <c r="B66" s="203" t="s">
        <v>181</v>
      </c>
      <c r="C66" s="203"/>
      <c r="D66" s="221" t="s">
        <v>96</v>
      </c>
      <c r="E66" s="222">
        <v>2849.5814</v>
      </c>
      <c r="F66" s="222">
        <v>3023.1583000000001</v>
      </c>
      <c r="G66" s="222">
        <v>3112.0052999999998</v>
      </c>
      <c r="H66" s="222">
        <v>3162.3355000000001</v>
      </c>
      <c r="I66" s="222">
        <v>3288.8843000000002</v>
      </c>
      <c r="J66" s="222">
        <v>3414.9223999999999</v>
      </c>
      <c r="K66" s="222">
        <v>3503.2375000000002</v>
      </c>
      <c r="L66" s="222">
        <v>3520.3993</v>
      </c>
      <c r="M66" s="222">
        <v>3498.0473999999999</v>
      </c>
      <c r="N66" s="222">
        <v>3552.5799000000002</v>
      </c>
      <c r="O66" s="222">
        <v>3534.7399</v>
      </c>
      <c r="P66" s="222">
        <v>3591.4836</v>
      </c>
      <c r="Q66" s="222">
        <v>3539.8155000000002</v>
      </c>
      <c r="R66" s="222">
        <v>3483.1444000000001</v>
      </c>
      <c r="S66" s="222">
        <v>3410.0250000000001</v>
      </c>
      <c r="T66" s="222">
        <v>3329.5119</v>
      </c>
      <c r="U66" s="222">
        <v>3279.3211000000001</v>
      </c>
      <c r="V66" s="222">
        <v>3240.7964000000002</v>
      </c>
      <c r="W66" s="222">
        <v>3123.4785000000002</v>
      </c>
      <c r="X66" s="222">
        <v>3077.8845000000001</v>
      </c>
      <c r="Y66" s="222">
        <v>3084.1196</v>
      </c>
      <c r="Z66" s="222">
        <v>3044.8395</v>
      </c>
      <c r="AA66" s="222">
        <v>3114.4884999999999</v>
      </c>
      <c r="AB66" s="222">
        <v>3103.9467</v>
      </c>
      <c r="AC66" s="222">
        <v>2995.0363000000002</v>
      </c>
      <c r="AD66" s="222">
        <v>2987.2692000000002</v>
      </c>
      <c r="AE66" s="222">
        <v>0</v>
      </c>
      <c r="AK66" t="s">
        <v>1092</v>
      </c>
    </row>
    <row r="67" spans="1:37" ht="12.75" customHeight="1" x14ac:dyDescent="0.2">
      <c r="B67" s="203" t="s">
        <v>182</v>
      </c>
      <c r="C67" s="203"/>
      <c r="D67" s="221" t="s">
        <v>96</v>
      </c>
      <c r="E67" s="222">
        <v>1615.3783000000001</v>
      </c>
      <c r="F67" s="222">
        <v>1652.7003999999999</v>
      </c>
      <c r="G67" s="222">
        <v>1724.8016</v>
      </c>
      <c r="H67" s="222">
        <v>1812.7882</v>
      </c>
      <c r="I67" s="222">
        <v>1823.0033000000001</v>
      </c>
      <c r="J67" s="222">
        <v>1925.4670000000001</v>
      </c>
      <c r="K67" s="222">
        <v>1934.0542</v>
      </c>
      <c r="L67" s="222">
        <v>1929.0472</v>
      </c>
      <c r="M67" s="222">
        <v>1946.7808</v>
      </c>
      <c r="N67" s="222">
        <v>1998.9381000000001</v>
      </c>
      <c r="O67" s="222">
        <v>2060.1493</v>
      </c>
      <c r="P67" s="222">
        <v>2005.3251</v>
      </c>
      <c r="Q67" s="222">
        <v>2074.9160000000002</v>
      </c>
      <c r="R67" s="222">
        <v>2014.2099000000001</v>
      </c>
      <c r="S67" s="222">
        <v>2041.2593999999999</v>
      </c>
      <c r="T67" s="222">
        <v>2122.8652999999999</v>
      </c>
      <c r="U67" s="222">
        <v>2049.5360999999998</v>
      </c>
      <c r="V67" s="222">
        <v>2079.3932</v>
      </c>
      <c r="W67" s="222">
        <v>2004.8662999999999</v>
      </c>
      <c r="X67" s="222">
        <v>1984.3179</v>
      </c>
      <c r="Y67" s="222">
        <v>2097.6912000000002</v>
      </c>
      <c r="Z67" s="222">
        <v>2008.2245</v>
      </c>
      <c r="AA67" s="222">
        <v>1991.0289</v>
      </c>
      <c r="AB67" s="222">
        <v>1946.2561000000001</v>
      </c>
      <c r="AC67" s="222">
        <v>1871.7420999999999</v>
      </c>
      <c r="AD67" s="222">
        <v>1811.0238999999999</v>
      </c>
      <c r="AE67" s="222">
        <v>0</v>
      </c>
      <c r="AK67" t="s">
        <v>1093</v>
      </c>
    </row>
    <row r="68" spans="1:37" ht="12.75" customHeight="1" x14ac:dyDescent="0.2">
      <c r="B68" s="203" t="s">
        <v>183</v>
      </c>
      <c r="C68" s="203"/>
      <c r="D68" s="221" t="s">
        <v>96</v>
      </c>
      <c r="E68" s="222">
        <v>1457.7954</v>
      </c>
      <c r="F68" s="222">
        <v>1514.5600999999999</v>
      </c>
      <c r="G68" s="222">
        <v>1584.0740000000001</v>
      </c>
      <c r="H68" s="222">
        <v>1678.1165000000001</v>
      </c>
      <c r="I68" s="222">
        <v>1759.7098000000001</v>
      </c>
      <c r="J68" s="222">
        <v>1884.0354</v>
      </c>
      <c r="K68" s="222">
        <v>1926.3407</v>
      </c>
      <c r="L68" s="222">
        <v>2018.6783</v>
      </c>
      <c r="M68" s="222">
        <v>2206.3049000000001</v>
      </c>
      <c r="N68" s="222">
        <v>2307.9313000000002</v>
      </c>
      <c r="O68" s="222">
        <v>2187.9241000000002</v>
      </c>
      <c r="P68" s="222">
        <v>2231.0794999999998</v>
      </c>
      <c r="Q68" s="222">
        <v>2276.3494000000001</v>
      </c>
      <c r="R68" s="222">
        <v>2230.3026</v>
      </c>
      <c r="S68" s="222">
        <v>2330.1417999999999</v>
      </c>
      <c r="T68" s="222">
        <v>2338.2676999999999</v>
      </c>
      <c r="U68" s="222">
        <v>2248.7260999999999</v>
      </c>
      <c r="V68" s="222">
        <v>2271.0560999999998</v>
      </c>
      <c r="W68" s="222">
        <v>2140.8391000000001</v>
      </c>
      <c r="X68" s="222">
        <v>2236.9486000000002</v>
      </c>
      <c r="Y68" s="222">
        <v>2190.3218000000002</v>
      </c>
      <c r="Z68" s="222">
        <v>2112.9908</v>
      </c>
      <c r="AA68" s="222">
        <v>2096.2285999999999</v>
      </c>
      <c r="AB68" s="222">
        <v>2292.3607999999999</v>
      </c>
      <c r="AC68" s="222">
        <v>2305.8661000000002</v>
      </c>
      <c r="AD68" s="222">
        <v>2175.9449</v>
      </c>
      <c r="AE68" s="222">
        <v>0</v>
      </c>
      <c r="AK68" t="s">
        <v>1094</v>
      </c>
    </row>
    <row r="69" spans="1:37" ht="12.75" customHeight="1" x14ac:dyDescent="0.2">
      <c r="B69" s="203" t="s">
        <v>184</v>
      </c>
      <c r="C69" s="203"/>
      <c r="D69" s="221" t="s">
        <v>96</v>
      </c>
      <c r="E69" s="222">
        <v>94.537499999999994</v>
      </c>
      <c r="F69" s="222">
        <v>88.948599999999999</v>
      </c>
      <c r="G69" s="222">
        <v>81.802899999999994</v>
      </c>
      <c r="H69" s="222">
        <v>74.409700000000001</v>
      </c>
      <c r="I69" s="222">
        <v>67.4589</v>
      </c>
      <c r="J69" s="222">
        <v>63.704300000000003</v>
      </c>
      <c r="K69" s="222">
        <v>60.688899999999997</v>
      </c>
      <c r="L69" s="222">
        <v>57.234299999999998</v>
      </c>
      <c r="M69" s="222">
        <v>56.297899999999998</v>
      </c>
      <c r="N69" s="222">
        <v>54.512</v>
      </c>
      <c r="O69" s="222">
        <v>51.365299999999998</v>
      </c>
      <c r="P69" s="222">
        <v>50.767600000000002</v>
      </c>
      <c r="Q69" s="222">
        <v>50.108800000000002</v>
      </c>
      <c r="R69" s="222">
        <v>48.313899999999997</v>
      </c>
      <c r="S69" s="222">
        <v>47.371099999999998</v>
      </c>
      <c r="T69" s="222">
        <v>45.4056</v>
      </c>
      <c r="U69" s="222">
        <v>46.538200000000003</v>
      </c>
      <c r="V69" s="222">
        <v>43.582900000000002</v>
      </c>
      <c r="W69" s="222">
        <v>35.597700000000003</v>
      </c>
      <c r="X69" s="222">
        <v>47.234299999999998</v>
      </c>
      <c r="Y69" s="222">
        <v>46.877200000000002</v>
      </c>
      <c r="Z69" s="222">
        <v>49.7301</v>
      </c>
      <c r="AA69" s="222">
        <v>52.505699999999997</v>
      </c>
      <c r="AB69" s="222">
        <v>46.716999999999999</v>
      </c>
      <c r="AC69" s="222">
        <v>44.043199999999999</v>
      </c>
      <c r="AD69" s="222">
        <v>44.000300000000003</v>
      </c>
      <c r="AE69" s="222">
        <v>0</v>
      </c>
      <c r="AK69" t="s">
        <v>1095</v>
      </c>
    </row>
    <row r="70" spans="1:37" ht="12.75" customHeight="1" x14ac:dyDescent="0.2">
      <c r="B70" s="203" t="s">
        <v>90</v>
      </c>
      <c r="C70" s="203"/>
      <c r="D70" s="221" t="s">
        <v>96</v>
      </c>
      <c r="E70" s="222">
        <v>0</v>
      </c>
      <c r="F70" s="222">
        <v>0</v>
      </c>
      <c r="G70" s="222">
        <v>7.1999999999999995E-2</v>
      </c>
      <c r="H70" s="222">
        <v>0.09</v>
      </c>
      <c r="I70" s="222">
        <v>0.1188</v>
      </c>
      <c r="J70" s="222">
        <v>0.16200000000000001</v>
      </c>
      <c r="K70" s="222">
        <v>0.22320000000000001</v>
      </c>
      <c r="L70" s="222">
        <v>0.33850000000000002</v>
      </c>
      <c r="M70" s="222">
        <v>0.49690000000000001</v>
      </c>
      <c r="N70" s="222">
        <v>0.78129999999999999</v>
      </c>
      <c r="O70" s="222">
        <v>1.2422</v>
      </c>
      <c r="P70" s="222">
        <v>1.7067000000000001</v>
      </c>
      <c r="Q70" s="222">
        <v>2.4016000000000002</v>
      </c>
      <c r="R70" s="222">
        <v>3.2442000000000002</v>
      </c>
      <c r="S70" s="222">
        <v>4.274</v>
      </c>
      <c r="T70" s="222">
        <v>5.3722000000000003</v>
      </c>
      <c r="U70" s="222">
        <v>6.4379999999999997</v>
      </c>
      <c r="V70" s="222">
        <v>7.2229000000000001</v>
      </c>
      <c r="W70" s="222">
        <v>8.0655000000000001</v>
      </c>
      <c r="X70" s="222">
        <v>9.8765999999999998</v>
      </c>
      <c r="Y70" s="222">
        <v>13.599600000000001</v>
      </c>
      <c r="Z70" s="222">
        <v>18.3597</v>
      </c>
      <c r="AA70" s="222">
        <v>24.495200000000001</v>
      </c>
      <c r="AB70" s="222">
        <v>47.2729</v>
      </c>
      <c r="AC70" s="222">
        <v>74.529799999999994</v>
      </c>
      <c r="AD70" s="222">
        <v>104.4944</v>
      </c>
      <c r="AE70" s="222">
        <v>0</v>
      </c>
      <c r="AK70" t="s">
        <v>1096</v>
      </c>
    </row>
    <row r="71" spans="1:37" ht="12.75" customHeight="1" x14ac:dyDescent="0.2">
      <c r="B71" s="203" t="s">
        <v>185</v>
      </c>
      <c r="C71" s="203"/>
      <c r="D71" s="221" t="s">
        <v>96</v>
      </c>
      <c r="E71" s="222">
        <v>10605.0041</v>
      </c>
      <c r="F71" s="222">
        <v>10743.5082</v>
      </c>
      <c r="G71" s="222">
        <v>10848.861800000001</v>
      </c>
      <c r="H71" s="222">
        <v>10988.4108</v>
      </c>
      <c r="I71" s="222">
        <v>11254.1947</v>
      </c>
      <c r="J71" s="222">
        <v>11643.013499999999</v>
      </c>
      <c r="K71" s="222">
        <v>11815.4061</v>
      </c>
      <c r="L71" s="222">
        <v>11791.7919</v>
      </c>
      <c r="M71" s="222">
        <v>11620.2528</v>
      </c>
      <c r="N71" s="222">
        <v>11920.2619</v>
      </c>
      <c r="O71" s="222">
        <v>12009.264999999999</v>
      </c>
      <c r="P71" s="222">
        <v>11937.9151</v>
      </c>
      <c r="Q71" s="222">
        <v>12084.2291</v>
      </c>
      <c r="R71" s="222">
        <v>11868.1594</v>
      </c>
      <c r="S71" s="222">
        <v>11984.792299999999</v>
      </c>
      <c r="T71" s="222">
        <v>12017.770200000001</v>
      </c>
      <c r="U71" s="222">
        <v>12027.2014</v>
      </c>
      <c r="V71" s="222">
        <v>11890.6178</v>
      </c>
      <c r="W71" s="222">
        <v>11169.4341</v>
      </c>
      <c r="X71" s="222">
        <v>10876.504499999999</v>
      </c>
      <c r="Y71" s="222">
        <v>11269.6973</v>
      </c>
      <c r="Z71" s="222">
        <v>11088.8861</v>
      </c>
      <c r="AA71" s="222">
        <v>11038.1883</v>
      </c>
      <c r="AB71" s="222">
        <v>11101.4701</v>
      </c>
      <c r="AC71" s="222">
        <v>10788.7309</v>
      </c>
      <c r="AD71" s="222">
        <v>10559.7773</v>
      </c>
      <c r="AE71" s="222">
        <v>0</v>
      </c>
      <c r="AK71" t="s">
        <v>1090</v>
      </c>
    </row>
    <row r="73" spans="1:37" ht="12.75" customHeight="1" x14ac:dyDescent="0.2">
      <c r="A73" s="216"/>
      <c r="B73" s="217" t="s">
        <v>196</v>
      </c>
      <c r="C73" s="217"/>
      <c r="D73" s="218"/>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row>
    <row r="74" spans="1:37" ht="12.75" customHeight="1" x14ac:dyDescent="0.2">
      <c r="B74" s="198" t="s">
        <v>187</v>
      </c>
      <c r="C74" s="198"/>
      <c r="D74" s="224" t="s">
        <v>102</v>
      </c>
      <c r="E74" s="439">
        <f t="shared" ref="E74:V74" si="27">IF(ISERROR(E45/E$52),NA(),E45/E$52)</f>
        <v>0.57069983720698947</v>
      </c>
      <c r="F74" s="439">
        <f t="shared" si="27"/>
        <v>0.5577357849458795</v>
      </c>
      <c r="G74" s="439">
        <f t="shared" si="27"/>
        <v>0.56681119241978017</v>
      </c>
      <c r="H74" s="439">
        <f t="shared" si="27"/>
        <v>0.54947267545330747</v>
      </c>
      <c r="I74" s="439">
        <f t="shared" si="27"/>
        <v>0.55006250788112632</v>
      </c>
      <c r="J74" s="439">
        <f t="shared" si="27"/>
        <v>0.53680923961430571</v>
      </c>
      <c r="K74" s="439">
        <f t="shared" si="27"/>
        <v>0.5296357830259536</v>
      </c>
      <c r="L74" s="439">
        <f t="shared" si="27"/>
        <v>0.5138613628225509</v>
      </c>
      <c r="M74" s="439">
        <f t="shared" si="27"/>
        <v>0.50710521217315541</v>
      </c>
      <c r="N74" s="439">
        <f t="shared" si="27"/>
        <v>0.50620897170976997</v>
      </c>
      <c r="O74" s="439">
        <f t="shared" si="27"/>
        <v>0.4925264121689385</v>
      </c>
      <c r="P74" s="439">
        <f t="shared" si="27"/>
        <v>0.48114241244977152</v>
      </c>
      <c r="Q74" s="439">
        <f t="shared" si="27"/>
        <v>0.48614689163198654</v>
      </c>
      <c r="R74" s="439">
        <f t="shared" si="27"/>
        <v>0.49297726614743542</v>
      </c>
      <c r="S74" s="439">
        <f t="shared" si="27"/>
        <v>0.47006727243334034</v>
      </c>
      <c r="T74" s="439">
        <f t="shared" si="27"/>
        <v>0.46827853606489894</v>
      </c>
      <c r="U74" s="439">
        <f t="shared" si="27"/>
        <v>0.45018850164639085</v>
      </c>
      <c r="V74" s="439">
        <f t="shared" si="27"/>
        <v>0.44665869674869868</v>
      </c>
      <c r="W74" s="439">
        <f t="shared" ref="W74:Y79" si="28">IF(ISERROR(W45/W$52),NA(),W45/W$52)</f>
        <v>0.4329370886108283</v>
      </c>
      <c r="X74" s="439">
        <f t="shared" si="28"/>
        <v>0.42604280939383921</v>
      </c>
      <c r="Y74" s="439">
        <f t="shared" si="28"/>
        <v>0.40579294237965291</v>
      </c>
      <c r="Z74" s="439">
        <f t="shared" ref="Z74:AA79" si="29">IF(ISERROR(Z45/Z$52),NA(),Z45/Z$52)</f>
        <v>0.44799199052576633</v>
      </c>
      <c r="AA74" s="439">
        <f t="shared" si="29"/>
        <v>0.46425112656073381</v>
      </c>
      <c r="AB74" s="439">
        <f t="shared" ref="AB74:AC79" si="30">IF(ISERROR(AB45/AB$52),NA(),AB45/AB$52)</f>
        <v>0.44452493206686344</v>
      </c>
      <c r="AC74" s="439">
        <f t="shared" si="30"/>
        <v>0.43454259070052886</v>
      </c>
      <c r="AD74" s="439">
        <f t="shared" ref="AD74:AE79" si="31">IF(ISERROR(AD45/AD$52),NA(),AD45/AD$52)</f>
        <v>0.43013295967329124</v>
      </c>
      <c r="AE74" s="439" t="e">
        <f t="shared" si="31"/>
        <v>#N/A</v>
      </c>
    </row>
    <row r="75" spans="1:37" ht="12.75" customHeight="1" x14ac:dyDescent="0.2">
      <c r="B75" s="198" t="s">
        <v>87</v>
      </c>
      <c r="C75" s="198"/>
      <c r="D75" s="224" t="s">
        <v>102</v>
      </c>
      <c r="E75" s="439">
        <f t="shared" ref="E75:V75" si="32">IF(ISERROR(E46/E$52),NA(),E46/E$52)</f>
        <v>0.10068730651591253</v>
      </c>
      <c r="F75" s="439">
        <f t="shared" si="32"/>
        <v>0.10491598552040064</v>
      </c>
      <c r="G75" s="439">
        <f t="shared" si="32"/>
        <v>0.10490363318087355</v>
      </c>
      <c r="H75" s="439">
        <f t="shared" si="32"/>
        <v>0.1068885902684014</v>
      </c>
      <c r="I75" s="439">
        <f t="shared" si="32"/>
        <v>0.10815143280117319</v>
      </c>
      <c r="J75" s="439">
        <f t="shared" si="32"/>
        <v>0.10774705359629917</v>
      </c>
      <c r="K75" s="439">
        <f t="shared" si="32"/>
        <v>0.11151404301544866</v>
      </c>
      <c r="L75" s="439">
        <f t="shared" si="32"/>
        <v>0.11499628909814717</v>
      </c>
      <c r="M75" s="439">
        <f t="shared" si="32"/>
        <v>0.11980031630784918</v>
      </c>
      <c r="N75" s="439">
        <f t="shared" si="32"/>
        <v>0.12485868692409528</v>
      </c>
      <c r="O75" s="439">
        <f t="shared" si="32"/>
        <v>0.12676276797402633</v>
      </c>
      <c r="P75" s="439">
        <f t="shared" si="32"/>
        <v>0.13039904064686209</v>
      </c>
      <c r="Q75" s="439">
        <f t="shared" si="32"/>
        <v>0.13078049687040916</v>
      </c>
      <c r="R75" s="439">
        <f t="shared" si="32"/>
        <v>0.1412414634791529</v>
      </c>
      <c r="S75" s="439">
        <f t="shared" si="32"/>
        <v>0.1354697618318764</v>
      </c>
      <c r="T75" s="439">
        <f t="shared" si="32"/>
        <v>0.13594653856076347</v>
      </c>
      <c r="U75" s="439">
        <f t="shared" si="32"/>
        <v>0.14946864665693946</v>
      </c>
      <c r="V75" s="439">
        <f t="shared" si="32"/>
        <v>0.16171184818808995</v>
      </c>
      <c r="W75" s="439">
        <f t="shared" si="28"/>
        <v>0.1694309611018632</v>
      </c>
      <c r="X75" s="439">
        <f t="shared" si="28"/>
        <v>0.17143023656206352</v>
      </c>
      <c r="Y75" s="439">
        <f t="shared" si="28"/>
        <v>0.17253594364877786</v>
      </c>
      <c r="Z75" s="439">
        <f t="shared" si="29"/>
        <v>0.21681535707411131</v>
      </c>
      <c r="AA75" s="439">
        <f t="shared" si="29"/>
        <v>0.23329873239233684</v>
      </c>
      <c r="AB75" s="439">
        <f t="shared" si="30"/>
        <v>0.23381041360589011</v>
      </c>
      <c r="AC75" s="439">
        <f t="shared" si="30"/>
        <v>0.24278724605872345</v>
      </c>
      <c r="AD75" s="439">
        <f t="shared" si="31"/>
        <v>0.23273833595648566</v>
      </c>
      <c r="AE75" s="439" t="e">
        <f t="shared" si="31"/>
        <v>#N/A</v>
      </c>
    </row>
    <row r="76" spans="1:37" ht="12.75" customHeight="1" x14ac:dyDescent="0.2">
      <c r="B76" s="198" t="s">
        <v>116</v>
      </c>
      <c r="C76" s="198"/>
      <c r="D76" s="224" t="s">
        <v>102</v>
      </c>
      <c r="E76" s="439">
        <f t="shared" ref="E76:V76" si="33">IF(ISERROR(E47/E$52),NA(),E47/E$52)</f>
        <v>0.17433657374587416</v>
      </c>
      <c r="F76" s="439">
        <f t="shared" si="33"/>
        <v>0.17631416145493037</v>
      </c>
      <c r="G76" s="439">
        <f t="shared" si="33"/>
        <v>0.16794279906377299</v>
      </c>
      <c r="H76" s="439">
        <f t="shared" si="33"/>
        <v>0.16807606006508594</v>
      </c>
      <c r="I76" s="439">
        <f t="shared" si="33"/>
        <v>0.16880263475360743</v>
      </c>
      <c r="J76" s="439">
        <f t="shared" si="33"/>
        <v>0.17027338015680366</v>
      </c>
      <c r="K76" s="439">
        <f t="shared" si="33"/>
        <v>0.17120978158652994</v>
      </c>
      <c r="L76" s="439">
        <f t="shared" si="33"/>
        <v>0.17483172926169413</v>
      </c>
      <c r="M76" s="439">
        <f t="shared" si="33"/>
        <v>0.16716496084629881</v>
      </c>
      <c r="N76" s="439">
        <f t="shared" si="33"/>
        <v>0.17521918005491716</v>
      </c>
      <c r="O76" s="439">
        <f t="shared" si="33"/>
        <v>0.18759494450907735</v>
      </c>
      <c r="P76" s="439">
        <f t="shared" si="33"/>
        <v>0.19457388086360772</v>
      </c>
      <c r="Q76" s="439">
        <f t="shared" si="33"/>
        <v>0.20153727952721004</v>
      </c>
      <c r="R76" s="439">
        <f t="shared" si="33"/>
        <v>0.2090148576517393</v>
      </c>
      <c r="S76" s="439">
        <f t="shared" si="33"/>
        <v>0.22165285855678715</v>
      </c>
      <c r="T76" s="439">
        <f t="shared" si="33"/>
        <v>0.21200782187984474</v>
      </c>
      <c r="U76" s="439">
        <f t="shared" si="33"/>
        <v>0.21504263801078502</v>
      </c>
      <c r="V76" s="439">
        <f t="shared" si="33"/>
        <v>0.22659122553490388</v>
      </c>
      <c r="W76" s="439">
        <f t="shared" si="28"/>
        <v>0.2298368633121998</v>
      </c>
      <c r="X76" s="439">
        <f t="shared" si="28"/>
        <v>0.21496271726478969</v>
      </c>
      <c r="Y76" s="439">
        <f t="shared" si="28"/>
        <v>0.23091011071155595</v>
      </c>
      <c r="Z76" s="439">
        <f t="shared" si="29"/>
        <v>0.23300325613254805</v>
      </c>
      <c r="AA76" s="439">
        <f t="shared" si="29"/>
        <v>0.24885216500804622</v>
      </c>
      <c r="AB76" s="439">
        <f t="shared" si="30"/>
        <v>0.26813829087350743</v>
      </c>
      <c r="AC76" s="439">
        <f t="shared" si="30"/>
        <v>0.26970598835765769</v>
      </c>
      <c r="AD76" s="439">
        <f t="shared" si="31"/>
        <v>0.27330808341974516</v>
      </c>
      <c r="AE76" s="439" t="e">
        <f t="shared" si="31"/>
        <v>#N/A</v>
      </c>
    </row>
    <row r="77" spans="1:37" ht="12.75" customHeight="1" x14ac:dyDescent="0.2">
      <c r="B77" s="198" t="s">
        <v>142</v>
      </c>
      <c r="C77" s="198"/>
      <c r="D77" s="224" t="s">
        <v>102</v>
      </c>
      <c r="E77" s="439">
        <f t="shared" ref="E77:V77" si="34">IF(ISERROR(E48/E$52),NA(),E48/E$52)</f>
        <v>1.0310507172508497E-2</v>
      </c>
      <c r="F77" s="439">
        <f t="shared" si="34"/>
        <v>1.0271375487533728E-2</v>
      </c>
      <c r="G77" s="439">
        <f t="shared" si="34"/>
        <v>9.7975516433560401E-3</v>
      </c>
      <c r="H77" s="439">
        <f t="shared" si="34"/>
        <v>9.2672870716412111E-3</v>
      </c>
      <c r="I77" s="439">
        <f t="shared" si="34"/>
        <v>8.9065166861440111E-3</v>
      </c>
      <c r="J77" s="439">
        <f t="shared" si="34"/>
        <v>9.0162511364885733E-3</v>
      </c>
      <c r="K77" s="439">
        <f t="shared" si="34"/>
        <v>8.8657056250489048E-3</v>
      </c>
      <c r="L77" s="439">
        <f t="shared" si="34"/>
        <v>9.1273405182755521E-3</v>
      </c>
      <c r="M77" s="439">
        <f t="shared" si="34"/>
        <v>8.7158296805315005E-3</v>
      </c>
      <c r="N77" s="439">
        <f t="shared" si="34"/>
        <v>8.9453440267215009E-3</v>
      </c>
      <c r="O77" s="439">
        <f t="shared" si="34"/>
        <v>9.1034802436214951E-3</v>
      </c>
      <c r="P77" s="439">
        <f t="shared" si="34"/>
        <v>8.4280259253251295E-3</v>
      </c>
      <c r="Q77" s="439">
        <f t="shared" si="34"/>
        <v>8.7570608443213807E-3</v>
      </c>
      <c r="R77" s="439">
        <f t="shared" si="34"/>
        <v>8.9982422803045903E-3</v>
      </c>
      <c r="S77" s="439">
        <f t="shared" si="34"/>
        <v>8.6887639674203525E-3</v>
      </c>
      <c r="T77" s="439">
        <f t="shared" si="34"/>
        <v>1.0564239554291555E-2</v>
      </c>
      <c r="U77" s="439">
        <f t="shared" si="34"/>
        <v>1.0825952261336909E-2</v>
      </c>
      <c r="V77" s="439">
        <f t="shared" si="34"/>
        <v>1.1349326466183049E-2</v>
      </c>
      <c r="W77" s="439">
        <f t="shared" si="28"/>
        <v>1.113928050271892E-2</v>
      </c>
      <c r="X77" s="439">
        <f t="shared" si="28"/>
        <v>1.0790949689802881E-2</v>
      </c>
      <c r="Y77" s="439">
        <f t="shared" si="28"/>
        <v>1.8691252161684924E-2</v>
      </c>
      <c r="Z77" s="439">
        <f t="shared" si="29"/>
        <v>2.1067235602067629E-2</v>
      </c>
      <c r="AA77" s="439">
        <f t="shared" si="29"/>
        <v>2.1520723130264027E-2</v>
      </c>
      <c r="AB77" s="439">
        <f t="shared" si="30"/>
        <v>2.3724463564068207E-2</v>
      </c>
      <c r="AC77" s="439">
        <f t="shared" si="30"/>
        <v>2.4906439821987678E-2</v>
      </c>
      <c r="AD77" s="439">
        <f t="shared" si="31"/>
        <v>2.6507146476155468E-2</v>
      </c>
      <c r="AE77" s="439" t="e">
        <f t="shared" si="31"/>
        <v>#N/A</v>
      </c>
    </row>
    <row r="78" spans="1:37" ht="12.75" customHeight="1" x14ac:dyDescent="0.2">
      <c r="B78" s="198" t="s">
        <v>188</v>
      </c>
      <c r="C78" s="198"/>
      <c r="D78" s="224" t="s">
        <v>102</v>
      </c>
      <c r="E78" s="439">
        <f t="shared" ref="E78:V78" si="35">IF(ISERROR(E49/E$52),NA(),E49/E$52)</f>
        <v>0.12018689638304227</v>
      </c>
      <c r="F78" s="439">
        <f t="shared" si="35"/>
        <v>0.12557737073569405</v>
      </c>
      <c r="G78" s="439">
        <f t="shared" si="35"/>
        <v>0.12880977446074818</v>
      </c>
      <c r="H78" s="439">
        <f t="shared" si="35"/>
        <v>0.14235949796226405</v>
      </c>
      <c r="I78" s="439">
        <f t="shared" si="35"/>
        <v>0.14577966307005985</v>
      </c>
      <c r="J78" s="439">
        <f t="shared" si="35"/>
        <v>0.15374787775840004</v>
      </c>
      <c r="K78" s="439">
        <f t="shared" si="35"/>
        <v>0.15626309455825543</v>
      </c>
      <c r="L78" s="439">
        <f t="shared" si="35"/>
        <v>0.16330452028144765</v>
      </c>
      <c r="M78" s="439">
        <f t="shared" si="35"/>
        <v>0.17324235333808005</v>
      </c>
      <c r="N78" s="439">
        <f t="shared" si="35"/>
        <v>0.16246339262988874</v>
      </c>
      <c r="O78" s="439">
        <f t="shared" si="35"/>
        <v>0.1620507207372078</v>
      </c>
      <c r="P78" s="439">
        <f t="shared" si="35"/>
        <v>0.16357816829951435</v>
      </c>
      <c r="Q78" s="439">
        <f t="shared" si="35"/>
        <v>0.15118906194692891</v>
      </c>
      <c r="R78" s="439">
        <f t="shared" si="35"/>
        <v>0.12390298415297712</v>
      </c>
      <c r="S78" s="439">
        <f t="shared" si="35"/>
        <v>0.14129004555236879</v>
      </c>
      <c r="T78" s="439">
        <f t="shared" si="35"/>
        <v>0.15300741670356802</v>
      </c>
      <c r="U78" s="439">
        <f t="shared" si="35"/>
        <v>0.15259546622501172</v>
      </c>
      <c r="V78" s="439">
        <f t="shared" si="35"/>
        <v>0.13388653384113952</v>
      </c>
      <c r="W78" s="439">
        <f t="shared" si="28"/>
        <v>0.1361479503339473</v>
      </c>
      <c r="X78" s="439">
        <f t="shared" si="28"/>
        <v>0.1548089612783741</v>
      </c>
      <c r="Y78" s="439">
        <f t="shared" si="28"/>
        <v>0.15067167784292393</v>
      </c>
      <c r="Z78" s="439">
        <f t="shared" si="29"/>
        <v>5.7463374635201667E-2</v>
      </c>
      <c r="AA78" s="439">
        <f t="shared" si="29"/>
        <v>9.202422320211923E-3</v>
      </c>
      <c r="AB78" s="439">
        <f t="shared" si="30"/>
        <v>5.3329726652832999E-3</v>
      </c>
      <c r="AC78" s="439">
        <f t="shared" si="30"/>
        <v>0</v>
      </c>
      <c r="AD78" s="439">
        <f t="shared" si="31"/>
        <v>5.7222492092336369E-3</v>
      </c>
      <c r="AE78" s="439" t="e">
        <f t="shared" si="31"/>
        <v>#N/A</v>
      </c>
    </row>
    <row r="79" spans="1:37" ht="12.75" customHeight="1" x14ac:dyDescent="0.2">
      <c r="B79" s="198" t="s">
        <v>189</v>
      </c>
      <c r="C79" s="198"/>
      <c r="D79" s="224" t="s">
        <v>102</v>
      </c>
      <c r="E79" s="439">
        <f t="shared" ref="E79:V79" si="36">IF(ISERROR(E50/E$52),NA(),E50/E$52)</f>
        <v>1.7037861429013292E-2</v>
      </c>
      <c r="F79" s="439">
        <f t="shared" si="36"/>
        <v>1.8486328890583572E-2</v>
      </c>
      <c r="G79" s="439">
        <f t="shared" si="36"/>
        <v>1.5295276205011641E-2</v>
      </c>
      <c r="H79" s="439">
        <f t="shared" si="36"/>
        <v>1.7588529656709432E-2</v>
      </c>
      <c r="I79" s="439">
        <f t="shared" si="36"/>
        <v>1.1740192403736074E-2</v>
      </c>
      <c r="J79" s="439">
        <f t="shared" si="36"/>
        <v>1.396274772789975E-2</v>
      </c>
      <c r="K79" s="439">
        <f t="shared" si="36"/>
        <v>1.341949061280695E-2</v>
      </c>
      <c r="L79" s="439">
        <f t="shared" si="36"/>
        <v>1.4798328378383487E-2</v>
      </c>
      <c r="M79" s="439">
        <f t="shared" si="36"/>
        <v>1.5523348582751142E-2</v>
      </c>
      <c r="N79" s="439">
        <f t="shared" si="36"/>
        <v>1.428781656891894E-2</v>
      </c>
      <c r="O79" s="439">
        <f t="shared" si="36"/>
        <v>1.4153901048841459E-2</v>
      </c>
      <c r="P79" s="439">
        <f t="shared" si="36"/>
        <v>1.3881923447902823E-2</v>
      </c>
      <c r="Q79" s="439">
        <f t="shared" si="36"/>
        <v>1.3618313104571508E-2</v>
      </c>
      <c r="R79" s="439">
        <f t="shared" si="36"/>
        <v>1.5761807470426752E-2</v>
      </c>
      <c r="S79" s="439">
        <f t="shared" si="36"/>
        <v>1.5170251005787316E-2</v>
      </c>
      <c r="T79" s="439">
        <f t="shared" si="36"/>
        <v>1.2669712257478274E-2</v>
      </c>
      <c r="U79" s="439">
        <f t="shared" si="36"/>
        <v>1.4525460380177716E-2</v>
      </c>
      <c r="V79" s="439">
        <f t="shared" si="36"/>
        <v>1.2393899775220443E-2</v>
      </c>
      <c r="W79" s="439">
        <f t="shared" si="28"/>
        <v>1.330625974093123E-2</v>
      </c>
      <c r="X79" s="439">
        <f t="shared" si="28"/>
        <v>1.4042474596369653E-2</v>
      </c>
      <c r="Y79" s="439">
        <f t="shared" si="28"/>
        <v>1.4182135439758764E-2</v>
      </c>
      <c r="Z79" s="439">
        <f t="shared" si="29"/>
        <v>1.5503557301403056E-2</v>
      </c>
      <c r="AA79" s="439">
        <f t="shared" si="29"/>
        <v>1.4382070532507778E-2</v>
      </c>
      <c r="AB79" s="439">
        <f t="shared" si="30"/>
        <v>1.4774455009708006E-2</v>
      </c>
      <c r="AC79" s="439">
        <f t="shared" si="30"/>
        <v>1.6015514175953531E-2</v>
      </c>
      <c r="AD79" s="439">
        <f t="shared" si="31"/>
        <v>1.7047109429882974E-2</v>
      </c>
      <c r="AE79" s="439" t="e">
        <f t="shared" si="31"/>
        <v>#N/A</v>
      </c>
    </row>
    <row r="81" spans="1:31" ht="12.75" customHeight="1" x14ac:dyDescent="0.2">
      <c r="A81" s="112"/>
      <c r="B81" s="102" t="s">
        <v>209</v>
      </c>
      <c r="C81" s="102"/>
      <c r="D81" s="113"/>
      <c r="E81" s="114"/>
      <c r="F81" s="114"/>
      <c r="G81" s="114"/>
      <c r="H81" s="114"/>
      <c r="I81" s="114"/>
      <c r="J81" s="114"/>
      <c r="K81" s="114"/>
      <c r="L81" s="114"/>
      <c r="M81" s="114"/>
      <c r="N81" s="114"/>
      <c r="O81" s="114"/>
      <c r="P81" s="114"/>
      <c r="Q81" s="114"/>
      <c r="R81" s="114"/>
      <c r="S81" s="114"/>
      <c r="T81" s="114"/>
      <c r="U81" s="114"/>
      <c r="V81" s="114"/>
      <c r="W81" s="114"/>
      <c r="X81" s="114"/>
      <c r="Y81" s="114"/>
      <c r="Z81" s="114"/>
      <c r="AA81" s="114"/>
      <c r="AB81" s="114"/>
      <c r="AC81" s="114"/>
      <c r="AD81" s="114"/>
      <c r="AE81" s="114"/>
    </row>
    <row r="84" spans="1:31" ht="12.75" customHeight="1" x14ac:dyDescent="0.25">
      <c r="A84" s="469" t="s">
        <v>10</v>
      </c>
    </row>
  </sheetData>
  <sheetProtection algorithmName="SHA-512" hashValue="Ie2DBtn0oLrSGNw2yVtkyWuTMwo80ivTwfLY+yxCKYBY60Ph+LvlUDGyA7PesMpMZzO/UdBvasxg5tecp5FAqA==" saltValue="yNfP643Ng4pa2HZ7y44R8g==" spinCount="100000" sheet="1" objects="1" scenarios="1"/>
  <phoneticPr fontId="12" type="noConversion"/>
  <printOptions horizontalCentered="1"/>
  <pageMargins left="0.35433070866141736" right="0.35433070866141736" top="0.39370078740157483" bottom="0.39370078740157483" header="0.51181102362204722" footer="0.51181102362204722"/>
  <pageSetup paperSize="9" scale="50" orientation="landscape" r:id="rId1"/>
  <headerFooter scaleWithDoc="0" alignWithMargins="0">
    <oddFooter>&amp;R
Page &amp;P</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theme="3" tint="0.79998168889431442"/>
  </sheetPr>
  <dimension ref="A1:F56"/>
  <sheetViews>
    <sheetView zoomScaleNormal="100" workbookViewId="0">
      <selection sqref="A1:D1"/>
    </sheetView>
  </sheetViews>
  <sheetFormatPr defaultRowHeight="12.75" x14ac:dyDescent="0.2"/>
  <cols>
    <col min="1" max="2" width="2.7109375" style="241" customWidth="1"/>
    <col min="3" max="3" width="92.5703125" style="241" customWidth="1"/>
    <col min="4" max="5" width="2.7109375" style="241" customWidth="1"/>
    <col min="6" max="6" width="25.7109375" style="241" customWidth="1"/>
    <col min="7" max="16384" width="9.140625" style="241"/>
  </cols>
  <sheetData>
    <row r="1" spans="1:6" ht="15" customHeight="1" x14ac:dyDescent="0.2">
      <c r="A1" s="558" t="s">
        <v>399</v>
      </c>
      <c r="B1" s="558"/>
      <c r="C1" s="558"/>
      <c r="D1" s="558"/>
      <c r="E1" s="264"/>
    </row>
    <row r="2" spans="1:6" ht="18" customHeight="1" x14ac:dyDescent="0.2"/>
    <row r="3" spans="1:6" x14ac:dyDescent="0.2">
      <c r="F3" s="243"/>
    </row>
    <row r="4" spans="1:6" x14ac:dyDescent="0.2">
      <c r="C4" s="242" t="s">
        <v>358</v>
      </c>
      <c r="F4" s="251"/>
    </row>
    <row r="5" spans="1:6" x14ac:dyDescent="0.2">
      <c r="F5" s="243"/>
    </row>
    <row r="6" spans="1:6" x14ac:dyDescent="0.2">
      <c r="B6" s="172"/>
      <c r="C6" s="171" t="s">
        <v>359</v>
      </c>
      <c r="D6" s="172"/>
      <c r="F6" s="243"/>
    </row>
    <row r="7" spans="1:6" ht="120" customHeight="1" x14ac:dyDescent="0.2">
      <c r="B7" s="172"/>
      <c r="C7" s="240"/>
      <c r="D7" s="172"/>
      <c r="F7" s="243"/>
    </row>
    <row r="8" spans="1:6" x14ac:dyDescent="0.2">
      <c r="B8" s="172"/>
      <c r="C8" s="173" t="s">
        <v>1104</v>
      </c>
      <c r="D8" s="172"/>
    </row>
    <row r="9" spans="1:6" x14ac:dyDescent="0.2">
      <c r="C9" s="244"/>
      <c r="F9" s="243"/>
    </row>
    <row r="10" spans="1:6" x14ac:dyDescent="0.2">
      <c r="B10" s="84"/>
      <c r="C10" s="84" t="s">
        <v>197</v>
      </c>
      <c r="D10" s="84"/>
      <c r="E10" s="246"/>
      <c r="F10" s="243"/>
    </row>
    <row r="11" spans="1:6" ht="120" customHeight="1" x14ac:dyDescent="0.2">
      <c r="B11" s="84"/>
      <c r="C11" s="240"/>
      <c r="D11" s="84"/>
      <c r="E11" s="246"/>
      <c r="F11" s="243"/>
    </row>
    <row r="12" spans="1:6" x14ac:dyDescent="0.2">
      <c r="B12" s="84"/>
      <c r="C12" s="152" t="s">
        <v>1097</v>
      </c>
      <c r="D12" s="84"/>
      <c r="E12" s="246"/>
    </row>
    <row r="13" spans="1:6" x14ac:dyDescent="0.2">
      <c r="C13" s="244"/>
      <c r="F13" s="243"/>
    </row>
    <row r="14" spans="1:6" x14ac:dyDescent="0.2">
      <c r="B14" s="149"/>
      <c r="C14" s="150" t="str">
        <f xml:space="preserve"> "COMMODITIES ("&amp;'MAIN MENU'!F11&amp;")"</f>
        <v>COMMODITIES (Production outputs from selected energy-consuming industries)</v>
      </c>
      <c r="D14" s="149"/>
      <c r="F14" s="243"/>
    </row>
    <row r="15" spans="1:6" ht="120" customHeight="1" x14ac:dyDescent="0.2">
      <c r="B15" s="149"/>
      <c r="C15" s="240"/>
      <c r="D15" s="149"/>
      <c r="F15" s="243"/>
    </row>
    <row r="16" spans="1:6" x14ac:dyDescent="0.2">
      <c r="B16" s="149"/>
      <c r="C16" s="151" t="s">
        <v>1098</v>
      </c>
      <c r="D16" s="149"/>
    </row>
    <row r="17" spans="2:6" x14ac:dyDescent="0.2">
      <c r="C17" s="244"/>
      <c r="F17" s="243"/>
    </row>
    <row r="18" spans="2:6" x14ac:dyDescent="0.2">
      <c r="B18" s="14"/>
      <c r="C18" s="83" t="str">
        <f>"INDUSTRY ("&amp;'MAIN MENU'!F12&amp;")"</f>
        <v>INDUSTRY (Energy consumption by ISIC categories)</v>
      </c>
      <c r="D18" s="14"/>
      <c r="E18" s="246"/>
      <c r="F18" s="243"/>
    </row>
    <row r="19" spans="2:6" ht="120" customHeight="1" x14ac:dyDescent="0.2">
      <c r="B19" s="14"/>
      <c r="C19" s="240"/>
      <c r="D19" s="14"/>
      <c r="E19" s="246"/>
      <c r="F19" s="243"/>
    </row>
    <row r="20" spans="2:6" x14ac:dyDescent="0.2">
      <c r="B20" s="14"/>
      <c r="C20" s="153" t="s">
        <v>1099</v>
      </c>
      <c r="D20" s="14"/>
      <c r="E20" s="246"/>
    </row>
    <row r="21" spans="2:6" x14ac:dyDescent="0.2">
      <c r="B21" s="400"/>
      <c r="C21" s="245"/>
      <c r="D21" s="400"/>
      <c r="E21" s="246"/>
      <c r="F21" s="243"/>
    </row>
    <row r="22" spans="2:6" x14ac:dyDescent="0.2">
      <c r="B22" s="85"/>
      <c r="C22" s="380" t="str">
        <f xml:space="preserve"> "SERVICES ("&amp;'MAIN MENU'!F13&amp;")"</f>
        <v>SERVICES (Energy consumption by end-uses in the services sector)</v>
      </c>
      <c r="D22" s="85"/>
      <c r="E22" s="246"/>
      <c r="F22" s="243"/>
    </row>
    <row r="23" spans="2:6" ht="120" customHeight="1" x14ac:dyDescent="0.2">
      <c r="B23" s="85"/>
      <c r="C23" s="240"/>
      <c r="D23" s="85"/>
      <c r="E23" s="246"/>
      <c r="F23" s="243"/>
    </row>
    <row r="24" spans="2:6" x14ac:dyDescent="0.2">
      <c r="B24" s="85"/>
      <c r="C24" s="154" t="s">
        <v>1100</v>
      </c>
      <c r="D24" s="85"/>
      <c r="E24" s="246"/>
    </row>
    <row r="25" spans="2:6" x14ac:dyDescent="0.2">
      <c r="B25" s="247"/>
      <c r="C25" s="247"/>
      <c r="D25" s="247"/>
      <c r="E25" s="246"/>
      <c r="F25" s="243"/>
    </row>
    <row r="26" spans="2:6" x14ac:dyDescent="0.2">
      <c r="B26" s="86"/>
      <c r="C26" s="381" t="str">
        <f xml:space="preserve"> "RESIDENTIAL ("&amp;'MAIN MENU'!F14&amp;")"</f>
        <v>RESIDENTIAL (Household energy consumption by end-uses and selected appliances data)</v>
      </c>
      <c r="D26" s="86"/>
      <c r="E26" s="247"/>
      <c r="F26" s="243"/>
    </row>
    <row r="27" spans="2:6" ht="120" customHeight="1" x14ac:dyDescent="0.2">
      <c r="B27" s="86"/>
      <c r="C27" s="240"/>
      <c r="D27" s="86"/>
      <c r="E27" s="247"/>
      <c r="F27" s="243"/>
    </row>
    <row r="28" spans="2:6" x14ac:dyDescent="0.2">
      <c r="B28" s="86"/>
      <c r="C28" s="155" t="s">
        <v>1101</v>
      </c>
      <c r="D28" s="86"/>
      <c r="E28" s="247"/>
    </row>
    <row r="29" spans="2:6" x14ac:dyDescent="0.2">
      <c r="B29" s="247"/>
      <c r="C29" s="247"/>
      <c r="D29" s="247"/>
      <c r="E29" s="247"/>
      <c r="F29" s="243"/>
    </row>
    <row r="30" spans="2:6" x14ac:dyDescent="0.2">
      <c r="B30" s="87"/>
      <c r="C30" s="382" t="str">
        <f xml:space="preserve"> "TRANSPORT ("&amp;'MAIN MENU'!F15&amp;")"</f>
        <v>TRANSPORT (Energy and activity data for passenger and freight transport)</v>
      </c>
      <c r="D30" s="87"/>
      <c r="E30" s="246"/>
      <c r="F30" s="243"/>
    </row>
    <row r="31" spans="2:6" ht="121.5" customHeight="1" x14ac:dyDescent="0.2">
      <c r="B31" s="87"/>
      <c r="C31" s="240"/>
      <c r="D31" s="87"/>
      <c r="E31" s="246"/>
      <c r="F31" s="243"/>
    </row>
    <row r="32" spans="2:6" x14ac:dyDescent="0.2">
      <c r="B32" s="87"/>
      <c r="C32" s="156" t="s">
        <v>1102</v>
      </c>
      <c r="D32" s="87"/>
      <c r="E32" s="246"/>
    </row>
    <row r="33" spans="1:6" x14ac:dyDescent="0.2">
      <c r="B33" s="247"/>
      <c r="C33" s="247"/>
      <c r="D33" s="247"/>
      <c r="E33" s="246"/>
      <c r="F33" s="243"/>
    </row>
    <row r="34" spans="1:6" x14ac:dyDescent="0.2">
      <c r="B34" s="168"/>
      <c r="C34" s="169" t="str">
        <f>"ELECTRICITY GENERATION ("&amp;'MAIN MENU'!F18&amp;")"</f>
        <v>ELECTRICITY GENERATION (Electricity generation from combustible fuels and efficiencies)</v>
      </c>
      <c r="D34" s="168"/>
      <c r="F34" s="243"/>
    </row>
    <row r="35" spans="1:6" ht="120" customHeight="1" x14ac:dyDescent="0.2">
      <c r="B35" s="168"/>
      <c r="C35" s="240"/>
      <c r="D35" s="168"/>
      <c r="F35" s="243"/>
    </row>
    <row r="36" spans="1:6" x14ac:dyDescent="0.2">
      <c r="B36" s="168"/>
      <c r="C36" s="170" t="s">
        <v>1106</v>
      </c>
      <c r="D36" s="168"/>
    </row>
    <row r="37" spans="1:6" x14ac:dyDescent="0.2">
      <c r="C37" s="244"/>
      <c r="F37" s="243"/>
    </row>
    <row r="38" spans="1:6" x14ac:dyDescent="0.2">
      <c r="B38" s="107"/>
      <c r="C38" s="108" t="str">
        <f xml:space="preserve"> "BASIC INDICATORS ("&amp;'MAIN MENU'!F19&amp;")"</f>
        <v>BASIC INDICATORS (Predetermined set of aggregate energy and activity indicators)</v>
      </c>
      <c r="D38" s="107"/>
      <c r="E38" s="246"/>
      <c r="F38" s="243"/>
    </row>
    <row r="39" spans="1:6" ht="120" customHeight="1" x14ac:dyDescent="0.2">
      <c r="B39" s="107"/>
      <c r="C39" s="240"/>
      <c r="D39" s="107"/>
      <c r="E39" s="246"/>
      <c r="F39" s="243"/>
    </row>
    <row r="40" spans="1:6" x14ac:dyDescent="0.2">
      <c r="B40" s="107"/>
      <c r="C40" s="157" t="s">
        <v>1105</v>
      </c>
      <c r="D40" s="107"/>
      <c r="E40" s="246"/>
    </row>
    <row r="43" spans="1:6" ht="15" x14ac:dyDescent="0.25">
      <c r="B43" s="469" t="s">
        <v>10</v>
      </c>
    </row>
    <row r="44" spans="1:6" hidden="1" x14ac:dyDescent="0.2">
      <c r="A44" s="6" t="s">
        <v>476</v>
      </c>
      <c r="C44" s="248"/>
    </row>
    <row r="45" spans="1:6" hidden="1" x14ac:dyDescent="0.2">
      <c r="C45" s="248" t="s">
        <v>377</v>
      </c>
      <c r="D45" s="242" t="s">
        <v>378</v>
      </c>
      <c r="E45" s="242"/>
      <c r="F45" s="242"/>
    </row>
    <row r="46" spans="1:6" hidden="1" x14ac:dyDescent="0.2">
      <c r="C46" s="249" t="s">
        <v>326</v>
      </c>
      <c r="D46" s="241" t="s">
        <v>368</v>
      </c>
      <c r="E46" s="400"/>
    </row>
    <row r="47" spans="1:6" hidden="1" x14ac:dyDescent="0.2">
      <c r="C47" s="249" t="s">
        <v>197</v>
      </c>
      <c r="D47" s="241" t="s">
        <v>369</v>
      </c>
      <c r="E47" s="400"/>
    </row>
    <row r="48" spans="1:6" hidden="1" x14ac:dyDescent="0.2">
      <c r="C48" s="249" t="s">
        <v>246</v>
      </c>
      <c r="D48" s="241" t="s">
        <v>370</v>
      </c>
      <c r="E48" s="400"/>
    </row>
    <row r="49" spans="1:5" hidden="1" x14ac:dyDescent="0.2">
      <c r="C49" s="249" t="s">
        <v>241</v>
      </c>
      <c r="D49" s="241" t="s">
        <v>371</v>
      </c>
      <c r="E49" s="400"/>
    </row>
    <row r="50" spans="1:5" hidden="1" x14ac:dyDescent="0.2">
      <c r="C50" s="249" t="s">
        <v>129</v>
      </c>
      <c r="D50" s="241" t="s">
        <v>372</v>
      </c>
      <c r="E50" s="400"/>
    </row>
    <row r="51" spans="1:5" hidden="1" x14ac:dyDescent="0.2">
      <c r="C51" s="249" t="s">
        <v>128</v>
      </c>
      <c r="D51" s="241" t="s">
        <v>373</v>
      </c>
      <c r="E51" s="400"/>
    </row>
    <row r="52" spans="1:5" hidden="1" x14ac:dyDescent="0.2">
      <c r="C52" s="249" t="s">
        <v>141</v>
      </c>
      <c r="D52" s="241" t="s">
        <v>374</v>
      </c>
      <c r="E52" s="400"/>
    </row>
    <row r="53" spans="1:5" hidden="1" x14ac:dyDescent="0.2">
      <c r="C53" s="249" t="s">
        <v>289</v>
      </c>
      <c r="D53" s="241" t="s">
        <v>375</v>
      </c>
      <c r="E53" s="400"/>
    </row>
    <row r="54" spans="1:5" hidden="1" x14ac:dyDescent="0.2">
      <c r="C54" s="249" t="s">
        <v>174</v>
      </c>
      <c r="D54" s="241" t="s">
        <v>376</v>
      </c>
      <c r="E54" s="400"/>
    </row>
    <row r="55" spans="1:5" hidden="1" x14ac:dyDescent="0.2"/>
    <row r="56" spans="1:5" hidden="1" x14ac:dyDescent="0.2">
      <c r="A56" s="6" t="s">
        <v>477</v>
      </c>
    </row>
  </sheetData>
  <sheetProtection algorithmName="SHA-512" hashValue="4Hii99LbSFqvgrEqezUe4BuDIq33n2w+9r8Vd5Fe6peaVootrpm+8V3Ypi/0UgLoDy/V0tXVuIIdZN7hZka30A==" saltValue="6bKXG1IjqrIc4uiCdxsYmQ==" spinCount="100000" sheet="1" objects="1" scenarios="1"/>
  <mergeCells count="1">
    <mergeCell ref="A1:D1"/>
  </mergeCells>
  <phoneticPr fontId="0" type="noConversion"/>
  <hyperlinks>
    <hyperlink ref="C32" location="TRANSPORT!A1" display="back to TRANSPORT" xr:uid="{00000000-0004-0000-0900-000000000000}"/>
    <hyperlink ref="C8" location="'DATA COVERAGE'!A1" display="back to DATA COVERAGE" xr:uid="{00000000-0004-0000-0900-000001000000}"/>
    <hyperlink ref="C12" location="'MACRO ECONOMIC DATA'!A1" display="back to MED" xr:uid="{00000000-0004-0000-0900-000002000000}"/>
    <hyperlink ref="C16" location="COMMODITIES!A1" display="back to COMMODITIES" xr:uid="{00000000-0004-0000-0900-000003000000}"/>
    <hyperlink ref="C20" location="INDUSTRY!A1" display="back to INDUSTRY" xr:uid="{00000000-0004-0000-0900-000004000000}"/>
    <hyperlink ref="C24" location="SERVICES!A1" display="back to SERVICES" xr:uid="{00000000-0004-0000-0900-000005000000}"/>
    <hyperlink ref="C28" location="RESIDENTIAL!A1" display="back to RESIDENTIAL" xr:uid="{00000000-0004-0000-0900-000006000000}"/>
    <hyperlink ref="C36" location="'ELECTRICITY GENERATION'!A1" display="back to EL GEN" xr:uid="{00000000-0004-0000-0900-000007000000}"/>
    <hyperlink ref="C40" location="'BASIC INDICATORS'!A1" display="back to BASIC INDICATORS" xr:uid="{00000000-0004-0000-0900-000008000000}"/>
  </hyperlinks>
  <pageMargins left="0.7" right="0.7" top="0.75" bottom="0.75" header="0.3" footer="0.3"/>
  <pageSetup paperSize="9" scale="86" orientation="portrait" r:id="rId1"/>
  <rowBreaks count="1" manualBreakCount="1">
    <brk id="24" max="3" man="1"/>
  </rowBreaks>
  <drawing r:id="rId2"/>
  <legacyDrawing r:id="rId3"/>
  <controls>
    <mc:AlternateContent xmlns:mc="http://schemas.openxmlformats.org/markup-compatibility/2006">
      <mc:Choice Requires="x14">
        <control shapeId="734209" r:id="rId4" name="TextBox1">
          <controlPr defaultSize="0" autoLine="0" r:id="rId5">
            <anchor moveWithCells="1">
              <from>
                <xdr:col>2</xdr:col>
                <xdr:colOff>9525</xdr:colOff>
                <xdr:row>6</xdr:row>
                <xdr:rowOff>9525</xdr:rowOff>
              </from>
              <to>
                <xdr:col>3</xdr:col>
                <xdr:colOff>19050</xdr:colOff>
                <xdr:row>6</xdr:row>
                <xdr:rowOff>1514475</xdr:rowOff>
              </to>
            </anchor>
          </controlPr>
        </control>
      </mc:Choice>
      <mc:Fallback>
        <control shapeId="734209" r:id="rId4" name="TextBox1"/>
      </mc:Fallback>
    </mc:AlternateContent>
    <mc:AlternateContent xmlns:mc="http://schemas.openxmlformats.org/markup-compatibility/2006">
      <mc:Choice Requires="x14">
        <control shapeId="734210" r:id="rId6" name="TextBox2">
          <controlPr defaultSize="0" autoLine="0" r:id="rId5">
            <anchor moveWithCells="1">
              <from>
                <xdr:col>2</xdr:col>
                <xdr:colOff>9525</xdr:colOff>
                <xdr:row>10</xdr:row>
                <xdr:rowOff>9525</xdr:rowOff>
              </from>
              <to>
                <xdr:col>3</xdr:col>
                <xdr:colOff>19050</xdr:colOff>
                <xdr:row>10</xdr:row>
                <xdr:rowOff>1514475</xdr:rowOff>
              </to>
            </anchor>
          </controlPr>
        </control>
      </mc:Choice>
      <mc:Fallback>
        <control shapeId="734210" r:id="rId6" name="TextBox2"/>
      </mc:Fallback>
    </mc:AlternateContent>
    <mc:AlternateContent xmlns:mc="http://schemas.openxmlformats.org/markup-compatibility/2006">
      <mc:Choice Requires="x14">
        <control shapeId="734211" r:id="rId7" name="TextBox3">
          <controlPr defaultSize="0" autoLine="0" r:id="rId5">
            <anchor moveWithCells="1">
              <from>
                <xdr:col>2</xdr:col>
                <xdr:colOff>9525</xdr:colOff>
                <xdr:row>14</xdr:row>
                <xdr:rowOff>9525</xdr:rowOff>
              </from>
              <to>
                <xdr:col>3</xdr:col>
                <xdr:colOff>19050</xdr:colOff>
                <xdr:row>14</xdr:row>
                <xdr:rowOff>1514475</xdr:rowOff>
              </to>
            </anchor>
          </controlPr>
        </control>
      </mc:Choice>
      <mc:Fallback>
        <control shapeId="734211" r:id="rId7" name="TextBox3"/>
      </mc:Fallback>
    </mc:AlternateContent>
    <mc:AlternateContent xmlns:mc="http://schemas.openxmlformats.org/markup-compatibility/2006">
      <mc:Choice Requires="x14">
        <control shapeId="734212" r:id="rId8" name="TextBox4">
          <controlPr defaultSize="0" autoLine="0" r:id="rId5">
            <anchor moveWithCells="1">
              <from>
                <xdr:col>2</xdr:col>
                <xdr:colOff>9525</xdr:colOff>
                <xdr:row>18</xdr:row>
                <xdr:rowOff>9525</xdr:rowOff>
              </from>
              <to>
                <xdr:col>3</xdr:col>
                <xdr:colOff>19050</xdr:colOff>
                <xdr:row>18</xdr:row>
                <xdr:rowOff>1514475</xdr:rowOff>
              </to>
            </anchor>
          </controlPr>
        </control>
      </mc:Choice>
      <mc:Fallback>
        <control shapeId="734212" r:id="rId8" name="TextBox4"/>
      </mc:Fallback>
    </mc:AlternateContent>
    <mc:AlternateContent xmlns:mc="http://schemas.openxmlformats.org/markup-compatibility/2006">
      <mc:Choice Requires="x14">
        <control shapeId="734213" r:id="rId9" name="TextBox5">
          <controlPr defaultSize="0" autoLine="0" r:id="rId5">
            <anchor moveWithCells="1">
              <from>
                <xdr:col>2</xdr:col>
                <xdr:colOff>9525</xdr:colOff>
                <xdr:row>22</xdr:row>
                <xdr:rowOff>0</xdr:rowOff>
              </from>
              <to>
                <xdr:col>3</xdr:col>
                <xdr:colOff>19050</xdr:colOff>
                <xdr:row>22</xdr:row>
                <xdr:rowOff>1504950</xdr:rowOff>
              </to>
            </anchor>
          </controlPr>
        </control>
      </mc:Choice>
      <mc:Fallback>
        <control shapeId="734213" r:id="rId9" name="TextBox5"/>
      </mc:Fallback>
    </mc:AlternateContent>
    <mc:AlternateContent xmlns:mc="http://schemas.openxmlformats.org/markup-compatibility/2006">
      <mc:Choice Requires="x14">
        <control shapeId="734214" r:id="rId10" name="TextBox6">
          <controlPr defaultSize="0" autoLine="0" r:id="rId5">
            <anchor moveWithCells="1">
              <from>
                <xdr:col>2</xdr:col>
                <xdr:colOff>9525</xdr:colOff>
                <xdr:row>26</xdr:row>
                <xdr:rowOff>9525</xdr:rowOff>
              </from>
              <to>
                <xdr:col>3</xdr:col>
                <xdr:colOff>19050</xdr:colOff>
                <xdr:row>26</xdr:row>
                <xdr:rowOff>1514475</xdr:rowOff>
              </to>
            </anchor>
          </controlPr>
        </control>
      </mc:Choice>
      <mc:Fallback>
        <control shapeId="734214" r:id="rId10" name="TextBox6"/>
      </mc:Fallback>
    </mc:AlternateContent>
    <mc:AlternateContent xmlns:mc="http://schemas.openxmlformats.org/markup-compatibility/2006">
      <mc:Choice Requires="x14">
        <control shapeId="734215" r:id="rId11" name="TextBox7">
          <controlPr defaultSize="0" autoLine="0" r:id="rId5">
            <anchor moveWithCells="1">
              <from>
                <xdr:col>2</xdr:col>
                <xdr:colOff>9525</xdr:colOff>
                <xdr:row>30</xdr:row>
                <xdr:rowOff>9525</xdr:rowOff>
              </from>
              <to>
                <xdr:col>3</xdr:col>
                <xdr:colOff>19050</xdr:colOff>
                <xdr:row>30</xdr:row>
                <xdr:rowOff>1514475</xdr:rowOff>
              </to>
            </anchor>
          </controlPr>
        </control>
      </mc:Choice>
      <mc:Fallback>
        <control shapeId="734215" r:id="rId11" name="TextBox7"/>
      </mc:Fallback>
    </mc:AlternateContent>
    <mc:AlternateContent xmlns:mc="http://schemas.openxmlformats.org/markup-compatibility/2006">
      <mc:Choice Requires="x14">
        <control shapeId="734216" r:id="rId12" name="TextBox8">
          <controlPr defaultSize="0" autoLine="0" r:id="rId5">
            <anchor moveWithCells="1">
              <from>
                <xdr:col>2</xdr:col>
                <xdr:colOff>9525</xdr:colOff>
                <xdr:row>34</xdr:row>
                <xdr:rowOff>9525</xdr:rowOff>
              </from>
              <to>
                <xdr:col>3</xdr:col>
                <xdr:colOff>19050</xdr:colOff>
                <xdr:row>34</xdr:row>
                <xdr:rowOff>1514475</xdr:rowOff>
              </to>
            </anchor>
          </controlPr>
        </control>
      </mc:Choice>
      <mc:Fallback>
        <control shapeId="734216" r:id="rId12" name="TextBox8"/>
      </mc:Fallback>
    </mc:AlternateContent>
    <mc:AlternateContent xmlns:mc="http://schemas.openxmlformats.org/markup-compatibility/2006">
      <mc:Choice Requires="x14">
        <control shapeId="734217" r:id="rId13" name="TextBox9">
          <controlPr defaultSize="0" autoLine="0" r:id="rId5">
            <anchor moveWithCells="1">
              <from>
                <xdr:col>2</xdr:col>
                <xdr:colOff>0</xdr:colOff>
                <xdr:row>38</xdr:row>
                <xdr:rowOff>9525</xdr:rowOff>
              </from>
              <to>
                <xdr:col>3</xdr:col>
                <xdr:colOff>9525</xdr:colOff>
                <xdr:row>38</xdr:row>
                <xdr:rowOff>1514475</xdr:rowOff>
              </to>
            </anchor>
          </controlPr>
        </control>
      </mc:Choice>
      <mc:Fallback>
        <control shapeId="734217" r:id="rId13" name="TextBox9"/>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theme="3" tint="0.79998168889431442"/>
    <pageSetUpPr fitToPage="1"/>
  </sheetPr>
  <dimension ref="A1:AB80"/>
  <sheetViews>
    <sheetView zoomScaleNormal="100" workbookViewId="0">
      <selection activeCell="Z46" sqref="Z46"/>
    </sheetView>
  </sheetViews>
  <sheetFormatPr defaultRowHeight="12.75" x14ac:dyDescent="0.2"/>
  <cols>
    <col min="1" max="6" width="9.140625" style="280"/>
    <col min="7" max="7" width="4.28515625" style="280" customWidth="1"/>
    <col min="8" max="13" width="9.140625" style="280"/>
    <col min="14" max="14" width="4.28515625" style="280" customWidth="1"/>
    <col min="15" max="16384" width="9.140625" style="280"/>
  </cols>
  <sheetData>
    <row r="1" spans="1:16" s="292" customFormat="1" ht="15" customHeight="1" x14ac:dyDescent="0.2">
      <c r="A1" s="558" t="s">
        <v>360</v>
      </c>
      <c r="B1" s="558"/>
      <c r="C1" s="558"/>
      <c r="D1" s="558"/>
      <c r="E1" s="558"/>
      <c r="F1" s="558"/>
      <c r="G1" s="558"/>
      <c r="H1" s="558"/>
      <c r="I1" s="558"/>
      <c r="J1" s="558"/>
      <c r="K1" s="558"/>
      <c r="L1" s="558"/>
    </row>
    <row r="2" spans="1:16" ht="18" customHeight="1" x14ac:dyDescent="0.25">
      <c r="E2" s="559" t="s">
        <v>325</v>
      </c>
      <c r="F2" s="559"/>
      <c r="G2" s="559"/>
      <c r="H2" s="559"/>
      <c r="I2" s="559"/>
      <c r="J2" s="559"/>
      <c r="K2" s="559"/>
      <c r="L2" s="559"/>
      <c r="M2" s="559"/>
      <c r="N2" s="559"/>
      <c r="O2" s="559"/>
      <c r="P2" s="559"/>
    </row>
    <row r="43" spans="1:1" ht="15" x14ac:dyDescent="0.25">
      <c r="A43" s="469" t="s">
        <v>10</v>
      </c>
    </row>
    <row r="51" spans="1:1" hidden="1" x14ac:dyDescent="0.2">
      <c r="A51" s="6" t="s">
        <v>476</v>
      </c>
    </row>
    <row r="52" spans="1:1" hidden="1" x14ac:dyDescent="0.2"/>
    <row r="53" spans="1:1" hidden="1" x14ac:dyDescent="0.2">
      <c r="A53" s="280" t="s">
        <v>423</v>
      </c>
    </row>
    <row r="54" spans="1:1" hidden="1" x14ac:dyDescent="0.2">
      <c r="A54" s="280" t="s">
        <v>383</v>
      </c>
    </row>
    <row r="55" spans="1:1" hidden="1" x14ac:dyDescent="0.2">
      <c r="A55" s="280" t="s">
        <v>384</v>
      </c>
    </row>
    <row r="56" spans="1:1" hidden="1" x14ac:dyDescent="0.2">
      <c r="A56" s="280" t="s">
        <v>385</v>
      </c>
    </row>
    <row r="57" spans="1:1" hidden="1" x14ac:dyDescent="0.2">
      <c r="A57" s="280" t="s">
        <v>386</v>
      </c>
    </row>
    <row r="58" spans="1:1" hidden="1" x14ac:dyDescent="0.2">
      <c r="A58" s="280" t="s">
        <v>387</v>
      </c>
    </row>
    <row r="59" spans="1:1" hidden="1" x14ac:dyDescent="0.2">
      <c r="A59" s="280" t="s">
        <v>388</v>
      </c>
    </row>
    <row r="60" spans="1:1" hidden="1" x14ac:dyDescent="0.2"/>
    <row r="61" spans="1:1" hidden="1" x14ac:dyDescent="0.2"/>
    <row r="62" spans="1:1" hidden="1" x14ac:dyDescent="0.2"/>
    <row r="63" spans="1:1" hidden="1" x14ac:dyDescent="0.2"/>
    <row r="64" spans="1:1" hidden="1" x14ac:dyDescent="0.2"/>
    <row r="65" spans="1:28" hidden="1" x14ac:dyDescent="0.2">
      <c r="B65" s="280">
        <v>1990</v>
      </c>
      <c r="C65" s="280">
        <v>1991</v>
      </c>
      <c r="D65" s="280">
        <v>1992</v>
      </c>
      <c r="E65" s="280">
        <v>1993</v>
      </c>
      <c r="F65" s="280">
        <v>1994</v>
      </c>
      <c r="G65" s="280">
        <v>1995</v>
      </c>
      <c r="H65" s="280">
        <v>1996</v>
      </c>
      <c r="I65" s="280">
        <v>1997</v>
      </c>
      <c r="J65" s="280">
        <v>1998</v>
      </c>
      <c r="K65" s="280">
        <v>1999</v>
      </c>
      <c r="L65" s="280">
        <v>2000</v>
      </c>
      <c r="M65" s="280">
        <v>2001</v>
      </c>
      <c r="N65" s="280">
        <v>2002</v>
      </c>
      <c r="O65" s="280">
        <v>2003</v>
      </c>
      <c r="P65" s="280">
        <v>2004</v>
      </c>
      <c r="Q65" s="280">
        <v>2005</v>
      </c>
      <c r="R65" s="280">
        <v>2006</v>
      </c>
      <c r="S65" s="280">
        <v>2007</v>
      </c>
      <c r="T65" s="280">
        <v>2008</v>
      </c>
      <c r="U65" s="280">
        <v>2009</v>
      </c>
      <c r="V65" s="280">
        <v>2010</v>
      </c>
      <c r="W65" s="280">
        <v>2011</v>
      </c>
      <c r="X65" s="280">
        <v>2012</v>
      </c>
      <c r="Y65" s="280">
        <v>2013</v>
      </c>
      <c r="Z65" s="280">
        <v>2014</v>
      </c>
      <c r="AA65" s="280">
        <v>2015</v>
      </c>
      <c r="AB65" s="280">
        <v>2016</v>
      </c>
    </row>
    <row r="66" spans="1:28" hidden="1" x14ac:dyDescent="0.2">
      <c r="A66" s="280" t="s">
        <v>197</v>
      </c>
      <c r="B66" s="293">
        <f>'MACRO ECONOMIC DATA'!E170</f>
        <v>1.032258064516129</v>
      </c>
      <c r="C66" s="293">
        <f>'MACRO ECONOMIC DATA'!F170</f>
        <v>1.032258064516129</v>
      </c>
      <c r="D66" s="293">
        <f>'MACRO ECONOMIC DATA'!G170</f>
        <v>1.032258064516129</v>
      </c>
      <c r="E66" s="293">
        <f>'MACRO ECONOMIC DATA'!H170</f>
        <v>1.032258064516129</v>
      </c>
      <c r="F66" s="293">
        <f>'MACRO ECONOMIC DATA'!I170</f>
        <v>1.032258064516129</v>
      </c>
      <c r="G66" s="293">
        <f>'MACRO ECONOMIC DATA'!J170</f>
        <v>1.032258064516129</v>
      </c>
      <c r="H66" s="293">
        <f>'MACRO ECONOMIC DATA'!K170</f>
        <v>1.032258064516129</v>
      </c>
      <c r="I66" s="293">
        <f>'MACRO ECONOMIC DATA'!L170</f>
        <v>1.032258064516129</v>
      </c>
      <c r="J66" s="293">
        <f>'MACRO ECONOMIC DATA'!M170</f>
        <v>1.032258064516129</v>
      </c>
      <c r="K66" s="293">
        <f>'MACRO ECONOMIC DATA'!N170</f>
        <v>1.032258064516129</v>
      </c>
      <c r="L66" s="293">
        <f>'MACRO ECONOMIC DATA'!O170</f>
        <v>1.032258064516129</v>
      </c>
      <c r="M66" s="293">
        <f>'MACRO ECONOMIC DATA'!P170</f>
        <v>1.032258064516129</v>
      </c>
      <c r="N66" s="293">
        <f>'MACRO ECONOMIC DATA'!Q170</f>
        <v>1.032258064516129</v>
      </c>
      <c r="O66" s="293">
        <f>'MACRO ECONOMIC DATA'!R170</f>
        <v>1.032258064516129</v>
      </c>
      <c r="P66" s="293">
        <f>'MACRO ECONOMIC DATA'!S170</f>
        <v>1.032258064516129</v>
      </c>
      <c r="Q66" s="293">
        <f>'MACRO ECONOMIC DATA'!T170</f>
        <v>1.032258064516129</v>
      </c>
      <c r="R66" s="293">
        <f>'MACRO ECONOMIC DATA'!U170</f>
        <v>1.032258064516129</v>
      </c>
      <c r="S66" s="293">
        <f>'MACRO ECONOMIC DATA'!V170</f>
        <v>1.032258064516129</v>
      </c>
      <c r="T66" s="293">
        <f>'MACRO ECONOMIC DATA'!W170</f>
        <v>1.032258064516129</v>
      </c>
      <c r="U66" s="293">
        <f>'MACRO ECONOMIC DATA'!X170</f>
        <v>1.032258064516129</v>
      </c>
      <c r="V66" s="293">
        <f>'MACRO ECONOMIC DATA'!Y170</f>
        <v>1.032258064516129</v>
      </c>
      <c r="W66" s="293">
        <f>'MACRO ECONOMIC DATA'!Z170</f>
        <v>1.032258064516129</v>
      </c>
      <c r="X66" s="293">
        <f>'MACRO ECONOMIC DATA'!AA170</f>
        <v>1.032258064516129</v>
      </c>
      <c r="Y66" s="293">
        <f>'MACRO ECONOMIC DATA'!AB170</f>
        <v>1.032258064516129</v>
      </c>
      <c r="Z66" s="293">
        <f>'MACRO ECONOMIC DATA'!AC170</f>
        <v>1.032258064516129</v>
      </c>
      <c r="AA66" s="293">
        <f>'MACRO ECONOMIC DATA'!AD170</f>
        <v>1.032258064516129</v>
      </c>
      <c r="AB66" s="293">
        <f>'MACRO ECONOMIC DATA'!AF170</f>
        <v>0</v>
      </c>
    </row>
    <row r="67" spans="1:28" hidden="1" x14ac:dyDescent="0.2">
      <c r="A67" s="280" t="s">
        <v>197</v>
      </c>
      <c r="B67" s="293">
        <f t="shared" ref="B67:R67" si="0">1-B66</f>
        <v>-3.2258064516129004E-2</v>
      </c>
      <c r="C67" s="293">
        <f t="shared" si="0"/>
        <v>-3.2258064516129004E-2</v>
      </c>
      <c r="D67" s="293">
        <f t="shared" si="0"/>
        <v>-3.2258064516129004E-2</v>
      </c>
      <c r="E67" s="293">
        <f t="shared" si="0"/>
        <v>-3.2258064516129004E-2</v>
      </c>
      <c r="F67" s="293">
        <f t="shared" si="0"/>
        <v>-3.2258064516129004E-2</v>
      </c>
      <c r="G67" s="293">
        <f t="shared" si="0"/>
        <v>-3.2258064516129004E-2</v>
      </c>
      <c r="H67" s="293">
        <f t="shared" si="0"/>
        <v>-3.2258064516129004E-2</v>
      </c>
      <c r="I67" s="293">
        <f t="shared" si="0"/>
        <v>-3.2258064516129004E-2</v>
      </c>
      <c r="J67" s="293">
        <f t="shared" si="0"/>
        <v>-3.2258064516129004E-2</v>
      </c>
      <c r="K67" s="293">
        <f t="shared" si="0"/>
        <v>-3.2258064516129004E-2</v>
      </c>
      <c r="L67" s="293">
        <f t="shared" si="0"/>
        <v>-3.2258064516129004E-2</v>
      </c>
      <c r="M67" s="293">
        <f t="shared" si="0"/>
        <v>-3.2258064516129004E-2</v>
      </c>
      <c r="N67" s="293">
        <f t="shared" si="0"/>
        <v>-3.2258064516129004E-2</v>
      </c>
      <c r="O67" s="293">
        <f t="shared" si="0"/>
        <v>-3.2258064516129004E-2</v>
      </c>
      <c r="P67" s="293">
        <f t="shared" si="0"/>
        <v>-3.2258064516129004E-2</v>
      </c>
      <c r="Q67" s="293">
        <f t="shared" si="0"/>
        <v>-3.2258064516129004E-2</v>
      </c>
      <c r="R67" s="293">
        <f t="shared" si="0"/>
        <v>-3.2258064516129004E-2</v>
      </c>
      <c r="S67" s="293">
        <f t="shared" ref="S67:X67" si="1">1-S66</f>
        <v>-3.2258064516129004E-2</v>
      </c>
      <c r="T67" s="293">
        <f t="shared" si="1"/>
        <v>-3.2258064516129004E-2</v>
      </c>
      <c r="U67" s="293">
        <f t="shared" si="1"/>
        <v>-3.2258064516129004E-2</v>
      </c>
      <c r="V67" s="293">
        <f t="shared" si="1"/>
        <v>-3.2258064516129004E-2</v>
      </c>
      <c r="W67" s="293">
        <f t="shared" si="1"/>
        <v>-3.2258064516129004E-2</v>
      </c>
      <c r="X67" s="293">
        <f t="shared" si="1"/>
        <v>-3.2258064516129004E-2</v>
      </c>
      <c r="Y67" s="293">
        <f>1-Y66</f>
        <v>-3.2258064516129004E-2</v>
      </c>
      <c r="Z67" s="293">
        <f>1-Z66</f>
        <v>-3.2258064516129004E-2</v>
      </c>
      <c r="AA67" s="293">
        <f>1-AA66</f>
        <v>-3.2258064516129004E-2</v>
      </c>
      <c r="AB67" s="293">
        <f>1-AB66</f>
        <v>1</v>
      </c>
    </row>
    <row r="68" spans="1:28" hidden="1" x14ac:dyDescent="0.2">
      <c r="A68" s="280" t="s">
        <v>246</v>
      </c>
      <c r="B68" s="293">
        <f>COMMODITIES!E90</f>
        <v>0.75862068965517238</v>
      </c>
      <c r="C68" s="293">
        <f>COMMODITIES!F90</f>
        <v>0.75862068965517238</v>
      </c>
      <c r="D68" s="293">
        <f>COMMODITIES!G90</f>
        <v>0.75862068965517238</v>
      </c>
      <c r="E68" s="293">
        <f>COMMODITIES!H90</f>
        <v>0.75862068965517238</v>
      </c>
      <c r="F68" s="293">
        <f>COMMODITIES!I90</f>
        <v>0.75862068965517238</v>
      </c>
      <c r="G68" s="293">
        <f>COMMODITIES!J90</f>
        <v>0.75862068965517238</v>
      </c>
      <c r="H68" s="293">
        <f>COMMODITIES!K90</f>
        <v>0.75862068965517238</v>
      </c>
      <c r="I68" s="293">
        <f>COMMODITIES!L90</f>
        <v>0.7931034482758621</v>
      </c>
      <c r="J68" s="293">
        <f>COMMODITIES!M90</f>
        <v>0.7931034482758621</v>
      </c>
      <c r="K68" s="293">
        <f>COMMODITIES!N90</f>
        <v>0.7931034482758621</v>
      </c>
      <c r="L68" s="293">
        <f>COMMODITIES!O90</f>
        <v>0.7931034482758621</v>
      </c>
      <c r="M68" s="293">
        <f>COMMODITIES!P90</f>
        <v>0.7931034482758621</v>
      </c>
      <c r="N68" s="293">
        <f>COMMODITIES!Q90</f>
        <v>0.7931034482758621</v>
      </c>
      <c r="O68" s="293">
        <f>COMMODITIES!R90</f>
        <v>0.7931034482758621</v>
      </c>
      <c r="P68" s="293">
        <f>COMMODITIES!S90</f>
        <v>0.7931034482758621</v>
      </c>
      <c r="Q68" s="293">
        <f>COMMODITIES!T90</f>
        <v>0.7931034482758621</v>
      </c>
      <c r="R68" s="293">
        <f>COMMODITIES!U90</f>
        <v>0.7931034482758621</v>
      </c>
      <c r="S68" s="293">
        <f>COMMODITIES!V90</f>
        <v>0.7931034482758621</v>
      </c>
      <c r="T68" s="293">
        <f>COMMODITIES!W90</f>
        <v>0.7931034482758621</v>
      </c>
      <c r="U68" s="293">
        <f>COMMODITIES!X90</f>
        <v>0.7931034482758621</v>
      </c>
      <c r="V68" s="293">
        <f>COMMODITIES!Y90</f>
        <v>0.7931034482758621</v>
      </c>
      <c r="W68" s="293">
        <f>COMMODITIES!Z90</f>
        <v>0.7931034482758621</v>
      </c>
      <c r="X68" s="293">
        <f>COMMODITIES!AA90</f>
        <v>0.7931034482758621</v>
      </c>
      <c r="Y68" s="293">
        <f>COMMODITIES!AB90</f>
        <v>0.7931034482758621</v>
      </c>
      <c r="Z68" s="293">
        <f>COMMODITIES!AC90</f>
        <v>0.7931034482758621</v>
      </c>
      <c r="AA68" s="293">
        <f>COMMODITIES!AD90</f>
        <v>0.7931034482758621</v>
      </c>
      <c r="AB68" s="293">
        <f>COMMODITIES!AF90</f>
        <v>0</v>
      </c>
    </row>
    <row r="69" spans="1:28" hidden="1" x14ac:dyDescent="0.2">
      <c r="A69" s="280" t="s">
        <v>246</v>
      </c>
      <c r="B69" s="293">
        <f>1-B68</f>
        <v>0.24137931034482762</v>
      </c>
      <c r="C69" s="293">
        <f t="shared" ref="C69:R69" si="2">1-C68</f>
        <v>0.24137931034482762</v>
      </c>
      <c r="D69" s="293">
        <f t="shared" si="2"/>
        <v>0.24137931034482762</v>
      </c>
      <c r="E69" s="293">
        <f t="shared" si="2"/>
        <v>0.24137931034482762</v>
      </c>
      <c r="F69" s="293">
        <f t="shared" si="2"/>
        <v>0.24137931034482762</v>
      </c>
      <c r="G69" s="293">
        <f t="shared" si="2"/>
        <v>0.24137931034482762</v>
      </c>
      <c r="H69" s="293">
        <f t="shared" si="2"/>
        <v>0.24137931034482762</v>
      </c>
      <c r="I69" s="293">
        <f t="shared" si="2"/>
        <v>0.2068965517241379</v>
      </c>
      <c r="J69" s="293">
        <f t="shared" si="2"/>
        <v>0.2068965517241379</v>
      </c>
      <c r="K69" s="293">
        <f t="shared" si="2"/>
        <v>0.2068965517241379</v>
      </c>
      <c r="L69" s="293">
        <f t="shared" si="2"/>
        <v>0.2068965517241379</v>
      </c>
      <c r="M69" s="293">
        <f t="shared" si="2"/>
        <v>0.2068965517241379</v>
      </c>
      <c r="N69" s="293">
        <f t="shared" si="2"/>
        <v>0.2068965517241379</v>
      </c>
      <c r="O69" s="293">
        <f t="shared" si="2"/>
        <v>0.2068965517241379</v>
      </c>
      <c r="P69" s="293">
        <f t="shared" si="2"/>
        <v>0.2068965517241379</v>
      </c>
      <c r="Q69" s="293">
        <f t="shared" si="2"/>
        <v>0.2068965517241379</v>
      </c>
      <c r="R69" s="293">
        <f t="shared" si="2"/>
        <v>0.2068965517241379</v>
      </c>
      <c r="S69" s="293">
        <f t="shared" ref="S69:X69" si="3">1-S68</f>
        <v>0.2068965517241379</v>
      </c>
      <c r="T69" s="293">
        <f t="shared" si="3"/>
        <v>0.2068965517241379</v>
      </c>
      <c r="U69" s="293">
        <f t="shared" si="3"/>
        <v>0.2068965517241379</v>
      </c>
      <c r="V69" s="293">
        <f t="shared" si="3"/>
        <v>0.2068965517241379</v>
      </c>
      <c r="W69" s="293">
        <f t="shared" si="3"/>
        <v>0.2068965517241379</v>
      </c>
      <c r="X69" s="293">
        <f t="shared" si="3"/>
        <v>0.2068965517241379</v>
      </c>
      <c r="Y69" s="293">
        <f>1-Y68</f>
        <v>0.2068965517241379</v>
      </c>
      <c r="Z69" s="293">
        <f>1-Z68</f>
        <v>0.2068965517241379</v>
      </c>
      <c r="AA69" s="293">
        <f>1-AA68</f>
        <v>0.2068965517241379</v>
      </c>
      <c r="AB69" s="293">
        <f>1-AB68</f>
        <v>1</v>
      </c>
    </row>
    <row r="70" spans="1:28" hidden="1" x14ac:dyDescent="0.2">
      <c r="A70" s="280" t="s">
        <v>241</v>
      </c>
      <c r="B70" s="293">
        <f>INDUSTRY!E406</f>
        <v>0.5</v>
      </c>
      <c r="C70" s="293">
        <f>INDUSTRY!F406</f>
        <v>0.5</v>
      </c>
      <c r="D70" s="293">
        <f>INDUSTRY!G406</f>
        <v>0.5</v>
      </c>
      <c r="E70" s="293">
        <f>INDUSTRY!H406</f>
        <v>0.5</v>
      </c>
      <c r="F70" s="293">
        <f>INDUSTRY!I406</f>
        <v>0.5</v>
      </c>
      <c r="G70" s="293">
        <f>INDUSTRY!J406</f>
        <v>0.5</v>
      </c>
      <c r="H70" s="293">
        <f>INDUSTRY!K406</f>
        <v>0.5</v>
      </c>
      <c r="I70" s="293">
        <f>INDUSTRY!L406</f>
        <v>0.5</v>
      </c>
      <c r="J70" s="293">
        <f>INDUSTRY!M406</f>
        <v>0.5</v>
      </c>
      <c r="K70" s="293">
        <f>INDUSTRY!N406</f>
        <v>0.5</v>
      </c>
      <c r="L70" s="293">
        <f>INDUSTRY!O406</f>
        <v>0.5</v>
      </c>
      <c r="M70" s="293">
        <f>INDUSTRY!P406</f>
        <v>0.5</v>
      </c>
      <c r="N70" s="293">
        <f>INDUSTRY!Q406</f>
        <v>0.5</v>
      </c>
      <c r="O70" s="293">
        <f>INDUSTRY!R406</f>
        <v>0.5</v>
      </c>
      <c r="P70" s="293">
        <f>INDUSTRY!S406</f>
        <v>0.5</v>
      </c>
      <c r="Q70" s="293">
        <f>INDUSTRY!T406</f>
        <v>0.5</v>
      </c>
      <c r="R70" s="293">
        <f>INDUSTRY!U406</f>
        <v>0.5</v>
      </c>
      <c r="S70" s="293">
        <f>INDUSTRY!V406</f>
        <v>0.5</v>
      </c>
      <c r="T70" s="293">
        <f>INDUSTRY!W406</f>
        <v>0.5</v>
      </c>
      <c r="U70" s="293">
        <f>INDUSTRY!X406</f>
        <v>0.5</v>
      </c>
      <c r="V70" s="293">
        <f>INDUSTRY!Y406</f>
        <v>0.5</v>
      </c>
      <c r="W70" s="293">
        <f>INDUSTRY!Z406</f>
        <v>0.5</v>
      </c>
      <c r="X70" s="293">
        <f>INDUSTRY!AA406</f>
        <v>0.5</v>
      </c>
      <c r="Y70" s="293">
        <f>INDUSTRY!AB406</f>
        <v>0.5</v>
      </c>
      <c r="Z70" s="293">
        <f>INDUSTRY!AC406</f>
        <v>0.5</v>
      </c>
      <c r="AA70" s="293">
        <f>INDUSTRY!AD406</f>
        <v>0.5</v>
      </c>
      <c r="AB70" s="293">
        <f>INDUSTRY!AF406</f>
        <v>0</v>
      </c>
    </row>
    <row r="71" spans="1:28" hidden="1" x14ac:dyDescent="0.2">
      <c r="A71" s="280" t="s">
        <v>241</v>
      </c>
      <c r="B71" s="293">
        <f t="shared" ref="B71:R71" si="4">1-B70</f>
        <v>0.5</v>
      </c>
      <c r="C71" s="293">
        <f t="shared" si="4"/>
        <v>0.5</v>
      </c>
      <c r="D71" s="293">
        <f t="shared" si="4"/>
        <v>0.5</v>
      </c>
      <c r="E71" s="293">
        <f t="shared" si="4"/>
        <v>0.5</v>
      </c>
      <c r="F71" s="293">
        <f t="shared" si="4"/>
        <v>0.5</v>
      </c>
      <c r="G71" s="293">
        <f t="shared" si="4"/>
        <v>0.5</v>
      </c>
      <c r="H71" s="293">
        <f t="shared" si="4"/>
        <v>0.5</v>
      </c>
      <c r="I71" s="293">
        <f t="shared" si="4"/>
        <v>0.5</v>
      </c>
      <c r="J71" s="293">
        <f t="shared" si="4"/>
        <v>0.5</v>
      </c>
      <c r="K71" s="293">
        <f t="shared" si="4"/>
        <v>0.5</v>
      </c>
      <c r="L71" s="293">
        <f t="shared" si="4"/>
        <v>0.5</v>
      </c>
      <c r="M71" s="293">
        <f t="shared" si="4"/>
        <v>0.5</v>
      </c>
      <c r="N71" s="293">
        <f t="shared" si="4"/>
        <v>0.5</v>
      </c>
      <c r="O71" s="293">
        <f t="shared" si="4"/>
        <v>0.5</v>
      </c>
      <c r="P71" s="293">
        <f t="shared" si="4"/>
        <v>0.5</v>
      </c>
      <c r="Q71" s="293">
        <f t="shared" si="4"/>
        <v>0.5</v>
      </c>
      <c r="R71" s="293">
        <f t="shared" si="4"/>
        <v>0.5</v>
      </c>
      <c r="S71" s="293">
        <f t="shared" ref="S71:X71" si="5">1-S70</f>
        <v>0.5</v>
      </c>
      <c r="T71" s="293">
        <f t="shared" si="5"/>
        <v>0.5</v>
      </c>
      <c r="U71" s="293">
        <f t="shared" si="5"/>
        <v>0.5</v>
      </c>
      <c r="V71" s="293">
        <f t="shared" si="5"/>
        <v>0.5</v>
      </c>
      <c r="W71" s="293">
        <f t="shared" si="5"/>
        <v>0.5</v>
      </c>
      <c r="X71" s="293">
        <f t="shared" si="5"/>
        <v>0.5</v>
      </c>
      <c r="Y71" s="293">
        <f>1-Y70</f>
        <v>0.5</v>
      </c>
      <c r="Z71" s="293">
        <f>1-Z70</f>
        <v>0.5</v>
      </c>
      <c r="AA71" s="293">
        <f>1-AA70</f>
        <v>0.5</v>
      </c>
      <c r="AB71" s="293">
        <f>1-AB70</f>
        <v>1</v>
      </c>
    </row>
    <row r="72" spans="1:28" hidden="1" x14ac:dyDescent="0.2">
      <c r="A72" s="280" t="s">
        <v>129</v>
      </c>
      <c r="B72" s="293">
        <f>SERVICES!E121</f>
        <v>0.6</v>
      </c>
      <c r="C72" s="293">
        <f>SERVICES!F121</f>
        <v>0.6</v>
      </c>
      <c r="D72" s="293">
        <f>SERVICES!G121</f>
        <v>0.6</v>
      </c>
      <c r="E72" s="293">
        <f>SERVICES!H121</f>
        <v>0.6</v>
      </c>
      <c r="F72" s="293">
        <f>SERVICES!I121</f>
        <v>0.6</v>
      </c>
      <c r="G72" s="293">
        <f>SERVICES!J121</f>
        <v>0.6</v>
      </c>
      <c r="H72" s="293">
        <f>SERVICES!K121</f>
        <v>0.6</v>
      </c>
      <c r="I72" s="293">
        <f>SERVICES!L121</f>
        <v>0.6</v>
      </c>
      <c r="J72" s="293">
        <f>SERVICES!M121</f>
        <v>0.6</v>
      </c>
      <c r="K72" s="293">
        <f>SERVICES!N121</f>
        <v>0.6</v>
      </c>
      <c r="L72" s="293">
        <f>SERVICES!O121</f>
        <v>0.6</v>
      </c>
      <c r="M72" s="293">
        <f>SERVICES!P121</f>
        <v>0.6</v>
      </c>
      <c r="N72" s="293">
        <f>SERVICES!Q121</f>
        <v>0.6</v>
      </c>
      <c r="O72" s="293">
        <f>SERVICES!R121</f>
        <v>0.6</v>
      </c>
      <c r="P72" s="293">
        <f>SERVICES!S121</f>
        <v>0.6</v>
      </c>
      <c r="Q72" s="293">
        <f>SERVICES!T121</f>
        <v>0.6</v>
      </c>
      <c r="R72" s="293">
        <f>SERVICES!U121</f>
        <v>0.6</v>
      </c>
      <c r="S72" s="293">
        <f>SERVICES!V121</f>
        <v>0.6</v>
      </c>
      <c r="T72" s="293">
        <f>SERVICES!W121</f>
        <v>0.6</v>
      </c>
      <c r="U72" s="293">
        <f>SERVICES!X121</f>
        <v>0.6</v>
      </c>
      <c r="V72" s="293">
        <f>SERVICES!Y121</f>
        <v>0.6</v>
      </c>
      <c r="W72" s="293">
        <f>SERVICES!Z121</f>
        <v>0.6</v>
      </c>
      <c r="X72" s="293">
        <f>SERVICES!AA121</f>
        <v>0.6</v>
      </c>
      <c r="Y72" s="293">
        <f>SERVICES!AB121</f>
        <v>0.6</v>
      </c>
      <c r="Z72" s="293">
        <f>SERVICES!AC121</f>
        <v>0.6</v>
      </c>
      <c r="AA72" s="293">
        <f>SERVICES!AD121</f>
        <v>0.6</v>
      </c>
      <c r="AB72" s="293">
        <f>SERVICES!AF121</f>
        <v>0</v>
      </c>
    </row>
    <row r="73" spans="1:28" hidden="1" x14ac:dyDescent="0.2">
      <c r="A73" s="280" t="s">
        <v>129</v>
      </c>
      <c r="B73" s="293">
        <f t="shared" ref="B73:R73" si="6">1-B72</f>
        <v>0.4</v>
      </c>
      <c r="C73" s="293">
        <f t="shared" si="6"/>
        <v>0.4</v>
      </c>
      <c r="D73" s="293">
        <f t="shared" si="6"/>
        <v>0.4</v>
      </c>
      <c r="E73" s="293">
        <f t="shared" si="6"/>
        <v>0.4</v>
      </c>
      <c r="F73" s="293">
        <f t="shared" si="6"/>
        <v>0.4</v>
      </c>
      <c r="G73" s="293">
        <f t="shared" si="6"/>
        <v>0.4</v>
      </c>
      <c r="H73" s="293">
        <f t="shared" si="6"/>
        <v>0.4</v>
      </c>
      <c r="I73" s="293">
        <f t="shared" si="6"/>
        <v>0.4</v>
      </c>
      <c r="J73" s="293">
        <f t="shared" si="6"/>
        <v>0.4</v>
      </c>
      <c r="K73" s="293">
        <f t="shared" si="6"/>
        <v>0.4</v>
      </c>
      <c r="L73" s="293">
        <f t="shared" si="6"/>
        <v>0.4</v>
      </c>
      <c r="M73" s="293">
        <f t="shared" si="6"/>
        <v>0.4</v>
      </c>
      <c r="N73" s="293">
        <f t="shared" si="6"/>
        <v>0.4</v>
      </c>
      <c r="O73" s="293">
        <f t="shared" si="6"/>
        <v>0.4</v>
      </c>
      <c r="P73" s="293">
        <f t="shared" si="6"/>
        <v>0.4</v>
      </c>
      <c r="Q73" s="293">
        <f t="shared" si="6"/>
        <v>0.4</v>
      </c>
      <c r="R73" s="293">
        <f t="shared" si="6"/>
        <v>0.4</v>
      </c>
      <c r="S73" s="293">
        <f t="shared" ref="S73:X73" si="7">1-S72</f>
        <v>0.4</v>
      </c>
      <c r="T73" s="293">
        <f t="shared" si="7"/>
        <v>0.4</v>
      </c>
      <c r="U73" s="293">
        <f t="shared" si="7"/>
        <v>0.4</v>
      </c>
      <c r="V73" s="293">
        <f t="shared" si="7"/>
        <v>0.4</v>
      </c>
      <c r="W73" s="293">
        <f t="shared" si="7"/>
        <v>0.4</v>
      </c>
      <c r="X73" s="293">
        <f t="shared" si="7"/>
        <v>0.4</v>
      </c>
      <c r="Y73" s="293">
        <f>1-Y72</f>
        <v>0.4</v>
      </c>
      <c r="Z73" s="293">
        <f>1-Z72</f>
        <v>0.4</v>
      </c>
      <c r="AA73" s="293">
        <f>1-AA72</f>
        <v>0.4</v>
      </c>
      <c r="AB73" s="293">
        <f>1-AB72</f>
        <v>1</v>
      </c>
    </row>
    <row r="74" spans="1:28" hidden="1" x14ac:dyDescent="0.2">
      <c r="A74" s="280" t="s">
        <v>128</v>
      </c>
      <c r="B74" s="293">
        <f>RESIDENTIAL!E259</f>
        <v>0.43478260869565216</v>
      </c>
      <c r="C74" s="293">
        <f>RESIDENTIAL!F259</f>
        <v>0.43478260869565216</v>
      </c>
      <c r="D74" s="293">
        <f>RESIDENTIAL!G259</f>
        <v>0.43478260869565216</v>
      </c>
      <c r="E74" s="293">
        <f>RESIDENTIAL!H259</f>
        <v>0.43478260869565216</v>
      </c>
      <c r="F74" s="293">
        <f>RESIDENTIAL!I259</f>
        <v>0.43478260869565216</v>
      </c>
      <c r="G74" s="293">
        <f>RESIDENTIAL!J259</f>
        <v>0.43478260869565216</v>
      </c>
      <c r="H74" s="293">
        <f>RESIDENTIAL!K259</f>
        <v>0.43478260869565216</v>
      </c>
      <c r="I74" s="293">
        <f>RESIDENTIAL!L259</f>
        <v>0.43478260869565216</v>
      </c>
      <c r="J74" s="293">
        <f>RESIDENTIAL!M259</f>
        <v>0.43478260869565216</v>
      </c>
      <c r="K74" s="293">
        <f>RESIDENTIAL!N259</f>
        <v>0.43478260869565216</v>
      </c>
      <c r="L74" s="293">
        <f>RESIDENTIAL!O259</f>
        <v>0.43478260869565216</v>
      </c>
      <c r="M74" s="293">
        <f>RESIDENTIAL!P259</f>
        <v>0.43478260869565216</v>
      </c>
      <c r="N74" s="293">
        <f>RESIDENTIAL!Q259</f>
        <v>0.43478260869565216</v>
      </c>
      <c r="O74" s="293">
        <f>RESIDENTIAL!R259</f>
        <v>0.43478260869565216</v>
      </c>
      <c r="P74" s="293">
        <f>RESIDENTIAL!S259</f>
        <v>0.47826086956521741</v>
      </c>
      <c r="Q74" s="293">
        <f>RESIDENTIAL!T259</f>
        <v>0.47826086956521741</v>
      </c>
      <c r="R74" s="293">
        <f>RESIDENTIAL!U259</f>
        <v>0.47826086956521741</v>
      </c>
      <c r="S74" s="293">
        <f>RESIDENTIAL!V259</f>
        <v>0.47826086956521741</v>
      </c>
      <c r="T74" s="293">
        <f>RESIDENTIAL!W259</f>
        <v>0.47826086956521741</v>
      </c>
      <c r="U74" s="293">
        <f>RESIDENTIAL!X259</f>
        <v>0.47826086956521741</v>
      </c>
      <c r="V74" s="293">
        <f>RESIDENTIAL!Y259</f>
        <v>0.47826086956521741</v>
      </c>
      <c r="W74" s="293">
        <f>RESIDENTIAL!Z259</f>
        <v>0.47826086956521741</v>
      </c>
      <c r="X74" s="293">
        <f>RESIDENTIAL!AA259</f>
        <v>0.47826086956521741</v>
      </c>
      <c r="Y74" s="293">
        <f>RESIDENTIAL!AB259</f>
        <v>0.47826086956521741</v>
      </c>
      <c r="Z74" s="293">
        <f>RESIDENTIAL!AC259</f>
        <v>0.47826086956521741</v>
      </c>
      <c r="AA74" s="293">
        <f>RESIDENTIAL!AD259</f>
        <v>0.47826086956521741</v>
      </c>
      <c r="AB74" s="293">
        <f>RESIDENTIAL!AF259</f>
        <v>0</v>
      </c>
    </row>
    <row r="75" spans="1:28" hidden="1" x14ac:dyDescent="0.2">
      <c r="A75" s="280" t="s">
        <v>128</v>
      </c>
      <c r="B75" s="293">
        <f t="shared" ref="B75:R75" si="8">1-B74</f>
        <v>0.56521739130434789</v>
      </c>
      <c r="C75" s="293">
        <f t="shared" si="8"/>
        <v>0.56521739130434789</v>
      </c>
      <c r="D75" s="293">
        <f t="shared" si="8"/>
        <v>0.56521739130434789</v>
      </c>
      <c r="E75" s="293">
        <f t="shared" si="8"/>
        <v>0.56521739130434789</v>
      </c>
      <c r="F75" s="293">
        <f t="shared" si="8"/>
        <v>0.56521739130434789</v>
      </c>
      <c r="G75" s="293">
        <f t="shared" si="8"/>
        <v>0.56521739130434789</v>
      </c>
      <c r="H75" s="293">
        <f t="shared" si="8"/>
        <v>0.56521739130434789</v>
      </c>
      <c r="I75" s="293">
        <f t="shared" si="8"/>
        <v>0.56521739130434789</v>
      </c>
      <c r="J75" s="293">
        <f t="shared" si="8"/>
        <v>0.56521739130434789</v>
      </c>
      <c r="K75" s="293">
        <f t="shared" si="8"/>
        <v>0.56521739130434789</v>
      </c>
      <c r="L75" s="293">
        <f t="shared" si="8"/>
        <v>0.56521739130434789</v>
      </c>
      <c r="M75" s="293">
        <f t="shared" si="8"/>
        <v>0.56521739130434789</v>
      </c>
      <c r="N75" s="293">
        <f t="shared" si="8"/>
        <v>0.56521739130434789</v>
      </c>
      <c r="O75" s="293">
        <f t="shared" si="8"/>
        <v>0.56521739130434789</v>
      </c>
      <c r="P75" s="293">
        <f t="shared" si="8"/>
        <v>0.52173913043478259</v>
      </c>
      <c r="Q75" s="293">
        <f t="shared" si="8"/>
        <v>0.52173913043478259</v>
      </c>
      <c r="R75" s="293">
        <f t="shared" si="8"/>
        <v>0.52173913043478259</v>
      </c>
      <c r="S75" s="293">
        <f t="shared" ref="S75:X75" si="9">1-S74</f>
        <v>0.52173913043478259</v>
      </c>
      <c r="T75" s="293">
        <f t="shared" si="9"/>
        <v>0.52173913043478259</v>
      </c>
      <c r="U75" s="293">
        <f t="shared" si="9"/>
        <v>0.52173913043478259</v>
      </c>
      <c r="V75" s="293">
        <f t="shared" si="9"/>
        <v>0.52173913043478259</v>
      </c>
      <c r="W75" s="293">
        <f t="shared" si="9"/>
        <v>0.52173913043478259</v>
      </c>
      <c r="X75" s="293">
        <f t="shared" si="9"/>
        <v>0.52173913043478259</v>
      </c>
      <c r="Y75" s="293">
        <f>1-Y74</f>
        <v>0.52173913043478259</v>
      </c>
      <c r="Z75" s="293">
        <f>1-Z74</f>
        <v>0.52173913043478259</v>
      </c>
      <c r="AA75" s="293">
        <f>1-AA74</f>
        <v>0.52173913043478259</v>
      </c>
      <c r="AB75" s="293">
        <f>1-AB74</f>
        <v>1</v>
      </c>
    </row>
    <row r="76" spans="1:28" hidden="1" x14ac:dyDescent="0.2">
      <c r="A76" s="280" t="s">
        <v>141</v>
      </c>
      <c r="B76" s="293">
        <f>TRANSPORT!E352</f>
        <v>0.68085106382978722</v>
      </c>
      <c r="C76" s="293">
        <f>TRANSPORT!F352</f>
        <v>0.68085106382978722</v>
      </c>
      <c r="D76" s="293">
        <f>TRANSPORT!G352</f>
        <v>0.68085106382978722</v>
      </c>
      <c r="E76" s="293">
        <f>TRANSPORT!H352</f>
        <v>0.68085106382978722</v>
      </c>
      <c r="F76" s="293">
        <f>TRANSPORT!I352</f>
        <v>0.68085106382978722</v>
      </c>
      <c r="G76" s="293">
        <f>TRANSPORT!J352</f>
        <v>0.68085106382978722</v>
      </c>
      <c r="H76" s="293">
        <f>TRANSPORT!K352</f>
        <v>0.68085106382978722</v>
      </c>
      <c r="I76" s="293">
        <f>TRANSPORT!L352</f>
        <v>0.68085106382978722</v>
      </c>
      <c r="J76" s="293">
        <f>TRANSPORT!M352</f>
        <v>0.68085106382978722</v>
      </c>
      <c r="K76" s="293">
        <f>TRANSPORT!N352</f>
        <v>0.68085106382978722</v>
      </c>
      <c r="L76" s="293">
        <f>TRANSPORT!O352</f>
        <v>0.68085106382978722</v>
      </c>
      <c r="M76" s="293">
        <f>TRANSPORT!P352</f>
        <v>0.68085106382978722</v>
      </c>
      <c r="N76" s="293">
        <f>TRANSPORT!Q352</f>
        <v>0.68085106382978722</v>
      </c>
      <c r="O76" s="293">
        <f>TRANSPORT!R352</f>
        <v>0.68085106382978722</v>
      </c>
      <c r="P76" s="293">
        <f>TRANSPORT!S352</f>
        <v>0.68085106382978722</v>
      </c>
      <c r="Q76" s="293">
        <f>TRANSPORT!T352</f>
        <v>0.68085106382978722</v>
      </c>
      <c r="R76" s="293">
        <f>TRANSPORT!U352</f>
        <v>0.68085106382978722</v>
      </c>
      <c r="S76" s="293">
        <f>TRANSPORT!V352</f>
        <v>0.68085106382978722</v>
      </c>
      <c r="T76" s="293">
        <f>TRANSPORT!W352</f>
        <v>0.68085106382978722</v>
      </c>
      <c r="U76" s="293">
        <f>TRANSPORT!X352</f>
        <v>0.68085106382978722</v>
      </c>
      <c r="V76" s="293">
        <f>TRANSPORT!Y352</f>
        <v>0.68085106382978722</v>
      </c>
      <c r="W76" s="293">
        <f>TRANSPORT!Z352</f>
        <v>0.68085106382978722</v>
      </c>
      <c r="X76" s="293">
        <f>TRANSPORT!AA352</f>
        <v>0.68085106382978722</v>
      </c>
      <c r="Y76" s="293">
        <f>TRANSPORT!AB352</f>
        <v>0.68085106382978722</v>
      </c>
      <c r="Z76" s="293">
        <f>TRANSPORT!AC352</f>
        <v>0.68085106382978722</v>
      </c>
      <c r="AA76" s="293">
        <f>TRANSPORT!AD352</f>
        <v>0.68085106382978722</v>
      </c>
      <c r="AB76" s="293">
        <f>TRANSPORT!AF352</f>
        <v>0</v>
      </c>
    </row>
    <row r="77" spans="1:28" hidden="1" x14ac:dyDescent="0.2">
      <c r="A77" s="280" t="s">
        <v>141</v>
      </c>
      <c r="B77" s="293">
        <f t="shared" ref="B77:R77" si="10">1-B76</f>
        <v>0.31914893617021278</v>
      </c>
      <c r="C77" s="293">
        <f t="shared" si="10"/>
        <v>0.31914893617021278</v>
      </c>
      <c r="D77" s="293">
        <f t="shared" si="10"/>
        <v>0.31914893617021278</v>
      </c>
      <c r="E77" s="293">
        <f t="shared" si="10"/>
        <v>0.31914893617021278</v>
      </c>
      <c r="F77" s="293">
        <f t="shared" si="10"/>
        <v>0.31914893617021278</v>
      </c>
      <c r="G77" s="293">
        <f t="shared" si="10"/>
        <v>0.31914893617021278</v>
      </c>
      <c r="H77" s="293">
        <f t="shared" si="10"/>
        <v>0.31914893617021278</v>
      </c>
      <c r="I77" s="293">
        <f t="shared" si="10"/>
        <v>0.31914893617021278</v>
      </c>
      <c r="J77" s="293">
        <f t="shared" si="10"/>
        <v>0.31914893617021278</v>
      </c>
      <c r="K77" s="293">
        <f t="shared" si="10"/>
        <v>0.31914893617021278</v>
      </c>
      <c r="L77" s="293">
        <f t="shared" si="10"/>
        <v>0.31914893617021278</v>
      </c>
      <c r="M77" s="293">
        <f t="shared" si="10"/>
        <v>0.31914893617021278</v>
      </c>
      <c r="N77" s="293">
        <f t="shared" si="10"/>
        <v>0.31914893617021278</v>
      </c>
      <c r="O77" s="293">
        <f t="shared" si="10"/>
        <v>0.31914893617021278</v>
      </c>
      <c r="P77" s="293">
        <f t="shared" si="10"/>
        <v>0.31914893617021278</v>
      </c>
      <c r="Q77" s="293">
        <f t="shared" si="10"/>
        <v>0.31914893617021278</v>
      </c>
      <c r="R77" s="293">
        <f t="shared" si="10"/>
        <v>0.31914893617021278</v>
      </c>
      <c r="S77" s="293">
        <f t="shared" ref="S77:X77" si="11">1-S76</f>
        <v>0.31914893617021278</v>
      </c>
      <c r="T77" s="293">
        <f t="shared" si="11"/>
        <v>0.31914893617021278</v>
      </c>
      <c r="U77" s="293">
        <f t="shared" si="11"/>
        <v>0.31914893617021278</v>
      </c>
      <c r="V77" s="293">
        <f t="shared" si="11"/>
        <v>0.31914893617021278</v>
      </c>
      <c r="W77" s="293">
        <f t="shared" si="11"/>
        <v>0.31914893617021278</v>
      </c>
      <c r="X77" s="293">
        <f t="shared" si="11"/>
        <v>0.31914893617021278</v>
      </c>
      <c r="Y77" s="293">
        <f>1-Y76</f>
        <v>0.31914893617021278</v>
      </c>
      <c r="Z77" s="293">
        <f>1-Z76</f>
        <v>0.31914893617021278</v>
      </c>
      <c r="AA77" s="293">
        <f>1-AA76</f>
        <v>0.31914893617021278</v>
      </c>
      <c r="AB77" s="293">
        <f>1-AB76</f>
        <v>1</v>
      </c>
    </row>
    <row r="78" spans="1:28" hidden="1" x14ac:dyDescent="0.2"/>
    <row r="79" spans="1:28" hidden="1" x14ac:dyDescent="0.2"/>
    <row r="80" spans="1:28" hidden="1" x14ac:dyDescent="0.2">
      <c r="A80" s="6" t="s">
        <v>477</v>
      </c>
      <c r="B80" s="280" t="s">
        <v>478</v>
      </c>
    </row>
  </sheetData>
  <sheetProtection algorithmName="SHA-512" hashValue="G7sacYbp8al8uVwwafQdPYfqbmoVvx5NPBvfjv1JWp4KQ5sAQGm0eLKo70tgySRtihxul0RtK6xQywsf2g4CFA==" saltValue="0DYtkE9XhZmYz4Jxuk4Y2Q==" spinCount="100000" sheet="1" objects="1" scenarios="1"/>
  <mergeCells count="2">
    <mergeCell ref="E2:P2"/>
    <mergeCell ref="A1:L1"/>
  </mergeCells>
  <phoneticPr fontId="0" type="noConversion"/>
  <pageMargins left="0.74803149606299213" right="0.74803149606299213" top="0.98425196850393704" bottom="0.98425196850393704" header="0.51181102362204722" footer="0.51181102362204722"/>
  <pageSetup paperSize="9" scale="72" orientation="landscape" r:id="rId1"/>
  <headerFooter scaleWithDoc="0" alignWithMargins="0">
    <oddFooter>&amp;R
Page &amp;P</oddFoot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rgb="FF92D050"/>
  </sheetPr>
  <dimension ref="A1:AE245"/>
  <sheetViews>
    <sheetView zoomScale="85" zoomScaleNormal="85" workbookViewId="0">
      <selection activeCell="L29" sqref="L29"/>
    </sheetView>
  </sheetViews>
  <sheetFormatPr defaultRowHeight="12.75" x14ac:dyDescent="0.2"/>
  <cols>
    <col min="1" max="2" width="18.140625" style="279" customWidth="1"/>
    <col min="3" max="3" width="27.7109375" style="279" customWidth="1"/>
    <col min="4" max="8" width="18.140625" style="279" customWidth="1"/>
    <col min="9" max="16384" width="9.140625" style="279"/>
  </cols>
  <sheetData>
    <row r="1" spans="1:7" ht="15" customHeight="1" x14ac:dyDescent="0.2">
      <c r="A1" s="560" t="s">
        <v>321</v>
      </c>
      <c r="B1" s="560"/>
      <c r="C1" s="560"/>
      <c r="D1" s="560"/>
      <c r="E1" s="560"/>
    </row>
    <row r="2" spans="1:7" ht="18" customHeight="1" x14ac:dyDescent="0.2"/>
    <row r="4" spans="1:7" x14ac:dyDescent="0.2">
      <c r="A4" s="280" t="s">
        <v>238</v>
      </c>
    </row>
    <row r="5" spans="1:7" x14ac:dyDescent="0.2">
      <c r="A5" s="280"/>
    </row>
    <row r="6" spans="1:7" x14ac:dyDescent="0.2">
      <c r="A6" s="280" t="s">
        <v>239</v>
      </c>
    </row>
    <row r="7" spans="1:7" x14ac:dyDescent="0.2">
      <c r="A7" s="280"/>
    </row>
    <row r="8" spans="1:7" x14ac:dyDescent="0.2">
      <c r="A8" s="280" t="s">
        <v>240</v>
      </c>
    </row>
    <row r="10" spans="1:7" x14ac:dyDescent="0.2">
      <c r="C10" s="340"/>
    </row>
    <row r="11" spans="1:7" ht="39.75" customHeight="1" x14ac:dyDescent="0.2">
      <c r="B11" s="563" t="str">
        <f>B85</f>
        <v>01 - 03: Agriculture, forestry and fishing - Energy intensity (using GDP at US$PPP)</v>
      </c>
      <c r="C11" s="563"/>
      <c r="D11" s="563"/>
      <c r="E11" s="563"/>
      <c r="F11" s="563"/>
      <c r="G11" s="563"/>
    </row>
    <row r="12" spans="1:7" x14ac:dyDescent="0.2">
      <c r="C12" s="340"/>
    </row>
    <row r="13" spans="1:7" x14ac:dyDescent="0.2">
      <c r="C13" s="340"/>
    </row>
    <row r="14" spans="1:7" x14ac:dyDescent="0.2">
      <c r="C14" s="340"/>
    </row>
    <row r="15" spans="1:7" x14ac:dyDescent="0.2">
      <c r="C15" s="340"/>
    </row>
    <row r="18" spans="2:7" x14ac:dyDescent="0.2">
      <c r="C18" s="340"/>
    </row>
    <row r="19" spans="2:7" x14ac:dyDescent="0.2">
      <c r="C19" s="340"/>
    </row>
    <row r="22" spans="2:7" x14ac:dyDescent="0.2">
      <c r="C22" s="340"/>
    </row>
    <row r="23" spans="2:7" ht="12.75" customHeight="1" x14ac:dyDescent="0.2">
      <c r="B23" s="561" t="str">
        <f>IF(B92,"Data not available for this indicator","")</f>
        <v/>
      </c>
      <c r="C23" s="562"/>
      <c r="D23" s="561"/>
      <c r="E23" s="561"/>
      <c r="F23" s="561"/>
      <c r="G23" s="561"/>
    </row>
    <row r="24" spans="2:7" x14ac:dyDescent="0.2">
      <c r="C24" s="340"/>
    </row>
    <row r="25" spans="2:7" x14ac:dyDescent="0.2">
      <c r="C25" s="340"/>
    </row>
    <row r="26" spans="2:7" ht="12.75" customHeight="1" x14ac:dyDescent="0.2">
      <c r="C26" s="340"/>
    </row>
    <row r="27" spans="2:7" ht="12.75" customHeight="1" x14ac:dyDescent="0.2"/>
    <row r="28" spans="2:7" ht="12.75" customHeight="1" x14ac:dyDescent="0.2"/>
    <row r="29" spans="2:7" ht="12.75" customHeight="1" x14ac:dyDescent="0.2"/>
    <row r="30" spans="2:7" ht="12.75" customHeight="1" x14ac:dyDescent="0.2"/>
    <row r="31" spans="2:7" ht="12.75" customHeight="1" x14ac:dyDescent="0.2"/>
    <row r="32" spans="2:7" ht="12.75" customHeight="1" x14ac:dyDescent="0.2"/>
    <row r="33" spans="1:15" ht="12.75" customHeight="1" x14ac:dyDescent="0.2"/>
    <row r="34" spans="1:15" ht="12.75" customHeight="1" x14ac:dyDescent="0.2"/>
    <row r="35" spans="1:15" ht="12.75" customHeight="1" x14ac:dyDescent="0.2"/>
    <row r="36" spans="1:15" ht="12.75" customHeight="1" x14ac:dyDescent="0.2"/>
    <row r="37" spans="1:15" ht="12.75" customHeight="1" x14ac:dyDescent="0.2"/>
    <row r="38" spans="1:15" ht="12.75" customHeight="1" x14ac:dyDescent="0.2"/>
    <row r="39" spans="1:15" ht="12.75" customHeight="1" x14ac:dyDescent="0.2"/>
    <row r="40" spans="1:15" ht="12.75" customHeight="1" x14ac:dyDescent="0.25">
      <c r="A40" s="469" t="s">
        <v>10</v>
      </c>
    </row>
    <row r="41" spans="1:15" ht="12.75" customHeight="1" x14ac:dyDescent="0.2"/>
    <row r="42" spans="1:15" ht="12.75" customHeight="1" x14ac:dyDescent="0.2"/>
    <row r="43" spans="1:15" ht="12.75" customHeight="1" x14ac:dyDescent="0.2"/>
    <row r="44" spans="1:15" hidden="1" x14ac:dyDescent="0.2">
      <c r="A44" s="6" t="s">
        <v>476</v>
      </c>
    </row>
    <row r="45" spans="1:15" hidden="1" x14ac:dyDescent="0.2">
      <c r="A45" s="280" t="s">
        <v>1109</v>
      </c>
    </row>
    <row r="46" spans="1:15" hidden="1" x14ac:dyDescent="0.2">
      <c r="A46" s="440">
        <v>6</v>
      </c>
      <c r="B46" s="440">
        <f ca="1">COUNTA(graph_sectors)</f>
        <v>28</v>
      </c>
      <c r="C46" s="440">
        <f ca="1">COUNTA(graph_indicators)</f>
        <v>3</v>
      </c>
    </row>
    <row r="47" spans="1:15" hidden="1" x14ac:dyDescent="0.2">
      <c r="A47" s="440">
        <v>1</v>
      </c>
      <c r="B47" s="440">
        <v>1</v>
      </c>
      <c r="C47" s="440">
        <v>1</v>
      </c>
    </row>
    <row r="48" spans="1:15" hidden="1" x14ac:dyDescent="0.2">
      <c r="A48" s="281" t="s">
        <v>241</v>
      </c>
      <c r="B48" s="482" t="s">
        <v>1233</v>
      </c>
      <c r="C48" s="282" t="s">
        <v>1169</v>
      </c>
      <c r="D48" s="283" t="s">
        <v>1168</v>
      </c>
      <c r="E48" s="284"/>
      <c r="F48" s="284"/>
      <c r="G48" s="284"/>
      <c r="H48" s="284"/>
      <c r="I48" s="284"/>
      <c r="J48" s="284"/>
      <c r="K48" s="284"/>
      <c r="L48" s="284"/>
      <c r="M48" s="284"/>
      <c r="N48" s="284"/>
      <c r="O48" s="284"/>
    </row>
    <row r="49" spans="1:15" hidden="1" x14ac:dyDescent="0.2">
      <c r="A49" s="281" t="s">
        <v>129</v>
      </c>
      <c r="B49" s="482" t="s">
        <v>1234</v>
      </c>
      <c r="C49" s="282" t="s">
        <v>454</v>
      </c>
      <c r="E49" s="284"/>
      <c r="F49" s="284"/>
      <c r="G49" s="284"/>
      <c r="H49" s="284"/>
      <c r="I49" s="284"/>
      <c r="J49" s="284"/>
      <c r="K49" s="284"/>
      <c r="L49" s="284"/>
      <c r="M49" s="284"/>
      <c r="N49" s="284"/>
      <c r="O49" s="284"/>
    </row>
    <row r="50" spans="1:15" hidden="1" x14ac:dyDescent="0.2">
      <c r="A50" s="281" t="s">
        <v>128</v>
      </c>
      <c r="B50" s="482" t="s">
        <v>1235</v>
      </c>
      <c r="C50" s="282" t="s">
        <v>455</v>
      </c>
      <c r="E50" s="284"/>
      <c r="F50" s="284"/>
      <c r="G50" s="284"/>
      <c r="H50" s="284"/>
      <c r="I50" s="284"/>
      <c r="J50" s="284"/>
      <c r="K50" s="284"/>
      <c r="L50" s="284"/>
      <c r="M50" s="284"/>
      <c r="N50" s="284"/>
      <c r="O50" s="284"/>
    </row>
    <row r="51" spans="1:15" hidden="1" x14ac:dyDescent="0.2">
      <c r="A51" s="281" t="s">
        <v>141</v>
      </c>
      <c r="B51" s="482" t="s">
        <v>1236</v>
      </c>
      <c r="C51" s="282"/>
      <c r="E51" s="284"/>
      <c r="F51" s="284"/>
      <c r="G51" s="284"/>
      <c r="H51" s="284"/>
      <c r="I51" s="284"/>
      <c r="J51" s="284"/>
      <c r="K51" s="284"/>
      <c r="L51" s="284"/>
      <c r="M51" s="284"/>
      <c r="N51" s="284"/>
      <c r="O51" s="284"/>
    </row>
    <row r="52" spans="1:15" hidden="1" x14ac:dyDescent="0.2">
      <c r="A52" s="281" t="s">
        <v>174</v>
      </c>
      <c r="B52" s="482" t="s">
        <v>1237</v>
      </c>
      <c r="C52" s="282"/>
      <c r="E52" s="284"/>
      <c r="F52" s="284"/>
      <c r="G52" s="284"/>
      <c r="H52" s="284"/>
      <c r="I52" s="284"/>
      <c r="J52" s="284"/>
      <c r="K52" s="284"/>
      <c r="L52" s="284"/>
      <c r="M52" s="284"/>
      <c r="N52" s="284"/>
      <c r="O52" s="284"/>
    </row>
    <row r="53" spans="1:15" hidden="1" x14ac:dyDescent="0.2">
      <c r="A53" s="281" t="s">
        <v>289</v>
      </c>
      <c r="B53" s="482" t="s">
        <v>1238</v>
      </c>
      <c r="C53" s="282"/>
      <c r="E53" s="284"/>
      <c r="F53" s="284"/>
      <c r="G53" s="284"/>
      <c r="H53" s="284"/>
      <c r="I53" s="284"/>
      <c r="J53" s="284"/>
      <c r="K53" s="284"/>
      <c r="L53" s="284"/>
      <c r="M53" s="284"/>
      <c r="N53" s="284"/>
      <c r="O53" s="284"/>
    </row>
    <row r="54" spans="1:15" hidden="1" x14ac:dyDescent="0.2">
      <c r="B54" s="482" t="s">
        <v>1239</v>
      </c>
      <c r="C54" s="282"/>
      <c r="E54" s="284"/>
      <c r="F54" s="284"/>
      <c r="G54" s="284"/>
      <c r="H54" s="284"/>
      <c r="I54" s="284"/>
      <c r="J54" s="284"/>
      <c r="K54" s="284"/>
      <c r="L54" s="284"/>
      <c r="M54" s="284"/>
      <c r="N54" s="284"/>
      <c r="O54" s="284"/>
    </row>
    <row r="55" spans="1:15" hidden="1" x14ac:dyDescent="0.2">
      <c r="B55" s="483" t="s">
        <v>1273</v>
      </c>
      <c r="C55" s="282"/>
      <c r="E55" s="284"/>
      <c r="F55" s="284"/>
      <c r="G55" s="284"/>
      <c r="H55" s="284"/>
      <c r="I55" s="284"/>
      <c r="J55" s="284"/>
      <c r="K55" s="284"/>
      <c r="L55" s="284"/>
      <c r="M55" s="284"/>
      <c r="N55" s="284"/>
      <c r="O55" s="284"/>
    </row>
    <row r="56" spans="1:15" hidden="1" x14ac:dyDescent="0.2">
      <c r="B56" s="483" t="s">
        <v>1274</v>
      </c>
      <c r="C56" s="282"/>
      <c r="E56" s="284"/>
      <c r="F56" s="284"/>
      <c r="G56" s="284"/>
      <c r="H56" s="284"/>
      <c r="I56" s="284"/>
      <c r="J56" s="284"/>
      <c r="K56" s="284"/>
      <c r="L56" s="284"/>
      <c r="M56" s="284"/>
      <c r="N56" s="284"/>
      <c r="O56" s="284"/>
    </row>
    <row r="57" spans="1:15" hidden="1" x14ac:dyDescent="0.2">
      <c r="B57" s="482" t="s">
        <v>1240</v>
      </c>
      <c r="E57" s="284"/>
      <c r="F57" s="284"/>
      <c r="G57" s="284"/>
      <c r="H57" s="284"/>
      <c r="I57" s="284"/>
      <c r="J57" s="284"/>
      <c r="K57" s="284"/>
      <c r="L57" s="284"/>
      <c r="M57" s="284"/>
      <c r="N57" s="284"/>
      <c r="O57" s="284"/>
    </row>
    <row r="58" spans="1:15" hidden="1" x14ac:dyDescent="0.2">
      <c r="B58" s="482" t="s">
        <v>1241</v>
      </c>
      <c r="E58" s="284"/>
      <c r="F58" s="284"/>
      <c r="G58" s="284"/>
      <c r="H58" s="284"/>
      <c r="I58" s="284"/>
      <c r="J58" s="284"/>
      <c r="K58" s="284"/>
      <c r="L58" s="284"/>
      <c r="M58" s="284"/>
      <c r="N58" s="284"/>
      <c r="O58" s="284"/>
    </row>
    <row r="59" spans="1:15" hidden="1" x14ac:dyDescent="0.2">
      <c r="B59" s="482" t="s">
        <v>1242</v>
      </c>
      <c r="E59" s="284"/>
      <c r="F59" s="284"/>
      <c r="G59" s="284"/>
      <c r="H59" s="284"/>
      <c r="N59" s="284"/>
      <c r="O59" s="284"/>
    </row>
    <row r="60" spans="1:15" hidden="1" x14ac:dyDescent="0.2">
      <c r="B60" s="482" t="s">
        <v>1243</v>
      </c>
      <c r="E60" s="284"/>
      <c r="F60" s="284"/>
      <c r="G60" s="284"/>
      <c r="H60" s="284"/>
      <c r="N60" s="284"/>
      <c r="O60" s="284"/>
    </row>
    <row r="61" spans="1:15" hidden="1" x14ac:dyDescent="0.2">
      <c r="B61" s="482" t="s">
        <v>1244</v>
      </c>
      <c r="E61" s="284"/>
      <c r="F61" s="284"/>
      <c r="G61" s="284"/>
      <c r="H61" s="284"/>
      <c r="N61" s="284"/>
      <c r="O61" s="284"/>
    </row>
    <row r="62" spans="1:15" hidden="1" x14ac:dyDescent="0.2">
      <c r="B62" s="482" t="s">
        <v>1245</v>
      </c>
      <c r="E62" s="284"/>
      <c r="F62" s="284"/>
      <c r="G62" s="284"/>
      <c r="H62" s="284"/>
      <c r="N62" s="284"/>
      <c r="O62" s="284"/>
    </row>
    <row r="63" spans="1:15" hidden="1" x14ac:dyDescent="0.2">
      <c r="B63" s="483" t="s">
        <v>1275</v>
      </c>
      <c r="E63" s="284"/>
      <c r="F63" s="284"/>
      <c r="G63" s="284"/>
      <c r="H63" s="284"/>
      <c r="N63" s="284"/>
      <c r="O63" s="284"/>
    </row>
    <row r="64" spans="1:15" hidden="1" x14ac:dyDescent="0.2">
      <c r="B64" s="483" t="s">
        <v>1276</v>
      </c>
      <c r="E64" s="284"/>
      <c r="F64" s="284"/>
      <c r="G64" s="284"/>
      <c r="H64" s="284"/>
      <c r="N64" s="284"/>
      <c r="O64" s="284"/>
    </row>
    <row r="65" spans="2:15" hidden="1" x14ac:dyDescent="0.2">
      <c r="B65" s="482" t="s">
        <v>1246</v>
      </c>
      <c r="E65" s="284"/>
      <c r="F65" s="284"/>
      <c r="G65" s="284"/>
      <c r="H65" s="284"/>
      <c r="N65" s="284"/>
      <c r="O65" s="284"/>
    </row>
    <row r="66" spans="2:15" hidden="1" x14ac:dyDescent="0.2">
      <c r="B66" s="484" t="s">
        <v>1247</v>
      </c>
      <c r="E66" s="284"/>
      <c r="F66" s="284"/>
      <c r="G66" s="284"/>
      <c r="H66" s="284"/>
      <c r="N66" s="284"/>
      <c r="O66" s="284"/>
    </row>
    <row r="67" spans="2:15" hidden="1" x14ac:dyDescent="0.2">
      <c r="B67" s="485" t="s">
        <v>1277</v>
      </c>
      <c r="E67" s="284"/>
      <c r="F67" s="284"/>
      <c r="G67" s="284"/>
      <c r="H67" s="284"/>
      <c r="N67" s="284"/>
      <c r="O67" s="284"/>
    </row>
    <row r="68" spans="2:15" hidden="1" x14ac:dyDescent="0.2">
      <c r="B68" s="485" t="s">
        <v>1278</v>
      </c>
      <c r="E68" s="284"/>
      <c r="F68" s="284"/>
      <c r="G68" s="284"/>
      <c r="H68" s="284"/>
      <c r="N68" s="284"/>
      <c r="O68" s="284"/>
    </row>
    <row r="69" spans="2:15" hidden="1" x14ac:dyDescent="0.2">
      <c r="B69" s="484" t="s">
        <v>1248</v>
      </c>
      <c r="E69" s="284"/>
      <c r="F69" s="284"/>
      <c r="G69" s="284"/>
      <c r="N69" s="284"/>
      <c r="O69" s="284"/>
    </row>
    <row r="70" spans="2:15" hidden="1" x14ac:dyDescent="0.2">
      <c r="B70" s="484" t="s">
        <v>1115</v>
      </c>
      <c r="E70" s="284"/>
      <c r="F70" s="284"/>
      <c r="G70" s="284"/>
      <c r="H70" s="284"/>
      <c r="I70" s="284"/>
      <c r="J70" s="284"/>
      <c r="N70" s="284"/>
      <c r="O70" s="284"/>
    </row>
    <row r="71" spans="2:15" hidden="1" x14ac:dyDescent="0.2">
      <c r="B71" s="486" t="s">
        <v>1249</v>
      </c>
      <c r="E71" s="284"/>
      <c r="F71" s="284"/>
      <c r="G71" s="284"/>
      <c r="H71" s="284"/>
      <c r="I71" s="284"/>
      <c r="N71" s="284"/>
      <c r="O71" s="284"/>
    </row>
    <row r="72" spans="2:15" hidden="1" x14ac:dyDescent="0.2">
      <c r="B72" s="482" t="s">
        <v>1250</v>
      </c>
      <c r="E72" s="284"/>
      <c r="F72" s="284"/>
      <c r="G72" s="284"/>
      <c r="H72" s="284"/>
      <c r="I72" s="284"/>
      <c r="J72" s="284"/>
      <c r="K72" s="284"/>
      <c r="M72" s="284"/>
      <c r="N72" s="284"/>
      <c r="O72" s="284"/>
    </row>
    <row r="73" spans="2:15" hidden="1" x14ac:dyDescent="0.2">
      <c r="B73" s="482" t="s">
        <v>1251</v>
      </c>
      <c r="E73" s="284"/>
      <c r="F73" s="284"/>
      <c r="G73" s="284"/>
      <c r="N73" s="286"/>
      <c r="O73" s="284"/>
    </row>
    <row r="74" spans="2:15" hidden="1" x14ac:dyDescent="0.2">
      <c r="B74" s="487" t="s">
        <v>1252</v>
      </c>
      <c r="E74" s="284"/>
      <c r="F74" s="284"/>
      <c r="G74" s="284"/>
      <c r="N74" s="286"/>
      <c r="O74" s="284"/>
    </row>
    <row r="75" spans="2:15" hidden="1" x14ac:dyDescent="0.2">
      <c r="B75" s="487" t="s">
        <v>1253</v>
      </c>
      <c r="E75" s="284"/>
      <c r="F75" s="284"/>
      <c r="N75" s="286"/>
      <c r="O75" s="284"/>
    </row>
    <row r="76" spans="2:15" hidden="1" x14ac:dyDescent="0.2">
      <c r="E76" s="284"/>
      <c r="F76" s="284"/>
      <c r="N76" s="287"/>
      <c r="O76" s="284"/>
    </row>
    <row r="77" spans="2:15" hidden="1" x14ac:dyDescent="0.2">
      <c r="E77" s="284"/>
      <c r="F77" s="284"/>
      <c r="N77" s="287"/>
      <c r="O77" s="284"/>
    </row>
    <row r="78" spans="2:15" hidden="1" x14ac:dyDescent="0.2">
      <c r="E78" s="284"/>
      <c r="F78" s="284"/>
      <c r="N78" s="287"/>
      <c r="O78" s="284"/>
    </row>
    <row r="79" spans="2:15" hidden="1" x14ac:dyDescent="0.2">
      <c r="E79" s="284"/>
      <c r="F79" s="284"/>
      <c r="N79" s="287"/>
      <c r="O79" s="284"/>
    </row>
    <row r="80" spans="2:15" hidden="1" x14ac:dyDescent="0.2">
      <c r="E80" s="284"/>
      <c r="F80" s="284"/>
      <c r="N80" s="284"/>
      <c r="O80" s="284"/>
    </row>
    <row r="81" spans="1:28" s="318" customFormat="1" hidden="1" x14ac:dyDescent="0.2">
      <c r="A81" s="317" t="s">
        <v>424</v>
      </c>
      <c r="B81" s="318" t="str">
        <f>$B$100</f>
        <v>01 - 03: Agriculture, forestry and fishing</v>
      </c>
      <c r="D81" s="318" t="str">
        <f>$C$100</f>
        <v>Energy intensity (using GDP at US$PPP)</v>
      </c>
    </row>
    <row r="82" spans="1:28" s="324" customFormat="1" hidden="1" x14ac:dyDescent="0.2">
      <c r="B82" s="324">
        <v>1990</v>
      </c>
      <c r="C82" s="324">
        <v>1991</v>
      </c>
      <c r="D82" s="324">
        <v>1992</v>
      </c>
      <c r="E82" s="324">
        <v>1993</v>
      </c>
      <c r="F82" s="324">
        <v>1994</v>
      </c>
      <c r="G82" s="324">
        <v>1995</v>
      </c>
      <c r="H82" s="324">
        <v>1996</v>
      </c>
      <c r="I82" s="324">
        <v>1997</v>
      </c>
      <c r="J82" s="324">
        <v>1998</v>
      </c>
      <c r="K82" s="324">
        <v>1999</v>
      </c>
      <c r="L82" s="324">
        <v>2000</v>
      </c>
      <c r="M82" s="324">
        <v>2001</v>
      </c>
      <c r="N82" s="324">
        <v>2002</v>
      </c>
      <c r="O82" s="324">
        <v>2003</v>
      </c>
      <c r="P82" s="324">
        <v>2004</v>
      </c>
      <c r="Q82" s="324">
        <v>2005</v>
      </c>
      <c r="R82" s="324">
        <v>2006</v>
      </c>
      <c r="S82" s="324">
        <v>2007</v>
      </c>
      <c r="T82" s="324">
        <v>2008</v>
      </c>
      <c r="U82" s="324">
        <v>2009</v>
      </c>
      <c r="V82" s="324">
        <v>2010</v>
      </c>
      <c r="W82" s="324">
        <v>2011</v>
      </c>
      <c r="X82" s="324">
        <v>2012</v>
      </c>
      <c r="Y82" s="324">
        <v>2013</v>
      </c>
      <c r="Z82" s="324">
        <v>2014</v>
      </c>
      <c r="AA82" s="324">
        <v>2015</v>
      </c>
      <c r="AB82" s="324">
        <v>2016</v>
      </c>
    </row>
    <row r="83" spans="1:28" s="324" customFormat="1" hidden="1" x14ac:dyDescent="0.2">
      <c r="B83" s="325">
        <f>$E$100</f>
        <v>1.4501511117796897</v>
      </c>
      <c r="C83" s="325">
        <f>$F$100</f>
        <v>1.5429413027048702</v>
      </c>
      <c r="D83" s="325">
        <f>$G$100</f>
        <v>1.3827966581439239</v>
      </c>
      <c r="E83" s="325">
        <f>$H$100</f>
        <v>1.3830379621539106</v>
      </c>
      <c r="F83" s="325">
        <f>$I$100</f>
        <v>1.2255893275858951</v>
      </c>
      <c r="G83" s="325">
        <f>$J$100</f>
        <v>1.2676256645640953</v>
      </c>
      <c r="H83" s="325">
        <f>$K$100</f>
        <v>1.0879155447349522</v>
      </c>
      <c r="I83" s="325">
        <f>$L$100</f>
        <v>1.0381987479776673</v>
      </c>
      <c r="J83" s="325">
        <f>$M$100</f>
        <v>0.99987702996744066</v>
      </c>
      <c r="K83" s="325">
        <f>$N$100</f>
        <v>0.97135455696522888</v>
      </c>
      <c r="L83" s="325">
        <f>$O$100</f>
        <v>0.88496415843566723</v>
      </c>
      <c r="M83" s="325">
        <f>$P$100</f>
        <v>0.93984593178879683</v>
      </c>
      <c r="N83" s="325">
        <f>$Q$100</f>
        <v>0.86774578640895039</v>
      </c>
      <c r="O83" s="325">
        <f>$R$100</f>
        <v>0.92704951325954954</v>
      </c>
      <c r="P83" s="325">
        <f>$S$100</f>
        <v>1.0110576147054318</v>
      </c>
      <c r="Q83" s="325">
        <f>$T$100</f>
        <v>0.96310955809027932</v>
      </c>
      <c r="R83" s="325">
        <f>$U$100</f>
        <v>1.0040325054840213</v>
      </c>
      <c r="S83" s="325">
        <f>$V$100</f>
        <v>0.88625624316336782</v>
      </c>
      <c r="T83" s="324">
        <f>$W$100</f>
        <v>0.68426660363272851</v>
      </c>
      <c r="U83" s="325">
        <f>$X$100</f>
        <v>0.97755453977067941</v>
      </c>
      <c r="V83" s="325">
        <f>$Y$100</f>
        <v>0.97514899401490063</v>
      </c>
      <c r="W83" s="325">
        <f>$Z$100</f>
        <v>1.0230438621913458</v>
      </c>
      <c r="X83" s="325">
        <f>$AA$100</f>
        <v>1.0726658353751537</v>
      </c>
      <c r="Y83" s="325">
        <f>$Z$101</f>
        <v>9.1640364682857803E-3</v>
      </c>
      <c r="Z83" s="325">
        <f>$AA$100</f>
        <v>1.0726658353751537</v>
      </c>
      <c r="AA83" s="325">
        <f>$Z$101</f>
        <v>9.1640364682857803E-3</v>
      </c>
      <c r="AB83" s="325">
        <f>$Z$101</f>
        <v>9.1640364682857803E-3</v>
      </c>
    </row>
    <row r="84" spans="1:28" hidden="1" x14ac:dyDescent="0.2">
      <c r="E84" s="284"/>
      <c r="F84" s="284"/>
      <c r="O84" s="284"/>
    </row>
    <row r="85" spans="1:28" s="320" customFormat="1" hidden="1" x14ac:dyDescent="0.2">
      <c r="A85" s="319" t="s">
        <v>426</v>
      </c>
      <c r="B85" s="320" t="str">
        <f>B81 &amp;" - " &amp;D81</f>
        <v>01 - 03: Agriculture, forestry and fishing - Energy intensity (using GDP at US$PPP)</v>
      </c>
      <c r="E85" s="321"/>
      <c r="F85" s="321"/>
      <c r="O85" s="321"/>
    </row>
    <row r="86" spans="1:28" s="320" customFormat="1" hidden="1" x14ac:dyDescent="0.2">
      <c r="B86" s="322">
        <v>1990</v>
      </c>
      <c r="C86" s="322">
        <v>1991</v>
      </c>
      <c r="D86" s="322">
        <v>1992</v>
      </c>
      <c r="E86" s="322">
        <v>1993</v>
      </c>
      <c r="F86" s="322">
        <v>1994</v>
      </c>
      <c r="G86" s="322">
        <v>1995</v>
      </c>
      <c r="H86" s="322">
        <v>1996</v>
      </c>
      <c r="I86" s="322">
        <v>1997</v>
      </c>
      <c r="J86" s="322">
        <v>1998</v>
      </c>
      <c r="K86" s="322">
        <v>1999</v>
      </c>
      <c r="L86" s="322">
        <v>2000</v>
      </c>
      <c r="M86" s="322">
        <v>2001</v>
      </c>
      <c r="N86" s="322">
        <v>2002</v>
      </c>
      <c r="O86" s="322">
        <v>2003</v>
      </c>
      <c r="P86" s="322">
        <v>2004</v>
      </c>
      <c r="Q86" s="322">
        <v>2005</v>
      </c>
      <c r="R86" s="322">
        <v>2006</v>
      </c>
      <c r="S86" s="322">
        <v>2007</v>
      </c>
      <c r="T86" s="322">
        <v>2008</v>
      </c>
      <c r="U86" s="322">
        <v>2009</v>
      </c>
      <c r="V86" s="322">
        <v>2010</v>
      </c>
      <c r="W86" s="322">
        <v>2011</v>
      </c>
      <c r="X86" s="322">
        <v>2012</v>
      </c>
      <c r="Y86" s="322">
        <v>2013</v>
      </c>
      <c r="Z86" s="322">
        <v>2014</v>
      </c>
      <c r="AA86" s="322">
        <v>2015</v>
      </c>
      <c r="AB86" s="322">
        <v>2016</v>
      </c>
    </row>
    <row r="87" spans="1:28" s="320" customFormat="1" hidden="1" x14ac:dyDescent="0.2">
      <c r="B87" s="323">
        <f t="shared" ref="B87:T87" si="0">IF($B$89,B83/$H$90*100,B83)</f>
        <v>1.4501511117796897</v>
      </c>
      <c r="C87" s="323">
        <f t="shared" si="0"/>
        <v>1.5429413027048702</v>
      </c>
      <c r="D87" s="323">
        <f t="shared" si="0"/>
        <v>1.3827966581439239</v>
      </c>
      <c r="E87" s="323">
        <f t="shared" si="0"/>
        <v>1.3830379621539106</v>
      </c>
      <c r="F87" s="323">
        <f t="shared" si="0"/>
        <v>1.2255893275858951</v>
      </c>
      <c r="G87" s="323">
        <f t="shared" si="0"/>
        <v>1.2676256645640953</v>
      </c>
      <c r="H87" s="323">
        <f t="shared" si="0"/>
        <v>1.0879155447349522</v>
      </c>
      <c r="I87" s="323">
        <f t="shared" si="0"/>
        <v>1.0381987479776673</v>
      </c>
      <c r="J87" s="323">
        <f t="shared" si="0"/>
        <v>0.99987702996744066</v>
      </c>
      <c r="K87" s="323">
        <f t="shared" si="0"/>
        <v>0.97135455696522888</v>
      </c>
      <c r="L87" s="323">
        <f t="shared" si="0"/>
        <v>0.88496415843566723</v>
      </c>
      <c r="M87" s="323">
        <f t="shared" si="0"/>
        <v>0.93984593178879683</v>
      </c>
      <c r="N87" s="323">
        <f t="shared" si="0"/>
        <v>0.86774578640895039</v>
      </c>
      <c r="O87" s="323">
        <f t="shared" si="0"/>
        <v>0.92704951325954954</v>
      </c>
      <c r="P87" s="323">
        <f t="shared" si="0"/>
        <v>1.0110576147054318</v>
      </c>
      <c r="Q87" s="323">
        <f t="shared" si="0"/>
        <v>0.96310955809027932</v>
      </c>
      <c r="R87" s="323">
        <f t="shared" si="0"/>
        <v>1.0040325054840213</v>
      </c>
      <c r="S87" s="323">
        <f t="shared" si="0"/>
        <v>0.88625624316336782</v>
      </c>
      <c r="T87" s="323">
        <f t="shared" si="0"/>
        <v>0.68426660363272851</v>
      </c>
      <c r="U87" s="323">
        <f t="shared" ref="U87:AA87" si="1">IF($B$89,U83/$H$90*100,U83)</f>
        <v>0.97755453977067941</v>
      </c>
      <c r="V87" s="323">
        <f t="shared" si="1"/>
        <v>0.97514899401490063</v>
      </c>
      <c r="W87" s="323">
        <f t="shared" si="1"/>
        <v>1.0230438621913458</v>
      </c>
      <c r="X87" s="323">
        <f t="shared" si="1"/>
        <v>1.0726658353751537</v>
      </c>
      <c r="Y87" s="323">
        <f t="shared" si="1"/>
        <v>9.1640364682857803E-3</v>
      </c>
      <c r="Z87" s="323">
        <f t="shared" si="1"/>
        <v>1.0726658353751537</v>
      </c>
      <c r="AA87" s="323">
        <f t="shared" si="1"/>
        <v>9.1640364682857803E-3</v>
      </c>
      <c r="AB87" s="323">
        <f>IF($B$89,AB83/$H$90*100,AB83)</f>
        <v>9.1640364682857803E-3</v>
      </c>
    </row>
    <row r="88" spans="1:28" hidden="1" x14ac:dyDescent="0.2">
      <c r="E88" s="284"/>
      <c r="F88" s="284"/>
    </row>
    <row r="89" spans="1:28" hidden="1" x14ac:dyDescent="0.2">
      <c r="A89" s="305" t="s">
        <v>412</v>
      </c>
      <c r="B89" s="441" t="b">
        <v>0</v>
      </c>
      <c r="C89" s="306"/>
      <c r="D89" s="307"/>
      <c r="E89" s="284"/>
      <c r="F89" s="310" t="s">
        <v>416</v>
      </c>
      <c r="G89" s="311"/>
      <c r="H89" s="311" t="s">
        <v>429</v>
      </c>
      <c r="I89" s="311" t="s">
        <v>430</v>
      </c>
      <c r="J89" s="311"/>
    </row>
    <row r="90" spans="1:28" hidden="1" x14ac:dyDescent="0.2">
      <c r="A90" s="305" t="s">
        <v>413</v>
      </c>
      <c r="B90" s="441" t="b">
        <v>0</v>
      </c>
      <c r="C90" s="306" t="s">
        <v>428</v>
      </c>
      <c r="D90" s="307"/>
      <c r="E90" s="284"/>
      <c r="F90" s="310">
        <v>1990</v>
      </c>
      <c r="G90" s="443" t="b">
        <v>0</v>
      </c>
      <c r="H90" s="310">
        <f>IF(G94,V83,IF(G93,Q83,IF(G92,L83,IF(G91,G83,B83))))</f>
        <v>1.4501511117796897</v>
      </c>
      <c r="I90" s="312" t="str">
        <f>IF(G94,"2010 = 100",IF(G93,"2005 = 100",IF(G92,"2000 = 100",IF(G91,"1995 = 100","1990 = 100"))))</f>
        <v>1990 = 100</v>
      </c>
      <c r="J90" s="313"/>
    </row>
    <row r="91" spans="1:28" hidden="1" x14ac:dyDescent="0.2">
      <c r="A91" s="305" t="s">
        <v>415</v>
      </c>
      <c r="B91" s="442" t="str">
        <f>IF(B89,I90,TRIM(D48))</f>
        <v>MJ/US$PPP</v>
      </c>
      <c r="C91" s="306"/>
      <c r="D91" s="307"/>
      <c r="E91" s="284"/>
      <c r="F91" s="310">
        <v>1995</v>
      </c>
      <c r="G91" s="443" t="b">
        <v>0</v>
      </c>
      <c r="H91" s="313"/>
      <c r="I91" s="313"/>
      <c r="J91" s="313"/>
    </row>
    <row r="92" spans="1:28" hidden="1" x14ac:dyDescent="0.2">
      <c r="A92" s="308" t="s">
        <v>414</v>
      </c>
      <c r="B92" s="441" t="b">
        <f>IF(AND(ISNA(B83),ISNA(C83),ISNA(D83),ISNA(E83),ISNA(F83),ISNA(G83),ISNA(H83),ISNA(I83),ISNA(J83),ISNA(K83),ISNA(L83),ISNA(M83),ISNA(N83),ISNA(O83),ISNA(P83),ISNA(Q83),ISNA(R83),ISNA(S83),ISNA(T83),ISNA(U83),ISNA(V83),ISNA(W83),ISNA(X83)),TRUE,FALSE)</f>
        <v>0</v>
      </c>
      <c r="C92" s="306"/>
      <c r="D92" s="307"/>
      <c r="E92" s="284"/>
      <c r="F92" s="310">
        <v>2000</v>
      </c>
      <c r="G92" s="443" t="b">
        <v>0</v>
      </c>
      <c r="H92" s="311"/>
      <c r="I92" s="311"/>
      <c r="J92" s="311"/>
    </row>
    <row r="93" spans="1:28" hidden="1" x14ac:dyDescent="0.2">
      <c r="A93" s="306" t="s">
        <v>425</v>
      </c>
      <c r="B93" s="441" t="b">
        <v>0</v>
      </c>
      <c r="C93" s="306"/>
      <c r="D93" s="306" t="s">
        <v>411</v>
      </c>
      <c r="E93" s="284"/>
      <c r="F93" s="314">
        <v>2005</v>
      </c>
      <c r="G93" s="443" t="b">
        <v>0</v>
      </c>
      <c r="H93" s="315"/>
      <c r="I93" s="316"/>
      <c r="J93" s="311"/>
    </row>
    <row r="94" spans="1:28" hidden="1" x14ac:dyDescent="0.2">
      <c r="A94" s="305" t="s">
        <v>78</v>
      </c>
      <c r="B94" s="306">
        <f>(SUMIF(B87:AA87,"&gt;0")+SUMIF(B87:AA87,"&lt;0"))/(COUNTIF(B87:AA87,"&gt;0")+COUNTIF(B87:AA87,"&lt;0"))</f>
        <v>0.98681626773885656</v>
      </c>
      <c r="C94" s="306">
        <v>0</v>
      </c>
      <c r="D94" s="309" t="e">
        <f>IF(AND(B93,ISERROR(B94)=FALSE),B94,NA())</f>
        <v>#N/A</v>
      </c>
      <c r="E94" s="284"/>
      <c r="F94" s="314">
        <v>2010</v>
      </c>
      <c r="G94" s="443" t="b">
        <v>0</v>
      </c>
      <c r="H94" s="311"/>
      <c r="I94" s="311"/>
      <c r="J94" s="311"/>
    </row>
    <row r="95" spans="1:28" hidden="1" x14ac:dyDescent="0.2">
      <c r="A95" s="306"/>
      <c r="B95" s="306"/>
      <c r="C95" s="306">
        <v>1</v>
      </c>
      <c r="D95" s="309" t="e">
        <f>D94</f>
        <v>#N/A</v>
      </c>
      <c r="E95" s="284"/>
      <c r="F95" s="311"/>
      <c r="G95" s="311"/>
      <c r="H95" s="311"/>
      <c r="I95" s="311"/>
      <c r="J95" s="311"/>
      <c r="K95" s="284"/>
      <c r="L95" s="284"/>
      <c r="M95" s="284"/>
    </row>
    <row r="96" spans="1:28" hidden="1" x14ac:dyDescent="0.2">
      <c r="D96" s="285"/>
      <c r="E96" s="284"/>
    </row>
    <row r="97" spans="1:31" hidden="1" x14ac:dyDescent="0.2">
      <c r="A97" s="279" t="s">
        <v>434</v>
      </c>
      <c r="B97" s="279">
        <v>243</v>
      </c>
      <c r="C97" s="279" t="s">
        <v>435</v>
      </c>
    </row>
    <row r="98" spans="1:31" hidden="1" x14ac:dyDescent="0.2">
      <c r="A98" s="288" t="s">
        <v>427</v>
      </c>
    </row>
    <row r="99" spans="1:31" hidden="1" x14ac:dyDescent="0.2">
      <c r="A99" s="279" t="str">
        <f>'indicators data'!A1</f>
        <v>sheet</v>
      </c>
      <c r="B99" s="279" t="str">
        <f>'indicators data'!B1</f>
        <v>sector</v>
      </c>
      <c r="C99" s="279" t="str">
        <f>'indicators data'!C1</f>
        <v>indicator</v>
      </c>
      <c r="D99" s="279" t="str">
        <f>'indicators data'!D1</f>
        <v>unit</v>
      </c>
      <c r="E99" s="279">
        <f>'indicators data'!E1</f>
        <v>1990</v>
      </c>
      <c r="F99" s="279">
        <f>'indicators data'!F1</f>
        <v>1991</v>
      </c>
      <c r="G99" s="279">
        <f>'indicators data'!G1</f>
        <v>1992</v>
      </c>
      <c r="H99" s="279">
        <f>'indicators data'!H1</f>
        <v>1993</v>
      </c>
      <c r="I99" s="279">
        <f>'indicators data'!I1</f>
        <v>1994</v>
      </c>
      <c r="J99" s="279">
        <f>'indicators data'!J1</f>
        <v>1995</v>
      </c>
      <c r="K99" s="279">
        <f>'indicators data'!K1</f>
        <v>1996</v>
      </c>
      <c r="L99" s="279">
        <f>'indicators data'!L1</f>
        <v>1997</v>
      </c>
      <c r="M99" s="279">
        <f>'indicators data'!M1</f>
        <v>1998</v>
      </c>
      <c r="N99" s="279">
        <f>'indicators data'!N1</f>
        <v>1999</v>
      </c>
      <c r="O99" s="279">
        <f>'indicators data'!O1</f>
        <v>2000</v>
      </c>
      <c r="P99" s="279">
        <f>'indicators data'!P1</f>
        <v>2001</v>
      </c>
      <c r="Q99" s="279">
        <f>'indicators data'!Q1</f>
        <v>2002</v>
      </c>
      <c r="R99" s="279">
        <f>'indicators data'!R1</f>
        <v>2003</v>
      </c>
      <c r="S99" s="279">
        <f>'indicators data'!S1</f>
        <v>2004</v>
      </c>
      <c r="T99" s="279">
        <f>'indicators data'!T1</f>
        <v>2005</v>
      </c>
      <c r="U99" s="279">
        <f>'indicators data'!U1</f>
        <v>2006</v>
      </c>
      <c r="V99" s="279">
        <f>'indicators data'!V1</f>
        <v>2007</v>
      </c>
      <c r="W99" s="279">
        <f>'indicators data'!W1</f>
        <v>2008</v>
      </c>
      <c r="X99" s="279">
        <f>'indicators data'!X1</f>
        <v>2009</v>
      </c>
      <c r="Y99" s="279">
        <f>'indicators data'!Y1</f>
        <v>2010</v>
      </c>
      <c r="Z99" s="279">
        <f>'indicators data'!Z1</f>
        <v>2011</v>
      </c>
      <c r="AA99" s="279">
        <f>'indicators data'!AA1</f>
        <v>2012</v>
      </c>
      <c r="AB99" s="279">
        <f>'indicators data'!AB1</f>
        <v>2013</v>
      </c>
      <c r="AC99" s="279">
        <f>'indicators data'!AC1</f>
        <v>2014</v>
      </c>
      <c r="AD99" s="279">
        <f>'indicators data'!AD1</f>
        <v>2015</v>
      </c>
      <c r="AE99" s="279">
        <f>'indicators data'!AE1</f>
        <v>2016</v>
      </c>
    </row>
    <row r="100" spans="1:31" hidden="1" x14ac:dyDescent="0.2">
      <c r="A100" s="279" t="str">
        <f>'indicators data'!A2</f>
        <v>INDUSTRY</v>
      </c>
      <c r="B100" s="279" t="str">
        <f>'indicators data'!B2</f>
        <v>01 - 03: Agriculture, forestry and fishing</v>
      </c>
      <c r="C100" s="279" t="str">
        <f>'indicators data'!C2</f>
        <v>Energy intensity (using GDP at US$PPP)</v>
      </c>
      <c r="D100" s="279" t="str">
        <f>'indicators data'!D2</f>
        <v>MJ/US$PPP</v>
      </c>
      <c r="E100" s="279">
        <f>'indicators data'!E2</f>
        <v>1.4501511117796897</v>
      </c>
      <c r="F100" s="279">
        <f>'indicators data'!F2</f>
        <v>1.5429413027048702</v>
      </c>
      <c r="G100" s="279">
        <f>'indicators data'!G2</f>
        <v>1.3827966581439239</v>
      </c>
      <c r="H100" s="279">
        <f>'indicators data'!H2</f>
        <v>1.3830379621539106</v>
      </c>
      <c r="I100" s="279">
        <f>'indicators data'!I2</f>
        <v>1.2255893275858951</v>
      </c>
      <c r="J100" s="279">
        <f>'indicators data'!J2</f>
        <v>1.2676256645640953</v>
      </c>
      <c r="K100" s="279">
        <f>'indicators data'!K2</f>
        <v>1.0879155447349522</v>
      </c>
      <c r="L100" s="279">
        <f>'indicators data'!L2</f>
        <v>1.0381987479776673</v>
      </c>
      <c r="M100" s="279">
        <f>'indicators data'!M2</f>
        <v>0.99987702996744066</v>
      </c>
      <c r="N100" s="279">
        <f>'indicators data'!N2</f>
        <v>0.97135455696522888</v>
      </c>
      <c r="O100" s="279">
        <f>'indicators data'!O2</f>
        <v>0.88496415843566723</v>
      </c>
      <c r="P100" s="279">
        <f>'indicators data'!P2</f>
        <v>0.93984593178879683</v>
      </c>
      <c r="Q100" s="279">
        <f>'indicators data'!Q2</f>
        <v>0.86774578640895039</v>
      </c>
      <c r="R100" s="279">
        <f>'indicators data'!R2</f>
        <v>0.92704951325954954</v>
      </c>
      <c r="S100" s="279">
        <f>'indicators data'!S2</f>
        <v>1.0110576147054318</v>
      </c>
      <c r="T100" s="279">
        <f>'indicators data'!T2</f>
        <v>0.96310955809027932</v>
      </c>
      <c r="U100" s="279">
        <f>'indicators data'!U2</f>
        <v>1.0040325054840213</v>
      </c>
      <c r="V100" s="279">
        <f>'indicators data'!V2</f>
        <v>0.88625624316336782</v>
      </c>
      <c r="W100" s="279">
        <f>'indicators data'!W2</f>
        <v>0.68426660363272851</v>
      </c>
      <c r="X100" s="279">
        <f>'indicators data'!X2</f>
        <v>0.97755453977067941</v>
      </c>
      <c r="Y100" s="279">
        <f>'indicators data'!Y2</f>
        <v>0.97514899401490063</v>
      </c>
      <c r="Z100" s="279">
        <f>'indicators data'!Z2</f>
        <v>1.0230438621913458</v>
      </c>
      <c r="AA100" s="279">
        <f>'indicators data'!AA2</f>
        <v>1.0726658353751537</v>
      </c>
      <c r="AB100" s="279">
        <f>'indicators data'!AB2</f>
        <v>0.93676723107656923</v>
      </c>
      <c r="AC100" s="279">
        <f>'indicators data'!AC2</f>
        <v>0.90391652373994058</v>
      </c>
      <c r="AD100" s="279">
        <f>'indicators data'!AD2</f>
        <v>0.99070330556114283</v>
      </c>
      <c r="AE100" s="279" t="e">
        <f>'indicators data'!AE2</f>
        <v>#N/A</v>
      </c>
    </row>
    <row r="101" spans="1:31" hidden="1" x14ac:dyDescent="0.2">
      <c r="A101" s="279" t="str">
        <f>'indicators data'!A3</f>
        <v>INDUSTRY</v>
      </c>
      <c r="B101" s="279" t="str">
        <f>'indicators data'!B3</f>
        <v>01 - 03: Agriculture, forestry and fishing</v>
      </c>
      <c r="C101" s="279" t="str">
        <f>'indicators data'!C3</f>
        <v>Energy intensity (using GDP at nat. currency)</v>
      </c>
      <c r="D101" s="279" t="str">
        <f>'indicators data'!D3</f>
        <v>MJ/JPY</v>
      </c>
      <c r="E101" s="279">
        <f>'indicators data'!E3</f>
        <v>1.2989900202723352E-2</v>
      </c>
      <c r="F101" s="279">
        <f>'indicators data'!F3</f>
        <v>1.3821079319243493E-2</v>
      </c>
      <c r="G101" s="279">
        <f>'indicators data'!G3</f>
        <v>1.2386564713179919E-2</v>
      </c>
      <c r="H101" s="279">
        <f>'indicators data'!H3</f>
        <v>1.2388726222406632E-2</v>
      </c>
      <c r="I101" s="279">
        <f>'indicators data'!I3</f>
        <v>1.0978361444915572E-2</v>
      </c>
      <c r="J101" s="279">
        <f>'indicators data'!J3</f>
        <v>1.1354906908211971E-2</v>
      </c>
      <c r="K101" s="279">
        <f>'indicators data'!K3</f>
        <v>9.7451322419462427E-3</v>
      </c>
      <c r="L101" s="279">
        <f>'indicators data'!L3</f>
        <v>9.299788151230318E-3</v>
      </c>
      <c r="M101" s="279">
        <f>'indicators data'!M3</f>
        <v>8.956516826948235E-3</v>
      </c>
      <c r="N101" s="279">
        <f>'indicators data'!N3</f>
        <v>8.7010233995226602E-3</v>
      </c>
      <c r="O101" s="279">
        <f>'indicators data'!O3</f>
        <v>7.927171180773341E-3</v>
      </c>
      <c r="P101" s="279">
        <f>'indicators data'!P3</f>
        <v>8.4187811605986301E-3</v>
      </c>
      <c r="Q101" s="279">
        <f>'indicators data'!Q3</f>
        <v>7.7729355756260094E-3</v>
      </c>
      <c r="R101" s="279">
        <f>'indicators data'!R3</f>
        <v>8.3041557272234799E-3</v>
      </c>
      <c r="S101" s="279">
        <f>'indicators data'!S3</f>
        <v>9.0566682379114392E-3</v>
      </c>
      <c r="T101" s="279">
        <f>'indicators data'!T3</f>
        <v>8.6271678463412244E-3</v>
      </c>
      <c r="U101" s="279">
        <f>'indicators data'!U3</f>
        <v>8.9937399906701142E-3</v>
      </c>
      <c r="V101" s="279">
        <f>'indicators data'!V3</f>
        <v>7.938745182634219E-3</v>
      </c>
      <c r="W101" s="279">
        <f>'indicators data'!W3</f>
        <v>6.1293990819599282E-3</v>
      </c>
      <c r="X101" s="279">
        <f>'indicators data'!X3</f>
        <v>8.7565604792429665E-3</v>
      </c>
      <c r="Y101" s="279">
        <f>'indicators data'!Y3</f>
        <v>8.7350125184499014E-3</v>
      </c>
      <c r="Z101" s="279">
        <f>'indicators data'!Z3</f>
        <v>9.1640364682857803E-3</v>
      </c>
      <c r="AA101" s="279">
        <f>'indicators data'!AA3</f>
        <v>9.6085311656203317E-3</v>
      </c>
      <c r="AB101" s="279">
        <f>'indicators data'!AB3</f>
        <v>8.391203334618267E-3</v>
      </c>
      <c r="AC101" s="279">
        <f>'indicators data'!AC3</f>
        <v>8.0969392359148025E-3</v>
      </c>
      <c r="AD101" s="279">
        <f>'indicators data'!AD3</f>
        <v>8.8743421049091963E-3</v>
      </c>
      <c r="AE101" s="279" t="e">
        <f>'indicators data'!AE3</f>
        <v>#N/A</v>
      </c>
    </row>
    <row r="102" spans="1:31" hidden="1" x14ac:dyDescent="0.2">
      <c r="A102" s="279" t="str">
        <f>'indicators data'!A4</f>
        <v>INDUSTRY</v>
      </c>
      <c r="B102" s="279" t="str">
        <f>'indicators data'!B4</f>
        <v>01 - 03: Agriculture, forestry and fishing</v>
      </c>
      <c r="C102" s="279" t="str">
        <f>'indicators data'!C4</f>
        <v>Energy intensity (using GDP at MER)</v>
      </c>
      <c r="D102" s="279" t="str">
        <f>'indicators data'!D4</f>
        <v>MJ/US$</v>
      </c>
      <c r="E102" s="279">
        <f>'indicators data'!E4</f>
        <v>1.1402518160575306</v>
      </c>
      <c r="F102" s="279">
        <f>'indicators data'!F4</f>
        <v>1.2132126150082789</v>
      </c>
      <c r="G102" s="279">
        <f>'indicators data'!G4</f>
        <v>1.0872911022023442</v>
      </c>
      <c r="H102" s="279">
        <f>'indicators data'!H4</f>
        <v>1.0874808392120765</v>
      </c>
      <c r="I102" s="279">
        <f>'indicators data'!I4</f>
        <v>0.96367919533950819</v>
      </c>
      <c r="J102" s="279">
        <f>'indicators data'!J4</f>
        <v>0.99673230903948318</v>
      </c>
      <c r="K102" s="279">
        <f>'indicators data'!K4</f>
        <v>0.85542649005651095</v>
      </c>
      <c r="L102" s="279">
        <f>'indicators data'!L4</f>
        <v>0.81633424144147837</v>
      </c>
      <c r="M102" s="279">
        <f>'indicators data'!M4</f>
        <v>0.78620192750491269</v>
      </c>
      <c r="N102" s="279">
        <f>'indicators data'!N4</f>
        <v>0.76377474638217413</v>
      </c>
      <c r="O102" s="279">
        <f>'indicators data'!O4</f>
        <v>0.69584609535188624</v>
      </c>
      <c r="P102" s="279">
        <f>'indicators data'!P4</f>
        <v>0.73899955792970273</v>
      </c>
      <c r="Q102" s="279">
        <f>'indicators data'!Q4</f>
        <v>0.68230731321150417</v>
      </c>
      <c r="R102" s="279">
        <f>'indicators data'!R4</f>
        <v>0.72893775171621122</v>
      </c>
      <c r="S102" s="279">
        <f>'indicators data'!S4</f>
        <v>0.79499320584033639</v>
      </c>
      <c r="T102" s="279">
        <f>'indicators data'!T4</f>
        <v>0.75729171515585192</v>
      </c>
      <c r="U102" s="279">
        <f>'indicators data'!U4</f>
        <v>0.78946937216352386</v>
      </c>
      <c r="V102" s="279">
        <f>'indicators data'!V4</f>
        <v>0.69686205978848392</v>
      </c>
      <c r="W102" s="279">
        <f>'indicators data'!W4</f>
        <v>0.53803788523955731</v>
      </c>
      <c r="X102" s="279">
        <f>'indicators data'!X4</f>
        <v>0.76864978429788777</v>
      </c>
      <c r="Y102" s="279">
        <f>'indicators data'!Y4</f>
        <v>0.76675830699296765</v>
      </c>
      <c r="Z102" s="279">
        <f>'indicators data'!Z4</f>
        <v>0.80441797568156725</v>
      </c>
      <c r="AA102" s="279">
        <f>'indicators data'!AA4</f>
        <v>0.84343566465175712</v>
      </c>
      <c r="AB102" s="279">
        <f>'indicators data'!AB4</f>
        <v>0.73657877981237474</v>
      </c>
      <c r="AC102" s="279">
        <f>'indicators data'!AC4</f>
        <v>0.71074831401119687</v>
      </c>
      <c r="AD102" s="279">
        <f>'indicators data'!AD4</f>
        <v>0.77898864067616624</v>
      </c>
      <c r="AE102" s="279" t="e">
        <f>'indicators data'!AE4</f>
        <v>#N/A</v>
      </c>
    </row>
    <row r="103" spans="1:31" hidden="1" x14ac:dyDescent="0.2">
      <c r="A103" s="279" t="str">
        <f>'indicators data'!A5</f>
        <v>INDUSTRY</v>
      </c>
      <c r="B103" s="279" t="str">
        <f>'indicators data'!B5</f>
        <v>05 - 09: Mining and quarrying</v>
      </c>
      <c r="C103" s="279" t="str">
        <f>'indicators data'!C5</f>
        <v>Energy intensity (using GDP at US$PPP)</v>
      </c>
      <c r="D103" s="279" t="str">
        <f>'indicators data'!D5</f>
        <v>MJ/US$PPP</v>
      </c>
      <c r="E103" s="279">
        <f>'indicators data'!E5</f>
        <v>10.392870311782609</v>
      </c>
      <c r="F103" s="279">
        <f>'indicators data'!F5</f>
        <v>10.431689743169468</v>
      </c>
      <c r="G103" s="279">
        <f>'indicators data'!G5</f>
        <v>10.658855118387757</v>
      </c>
      <c r="H103" s="279">
        <f>'indicators data'!H5</f>
        <v>11.169415096148711</v>
      </c>
      <c r="I103" s="279">
        <f>'indicators data'!I5</f>
        <v>13.107960640292358</v>
      </c>
      <c r="J103" s="279">
        <f>'indicators data'!J5</f>
        <v>13.228676820154602</v>
      </c>
      <c r="K103" s="279">
        <f>'indicators data'!K5</f>
        <v>12.108935780389828</v>
      </c>
      <c r="L103" s="279">
        <f>'indicators data'!L5</f>
        <v>11.769552889122506</v>
      </c>
      <c r="M103" s="279">
        <f>'indicators data'!M5</f>
        <v>11.657757120279502</v>
      </c>
      <c r="N103" s="279">
        <f>'indicators data'!N5</f>
        <v>12.20473796193003</v>
      </c>
      <c r="O103" s="279">
        <f>'indicators data'!O5</f>
        <v>9.710336209350519</v>
      </c>
      <c r="P103" s="279">
        <f>'indicators data'!P5</f>
        <v>8.4985928434869198</v>
      </c>
      <c r="Q103" s="279">
        <f>'indicators data'!Q5</f>
        <v>8.9647816152408843</v>
      </c>
      <c r="R103" s="279">
        <f>'indicators data'!R5</f>
        <v>8.3387481915579471</v>
      </c>
      <c r="S103" s="279">
        <f>'indicators data'!S5</f>
        <v>10.010811566955004</v>
      </c>
      <c r="T103" s="279">
        <f>'indicators data'!T5</f>
        <v>9.6532416679579569</v>
      </c>
      <c r="U103" s="279">
        <f>'indicators data'!U5</f>
        <v>9.2273642199671073</v>
      </c>
      <c r="V103" s="279">
        <f>'indicators data'!V5</f>
        <v>11.293015444392855</v>
      </c>
      <c r="W103" s="279">
        <f>'indicators data'!W5</f>
        <v>10.641346715684016</v>
      </c>
      <c r="X103" s="279">
        <f>'indicators data'!X5</f>
        <v>16.428501509270561</v>
      </c>
      <c r="Y103" s="279">
        <f>'indicators data'!Y5</f>
        <v>14.165202208415842</v>
      </c>
      <c r="Z103" s="279">
        <f>'indicators data'!Z5</f>
        <v>13.970185014591053</v>
      </c>
      <c r="AA103" s="279">
        <f>'indicators data'!AA5</f>
        <v>14.765250625922398</v>
      </c>
      <c r="AB103" s="279">
        <f>'indicators data'!AB5</f>
        <v>14.675972540757833</v>
      </c>
      <c r="AC103" s="279">
        <f>'indicators data'!AC5</f>
        <v>13.798844723167081</v>
      </c>
      <c r="AD103" s="279">
        <f>'indicators data'!AD5</f>
        <v>16.761488454995121</v>
      </c>
      <c r="AE103" s="279" t="e">
        <f>'indicators data'!AE5</f>
        <v>#N/A</v>
      </c>
    </row>
    <row r="104" spans="1:31" hidden="1" x14ac:dyDescent="0.2">
      <c r="A104" s="279" t="str">
        <f>'indicators data'!A6</f>
        <v>INDUSTRY</v>
      </c>
      <c r="B104" s="279" t="str">
        <f>'indicators data'!B6</f>
        <v>05 - 09: Mining and quarrying</v>
      </c>
      <c r="C104" s="279" t="str">
        <f>'indicators data'!C6</f>
        <v>Energy intensity (using GDP at nat. currency)</v>
      </c>
      <c r="D104" s="279" t="str">
        <f>'indicators data'!D6</f>
        <v>MJ/JPY</v>
      </c>
      <c r="E104" s="279">
        <f>'indicators data'!E6</f>
        <v>9.3095365767931287E-2</v>
      </c>
      <c r="F104" s="279">
        <f>'indicators data'!F6</f>
        <v>9.3443095418686728E-2</v>
      </c>
      <c r="G104" s="279">
        <f>'indicators data'!G6</f>
        <v>9.5477956151219873E-2</v>
      </c>
      <c r="H104" s="279">
        <f>'indicators data'!H6</f>
        <v>0.10005135757452412</v>
      </c>
      <c r="I104" s="279">
        <f>'indicators data'!I6</f>
        <v>0.11741610870446403</v>
      </c>
      <c r="J104" s="279">
        <f>'indicators data'!J6</f>
        <v>0.11849743817180494</v>
      </c>
      <c r="K104" s="279">
        <f>'indicators data'!K6</f>
        <v>0.1084672252917228</v>
      </c>
      <c r="L104" s="279">
        <f>'indicators data'!L6</f>
        <v>0.10542716287873478</v>
      </c>
      <c r="M104" s="279">
        <f>'indicators data'!M6</f>
        <v>0.10442573904878981</v>
      </c>
      <c r="N104" s="279">
        <f>'indicators data'!N6</f>
        <v>0.10932538467063273</v>
      </c>
      <c r="O104" s="279">
        <f>'indicators data'!O6</f>
        <v>8.6981485770509931E-2</v>
      </c>
      <c r="P104" s="279">
        <f>'indicators data'!P6</f>
        <v>7.6127151166330023E-2</v>
      </c>
      <c r="Q104" s="279">
        <f>'indicators data'!Q6</f>
        <v>8.0303092260691072E-2</v>
      </c>
      <c r="R104" s="279">
        <f>'indicators data'!R6</f>
        <v>7.4695323779770145E-2</v>
      </c>
      <c r="S104" s="279">
        <f>'indicators data'!S6</f>
        <v>8.967302934617892E-2</v>
      </c>
      <c r="T104" s="279">
        <f>'indicators data'!T6</f>
        <v>8.6470054659100126E-2</v>
      </c>
      <c r="U104" s="279">
        <f>'indicators data'!U6</f>
        <v>8.2655207018013668E-2</v>
      </c>
      <c r="V104" s="279">
        <f>'indicators data'!V6</f>
        <v>0.10115852232147443</v>
      </c>
      <c r="W104" s="279">
        <f>'indicators data'!W6</f>
        <v>9.5321122561959251E-2</v>
      </c>
      <c r="X104" s="279">
        <f>'indicators data'!X6</f>
        <v>0.147160246509631</v>
      </c>
      <c r="Y104" s="279">
        <f>'indicators data'!Y6</f>
        <v>0.12688647517078389</v>
      </c>
      <c r="Z104" s="279">
        <f>'indicators data'!Z6</f>
        <v>0.12513958557767779</v>
      </c>
      <c r="AA104" s="279">
        <f>'indicators data'!AA6</f>
        <v>0.13226147988366954</v>
      </c>
      <c r="AB104" s="279">
        <f>'indicators data'!AB6</f>
        <v>0.13146176087014227</v>
      </c>
      <c r="AC104" s="279">
        <f>'indicators data'!AC6</f>
        <v>0.12360478463988346</v>
      </c>
      <c r="AD104" s="279">
        <f>'indicators data'!AD6</f>
        <v>0.15014301648348791</v>
      </c>
      <c r="AE104" s="279" t="e">
        <f>'indicators data'!AE6</f>
        <v>#N/A</v>
      </c>
    </row>
    <row r="105" spans="1:31" hidden="1" x14ac:dyDescent="0.2">
      <c r="A105" s="279" t="str">
        <f>'indicators data'!A7</f>
        <v>INDUSTRY</v>
      </c>
      <c r="B105" s="279" t="str">
        <f>'indicators data'!B7</f>
        <v>05 - 09: Mining and quarrying</v>
      </c>
      <c r="C105" s="279" t="str">
        <f>'indicators data'!C7</f>
        <v>Energy intensity (using GDP at MER)</v>
      </c>
      <c r="D105" s="279" t="str">
        <f>'indicators data'!D7</f>
        <v>MJ/US$</v>
      </c>
      <c r="E105" s="279">
        <f>'indicators data'!E7</f>
        <v>8.1718995701882893</v>
      </c>
      <c r="F105" s="279">
        <f>'indicators data'!F7</f>
        <v>8.2024232354653943</v>
      </c>
      <c r="G105" s="279">
        <f>'indicators data'!G7</f>
        <v>8.3810430562095615</v>
      </c>
      <c r="H105" s="279">
        <f>'indicators data'!H7</f>
        <v>8.78249566147203</v>
      </c>
      <c r="I105" s="279">
        <f>'indicators data'!I7</f>
        <v>10.306771345064265</v>
      </c>
      <c r="J105" s="279">
        <f>'indicators data'!J7</f>
        <v>10.401690310541266</v>
      </c>
      <c r="K105" s="279">
        <f>'indicators data'!K7</f>
        <v>9.521239477704265</v>
      </c>
      <c r="L105" s="279">
        <f>'indicators data'!L7</f>
        <v>9.25438317909998</v>
      </c>
      <c r="M105" s="279">
        <f>'indicators data'!M7</f>
        <v>9.166478320485389</v>
      </c>
      <c r="N105" s="279">
        <f>'indicators data'!N7</f>
        <v>9.5965686007150577</v>
      </c>
      <c r="O105" s="279">
        <f>'indicators data'!O7</f>
        <v>7.6352239482496405</v>
      </c>
      <c r="P105" s="279">
        <f>'indicators data'!P7</f>
        <v>6.6824318134865539</v>
      </c>
      <c r="Q105" s="279">
        <f>'indicators data'!Q7</f>
        <v>7.0489954007569287</v>
      </c>
      <c r="R105" s="279">
        <f>'indicators data'!R7</f>
        <v>6.5567461844727504</v>
      </c>
      <c r="S105" s="279">
        <f>'indicators data'!S7</f>
        <v>7.8714873068789171</v>
      </c>
      <c r="T105" s="279">
        <f>'indicators data'!T7</f>
        <v>7.5903305892189774</v>
      </c>
      <c r="U105" s="279">
        <f>'indicators data'!U7</f>
        <v>7.255463740140363</v>
      </c>
      <c r="V105" s="279">
        <f>'indicators data'!V7</f>
        <v>8.8796824445637359</v>
      </c>
      <c r="W105" s="279">
        <f>'indicators data'!W7</f>
        <v>8.3672762233484637</v>
      </c>
      <c r="X105" s="279">
        <f>'indicators data'!X7</f>
        <v>12.917708043584595</v>
      </c>
      <c r="Y105" s="279">
        <f>'indicators data'!Y7</f>
        <v>11.138078929682013</v>
      </c>
      <c r="Z105" s="279">
        <f>'indicators data'!Z7</f>
        <v>10.984737179560359</v>
      </c>
      <c r="AA105" s="279">
        <f>'indicators data'!AA7</f>
        <v>11.609896171503527</v>
      </c>
      <c r="AB105" s="279">
        <f>'indicators data'!AB7</f>
        <v>11.539696936460979</v>
      </c>
      <c r="AC105" s="279">
        <f>'indicators data'!AC7</f>
        <v>10.850012545090891</v>
      </c>
      <c r="AD105" s="279">
        <f>'indicators data'!AD7</f>
        <v>13.179535219043508</v>
      </c>
      <c r="AE105" s="279" t="e">
        <f>'indicators data'!AE7</f>
        <v>#N/A</v>
      </c>
    </row>
    <row r="106" spans="1:31" hidden="1" x14ac:dyDescent="0.2">
      <c r="A106" s="279" t="str">
        <f>'indicators data'!A8</f>
        <v>INDUSTRY</v>
      </c>
      <c r="B106" s="279" t="str">
        <f>'indicators data'!B8</f>
        <v>10 - 18, 20 - 32: Manufacturing (excluding ISIC 19: Manufacture of coke and refined petroleum products)</v>
      </c>
      <c r="C106" s="279" t="str">
        <f>'indicators data'!C8</f>
        <v>Energy intensity (using GDP at US$PPP)</v>
      </c>
      <c r="D106" s="279" t="str">
        <f>'indicators data'!D8</f>
        <v>MJ/US$PPP</v>
      </c>
      <c r="E106" s="279">
        <f>'indicators data'!E8</f>
        <v>8.2561664557411945</v>
      </c>
      <c r="F106" s="279">
        <f>'indicators data'!F8</f>
        <v>7.7085796229149759</v>
      </c>
      <c r="G106" s="279">
        <f>'indicators data'!G8</f>
        <v>7.669850858143743</v>
      </c>
      <c r="H106" s="279">
        <f>'indicators data'!H8</f>
        <v>7.8223574530237583</v>
      </c>
      <c r="I106" s="279">
        <f>'indicators data'!I8</f>
        <v>8.2342450445698319</v>
      </c>
      <c r="J106" s="279">
        <f>'indicators data'!J8</f>
        <v>8.0421693720016059</v>
      </c>
      <c r="K106" s="279">
        <f>'indicators data'!K8</f>
        <v>7.962991039169534</v>
      </c>
      <c r="L106" s="279">
        <f>'indicators data'!L8</f>
        <v>7.6195818376592959</v>
      </c>
      <c r="M106" s="279">
        <f>'indicators data'!M8</f>
        <v>7.3402396793662152</v>
      </c>
      <c r="N106" s="279">
        <f>'indicators data'!N8</f>
        <v>7.4608229136637698</v>
      </c>
      <c r="O106" s="279">
        <f>'indicators data'!O8</f>
        <v>7.347412946287335</v>
      </c>
      <c r="P106" s="279">
        <f>'indicators data'!P8</f>
        <v>7.6576516497982983</v>
      </c>
      <c r="Q106" s="279">
        <f>'indicators data'!Q8</f>
        <v>7.9803397009722161</v>
      </c>
      <c r="R106" s="279">
        <f>'indicators data'!R8</f>
        <v>7.5007513049210619</v>
      </c>
      <c r="S106" s="279">
        <f>'indicators data'!S8</f>
        <v>7.1440154103230462</v>
      </c>
      <c r="T106" s="279">
        <f>'indicators data'!T8</f>
        <v>6.7660116265510029</v>
      </c>
      <c r="U106" s="279">
        <f>'indicators data'!U8</f>
        <v>6.764713151576129</v>
      </c>
      <c r="V106" s="279">
        <f>'indicators data'!V8</f>
        <v>6.2692053356064585</v>
      </c>
      <c r="W106" s="279">
        <f>'indicators data'!W8</f>
        <v>5.7579515278847815</v>
      </c>
      <c r="X106" s="279">
        <f>'indicators data'!X8</f>
        <v>6.5878459673951548</v>
      </c>
      <c r="Y106" s="279">
        <f>'indicators data'!Y8</f>
        <v>5.8529243426219573</v>
      </c>
      <c r="Z106" s="279">
        <f>'indicators data'!Z8</f>
        <v>5.9739675523263616</v>
      </c>
      <c r="AA106" s="279">
        <f>'indicators data'!AA8</f>
        <v>5.8835763010007502</v>
      </c>
      <c r="AB106" s="279">
        <f>'indicators data'!AB8</f>
        <v>5.9006127790254572</v>
      </c>
      <c r="AC106" s="279">
        <f>'indicators data'!AC8</f>
        <v>5.4899799168355248</v>
      </c>
      <c r="AD106" s="279">
        <f>'indicators data'!AD8</f>
        <v>5.2766572046309692</v>
      </c>
      <c r="AE106" s="279" t="e">
        <f>'indicators data'!AE8</f>
        <v>#N/A</v>
      </c>
    </row>
    <row r="107" spans="1:31" hidden="1" x14ac:dyDescent="0.2">
      <c r="A107" s="279" t="str">
        <f>'indicators data'!A9</f>
        <v>INDUSTRY</v>
      </c>
      <c r="B107" s="279" t="str">
        <f>'indicators data'!B9</f>
        <v>10 - 18, 20 - 32: Manufacturing (excluding ISIC 19: Manufacture of coke and refined petroleum products)</v>
      </c>
      <c r="C107" s="279" t="str">
        <f>'indicators data'!C9</f>
        <v>Energy intensity (using GDP at nat. currency)</v>
      </c>
      <c r="D107" s="279" t="str">
        <f>'indicators data'!D9</f>
        <v>MJ/JPY</v>
      </c>
      <c r="E107" s="279">
        <f>'indicators data'!E9</f>
        <v>7.3955588108009174E-2</v>
      </c>
      <c r="F107" s="279">
        <f>'indicators data'!F9</f>
        <v>6.9050514248493636E-2</v>
      </c>
      <c r="G107" s="279">
        <f>'indicators data'!G9</f>
        <v>6.8703596754677659E-2</v>
      </c>
      <c r="H107" s="279">
        <f>'indicators data'!H9</f>
        <v>7.0069692626794966E-2</v>
      </c>
      <c r="I107" s="279">
        <f>'indicators data'!I9</f>
        <v>7.3759224473139817E-2</v>
      </c>
      <c r="J107" s="279">
        <f>'indicators data'!J9</f>
        <v>7.2038683904805417E-2</v>
      </c>
      <c r="K107" s="279">
        <f>'indicators data'!K9</f>
        <v>7.1329434618057366E-2</v>
      </c>
      <c r="L107" s="279">
        <f>'indicators data'!L9</f>
        <v>6.8253306054572457E-2</v>
      </c>
      <c r="M107" s="279">
        <f>'indicators data'!M9</f>
        <v>6.5751065612755843E-2</v>
      </c>
      <c r="N107" s="279">
        <f>'indicators data'!N9</f>
        <v>6.6831204204467518E-2</v>
      </c>
      <c r="O107" s="279">
        <f>'indicators data'!O9</f>
        <v>6.581532100012609E-2</v>
      </c>
      <c r="P107" s="279">
        <f>'indicators data'!P9</f>
        <v>6.8594320902201092E-2</v>
      </c>
      <c r="Q107" s="279">
        <f>'indicators data'!Q9</f>
        <v>7.1484837309292115E-2</v>
      </c>
      <c r="R107" s="279">
        <f>'indicators data'!R9</f>
        <v>6.7188867494502841E-2</v>
      </c>
      <c r="S107" s="279">
        <f>'indicators data'!S9</f>
        <v>6.3993363500529102E-2</v>
      </c>
      <c r="T107" s="279">
        <f>'indicators data'!T9</f>
        <v>6.060734987231859E-2</v>
      </c>
      <c r="U107" s="279">
        <f>'indicators data'!U9</f>
        <v>6.0595718629062392E-2</v>
      </c>
      <c r="V107" s="279">
        <f>'indicators data'!V9</f>
        <v>5.6157148726360219E-2</v>
      </c>
      <c r="W107" s="279">
        <f>'indicators data'!W9</f>
        <v>5.1577532239071112E-2</v>
      </c>
      <c r="X107" s="279">
        <f>'indicators data'!X9</f>
        <v>5.9011409895313983E-2</v>
      </c>
      <c r="Y107" s="279">
        <f>'indicators data'!Y9</f>
        <v>5.242826246669105E-2</v>
      </c>
      <c r="Z107" s="279">
        <f>'indicators data'!Z9</f>
        <v>5.3512521342545638E-2</v>
      </c>
      <c r="AA107" s="279">
        <f>'indicators data'!AA9</f>
        <v>5.2702831011392511E-2</v>
      </c>
      <c r="AB107" s="279">
        <f>'indicators data'!AB9</f>
        <v>5.2855437279490491E-2</v>
      </c>
      <c r="AC107" s="279">
        <f>'indicators data'!AC9</f>
        <v>4.9177144819844906E-2</v>
      </c>
      <c r="AD107" s="279">
        <f>'indicators data'!AD9</f>
        <v>4.7266281379475104E-2</v>
      </c>
      <c r="AE107" s="279" t="e">
        <f>'indicators data'!AE9</f>
        <v>#N/A</v>
      </c>
    </row>
    <row r="108" spans="1:31" hidden="1" x14ac:dyDescent="0.2">
      <c r="A108" s="279" t="str">
        <f>'indicators data'!A10</f>
        <v>INDUSTRY</v>
      </c>
      <c r="B108" s="279" t="str">
        <f>'indicators data'!B10</f>
        <v>10 - 18, 20 - 32: Manufacturing (excluding ISIC 19: Manufacture of coke and refined petroleum products)</v>
      </c>
      <c r="C108" s="279" t="str">
        <f>'indicators data'!C10</f>
        <v>Energy intensity (using GDP at MER)</v>
      </c>
      <c r="D108" s="279" t="str">
        <f>'indicators data'!D10</f>
        <v>MJ/US$</v>
      </c>
      <c r="E108" s="279">
        <f>'indicators data'!E10</f>
        <v>6.4918122796725317</v>
      </c>
      <c r="F108" s="279">
        <f>'indicators data'!F10</f>
        <v>6.0612455094184918</v>
      </c>
      <c r="G108" s="279">
        <f>'indicators data'!G10</f>
        <v>6.0307931351760109</v>
      </c>
      <c r="H108" s="279">
        <f>'indicators data'!H10</f>
        <v>6.1507088600684847</v>
      </c>
      <c r="I108" s="279">
        <f>'indicators data'!I10</f>
        <v>6.4745755043491551</v>
      </c>
      <c r="J108" s="279">
        <f>'indicators data'!J10</f>
        <v>6.3235466683283326</v>
      </c>
      <c r="K108" s="279">
        <f>'indicators data'!K10</f>
        <v>6.2612888545937491</v>
      </c>
      <c r="L108" s="279">
        <f>'indicators data'!L10</f>
        <v>5.9912666738071136</v>
      </c>
      <c r="M108" s="279">
        <f>'indicators data'!M10</f>
        <v>5.771620320604506</v>
      </c>
      <c r="N108" s="279">
        <f>'indicators data'!N10</f>
        <v>5.8664347511676329</v>
      </c>
      <c r="O108" s="279">
        <f>'indicators data'!O10</f>
        <v>5.7772606504759443</v>
      </c>
      <c r="P108" s="279">
        <f>'indicators data'!P10</f>
        <v>6.0212009145050995</v>
      </c>
      <c r="Q108" s="279">
        <f>'indicators data'!Q10</f>
        <v>6.274930083404997</v>
      </c>
      <c r="R108" s="279">
        <f>'indicators data'!R10</f>
        <v>5.8978303900590232</v>
      </c>
      <c r="S108" s="279">
        <f>'indicators data'!S10</f>
        <v>5.6173294489060073</v>
      </c>
      <c r="T108" s="279">
        <f>'indicators data'!T10</f>
        <v>5.3201055958733923</v>
      </c>
      <c r="U108" s="279">
        <f>'indicators data'!U10</f>
        <v>5.3190846067942683</v>
      </c>
      <c r="V108" s="279">
        <f>'indicators data'!V10</f>
        <v>4.9294674955563087</v>
      </c>
      <c r="W108" s="279">
        <f>'indicators data'!W10</f>
        <v>4.5274693327541335</v>
      </c>
      <c r="X108" s="279">
        <f>'indicators data'!X10</f>
        <v>5.1800141841844249</v>
      </c>
      <c r="Y108" s="279">
        <f>'indicators data'!Y10</f>
        <v>4.6021463257933322</v>
      </c>
      <c r="Z108" s="279">
        <f>'indicators data'!Z10</f>
        <v>4.697322434383489</v>
      </c>
      <c r="AA108" s="279">
        <f>'indicators data'!AA10</f>
        <v>4.6262479183261576</v>
      </c>
      <c r="AB108" s="279">
        <f>'indicators data'!AB10</f>
        <v>4.639643677464016</v>
      </c>
      <c r="AC108" s="279">
        <f>'indicators data'!AC10</f>
        <v>4.316763625142884</v>
      </c>
      <c r="AD108" s="279">
        <f>'indicators data'!AD10</f>
        <v>4.1490282712051538</v>
      </c>
      <c r="AE108" s="279" t="e">
        <f>'indicators data'!AE10</f>
        <v>#N/A</v>
      </c>
    </row>
    <row r="109" spans="1:31" hidden="1" x14ac:dyDescent="0.2">
      <c r="A109" s="279" t="str">
        <f>'indicators data'!A11</f>
        <v>INDUSTRY</v>
      </c>
      <c r="B109" s="279" t="str">
        <f>'indicators data'!B11</f>
        <v>10 - 18, 20 - 32: Manufacturing (excluding ISIC 19: Manufacture of coke and refined petroleum products)</v>
      </c>
      <c r="C109" s="279" t="str">
        <f>'indicators data'!C11</f>
        <v>Structural impact - index</v>
      </c>
      <c r="D109" s="279" t="str">
        <f>'indicators data'!D11</f>
        <v/>
      </c>
      <c r="E109" s="279">
        <f>'indicators data'!E11</f>
        <v>1.0867788801926361</v>
      </c>
      <c r="F109" s="279">
        <f>'indicators data'!F11</f>
        <v>1.0955897477483212</v>
      </c>
      <c r="G109" s="279">
        <f>'indicators data'!G11</f>
        <v>1.0977698929038935</v>
      </c>
      <c r="H109" s="279">
        <f>'indicators data'!H11</f>
        <v>1.0594070018120771</v>
      </c>
      <c r="I109" s="279">
        <f>'indicators data'!I11</f>
        <v>1.0646778085969519</v>
      </c>
      <c r="J109" s="279">
        <f>'indicators data'!J11</f>
        <v>1.0610723715921477</v>
      </c>
      <c r="K109" s="279">
        <f>'indicators data'!K11</f>
        <v>1.1016117645922661</v>
      </c>
      <c r="L109" s="279">
        <f>'indicators data'!L11</f>
        <v>1.1423669515462465</v>
      </c>
      <c r="M109" s="279">
        <f>'indicators data'!M11</f>
        <v>1.014446374978407</v>
      </c>
      <c r="N109" s="279">
        <f>'indicators data'!N11</f>
        <v>1.0470111739183285</v>
      </c>
      <c r="O109" s="279">
        <f>'indicators data'!O11</f>
        <v>1.1028044268266393</v>
      </c>
      <c r="P109" s="279">
        <f>'indicators data'!P11</f>
        <v>1.0474997747608932</v>
      </c>
      <c r="Q109" s="279">
        <f>'indicators data'!Q11</f>
        <v>0.99538112889713004</v>
      </c>
      <c r="R109" s="279">
        <f>'indicators data'!R11</f>
        <v>1.0294612556687632</v>
      </c>
      <c r="S109" s="279">
        <f>'indicators data'!S11</f>
        <v>1.0681396156100995</v>
      </c>
      <c r="T109" s="279">
        <f>'indicators data'!T11</f>
        <v>1.1184788273846367</v>
      </c>
      <c r="U109" s="279">
        <f>'indicators data'!U11</f>
        <v>1.1809718522265855</v>
      </c>
      <c r="V109" s="279">
        <f>'indicators data'!V11</f>
        <v>1.238590683276078</v>
      </c>
      <c r="W109" s="279">
        <f>'indicators data'!W11</f>
        <v>1.2048369918813462</v>
      </c>
      <c r="X109" s="279">
        <f>'indicators data'!X11</f>
        <v>0.98252821556645986</v>
      </c>
      <c r="Y109" s="279">
        <f>'indicators data'!Y11</f>
        <v>1.2415220656829444</v>
      </c>
      <c r="Z109" s="279">
        <f>'indicators data'!Z11</f>
        <v>1.1489266486884637</v>
      </c>
      <c r="AA109" s="279">
        <f>'indicators data'!AA11</f>
        <v>1.1583894673959358</v>
      </c>
      <c r="AB109" s="279">
        <f>'indicators data'!AB11</f>
        <v>1.1920443873336779</v>
      </c>
      <c r="AC109" s="279">
        <f>'indicators data'!AC11</f>
        <v>1.2166070441947039</v>
      </c>
      <c r="AD109" s="279">
        <f>'indicators data'!AD11</f>
        <v>1.1732563845307804</v>
      </c>
      <c r="AE109" s="279" t="e">
        <f>'indicators data'!AE11</f>
        <v>#N/A</v>
      </c>
    </row>
    <row r="110" spans="1:31" hidden="1" x14ac:dyDescent="0.2">
      <c r="A110" s="279" t="str">
        <f>'indicators data'!A12</f>
        <v>INDUSTRY</v>
      </c>
      <c r="B110" s="279" t="str">
        <f>'indicators data'!B12</f>
        <v>10 - 12: Manufacture of food products, beverages, tobacco products</v>
      </c>
      <c r="C110" s="279" t="str">
        <f>'indicators data'!C12</f>
        <v>Energy intensity (using GDP at US$PPP)</v>
      </c>
      <c r="D110" s="279" t="str">
        <f>'indicators data'!D12</f>
        <v>MJ/US$PPP</v>
      </c>
      <c r="E110" s="279">
        <f>'indicators data'!E12</f>
        <v>2.8941580922640382</v>
      </c>
      <c r="F110" s="279">
        <f>'indicators data'!F12</f>
        <v>2.9400949348200136</v>
      </c>
      <c r="G110" s="279">
        <f>'indicators data'!G12</f>
        <v>3.0105713777608107</v>
      </c>
      <c r="H110" s="279">
        <f>'indicators data'!H12</f>
        <v>3.0859820504728561</v>
      </c>
      <c r="I110" s="279">
        <f>'indicators data'!I12</f>
        <v>3.1408100932655687</v>
      </c>
      <c r="J110" s="279">
        <f>'indicators data'!J12</f>
        <v>3.1632611090961658</v>
      </c>
      <c r="K110" s="279">
        <f>'indicators data'!K12</f>
        <v>3.1154244510296367</v>
      </c>
      <c r="L110" s="279">
        <f>'indicators data'!L12</f>
        <v>3.1940872200386146</v>
      </c>
      <c r="M110" s="279">
        <f>'indicators data'!M12</f>
        <v>3.3370352530425644</v>
      </c>
      <c r="N110" s="279">
        <f>'indicators data'!N12</f>
        <v>3.4775080571380292</v>
      </c>
      <c r="O110" s="279">
        <f>'indicators data'!O12</f>
        <v>3.5236476557492864</v>
      </c>
      <c r="P110" s="279">
        <f>'indicators data'!P12</f>
        <v>3.5742757895142874</v>
      </c>
      <c r="Q110" s="279">
        <f>'indicators data'!Q12</f>
        <v>3.7661928812291974</v>
      </c>
      <c r="R110" s="279">
        <f>'indicators data'!R12</f>
        <v>3.7631363324919298</v>
      </c>
      <c r="S110" s="279">
        <f>'indicators data'!S12</f>
        <v>3.9488362986436307</v>
      </c>
      <c r="T110" s="279">
        <f>'indicators data'!T12</f>
        <v>3.9040988977199373</v>
      </c>
      <c r="U110" s="279">
        <f>'indicators data'!U12</f>
        <v>4.0390313818089663</v>
      </c>
      <c r="V110" s="279">
        <f>'indicators data'!V12</f>
        <v>3.9387906741617358</v>
      </c>
      <c r="W110" s="279">
        <f>'indicators data'!W12</f>
        <v>4.1531538663180747</v>
      </c>
      <c r="X110" s="279">
        <f>'indicators data'!X12</f>
        <v>3.6652104110012202</v>
      </c>
      <c r="Y110" s="279">
        <f>'indicators data'!Y12</f>
        <v>3.6978151611064285</v>
      </c>
      <c r="Z110" s="279">
        <f>'indicators data'!Z12</f>
        <v>3.6386596795622554</v>
      </c>
      <c r="AA110" s="279">
        <f>'indicators data'!AA12</f>
        <v>3.5346465403447045</v>
      </c>
      <c r="AB110" s="279">
        <f>'indicators data'!AB12</f>
        <v>2.9106127136565276</v>
      </c>
      <c r="AC110" s="279">
        <f>'indicators data'!AC12</f>
        <v>2.3375735352132483</v>
      </c>
      <c r="AD110" s="279">
        <f>'indicators data'!AD12</f>
        <v>2.3783562423109124</v>
      </c>
      <c r="AE110" s="279" t="e">
        <f>'indicators data'!AE12</f>
        <v>#N/A</v>
      </c>
    </row>
    <row r="111" spans="1:31" hidden="1" x14ac:dyDescent="0.2">
      <c r="A111" s="279" t="str">
        <f>'indicators data'!A13</f>
        <v>INDUSTRY</v>
      </c>
      <c r="B111" s="279" t="str">
        <f>'indicators data'!B13</f>
        <v>10 - 12: Manufacture of food products, beverages, tobacco products</v>
      </c>
      <c r="C111" s="279" t="str">
        <f>'indicators data'!C13</f>
        <v>Energy intensity (using GDP at nat. currency)</v>
      </c>
      <c r="D111" s="279" t="str">
        <f>'indicators data'!D13</f>
        <v>MJ/JPY</v>
      </c>
      <c r="E111" s="279">
        <f>'indicators data'!E13</f>
        <v>2.592476362223798E-2</v>
      </c>
      <c r="F111" s="279">
        <f>'indicators data'!F13</f>
        <v>2.6336248325854846E-2</v>
      </c>
      <c r="G111" s="279">
        <f>'indicators data'!G13</f>
        <v>2.6967549404071697E-2</v>
      </c>
      <c r="H111" s="279">
        <f>'indicators data'!H13</f>
        <v>2.7643049429408727E-2</v>
      </c>
      <c r="I111" s="279">
        <f>'indicators data'!I13</f>
        <v>2.813417811138031E-2</v>
      </c>
      <c r="J111" s="279">
        <f>'indicators data'!J13</f>
        <v>2.8335285742661094E-2</v>
      </c>
      <c r="K111" s="279">
        <f>'indicators data'!K13</f>
        <v>2.7906783216773701E-2</v>
      </c>
      <c r="L111" s="279">
        <f>'indicators data'!L13</f>
        <v>2.8611414279561685E-2</v>
      </c>
      <c r="M111" s="279">
        <f>'indicators data'!M13</f>
        <v>2.9891888202460706E-2</v>
      </c>
      <c r="N111" s="279">
        <f>'indicators data'!N13</f>
        <v>3.1150189969479596E-2</v>
      </c>
      <c r="O111" s="279">
        <f>'indicators data'!O13</f>
        <v>3.1563490884456938E-2</v>
      </c>
      <c r="P111" s="279">
        <f>'indicators data'!P13</f>
        <v>3.2016998384272168E-2</v>
      </c>
      <c r="Q111" s="279">
        <f>'indicators data'!Q13</f>
        <v>3.3736118445845668E-2</v>
      </c>
      <c r="R111" s="279">
        <f>'indicators data'!R13</f>
        <v>3.3708739048802602E-2</v>
      </c>
      <c r="S111" s="279">
        <f>'indicators data'!S13</f>
        <v>3.5372168472374406E-2</v>
      </c>
      <c r="T111" s="279">
        <f>'indicators data'!T13</f>
        <v>3.4971427909127301E-2</v>
      </c>
      <c r="U111" s="279">
        <f>'indicators data'!U13</f>
        <v>3.6180101604016232E-2</v>
      </c>
      <c r="V111" s="279">
        <f>'indicators data'!V13</f>
        <v>3.5282183602222697E-2</v>
      </c>
      <c r="W111" s="279">
        <f>'indicators data'!W13</f>
        <v>3.7202367264896799E-2</v>
      </c>
      <c r="X111" s="279">
        <f>'indicators data'!X13</f>
        <v>3.2831556017950785E-2</v>
      </c>
      <c r="Y111" s="279">
        <f>'indicators data'!Y13</f>
        <v>3.3123616925645853E-2</v>
      </c>
      <c r="Z111" s="279">
        <f>'indicators data'!Z13</f>
        <v>3.2593724698924867E-2</v>
      </c>
      <c r="AA111" s="279">
        <f>'indicators data'!AA13</f>
        <v>3.1662014694889634E-2</v>
      </c>
      <c r="AB111" s="279">
        <f>'indicators data'!AB13</f>
        <v>2.6072157840692719E-2</v>
      </c>
      <c r="AC111" s="279">
        <f>'indicators data'!AC13</f>
        <v>2.0939091583140071E-2</v>
      </c>
      <c r="AD111" s="279">
        <f>'indicators data'!AD13</f>
        <v>2.1304407508420026E-2</v>
      </c>
      <c r="AE111" s="279" t="e">
        <f>'indicators data'!AE13</f>
        <v>#N/A</v>
      </c>
    </row>
    <row r="112" spans="1:31" hidden="1" x14ac:dyDescent="0.2">
      <c r="A112" s="279" t="str">
        <f>'indicators data'!A14</f>
        <v>INDUSTRY</v>
      </c>
      <c r="B112" s="279" t="str">
        <f>'indicators data'!B14</f>
        <v>10 - 12: Manufacture of food products, beverages, tobacco products</v>
      </c>
      <c r="C112" s="279" t="str">
        <f>'indicators data'!C14</f>
        <v>Energy intensity (using GDP at MER)</v>
      </c>
      <c r="D112" s="279" t="str">
        <f>'indicators data'!D14</f>
        <v>MJ/US$</v>
      </c>
      <c r="E112" s="279">
        <f>'indicators data'!E14</f>
        <v>2.2756725101645969</v>
      </c>
      <c r="F112" s="279">
        <f>'indicators data'!F14</f>
        <v>2.3117925860124977</v>
      </c>
      <c r="G112" s="279">
        <f>'indicators data'!G14</f>
        <v>2.3672081157457381</v>
      </c>
      <c r="H112" s="279">
        <f>'indicators data'!H14</f>
        <v>2.4265034235323193</v>
      </c>
      <c r="I112" s="279">
        <f>'indicators data'!I14</f>
        <v>2.4696146378446997</v>
      </c>
      <c r="J112" s="279">
        <f>'indicators data'!J14</f>
        <v>2.4872678405800732</v>
      </c>
      <c r="K112" s="279">
        <f>'indicators data'!K14</f>
        <v>2.4496539424204937</v>
      </c>
      <c r="L112" s="279">
        <f>'indicators data'!L14</f>
        <v>2.5115063690331394</v>
      </c>
      <c r="M112" s="279">
        <f>'indicators data'!M14</f>
        <v>2.6239062099259756</v>
      </c>
      <c r="N112" s="279">
        <f>'indicators data'!N14</f>
        <v>2.7343597817471728</v>
      </c>
      <c r="O112" s="279">
        <f>'indicators data'!O14</f>
        <v>2.7706392844012693</v>
      </c>
      <c r="P112" s="279">
        <f>'indicators data'!P14</f>
        <v>2.8104481160466124</v>
      </c>
      <c r="Q112" s="279">
        <f>'indicators data'!Q14</f>
        <v>2.9613522601615276</v>
      </c>
      <c r="R112" s="279">
        <f>'indicators data'!R14</f>
        <v>2.9589489001115115</v>
      </c>
      <c r="S112" s="279">
        <f>'indicators data'!S14</f>
        <v>3.1049645269839661</v>
      </c>
      <c r="T112" s="279">
        <f>'indicators data'!T14</f>
        <v>3.0697875704347064</v>
      </c>
      <c r="U112" s="279">
        <f>'indicators data'!U14</f>
        <v>3.1758847962878445</v>
      </c>
      <c r="V112" s="279">
        <f>'indicators data'!V14</f>
        <v>3.0970656663301575</v>
      </c>
      <c r="W112" s="279">
        <f>'indicators data'!W14</f>
        <v>3.2656191482167332</v>
      </c>
      <c r="X112" s="279">
        <f>'indicators data'!X14</f>
        <v>2.8819498833112176</v>
      </c>
      <c r="Y112" s="279">
        <f>'indicators data'!Y14</f>
        <v>2.9075869532810774</v>
      </c>
      <c r="Z112" s="279">
        <f>'indicators data'!Z14</f>
        <v>2.861073079856038</v>
      </c>
      <c r="AA112" s="279">
        <f>'indicators data'!AA14</f>
        <v>2.7792876921655751</v>
      </c>
      <c r="AB112" s="279">
        <f>'indicators data'!AB14</f>
        <v>2.288610756236277</v>
      </c>
      <c r="AC112" s="279">
        <f>'indicators data'!AC14</f>
        <v>1.8380308417815876</v>
      </c>
      <c r="AD112" s="279">
        <f>'indicators data'!AD14</f>
        <v>1.8700982280381713</v>
      </c>
      <c r="AE112" s="279" t="e">
        <f>'indicators data'!AE14</f>
        <v>#N/A</v>
      </c>
    </row>
    <row r="113" spans="1:31" hidden="1" x14ac:dyDescent="0.2">
      <c r="A113" s="279" t="str">
        <f>'indicators data'!A15</f>
        <v>INDUSTRY</v>
      </c>
      <c r="B113" s="279" t="str">
        <f>'indicators data'!B15</f>
        <v>13 - 15: Manufacture of textiles, wearing apparel, leather and related products</v>
      </c>
      <c r="C113" s="279" t="str">
        <f>'indicators data'!C15</f>
        <v>Energy intensity (using GDP at US$PPP)</v>
      </c>
      <c r="D113" s="279" t="str">
        <f>'indicators data'!D15</f>
        <v>MJ/US$PPP</v>
      </c>
      <c r="E113" s="279">
        <f>'indicators data'!E15</f>
        <v>2.7311410695196119</v>
      </c>
      <c r="F113" s="279">
        <f>'indicators data'!F15</f>
        <v>2.0640157307348241</v>
      </c>
      <c r="G113" s="279">
        <f>'indicators data'!G15</f>
        <v>2.1338354367313128</v>
      </c>
      <c r="H113" s="279">
        <f>'indicators data'!H15</f>
        <v>2.1834111973169139</v>
      </c>
      <c r="I113" s="279">
        <f>'indicators data'!I15</f>
        <v>2.4751241928947372</v>
      </c>
      <c r="J113" s="279">
        <f>'indicators data'!J15</f>
        <v>2.6062162817410015</v>
      </c>
      <c r="K113" s="279">
        <f>'indicators data'!K15</f>
        <v>2.6790519261648775</v>
      </c>
      <c r="L113" s="279">
        <f>'indicators data'!L15</f>
        <v>2.8039737237404312</v>
      </c>
      <c r="M113" s="279">
        <f>'indicators data'!M15</f>
        <v>2.9313895221330215</v>
      </c>
      <c r="N113" s="279">
        <f>'indicators data'!N15</f>
        <v>3.3828804369856802</v>
      </c>
      <c r="O113" s="279">
        <f>'indicators data'!O15</f>
        <v>3.4025952971745621</v>
      </c>
      <c r="P113" s="279">
        <f>'indicators data'!P15</f>
        <v>3.8856317892952954</v>
      </c>
      <c r="Q113" s="279">
        <f>'indicators data'!Q15</f>
        <v>4.3013061880959524</v>
      </c>
      <c r="R113" s="279">
        <f>'indicators data'!R15</f>
        <v>4.2936864068870957</v>
      </c>
      <c r="S113" s="279">
        <f>'indicators data'!S15</f>
        <v>4.4282314521028265</v>
      </c>
      <c r="T113" s="279">
        <f>'indicators data'!T15</f>
        <v>5.0668958919741733</v>
      </c>
      <c r="U113" s="279">
        <f>'indicators data'!U15</f>
        <v>5.4016758392428876</v>
      </c>
      <c r="V113" s="279">
        <f>'indicators data'!V15</f>
        <v>4.0063549376802801</v>
      </c>
      <c r="W113" s="279">
        <f>'indicators data'!W15</f>
        <v>8.2793338804556083</v>
      </c>
      <c r="X113" s="279">
        <f>'indicators data'!X15</f>
        <v>5.4644923962528846</v>
      </c>
      <c r="Y113" s="279">
        <f>'indicators data'!Y15</f>
        <v>11.832121444365638</v>
      </c>
      <c r="Z113" s="279">
        <f>'indicators data'!Z15</f>
        <v>8.1888437227611934</v>
      </c>
      <c r="AA113" s="279">
        <f>'indicators data'!AA15</f>
        <v>9.707300485934665</v>
      </c>
      <c r="AB113" s="279">
        <f>'indicators data'!AB15</f>
        <v>8.2651232757043349</v>
      </c>
      <c r="AC113" s="279">
        <f>'indicators data'!AC15</f>
        <v>6.5680375485618558</v>
      </c>
      <c r="AD113" s="279">
        <f>'indicators data'!AD15</f>
        <v>6.6372953051988848</v>
      </c>
      <c r="AE113" s="279" t="e">
        <f>'indicators data'!AE15</f>
        <v>#N/A</v>
      </c>
    </row>
    <row r="114" spans="1:31" hidden="1" x14ac:dyDescent="0.2">
      <c r="A114" s="279" t="str">
        <f>'indicators data'!A16</f>
        <v>INDUSTRY</v>
      </c>
      <c r="B114" s="279" t="str">
        <f>'indicators data'!B16</f>
        <v>13 - 15: Manufacture of textiles, wearing apparel, leather and related products</v>
      </c>
      <c r="C114" s="279" t="str">
        <f>'indicators data'!C16</f>
        <v>Energy intensity (using GDP at nat. currency)</v>
      </c>
      <c r="D114" s="279" t="str">
        <f>'indicators data'!D16</f>
        <v>MJ/JPY</v>
      </c>
      <c r="E114" s="279">
        <f>'indicators data'!E16</f>
        <v>2.4464519348662655E-2</v>
      </c>
      <c r="F114" s="279">
        <f>'indicators data'!F16</f>
        <v>1.8488665175170879E-2</v>
      </c>
      <c r="G114" s="279">
        <f>'indicators data'!G16</f>
        <v>1.9114083454487178E-2</v>
      </c>
      <c r="H114" s="279">
        <f>'indicators data'!H16</f>
        <v>1.9558164197004242E-2</v>
      </c>
      <c r="I114" s="279">
        <f>'indicators data'!I16</f>
        <v>2.2171217877832699E-2</v>
      </c>
      <c r="J114" s="279">
        <f>'indicators data'!J16</f>
        <v>2.3345490777840806E-2</v>
      </c>
      <c r="K114" s="279">
        <f>'indicators data'!K16</f>
        <v>2.3997924682543376E-2</v>
      </c>
      <c r="L114" s="279">
        <f>'indicators data'!L16</f>
        <v>2.5116926468267464E-2</v>
      </c>
      <c r="M114" s="279">
        <f>'indicators data'!M16</f>
        <v>2.6258268561464106E-2</v>
      </c>
      <c r="N114" s="279">
        <f>'indicators data'!N16</f>
        <v>3.0302551863205494E-2</v>
      </c>
      <c r="O114" s="279">
        <f>'indicators data'!O16</f>
        <v>3.0479150056513721E-2</v>
      </c>
      <c r="P114" s="279">
        <f>'indicators data'!P16</f>
        <v>3.480600659991314E-2</v>
      </c>
      <c r="Q114" s="279">
        <f>'indicators data'!Q16</f>
        <v>3.8529459220392789E-2</v>
      </c>
      <c r="R114" s="279">
        <f>'indicators data'!R16</f>
        <v>3.846120412844712E-2</v>
      </c>
      <c r="S114" s="279">
        <f>'indicators data'!S16</f>
        <v>3.9666407293776802E-2</v>
      </c>
      <c r="T114" s="279">
        <f>'indicators data'!T16</f>
        <v>4.5387319597030192E-2</v>
      </c>
      <c r="U114" s="279">
        <f>'indicators data'!U16</f>
        <v>4.8386150594412661E-2</v>
      </c>
      <c r="V114" s="279">
        <f>'indicators data'!V16</f>
        <v>3.5887398488621193E-2</v>
      </c>
      <c r="W114" s="279">
        <f>'indicators data'!W16</f>
        <v>7.4163113056650548E-2</v>
      </c>
      <c r="X114" s="279">
        <f>'indicators data'!X16</f>
        <v>4.8948837337890821E-2</v>
      </c>
      <c r="Y114" s="279">
        <f>'indicators data'!Y16</f>
        <v>0.10598762811703633</v>
      </c>
      <c r="Z114" s="279">
        <f>'indicators data'!Z16</f>
        <v>7.3352536759993744E-2</v>
      </c>
      <c r="AA114" s="279">
        <f>'indicators data'!AA16</f>
        <v>8.6954292918747997E-2</v>
      </c>
      <c r="AB114" s="279">
        <f>'indicators data'!AB16</f>
        <v>7.4035819882828952E-2</v>
      </c>
      <c r="AC114" s="279">
        <f>'indicators data'!AC16</f>
        <v>5.8833973639376126E-2</v>
      </c>
      <c r="AD114" s="279">
        <f>'indicators data'!AD16</f>
        <v>5.9454358190800846E-2</v>
      </c>
      <c r="AE114" s="279" t="e">
        <f>'indicators data'!AE16</f>
        <v>#N/A</v>
      </c>
    </row>
    <row r="115" spans="1:31" hidden="1" x14ac:dyDescent="0.2">
      <c r="A115" s="279" t="str">
        <f>'indicators data'!A17</f>
        <v>INDUSTRY</v>
      </c>
      <c r="B115" s="279" t="str">
        <f>'indicators data'!B17</f>
        <v>13 - 15: Manufacture of textiles, wearing apparel, leather and related products</v>
      </c>
      <c r="C115" s="279" t="str">
        <f>'indicators data'!C17</f>
        <v>Energy intensity (using GDP at MER)</v>
      </c>
      <c r="D115" s="279" t="str">
        <f>'indicators data'!D17</f>
        <v>MJ/US$</v>
      </c>
      <c r="E115" s="279">
        <f>'indicators data'!E17</f>
        <v>2.1474924503606894</v>
      </c>
      <c r="F115" s="279">
        <f>'indicators data'!F17</f>
        <v>1.6229327179933528</v>
      </c>
      <c r="G115" s="279">
        <f>'indicators data'!G17</f>
        <v>1.6778318563744525</v>
      </c>
      <c r="H115" s="279">
        <f>'indicators data'!H17</f>
        <v>1.7168132084425078</v>
      </c>
      <c r="I115" s="279">
        <f>'indicators data'!I17</f>
        <v>1.9461867339139198</v>
      </c>
      <c r="J115" s="279">
        <f>'indicators data'!J17</f>
        <v>2.0492642622925188</v>
      </c>
      <c r="K115" s="279">
        <f>'indicators data'!K17</f>
        <v>2.1065348288930723</v>
      </c>
      <c r="L115" s="279">
        <f>'indicators data'!L17</f>
        <v>2.2047606657687093</v>
      </c>
      <c r="M115" s="279">
        <f>'indicators data'!M17</f>
        <v>2.3049475320417492</v>
      </c>
      <c r="N115" s="279">
        <f>'indicators data'!N17</f>
        <v>2.6599542147331952</v>
      </c>
      <c r="O115" s="279">
        <f>'indicators data'!O17</f>
        <v>2.6754559820670174</v>
      </c>
      <c r="P115" s="279">
        <f>'indicators data'!P17</f>
        <v>3.0552669085895507</v>
      </c>
      <c r="Q115" s="279">
        <f>'indicators data'!Q17</f>
        <v>3.3821111141836764</v>
      </c>
      <c r="R115" s="279">
        <f>'indicators data'!R17</f>
        <v>3.3761196907445723</v>
      </c>
      <c r="S115" s="279">
        <f>'indicators data'!S17</f>
        <v>3.4819122739468167</v>
      </c>
      <c r="T115" s="279">
        <f>'indicators data'!T17</f>
        <v>3.9840932408123608</v>
      </c>
      <c r="U115" s="279">
        <f>'indicators data'!U17</f>
        <v>4.2473302509087194</v>
      </c>
      <c r="V115" s="279">
        <f>'indicators data'!V17</f>
        <v>3.1501913534063575</v>
      </c>
      <c r="W115" s="279">
        <f>'indicators data'!W17</f>
        <v>6.5100287937236541</v>
      </c>
      <c r="X115" s="279">
        <f>'indicators data'!X17</f>
        <v>4.29672282291539</v>
      </c>
      <c r="Y115" s="279">
        <f>'indicators data'!Y17</f>
        <v>9.3035807476599341</v>
      </c>
      <c r="Z115" s="279">
        <f>'indicators data'!Z17</f>
        <v>6.4388765077251557</v>
      </c>
      <c r="AA115" s="279">
        <f>'indicators data'!AA17</f>
        <v>7.6328369631210844</v>
      </c>
      <c r="AB115" s="279">
        <f>'indicators data'!AB17</f>
        <v>6.4988550148372397</v>
      </c>
      <c r="AC115" s="279">
        <f>'indicators data'!AC17</f>
        <v>5.1644388518177315</v>
      </c>
      <c r="AD115" s="279">
        <f>'indicators data'!AD17</f>
        <v>5.2188961301937251</v>
      </c>
      <c r="AE115" s="279" t="e">
        <f>'indicators data'!AE17</f>
        <v>#N/A</v>
      </c>
    </row>
    <row r="116" spans="1:31" hidden="1" x14ac:dyDescent="0.2">
      <c r="A116" s="279" t="str">
        <f>'indicators data'!A18</f>
        <v>INDUSTRY</v>
      </c>
      <c r="B116" s="279" t="str">
        <f>'indicators data'!B18</f>
        <v>16: Manufacture of wood and of products of wood and cork, except furniture; manufacture of articles of straw and plaiting materials</v>
      </c>
      <c r="C116" s="279" t="str">
        <f>'indicators data'!C18</f>
        <v>Energy intensity (using GDP at US$PPP)</v>
      </c>
      <c r="D116" s="279" t="str">
        <f>'indicators data'!D18</f>
        <v>MJ/US$PPP</v>
      </c>
      <c r="E116" s="279">
        <f>'indicators data'!E18</f>
        <v>2.3568520126342953</v>
      </c>
      <c r="F116" s="279">
        <f>'indicators data'!F18</f>
        <v>2.2502726202069989</v>
      </c>
      <c r="G116" s="279">
        <f>'indicators data'!G18</f>
        <v>2.2514367462100902</v>
      </c>
      <c r="H116" s="279">
        <f>'indicators data'!H18</f>
        <v>2.4025878751189378</v>
      </c>
      <c r="I116" s="279">
        <f>'indicators data'!I18</f>
        <v>2.6793776340581119</v>
      </c>
      <c r="J116" s="279">
        <f>'indicators data'!J18</f>
        <v>2.7108714098304914</v>
      </c>
      <c r="K116" s="279">
        <f>'indicators data'!K18</f>
        <v>2.5904331187887868</v>
      </c>
      <c r="L116" s="279">
        <f>'indicators data'!L18</f>
        <v>2.5845637351344362</v>
      </c>
      <c r="M116" s="279">
        <f>'indicators data'!M18</f>
        <v>2.7345785217054206</v>
      </c>
      <c r="N116" s="279">
        <f>'indicators data'!N18</f>
        <v>2.8063382616108519</v>
      </c>
      <c r="O116" s="279">
        <f>'indicators data'!O18</f>
        <v>2.8020784618509436</v>
      </c>
      <c r="P116" s="279">
        <f>'indicators data'!P18</f>
        <v>3.0388379991503411</v>
      </c>
      <c r="Q116" s="279">
        <f>'indicators data'!Q18</f>
        <v>3.3154971905292774</v>
      </c>
      <c r="R116" s="279">
        <f>'indicators data'!R18</f>
        <v>3.5461100146201101</v>
      </c>
      <c r="S116" s="279">
        <f>'indicators data'!S18</f>
        <v>3.686169807324561</v>
      </c>
      <c r="T116" s="279">
        <f>'indicators data'!T18</f>
        <v>2.9841315819982026</v>
      </c>
      <c r="U116" s="279">
        <f>'indicators data'!U18</f>
        <v>3.8259043857367718</v>
      </c>
      <c r="V116" s="279">
        <f>'indicators data'!V18</f>
        <v>3.5797208907641354</v>
      </c>
      <c r="W116" s="279">
        <f>'indicators data'!W18</f>
        <v>3.4449227468877552</v>
      </c>
      <c r="X116" s="279">
        <f>'indicators data'!X18</f>
        <v>3.4997042026825027</v>
      </c>
      <c r="Y116" s="279">
        <f>'indicators data'!Y18</f>
        <v>4.0734996656954703</v>
      </c>
      <c r="Z116" s="279">
        <f>'indicators data'!Z18</f>
        <v>3.717853041076236</v>
      </c>
      <c r="AA116" s="279">
        <f>'indicators data'!AA18</f>
        <v>3.9442911797327431</v>
      </c>
      <c r="AB116" s="279">
        <f>'indicators data'!AB18</f>
        <v>4.103026851455061</v>
      </c>
      <c r="AC116" s="279">
        <f>'indicators data'!AC18</f>
        <v>3.7899275371241239</v>
      </c>
      <c r="AD116" s="279">
        <f>'indicators data'!AD18</f>
        <v>3.7365740617323473</v>
      </c>
      <c r="AE116" s="279" t="e">
        <f>'indicators data'!AE18</f>
        <v>#N/A</v>
      </c>
    </row>
    <row r="117" spans="1:31" hidden="1" x14ac:dyDescent="0.2">
      <c r="A117" s="279" t="str">
        <f>'indicators data'!A19</f>
        <v>INDUSTRY</v>
      </c>
      <c r="B117" s="279" t="str">
        <f>'indicators data'!B19</f>
        <v>16: Manufacture of wood and of products of wood and cork, except furniture; manufacture of articles of straw and plaiting materials</v>
      </c>
      <c r="C117" s="279" t="str">
        <f>'indicators data'!C19</f>
        <v>Energy intensity (using GDP at nat. currency)</v>
      </c>
      <c r="D117" s="279" t="str">
        <f>'indicators data'!D19</f>
        <v>MJ/JPY</v>
      </c>
      <c r="E117" s="279">
        <f>'indicators data'!E19</f>
        <v>2.1111780826161459E-2</v>
      </c>
      <c r="F117" s="279">
        <f>'indicators data'!F19</f>
        <v>2.0157083305295236E-2</v>
      </c>
      <c r="G117" s="279">
        <f>'indicators data'!G19</f>
        <v>2.0167511101737076E-2</v>
      </c>
      <c r="H117" s="279">
        <f>'indicators data'!H19</f>
        <v>2.1521465227004259E-2</v>
      </c>
      <c r="I117" s="279">
        <f>'indicators data'!I19</f>
        <v>2.4000842249543106E-2</v>
      </c>
      <c r="J117" s="279">
        <f>'indicators data'!J19</f>
        <v>2.4282951473172974E-2</v>
      </c>
      <c r="K117" s="279">
        <f>'indicators data'!K19</f>
        <v>2.320411122782896E-2</v>
      </c>
      <c r="L117" s="279">
        <f>'indicators data'!L19</f>
        <v>2.3151535529129574E-2</v>
      </c>
      <c r="M117" s="279">
        <f>'indicators data'!M19</f>
        <v>2.4495310733424269E-2</v>
      </c>
      <c r="N117" s="279">
        <f>'indicators data'!N19</f>
        <v>2.5138107096074336E-2</v>
      </c>
      <c r="O117" s="279">
        <f>'indicators data'!O19</f>
        <v>2.5099949435596538E-2</v>
      </c>
      <c r="P117" s="279">
        <f>'indicators data'!P19</f>
        <v>2.7220751010397774E-2</v>
      </c>
      <c r="Q117" s="279">
        <f>'indicators data'!Q19</f>
        <v>2.9698958458563695E-2</v>
      </c>
      <c r="R117" s="279">
        <f>'indicators data'!R19</f>
        <v>3.1764700122362953E-2</v>
      </c>
      <c r="S117" s="279">
        <f>'indicators data'!S19</f>
        <v>3.301930229096877E-2</v>
      </c>
      <c r="T117" s="279">
        <f>'indicators data'!T19</f>
        <v>2.6730711804495492E-2</v>
      </c>
      <c r="U117" s="279">
        <f>'indicators data'!U19</f>
        <v>3.4270991314064171E-2</v>
      </c>
      <c r="V117" s="279">
        <f>'indicators data'!V19</f>
        <v>3.2065773523121281E-2</v>
      </c>
      <c r="W117" s="279">
        <f>'indicators data'!W19</f>
        <v>3.0858303196585724E-2</v>
      </c>
      <c r="X117" s="279">
        <f>'indicators data'!X19</f>
        <v>3.1349014570009666E-2</v>
      </c>
      <c r="Y117" s="279">
        <f>'indicators data'!Y19</f>
        <v>3.6488855336098226E-2</v>
      </c>
      <c r="Z117" s="279">
        <f>'indicators data'!Z19</f>
        <v>3.3303108606869691E-2</v>
      </c>
      <c r="AA117" s="279">
        <f>'indicators data'!AA19</f>
        <v>3.5331455031835449E-2</v>
      </c>
      <c r="AB117" s="279">
        <f>'indicators data'!AB19</f>
        <v>3.675334859695132E-2</v>
      </c>
      <c r="AC117" s="279">
        <f>'indicators data'!AC19</f>
        <v>3.3948724434915804E-2</v>
      </c>
      <c r="AD117" s="279">
        <f>'indicators data'!AD19</f>
        <v>3.3470804364946628E-2</v>
      </c>
      <c r="AE117" s="279" t="e">
        <f>'indicators data'!AE19</f>
        <v>#N/A</v>
      </c>
    </row>
    <row r="118" spans="1:31" hidden="1" x14ac:dyDescent="0.2">
      <c r="A118" s="279" t="str">
        <f>'indicators data'!A20</f>
        <v>INDUSTRY</v>
      </c>
      <c r="B118" s="279" t="str">
        <f>'indicators data'!B20</f>
        <v>16: Manufacture of wood and of products of wood and cork, except furniture; manufacture of articles of straw and plaiting materials</v>
      </c>
      <c r="C118" s="279" t="str">
        <f>'indicators data'!C20</f>
        <v>Energy intensity (using GDP at MER)</v>
      </c>
      <c r="D118" s="279" t="str">
        <f>'indicators data'!D20</f>
        <v>MJ/US$</v>
      </c>
      <c r="E118" s="279">
        <f>'indicators data'!E20</f>
        <v>1.8531894819478498</v>
      </c>
      <c r="F118" s="279">
        <f>'indicators data'!F20</f>
        <v>1.7693862529034028</v>
      </c>
      <c r="G118" s="279">
        <f>'indicators data'!G20</f>
        <v>1.7703016035715928</v>
      </c>
      <c r="H118" s="279">
        <f>'indicators data'!H20</f>
        <v>1.8891515274432804</v>
      </c>
      <c r="I118" s="279">
        <f>'indicators data'!I20</f>
        <v>2.1067909325596128</v>
      </c>
      <c r="J118" s="279">
        <f>'indicators data'!J20</f>
        <v>2.1315544449461896</v>
      </c>
      <c r="K118" s="279">
        <f>'indicators data'!K20</f>
        <v>2.036853983064923</v>
      </c>
      <c r="L118" s="279">
        <f>'indicators data'!L20</f>
        <v>2.0322388948050532</v>
      </c>
      <c r="M118" s="279">
        <f>'indicators data'!M20</f>
        <v>2.1501953142661407</v>
      </c>
      <c r="N118" s="279">
        <f>'indicators data'!N20</f>
        <v>2.2066198986300183</v>
      </c>
      <c r="O118" s="279">
        <f>'indicators data'!O20</f>
        <v>2.203270423962985</v>
      </c>
      <c r="P118" s="279">
        <f>'indicators data'!P20</f>
        <v>2.3894341210988403</v>
      </c>
      <c r="Q118" s="279">
        <f>'indicators data'!Q20</f>
        <v>2.6069708611229139</v>
      </c>
      <c r="R118" s="279">
        <f>'indicators data'!R20</f>
        <v>2.7883014061535047</v>
      </c>
      <c r="S118" s="279">
        <f>'indicators data'!S20</f>
        <v>2.8984302276884524</v>
      </c>
      <c r="T118" s="279">
        <f>'indicators data'!T20</f>
        <v>2.3464185408596387</v>
      </c>
      <c r="U118" s="279">
        <f>'indicators data'!U20</f>
        <v>3.0083033336746388</v>
      </c>
      <c r="V118" s="279">
        <f>'indicators data'!V20</f>
        <v>2.8147295916378954</v>
      </c>
      <c r="W118" s="279">
        <f>'indicators data'!W20</f>
        <v>2.7087379973083952</v>
      </c>
      <c r="X118" s="279">
        <f>'indicators data'!X20</f>
        <v>2.7518125803286275</v>
      </c>
      <c r="Y118" s="279">
        <f>'indicators data'!Y20</f>
        <v>3.2029871602957853</v>
      </c>
      <c r="Z118" s="279">
        <f>'indicators data'!Z20</f>
        <v>2.9233427106224457</v>
      </c>
      <c r="AA118" s="279">
        <f>'indicators data'!AA20</f>
        <v>3.1013907062626371</v>
      </c>
      <c r="AB118" s="279">
        <f>'indicators data'!AB20</f>
        <v>3.2262043456718121</v>
      </c>
      <c r="AC118" s="279">
        <f>'indicators data'!AC20</f>
        <v>2.9800147873063554</v>
      </c>
      <c r="AD118" s="279">
        <f>'indicators data'!AD20</f>
        <v>2.9380630233044696</v>
      </c>
      <c r="AE118" s="279" t="e">
        <f>'indicators data'!AE20</f>
        <v>#N/A</v>
      </c>
    </row>
    <row r="119" spans="1:31" hidden="1" x14ac:dyDescent="0.2">
      <c r="A119" s="279" t="str">
        <f>'indicators data'!A21</f>
        <v>INDUSTRY</v>
      </c>
      <c r="B119" s="279" t="str">
        <f>'indicators data'!B21</f>
        <v>17: Manufacture of paper and paper products</v>
      </c>
      <c r="C119" s="279" t="str">
        <f>'indicators data'!C21</f>
        <v>Energy intensity (using GDP at US$PPP)</v>
      </c>
      <c r="D119" s="279" t="str">
        <f>'indicators data'!D21</f>
        <v>MJ/US$PPP</v>
      </c>
      <c r="E119" s="279">
        <f>'indicators data'!E21</f>
        <v>16.390201885003556</v>
      </c>
      <c r="F119" s="279">
        <f>'indicators data'!F21</f>
        <v>17.601237169141655</v>
      </c>
      <c r="G119" s="279">
        <f>'indicators data'!G21</f>
        <v>17.768516910323463</v>
      </c>
      <c r="H119" s="279">
        <f>'indicators data'!H21</f>
        <v>17.682044759483379</v>
      </c>
      <c r="I119" s="279">
        <f>'indicators data'!I21</f>
        <v>18.813967021121293</v>
      </c>
      <c r="J119" s="279">
        <f>'indicators data'!J21</f>
        <v>18.373839861495902</v>
      </c>
      <c r="K119" s="279">
        <f>'indicators data'!K21</f>
        <v>18.892911254968904</v>
      </c>
      <c r="L119" s="279">
        <f>'indicators data'!L21</f>
        <v>19.015327100933455</v>
      </c>
      <c r="M119" s="279">
        <f>'indicators data'!M21</f>
        <v>17.486228267665037</v>
      </c>
      <c r="N119" s="279">
        <f>'indicators data'!N21</f>
        <v>18.80245000712593</v>
      </c>
      <c r="O119" s="279">
        <f>'indicators data'!O21</f>
        <v>19.182044111929237</v>
      </c>
      <c r="P119" s="279">
        <f>'indicators data'!P21</f>
        <v>19.445886645649949</v>
      </c>
      <c r="Q119" s="279">
        <f>'indicators data'!Q21</f>
        <v>21.202278977063155</v>
      </c>
      <c r="R119" s="279">
        <f>'indicators data'!R21</f>
        <v>21.585156384401575</v>
      </c>
      <c r="S119" s="279">
        <f>'indicators data'!S21</f>
        <v>20.951474320567691</v>
      </c>
      <c r="T119" s="279">
        <f>'indicators data'!T21</f>
        <v>19.273971850634641</v>
      </c>
      <c r="U119" s="279">
        <f>'indicators data'!U21</f>
        <v>20.368899829736268</v>
      </c>
      <c r="V119" s="279">
        <f>'indicators data'!V21</f>
        <v>20.92296519642256</v>
      </c>
      <c r="W119" s="279">
        <f>'indicators data'!W21</f>
        <v>20.006745202098507</v>
      </c>
      <c r="X119" s="279">
        <f>'indicators data'!X21</f>
        <v>22.116929076453264</v>
      </c>
      <c r="Y119" s="279">
        <f>'indicators data'!Y21</f>
        <v>21.646990101190251</v>
      </c>
      <c r="Z119" s="279">
        <f>'indicators data'!Z21</f>
        <v>20.573709331374893</v>
      </c>
      <c r="AA119" s="279">
        <f>'indicators data'!AA21</f>
        <v>20.668587318763446</v>
      </c>
      <c r="AB119" s="279">
        <f>'indicators data'!AB21</f>
        <v>21.29090416013889</v>
      </c>
      <c r="AC119" s="279">
        <f>'indicators data'!AC21</f>
        <v>20.277062170847678</v>
      </c>
      <c r="AD119" s="279">
        <f>'indicators data'!AD21</f>
        <v>19.704926078410114</v>
      </c>
      <c r="AE119" s="279" t="e">
        <f>'indicators data'!AE21</f>
        <v>#N/A</v>
      </c>
    </row>
    <row r="120" spans="1:31" hidden="1" x14ac:dyDescent="0.2">
      <c r="A120" s="279" t="str">
        <f>'indicators data'!A22</f>
        <v>INDUSTRY</v>
      </c>
      <c r="B120" s="279" t="str">
        <f>'indicators data'!B22</f>
        <v>17: Manufacture of paper and paper products</v>
      </c>
      <c r="C120" s="279" t="str">
        <f>'indicators data'!C22</f>
        <v>Energy intensity (using GDP at nat. currency)</v>
      </c>
      <c r="D120" s="279" t="str">
        <f>'indicators data'!D22</f>
        <v>MJ/JPY</v>
      </c>
      <c r="E120" s="279">
        <f>'indicators data'!E22</f>
        <v>0.14681717309266848</v>
      </c>
      <c r="F120" s="279">
        <f>'indicators data'!F22</f>
        <v>0.15766516497099389</v>
      </c>
      <c r="G120" s="279">
        <f>'indicators data'!G22</f>
        <v>0.15916359304944591</v>
      </c>
      <c r="H120" s="279">
        <f>'indicators data'!H22</f>
        <v>0.15838900852470006</v>
      </c>
      <c r="I120" s="279">
        <f>'indicators data'!I22</f>
        <v>0.1685283361413045</v>
      </c>
      <c r="J120" s="279">
        <f>'indicators data'!J22</f>
        <v>0.16458584502186144</v>
      </c>
      <c r="K120" s="279">
        <f>'indicators data'!K22</f>
        <v>0.16923548845869463</v>
      </c>
      <c r="L120" s="279">
        <f>'indicators data'!L22</f>
        <v>0.17033204288629492</v>
      </c>
      <c r="M120" s="279">
        <f>'indicators data'!M22</f>
        <v>0.15663495912522332</v>
      </c>
      <c r="N120" s="279">
        <f>'indicators data'!N22</f>
        <v>0.16842517112545344</v>
      </c>
      <c r="O120" s="279">
        <f>'indicators data'!O22</f>
        <v>0.17182543024250896</v>
      </c>
      <c r="P120" s="279">
        <f>'indicators data'!P22</f>
        <v>0.17418883096290672</v>
      </c>
      <c r="Q120" s="279">
        <f>'indicators data'!Q22</f>
        <v>0.1899219231327883</v>
      </c>
      <c r="R120" s="279">
        <f>'indicators data'!R22</f>
        <v>0.19335159282086639</v>
      </c>
      <c r="S120" s="279">
        <f>'indicators data'!S22</f>
        <v>0.1876753107406107</v>
      </c>
      <c r="T120" s="279">
        <f>'indicators data'!T22</f>
        <v>0.17264888384120308</v>
      </c>
      <c r="U120" s="279">
        <f>'indicators data'!U22</f>
        <v>0.18245683079387931</v>
      </c>
      <c r="V120" s="279">
        <f>'indicators data'!V22</f>
        <v>0.18741993688715219</v>
      </c>
      <c r="W120" s="279">
        <f>'indicators data'!W22</f>
        <v>0.17921278785741901</v>
      </c>
      <c r="X120" s="279">
        <f>'indicators data'!X22</f>
        <v>0.19811500964286061</v>
      </c>
      <c r="Y120" s="279">
        <f>'indicators data'!Y22</f>
        <v>0.19390547565674729</v>
      </c>
      <c r="Z120" s="279">
        <f>'indicators data'!Z22</f>
        <v>0.18429143614310406</v>
      </c>
      <c r="AA120" s="279">
        <f>'indicators data'!AA22</f>
        <v>0.18514131694352634</v>
      </c>
      <c r="AB120" s="279">
        <f>'indicators data'!AB22</f>
        <v>0.19071579369858682</v>
      </c>
      <c r="AC120" s="279">
        <f>'indicators data'!AC22</f>
        <v>0.18163418409580487</v>
      </c>
      <c r="AD120" s="279">
        <f>'indicators data'!AD22</f>
        <v>0.17650920733802467</v>
      </c>
      <c r="AE120" s="279" t="e">
        <f>'indicators data'!AE22</f>
        <v>#N/A</v>
      </c>
    </row>
    <row r="121" spans="1:31" hidden="1" x14ac:dyDescent="0.2">
      <c r="A121" s="279" t="str">
        <f>'indicators data'!A23</f>
        <v>INDUSTRY</v>
      </c>
      <c r="B121" s="279" t="str">
        <f>'indicators data'!B23</f>
        <v>17: Manufacture of paper and paper products</v>
      </c>
      <c r="C121" s="279" t="str">
        <f>'indicators data'!C23</f>
        <v>Energy intensity (using GDP at MER)</v>
      </c>
      <c r="D121" s="279" t="str">
        <f>'indicators data'!D23</f>
        <v>MJ/US$</v>
      </c>
      <c r="E121" s="279">
        <f>'indicators data'!E23</f>
        <v>12.887593101927804</v>
      </c>
      <c r="F121" s="279">
        <f>'indicators data'!F23</f>
        <v>13.839828473008225</v>
      </c>
      <c r="G121" s="279">
        <f>'indicators data'!G23</f>
        <v>13.971360302431231</v>
      </c>
      <c r="H121" s="279">
        <f>'indicators data'!H23</f>
        <v>13.903367369672107</v>
      </c>
      <c r="I121" s="279">
        <f>'indicators data'!I23</f>
        <v>14.793396280441691</v>
      </c>
      <c r="J121" s="279">
        <f>'indicators data'!J23</f>
        <v>14.44732490278837</v>
      </c>
      <c r="K121" s="279">
        <f>'indicators data'!K23</f>
        <v>14.855470022468158</v>
      </c>
      <c r="L121" s="279">
        <f>'indicators data'!L23</f>
        <v>14.951725433053607</v>
      </c>
      <c r="M121" s="279">
        <f>'indicators data'!M23</f>
        <v>13.749397132642214</v>
      </c>
      <c r="N121" s="279">
        <f>'indicators data'!N23</f>
        <v>14.784340468245913</v>
      </c>
      <c r="O121" s="279">
        <f>'indicators data'!O23</f>
        <v>15.082814788508658</v>
      </c>
      <c r="P121" s="279">
        <f>'indicators data'!P23</f>
        <v>15.290273808320082</v>
      </c>
      <c r="Q121" s="279">
        <f>'indicators data'!Q23</f>
        <v>16.671322672355767</v>
      </c>
      <c r="R121" s="279">
        <f>'indicators data'!R23</f>
        <v>16.972378648866552</v>
      </c>
      <c r="S121" s="279">
        <f>'indicators data'!S23</f>
        <v>16.474115317396965</v>
      </c>
      <c r="T121" s="279">
        <f>'indicators data'!T23</f>
        <v>15.155097442470328</v>
      </c>
      <c r="U121" s="279">
        <f>'indicators data'!U23</f>
        <v>16.016037799982879</v>
      </c>
      <c r="V121" s="279">
        <f>'indicators data'!V23</f>
        <v>16.451698632462108</v>
      </c>
      <c r="W121" s="279">
        <f>'indicators data'!W23</f>
        <v>15.731276116525759</v>
      </c>
      <c r="X121" s="279">
        <f>'indicators data'!X23</f>
        <v>17.390510782074102</v>
      </c>
      <c r="Y121" s="279">
        <f>'indicators data'!Y23</f>
        <v>17.020998414964822</v>
      </c>
      <c r="Z121" s="279">
        <f>'indicators data'!Z23</f>
        <v>16.177079228212158</v>
      </c>
      <c r="AA121" s="279">
        <f>'indicators data'!AA23</f>
        <v>16.251681658638123</v>
      </c>
      <c r="AB121" s="279">
        <f>'indicators data'!AB23</f>
        <v>16.741008531387738</v>
      </c>
      <c r="AC121" s="279">
        <f>'indicators data'!AC23</f>
        <v>15.943825975656742</v>
      </c>
      <c r="AD121" s="279">
        <f>'indicators data'!AD23</f>
        <v>15.493956156480889</v>
      </c>
      <c r="AE121" s="279" t="e">
        <f>'indicators data'!AE23</f>
        <v>#N/A</v>
      </c>
    </row>
    <row r="122" spans="1:31" hidden="1" x14ac:dyDescent="0.2">
      <c r="A122" s="279" t="str">
        <f>'indicators data'!A24</f>
        <v>INDUSTRY</v>
      </c>
      <c r="B122" s="279" t="str">
        <f>'indicators data'!B24</f>
        <v>17: Manufacture of paper and paper products Of which pulp</v>
      </c>
      <c r="C122" s="279" t="str">
        <f>'indicators data'!C24</f>
        <v>Energy intensity</v>
      </c>
      <c r="D122" s="279" t="str">
        <f>'indicators data'!D24</f>
        <v>GJ/t</v>
      </c>
      <c r="E122" s="279" t="e">
        <f>'indicators data'!E24</f>
        <v>#N/A</v>
      </c>
      <c r="F122" s="279" t="e">
        <f>'indicators data'!F24</f>
        <v>#N/A</v>
      </c>
      <c r="G122" s="279" t="e">
        <f>'indicators data'!G24</f>
        <v>#N/A</v>
      </c>
      <c r="H122" s="279" t="e">
        <f>'indicators data'!H24</f>
        <v>#N/A</v>
      </c>
      <c r="I122" s="279" t="e">
        <f>'indicators data'!I24</f>
        <v>#N/A</v>
      </c>
      <c r="J122" s="279" t="e">
        <f>'indicators data'!J24</f>
        <v>#N/A</v>
      </c>
      <c r="K122" s="279" t="e">
        <f>'indicators data'!K24</f>
        <v>#N/A</v>
      </c>
      <c r="L122" s="279" t="e">
        <f>'indicators data'!L24</f>
        <v>#N/A</v>
      </c>
      <c r="M122" s="279" t="e">
        <f>'indicators data'!M24</f>
        <v>#N/A</v>
      </c>
      <c r="N122" s="279" t="e">
        <f>'indicators data'!N24</f>
        <v>#N/A</v>
      </c>
      <c r="O122" s="279" t="e">
        <f>'indicators data'!O24</f>
        <v>#N/A</v>
      </c>
      <c r="P122" s="279" t="e">
        <f>'indicators data'!P24</f>
        <v>#N/A</v>
      </c>
      <c r="Q122" s="279" t="e">
        <f>'indicators data'!Q24</f>
        <v>#N/A</v>
      </c>
      <c r="R122" s="279" t="e">
        <f>'indicators data'!R24</f>
        <v>#N/A</v>
      </c>
      <c r="S122" s="279" t="e">
        <f>'indicators data'!S24</f>
        <v>#N/A</v>
      </c>
      <c r="T122" s="279" t="e">
        <f>'indicators data'!T24</f>
        <v>#N/A</v>
      </c>
      <c r="U122" s="279" t="e">
        <f>'indicators data'!U24</f>
        <v>#N/A</v>
      </c>
      <c r="V122" s="279" t="e">
        <f>'indicators data'!V24</f>
        <v>#N/A</v>
      </c>
      <c r="W122" s="279" t="e">
        <f>'indicators data'!W24</f>
        <v>#N/A</v>
      </c>
      <c r="X122" s="279" t="e">
        <f>'indicators data'!X24</f>
        <v>#N/A</v>
      </c>
      <c r="Y122" s="279" t="e">
        <f>'indicators data'!Y24</f>
        <v>#N/A</v>
      </c>
      <c r="Z122" s="279" t="e">
        <f>'indicators data'!Z24</f>
        <v>#N/A</v>
      </c>
      <c r="AA122" s="279" t="e">
        <f>'indicators data'!AA24</f>
        <v>#N/A</v>
      </c>
      <c r="AB122" s="279" t="e">
        <f>'indicators data'!AB24</f>
        <v>#N/A</v>
      </c>
      <c r="AC122" s="279" t="e">
        <f>'indicators data'!AC24</f>
        <v>#N/A</v>
      </c>
      <c r="AD122" s="279" t="e">
        <f>'indicators data'!AD24</f>
        <v>#N/A</v>
      </c>
      <c r="AE122" s="279" t="e">
        <f>'indicators data'!AE24</f>
        <v>#N/A</v>
      </c>
    </row>
    <row r="123" spans="1:31" hidden="1" x14ac:dyDescent="0.2">
      <c r="A123" s="279" t="str">
        <f>'indicators data'!A25</f>
        <v>INDUSTRY</v>
      </c>
      <c r="B123" s="279" t="str">
        <f>'indicators data'!B25</f>
        <v>17: Manufacture of paper and paper products Of which paper</v>
      </c>
      <c r="C123" s="279" t="str">
        <f>'indicators data'!C25</f>
        <v>Energy intensity</v>
      </c>
      <c r="D123" s="279" t="str">
        <f>'indicators data'!D25</f>
        <v>GJ/t</v>
      </c>
      <c r="E123" s="279" t="e">
        <f>'indicators data'!E25</f>
        <v>#N/A</v>
      </c>
      <c r="F123" s="279" t="e">
        <f>'indicators data'!F25</f>
        <v>#N/A</v>
      </c>
      <c r="G123" s="279" t="e">
        <f>'indicators data'!G25</f>
        <v>#N/A</v>
      </c>
      <c r="H123" s="279" t="e">
        <f>'indicators data'!H25</f>
        <v>#N/A</v>
      </c>
      <c r="I123" s="279" t="e">
        <f>'indicators data'!I25</f>
        <v>#N/A</v>
      </c>
      <c r="J123" s="279" t="e">
        <f>'indicators data'!J25</f>
        <v>#N/A</v>
      </c>
      <c r="K123" s="279" t="e">
        <f>'indicators data'!K25</f>
        <v>#N/A</v>
      </c>
      <c r="L123" s="279" t="e">
        <f>'indicators data'!L25</f>
        <v>#N/A</v>
      </c>
      <c r="M123" s="279" t="e">
        <f>'indicators data'!M25</f>
        <v>#N/A</v>
      </c>
      <c r="N123" s="279" t="e">
        <f>'indicators data'!N25</f>
        <v>#N/A</v>
      </c>
      <c r="O123" s="279" t="e">
        <f>'indicators data'!O25</f>
        <v>#N/A</v>
      </c>
      <c r="P123" s="279" t="e">
        <f>'indicators data'!P25</f>
        <v>#N/A</v>
      </c>
      <c r="Q123" s="279" t="e">
        <f>'indicators data'!Q25</f>
        <v>#N/A</v>
      </c>
      <c r="R123" s="279" t="e">
        <f>'indicators data'!R25</f>
        <v>#N/A</v>
      </c>
      <c r="S123" s="279" t="e">
        <f>'indicators data'!S25</f>
        <v>#N/A</v>
      </c>
      <c r="T123" s="279" t="e">
        <f>'indicators data'!T25</f>
        <v>#N/A</v>
      </c>
      <c r="U123" s="279" t="e">
        <f>'indicators data'!U25</f>
        <v>#N/A</v>
      </c>
      <c r="V123" s="279" t="e">
        <f>'indicators data'!V25</f>
        <v>#N/A</v>
      </c>
      <c r="W123" s="279" t="e">
        <f>'indicators data'!W25</f>
        <v>#N/A</v>
      </c>
      <c r="X123" s="279" t="e">
        <f>'indicators data'!X25</f>
        <v>#N/A</v>
      </c>
      <c r="Y123" s="279" t="e">
        <f>'indicators data'!Y25</f>
        <v>#N/A</v>
      </c>
      <c r="Z123" s="279" t="e">
        <f>'indicators data'!Z25</f>
        <v>#N/A</v>
      </c>
      <c r="AA123" s="279" t="e">
        <f>'indicators data'!AA25</f>
        <v>#N/A</v>
      </c>
      <c r="AB123" s="279" t="e">
        <f>'indicators data'!AB25</f>
        <v>#N/A</v>
      </c>
      <c r="AC123" s="279" t="e">
        <f>'indicators data'!AC25</f>
        <v>#N/A</v>
      </c>
      <c r="AD123" s="279" t="e">
        <f>'indicators data'!AD25</f>
        <v>#N/A</v>
      </c>
      <c r="AE123" s="279" t="e">
        <f>'indicators data'!AE25</f>
        <v>#N/A</v>
      </c>
    </row>
    <row r="124" spans="1:31" hidden="1" x14ac:dyDescent="0.2">
      <c r="A124" s="279" t="str">
        <f>'indicators data'!A26</f>
        <v>INDUSTRY</v>
      </c>
      <c r="B124" s="279" t="str">
        <f>'indicators data'!B26</f>
        <v>18: Printing and reproduction of recorded media</v>
      </c>
      <c r="C124" s="279" t="str">
        <f>'indicators data'!C26</f>
        <v>Energy intensity (using GDP at US$PPP)</v>
      </c>
      <c r="D124" s="279" t="str">
        <f>'indicators data'!D26</f>
        <v>MJ/US$PPP</v>
      </c>
      <c r="E124" s="279" t="e">
        <f>'indicators data'!E26</f>
        <v>#N/A</v>
      </c>
      <c r="F124" s="279" t="e">
        <f>'indicators data'!F26</f>
        <v>#N/A</v>
      </c>
      <c r="G124" s="279" t="e">
        <f>'indicators data'!G26</f>
        <v>#N/A</v>
      </c>
      <c r="H124" s="279" t="e">
        <f>'indicators data'!H26</f>
        <v>#N/A</v>
      </c>
      <c r="I124" s="279" t="e">
        <f>'indicators data'!I26</f>
        <v>#N/A</v>
      </c>
      <c r="J124" s="279" t="e">
        <f>'indicators data'!J26</f>
        <v>#N/A</v>
      </c>
      <c r="K124" s="279" t="e">
        <f>'indicators data'!K26</f>
        <v>#N/A</v>
      </c>
      <c r="L124" s="279" t="e">
        <f>'indicators data'!L26</f>
        <v>#N/A</v>
      </c>
      <c r="M124" s="279" t="e">
        <f>'indicators data'!M26</f>
        <v>#N/A</v>
      </c>
      <c r="N124" s="279" t="e">
        <f>'indicators data'!N26</f>
        <v>#N/A</v>
      </c>
      <c r="O124" s="279" t="e">
        <f>'indicators data'!O26</f>
        <v>#N/A</v>
      </c>
      <c r="P124" s="279" t="e">
        <f>'indicators data'!P26</f>
        <v>#N/A</v>
      </c>
      <c r="Q124" s="279" t="e">
        <f>'indicators data'!Q26</f>
        <v>#N/A</v>
      </c>
      <c r="R124" s="279" t="e">
        <f>'indicators data'!R26</f>
        <v>#N/A</v>
      </c>
      <c r="S124" s="279" t="e">
        <f>'indicators data'!S26</f>
        <v>#N/A</v>
      </c>
      <c r="T124" s="279" t="e">
        <f>'indicators data'!T26</f>
        <v>#N/A</v>
      </c>
      <c r="U124" s="279" t="e">
        <f>'indicators data'!U26</f>
        <v>#N/A</v>
      </c>
      <c r="V124" s="279" t="e">
        <f>'indicators data'!V26</f>
        <v>#N/A</v>
      </c>
      <c r="W124" s="279" t="e">
        <f>'indicators data'!W26</f>
        <v>#N/A</v>
      </c>
      <c r="X124" s="279" t="e">
        <f>'indicators data'!X26</f>
        <v>#N/A</v>
      </c>
      <c r="Y124" s="279" t="e">
        <f>'indicators data'!Y26</f>
        <v>#N/A</v>
      </c>
      <c r="Z124" s="279" t="e">
        <f>'indicators data'!Z26</f>
        <v>#N/A</v>
      </c>
      <c r="AA124" s="279" t="e">
        <f>'indicators data'!AA26</f>
        <v>#N/A</v>
      </c>
      <c r="AB124" s="279" t="e">
        <f>'indicators data'!AB26</f>
        <v>#N/A</v>
      </c>
      <c r="AC124" s="279" t="e">
        <f>'indicators data'!AC26</f>
        <v>#N/A</v>
      </c>
      <c r="AD124" s="279" t="e">
        <f>'indicators data'!AD26</f>
        <v>#N/A</v>
      </c>
      <c r="AE124" s="279" t="e">
        <f>'indicators data'!AE26</f>
        <v>#N/A</v>
      </c>
    </row>
    <row r="125" spans="1:31" hidden="1" x14ac:dyDescent="0.2">
      <c r="A125" s="279" t="str">
        <f>'indicators data'!A27</f>
        <v>INDUSTRY</v>
      </c>
      <c r="B125" s="279" t="str">
        <f>'indicators data'!B27</f>
        <v>18: Printing and reproduction of recorded media</v>
      </c>
      <c r="C125" s="279" t="str">
        <f>'indicators data'!C27</f>
        <v>Energy intensity (using GDP at nat. currency)</v>
      </c>
      <c r="D125" s="279" t="str">
        <f>'indicators data'!D27</f>
        <v>MJ/JPY</v>
      </c>
      <c r="E125" s="279" t="e">
        <f>'indicators data'!E27</f>
        <v>#N/A</v>
      </c>
      <c r="F125" s="279" t="e">
        <f>'indicators data'!F27</f>
        <v>#N/A</v>
      </c>
      <c r="G125" s="279" t="e">
        <f>'indicators data'!G27</f>
        <v>#N/A</v>
      </c>
      <c r="H125" s="279" t="e">
        <f>'indicators data'!H27</f>
        <v>#N/A</v>
      </c>
      <c r="I125" s="279" t="e">
        <f>'indicators data'!I27</f>
        <v>#N/A</v>
      </c>
      <c r="J125" s="279" t="e">
        <f>'indicators data'!J27</f>
        <v>#N/A</v>
      </c>
      <c r="K125" s="279" t="e">
        <f>'indicators data'!K27</f>
        <v>#N/A</v>
      </c>
      <c r="L125" s="279" t="e">
        <f>'indicators data'!L27</f>
        <v>#N/A</v>
      </c>
      <c r="M125" s="279" t="e">
        <f>'indicators data'!M27</f>
        <v>#N/A</v>
      </c>
      <c r="N125" s="279" t="e">
        <f>'indicators data'!N27</f>
        <v>#N/A</v>
      </c>
      <c r="O125" s="279" t="e">
        <f>'indicators data'!O27</f>
        <v>#N/A</v>
      </c>
      <c r="P125" s="279" t="e">
        <f>'indicators data'!P27</f>
        <v>#N/A</v>
      </c>
      <c r="Q125" s="279" t="e">
        <f>'indicators data'!Q27</f>
        <v>#N/A</v>
      </c>
      <c r="R125" s="279" t="e">
        <f>'indicators data'!R27</f>
        <v>#N/A</v>
      </c>
      <c r="S125" s="279" t="e">
        <f>'indicators data'!S27</f>
        <v>#N/A</v>
      </c>
      <c r="T125" s="279" t="e">
        <f>'indicators data'!T27</f>
        <v>#N/A</v>
      </c>
      <c r="U125" s="279" t="e">
        <f>'indicators data'!U27</f>
        <v>#N/A</v>
      </c>
      <c r="V125" s="279" t="e">
        <f>'indicators data'!V27</f>
        <v>#N/A</v>
      </c>
      <c r="W125" s="279" t="e">
        <f>'indicators data'!W27</f>
        <v>#N/A</v>
      </c>
      <c r="X125" s="279" t="e">
        <f>'indicators data'!X27</f>
        <v>#N/A</v>
      </c>
      <c r="Y125" s="279" t="e">
        <f>'indicators data'!Y27</f>
        <v>#N/A</v>
      </c>
      <c r="Z125" s="279" t="e">
        <f>'indicators data'!Z27</f>
        <v>#N/A</v>
      </c>
      <c r="AA125" s="279" t="e">
        <f>'indicators data'!AA27</f>
        <v>#N/A</v>
      </c>
      <c r="AB125" s="279" t="e">
        <f>'indicators data'!AB27</f>
        <v>#N/A</v>
      </c>
      <c r="AC125" s="279" t="e">
        <f>'indicators data'!AC27</f>
        <v>#N/A</v>
      </c>
      <c r="AD125" s="279" t="e">
        <f>'indicators data'!AD27</f>
        <v>#N/A</v>
      </c>
      <c r="AE125" s="279" t="e">
        <f>'indicators data'!AE27</f>
        <v>#N/A</v>
      </c>
    </row>
    <row r="126" spans="1:31" hidden="1" x14ac:dyDescent="0.2">
      <c r="A126" s="279" t="str">
        <f>'indicators data'!A28</f>
        <v>INDUSTRY</v>
      </c>
      <c r="B126" s="279" t="str">
        <f>'indicators data'!B28</f>
        <v>18: Printing and reproduction of recorded media</v>
      </c>
      <c r="C126" s="279" t="str">
        <f>'indicators data'!C28</f>
        <v>Energy intensity (using GDP at MER)</v>
      </c>
      <c r="D126" s="279" t="str">
        <f>'indicators data'!D28</f>
        <v>MJ/US$</v>
      </c>
      <c r="E126" s="279" t="e">
        <f>'indicators data'!E28</f>
        <v>#N/A</v>
      </c>
      <c r="F126" s="279" t="e">
        <f>'indicators data'!F28</f>
        <v>#N/A</v>
      </c>
      <c r="G126" s="279" t="e">
        <f>'indicators data'!G28</f>
        <v>#N/A</v>
      </c>
      <c r="H126" s="279" t="e">
        <f>'indicators data'!H28</f>
        <v>#N/A</v>
      </c>
      <c r="I126" s="279" t="e">
        <f>'indicators data'!I28</f>
        <v>#N/A</v>
      </c>
      <c r="J126" s="279" t="e">
        <f>'indicators data'!J28</f>
        <v>#N/A</v>
      </c>
      <c r="K126" s="279" t="e">
        <f>'indicators data'!K28</f>
        <v>#N/A</v>
      </c>
      <c r="L126" s="279" t="e">
        <f>'indicators data'!L28</f>
        <v>#N/A</v>
      </c>
      <c r="M126" s="279" t="e">
        <f>'indicators data'!M28</f>
        <v>#N/A</v>
      </c>
      <c r="N126" s="279" t="e">
        <f>'indicators data'!N28</f>
        <v>#N/A</v>
      </c>
      <c r="O126" s="279" t="e">
        <f>'indicators data'!O28</f>
        <v>#N/A</v>
      </c>
      <c r="P126" s="279" t="e">
        <f>'indicators data'!P28</f>
        <v>#N/A</v>
      </c>
      <c r="Q126" s="279" t="e">
        <f>'indicators data'!Q28</f>
        <v>#N/A</v>
      </c>
      <c r="R126" s="279" t="e">
        <f>'indicators data'!R28</f>
        <v>#N/A</v>
      </c>
      <c r="S126" s="279" t="e">
        <f>'indicators data'!S28</f>
        <v>#N/A</v>
      </c>
      <c r="T126" s="279" t="e">
        <f>'indicators data'!T28</f>
        <v>#N/A</v>
      </c>
      <c r="U126" s="279" t="e">
        <f>'indicators data'!U28</f>
        <v>#N/A</v>
      </c>
      <c r="V126" s="279" t="e">
        <f>'indicators data'!V28</f>
        <v>#N/A</v>
      </c>
      <c r="W126" s="279" t="e">
        <f>'indicators data'!W28</f>
        <v>#N/A</v>
      </c>
      <c r="X126" s="279" t="e">
        <f>'indicators data'!X28</f>
        <v>#N/A</v>
      </c>
      <c r="Y126" s="279" t="e">
        <f>'indicators data'!Y28</f>
        <v>#N/A</v>
      </c>
      <c r="Z126" s="279" t="e">
        <f>'indicators data'!Z28</f>
        <v>#N/A</v>
      </c>
      <c r="AA126" s="279" t="e">
        <f>'indicators data'!AA28</f>
        <v>#N/A</v>
      </c>
      <c r="AB126" s="279" t="e">
        <f>'indicators data'!AB28</f>
        <v>#N/A</v>
      </c>
      <c r="AC126" s="279" t="e">
        <f>'indicators data'!AC28</f>
        <v>#N/A</v>
      </c>
      <c r="AD126" s="279" t="e">
        <f>'indicators data'!AD28</f>
        <v>#N/A</v>
      </c>
      <c r="AE126" s="279" t="e">
        <f>'indicators data'!AE28</f>
        <v>#N/A</v>
      </c>
    </row>
    <row r="127" spans="1:31" hidden="1" x14ac:dyDescent="0.2">
      <c r="A127" s="279" t="str">
        <f>'indicators data'!A29</f>
        <v>INDUSTRY</v>
      </c>
      <c r="B127" s="279" t="str">
        <f>'indicators data'!B29</f>
        <v>17 - 18: Paper &amp; Printing</v>
      </c>
      <c r="C127" s="279" t="str">
        <f>'indicators data'!C29</f>
        <v>Energy intensity (using GDP at US$PPP)</v>
      </c>
      <c r="D127" s="279" t="str">
        <f>'indicators data'!D29</f>
        <v>MJ/US$PPP</v>
      </c>
      <c r="E127" s="279">
        <f>'indicators data'!E29</f>
        <v>7.64235071041184</v>
      </c>
      <c r="F127" s="279">
        <f>'indicators data'!F29</f>
        <v>7.6378805362767528</v>
      </c>
      <c r="G127" s="279">
        <f>'indicators data'!G29</f>
        <v>7.9280734703772788</v>
      </c>
      <c r="H127" s="279">
        <f>'indicators data'!H29</f>
        <v>7.8265037031743621</v>
      </c>
      <c r="I127" s="279">
        <f>'indicators data'!I29</f>
        <v>8.1828676738287527</v>
      </c>
      <c r="J127" s="279">
        <f>'indicators data'!J29</f>
        <v>8.2898367139829858</v>
      </c>
      <c r="K127" s="279">
        <f>'indicators data'!K29</f>
        <v>8.2802282746565421</v>
      </c>
      <c r="L127" s="279">
        <f>'indicators data'!L29</f>
        <v>8.3454352276222785</v>
      </c>
      <c r="M127" s="279">
        <f>'indicators data'!M29</f>
        <v>7.9676764955808599</v>
      </c>
      <c r="N127" s="279">
        <f>'indicators data'!N29</f>
        <v>8.6094036040354016</v>
      </c>
      <c r="O127" s="279">
        <f>'indicators data'!O29</f>
        <v>9.0673134642033357</v>
      </c>
      <c r="P127" s="279">
        <f>'indicators data'!P29</f>
        <v>8.8831191273140355</v>
      </c>
      <c r="Q127" s="279">
        <f>'indicators data'!Q29</f>
        <v>9.5030390348036669</v>
      </c>
      <c r="R127" s="279">
        <f>'indicators data'!R29</f>
        <v>9.5396877956987236</v>
      </c>
      <c r="S127" s="279">
        <f>'indicators data'!S29</f>
        <v>9.2853967608321248</v>
      </c>
      <c r="T127" s="279">
        <f>'indicators data'!T29</f>
        <v>8.5336455753860694</v>
      </c>
      <c r="U127" s="279">
        <f>'indicators data'!U29</f>
        <v>8.8570212358762852</v>
      </c>
      <c r="V127" s="279">
        <f>'indicators data'!V29</f>
        <v>8.8265167183961619</v>
      </c>
      <c r="W127" s="279">
        <f>'indicators data'!W29</f>
        <v>8.3609711015438091</v>
      </c>
      <c r="X127" s="279">
        <f>'indicators data'!X29</f>
        <v>8.6474701420325406</v>
      </c>
      <c r="Y127" s="279">
        <f>'indicators data'!Y29</f>
        <v>8.8219650967379728</v>
      </c>
      <c r="Z127" s="279">
        <f>'indicators data'!Z29</f>
        <v>9.0153373473441096</v>
      </c>
      <c r="AA127" s="279">
        <f>'indicators data'!AA29</f>
        <v>8.6078826164119899</v>
      </c>
      <c r="AB127" s="279">
        <f>'indicators data'!AB29</f>
        <v>8.9957656351467072</v>
      </c>
      <c r="AC127" s="279">
        <f>'indicators data'!AC29</f>
        <v>8.5539230425968711</v>
      </c>
      <c r="AD127" s="279">
        <f>'indicators data'!AD29</f>
        <v>8.3125661801792408</v>
      </c>
      <c r="AE127" s="279" t="e">
        <f>'indicators data'!AE29</f>
        <v>#N/A</v>
      </c>
    </row>
    <row r="128" spans="1:31" hidden="1" x14ac:dyDescent="0.2">
      <c r="A128" s="279" t="str">
        <f>'indicators data'!A30</f>
        <v>INDUSTRY</v>
      </c>
      <c r="B128" s="279" t="str">
        <f>'indicators data'!B30</f>
        <v>17 - 18: Paper &amp; Printing</v>
      </c>
      <c r="C128" s="279" t="str">
        <f>'indicators data'!C30</f>
        <v>Energy intensity (using GDP at nat. currency)</v>
      </c>
      <c r="D128" s="279" t="str">
        <f>'indicators data'!D30</f>
        <v>MJ/JPY</v>
      </c>
      <c r="E128" s="279">
        <f>'indicators data'!E30</f>
        <v>6.8457260926848534E-2</v>
      </c>
      <c r="F128" s="279">
        <f>'indicators data'!F30</f>
        <v>6.841721881300819E-2</v>
      </c>
      <c r="G128" s="279">
        <f>'indicators data'!G30</f>
        <v>7.1016656363261224E-2</v>
      </c>
      <c r="H128" s="279">
        <f>'indicators data'!H30</f>
        <v>7.0106833153209328E-2</v>
      </c>
      <c r="I128" s="279">
        <f>'indicators data'!I30</f>
        <v>7.3299005594442482E-2</v>
      </c>
      <c r="J128" s="279">
        <f>'indicators data'!J30</f>
        <v>7.4257193430935842E-2</v>
      </c>
      <c r="K128" s="279">
        <f>'indicators data'!K30</f>
        <v>7.4171124698553026E-2</v>
      </c>
      <c r="L128" s="279">
        <f>'indicators data'!L30</f>
        <v>7.4755223696697473E-2</v>
      </c>
      <c r="M128" s="279">
        <f>'indicators data'!M30</f>
        <v>7.1371405148364805E-2</v>
      </c>
      <c r="N128" s="279">
        <f>'indicators data'!N30</f>
        <v>7.7119751667905412E-2</v>
      </c>
      <c r="O128" s="279">
        <f>'indicators data'!O30</f>
        <v>8.1221533431962104E-2</v>
      </c>
      <c r="P128" s="279">
        <f>'indicators data'!P30</f>
        <v>7.9571590860692806E-2</v>
      </c>
      <c r="Q128" s="279">
        <f>'indicators data'!Q30</f>
        <v>8.5124596796804647E-2</v>
      </c>
      <c r="R128" s="279">
        <f>'indicators data'!R30</f>
        <v>8.5452882409740555E-2</v>
      </c>
      <c r="S128" s="279">
        <f>'indicators data'!S30</f>
        <v>8.3175040370706055E-2</v>
      </c>
      <c r="T128" s="279">
        <f>'indicators data'!T30</f>
        <v>7.6441140160652107E-2</v>
      </c>
      <c r="U128" s="279">
        <f>'indicators data'!U30</f>
        <v>7.9337815909569384E-2</v>
      </c>
      <c r="V128" s="279">
        <f>'indicators data'!V30</f>
        <v>7.9064568084166731E-2</v>
      </c>
      <c r="W128" s="279">
        <f>'indicators data'!W30</f>
        <v>7.4894388125951394E-2</v>
      </c>
      <c r="X128" s="279">
        <f>'indicators data'!X30</f>
        <v>7.7460737187020845E-2</v>
      </c>
      <c r="Y128" s="279">
        <f>'indicators data'!Y30</f>
        <v>7.902379639449926E-2</v>
      </c>
      <c r="Z128" s="279">
        <f>'indicators data'!Z30</f>
        <v>8.0755951214052532E-2</v>
      </c>
      <c r="AA128" s="279">
        <f>'indicators data'!AA30</f>
        <v>7.7106127241266559E-2</v>
      </c>
      <c r="AB128" s="279">
        <f>'indicators data'!AB30</f>
        <v>8.0580635285818894E-2</v>
      </c>
      <c r="AC128" s="279">
        <f>'indicators data'!AC30</f>
        <v>7.6622777972941217E-2</v>
      </c>
      <c r="AD128" s="279">
        <f>'indicators data'!AD30</f>
        <v>7.4460795314320385E-2</v>
      </c>
      <c r="AE128" s="279" t="e">
        <f>'indicators data'!AE30</f>
        <v>#N/A</v>
      </c>
    </row>
    <row r="129" spans="1:31" hidden="1" x14ac:dyDescent="0.2">
      <c r="A129" s="279" t="str">
        <f>'indicators data'!A31</f>
        <v>INDUSTRY</v>
      </c>
      <c r="B129" s="279" t="str">
        <f>'indicators data'!B31</f>
        <v>17 - 18: Paper &amp; Printing</v>
      </c>
      <c r="C129" s="279" t="str">
        <f>'indicators data'!C31</f>
        <v>Energy intensity (using GDP at MER)</v>
      </c>
      <c r="D129" s="279" t="str">
        <f>'indicators data'!D31</f>
        <v>MJ/US$</v>
      </c>
      <c r="E129" s="279">
        <f>'indicators data'!E31</f>
        <v>6.0091698070011494</v>
      </c>
      <c r="F129" s="279">
        <f>'indicators data'!F31</f>
        <v>6.0056549152535084</v>
      </c>
      <c r="G129" s="279">
        <f>'indicators data'!G31</f>
        <v>6.2338332184850254</v>
      </c>
      <c r="H129" s="279">
        <f>'indicators data'!H31</f>
        <v>6.1539690508345712</v>
      </c>
      <c r="I129" s="279">
        <f>'indicators data'!I31</f>
        <v>6.4341775487044623</v>
      </c>
      <c r="J129" s="279">
        <f>'indicators data'!J31</f>
        <v>6.5182871572183698</v>
      </c>
      <c r="K129" s="279">
        <f>'indicators data'!K31</f>
        <v>6.5107320546483969</v>
      </c>
      <c r="L129" s="279">
        <f>'indicators data'!L31</f>
        <v>6.5620041916931422</v>
      </c>
      <c r="M129" s="279">
        <f>'indicators data'!M31</f>
        <v>6.2649730224978191</v>
      </c>
      <c r="N129" s="279">
        <f>'indicators data'!N31</f>
        <v>6.7695621614397794</v>
      </c>
      <c r="O129" s="279">
        <f>'indicators data'!O31</f>
        <v>7.1296160519659546</v>
      </c>
      <c r="P129" s="279">
        <f>'indicators data'!P31</f>
        <v>6.9847842993027571</v>
      </c>
      <c r="Q129" s="279">
        <f>'indicators data'!Q31</f>
        <v>7.4722264662489133</v>
      </c>
      <c r="R129" s="279">
        <f>'indicators data'!R31</f>
        <v>7.5010433363167239</v>
      </c>
      <c r="S129" s="279">
        <f>'indicators data'!S31</f>
        <v>7.3010946468605313</v>
      </c>
      <c r="T129" s="279">
        <f>'indicators data'!T31</f>
        <v>6.7099937281595228</v>
      </c>
      <c r="U129" s="279">
        <f>'indicators data'!U31</f>
        <v>6.9642635633150123</v>
      </c>
      <c r="V129" s="279">
        <f>'indicators data'!V31</f>
        <v>6.9402779033571456</v>
      </c>
      <c r="W129" s="279">
        <f>'indicators data'!W31</f>
        <v>6.5742200278974989</v>
      </c>
      <c r="X129" s="279">
        <f>'indicators data'!X31</f>
        <v>6.7994938276845414</v>
      </c>
      <c r="Y129" s="279">
        <f>'indicators data'!Y31</f>
        <v>6.9366989695345964</v>
      </c>
      <c r="Z129" s="279">
        <f>'indicators data'!Z31</f>
        <v>7.0887473030756309</v>
      </c>
      <c r="AA129" s="279">
        <f>'indicators data'!AA31</f>
        <v>6.7683662109724736</v>
      </c>
      <c r="AB129" s="279">
        <f>'indicators data'!AB31</f>
        <v>7.0733580928097721</v>
      </c>
      <c r="AC129" s="279">
        <f>'indicators data'!AC31</f>
        <v>6.7259378726175347</v>
      </c>
      <c r="AD129" s="279">
        <f>'indicators data'!AD31</f>
        <v>6.5361593050916289</v>
      </c>
      <c r="AE129" s="279" t="e">
        <f>'indicators data'!AE31</f>
        <v>#N/A</v>
      </c>
    </row>
    <row r="130" spans="1:31" hidden="1" x14ac:dyDescent="0.2">
      <c r="A130" s="279" t="str">
        <f>'indicators data'!A32</f>
        <v>INDUSTRY</v>
      </c>
      <c r="B130" s="279" t="str">
        <f>'indicators data'!B32</f>
        <v>19: Manufacture of coke and refined petroleum products</v>
      </c>
      <c r="C130" s="279" t="str">
        <f>'indicators data'!C32</f>
        <v>Energy intensity (using GDP at US$PPP)</v>
      </c>
      <c r="D130" s="279" t="str">
        <f>'indicators data'!D32</f>
        <v>MJ/US$PPP</v>
      </c>
      <c r="E130" s="279">
        <f>'indicators data'!E32</f>
        <v>6.26996014988603</v>
      </c>
      <c r="F130" s="279">
        <f>'indicators data'!F32</f>
        <v>5.98109065968554</v>
      </c>
      <c r="G130" s="279">
        <f>'indicators data'!G32</f>
        <v>5.9128445820068283</v>
      </c>
      <c r="H130" s="279">
        <f>'indicators data'!H32</f>
        <v>6.2175436828630675</v>
      </c>
      <c r="I130" s="279">
        <f>'indicators data'!I32</f>
        <v>6.1441365895351892</v>
      </c>
      <c r="J130" s="279">
        <f>'indicators data'!J32</f>
        <v>6.6081524413481993</v>
      </c>
      <c r="K130" s="279">
        <f>'indicators data'!K32</f>
        <v>5.6731111626382429</v>
      </c>
      <c r="L130" s="279">
        <f>'indicators data'!L32</f>
        <v>5.9064815696709694</v>
      </c>
      <c r="M130" s="279">
        <f>'indicators data'!M32</f>
        <v>6.6563250383246988</v>
      </c>
      <c r="N130" s="279">
        <f>'indicators data'!N32</f>
        <v>7.4847543527888618</v>
      </c>
      <c r="O130" s="279">
        <f>'indicators data'!O32</f>
        <v>6.9121302199431938</v>
      </c>
      <c r="P130" s="279">
        <f>'indicators data'!P32</f>
        <v>7.2620170065364524</v>
      </c>
      <c r="Q130" s="279">
        <f>'indicators data'!Q32</f>
        <v>8.2079400609751172</v>
      </c>
      <c r="R130" s="279">
        <f>'indicators data'!R32</f>
        <v>9.8093397910006868</v>
      </c>
      <c r="S130" s="279">
        <f>'indicators data'!S32</f>
        <v>10.90185117788341</v>
      </c>
      <c r="T130" s="279">
        <f>'indicators data'!T32</f>
        <v>11.732614816345103</v>
      </c>
      <c r="U130" s="279">
        <f>'indicators data'!U32</f>
        <v>10.961783748135256</v>
      </c>
      <c r="V130" s="279">
        <f>'indicators data'!V32</f>
        <v>11.257947441937276</v>
      </c>
      <c r="W130" s="279">
        <f>'indicators data'!W32</f>
        <v>11.121595057254478</v>
      </c>
      <c r="X130" s="279">
        <f>'indicators data'!X32</f>
        <v>10.329504034087202</v>
      </c>
      <c r="Y130" s="279">
        <f>'indicators data'!Y32</f>
        <v>10.108479523921206</v>
      </c>
      <c r="Z130" s="279">
        <f>'indicators data'!Z32</f>
        <v>9.4911260095360035</v>
      </c>
      <c r="AA130" s="279">
        <f>'indicators data'!AA32</f>
        <v>8.5892009222541148</v>
      </c>
      <c r="AB130" s="279">
        <f>'indicators data'!AB32</f>
        <v>8.8923401683286514</v>
      </c>
      <c r="AC130" s="279">
        <f>'indicators data'!AC32</f>
        <v>8.0081949517958293</v>
      </c>
      <c r="AD130" s="279">
        <f>'indicators data'!AD32</f>
        <v>7.3507400775365896</v>
      </c>
      <c r="AE130" s="279" t="e">
        <f>'indicators data'!AE32</f>
        <v>#N/A</v>
      </c>
    </row>
    <row r="131" spans="1:31" hidden="1" x14ac:dyDescent="0.2">
      <c r="A131" s="279" t="str">
        <f>'indicators data'!A33</f>
        <v>INDUSTRY</v>
      </c>
      <c r="B131" s="279" t="str">
        <f>'indicators data'!B33</f>
        <v>19: Manufacture of coke and refined petroleum products</v>
      </c>
      <c r="C131" s="279" t="str">
        <f>'indicators data'!C33</f>
        <v>Energy intensity (using GDP at nat. currency)</v>
      </c>
      <c r="D131" s="279" t="str">
        <f>'indicators data'!D33</f>
        <v>MJ/JPY</v>
      </c>
      <c r="E131" s="279">
        <f>'indicators data'!E33</f>
        <v>5.6163910064598407E-2</v>
      </c>
      <c r="F131" s="279">
        <f>'indicators data'!F33</f>
        <v>5.3576327419703668E-2</v>
      </c>
      <c r="G131" s="279">
        <f>'indicators data'!G33</f>
        <v>5.2965005102275788E-2</v>
      </c>
      <c r="H131" s="279">
        <f>'indicators data'!H33</f>
        <v>5.5694383357983657E-2</v>
      </c>
      <c r="I131" s="279">
        <f>'indicators data'!I33</f>
        <v>5.5036830632095045E-2</v>
      </c>
      <c r="J131" s="279">
        <f>'indicators data'!J33</f>
        <v>5.9193307538929561E-2</v>
      </c>
      <c r="K131" s="279">
        <f>'indicators data'!K33</f>
        <v>5.0817564626894039E-2</v>
      </c>
      <c r="L131" s="279">
        <f>'indicators data'!L33</f>
        <v>5.2908007666243019E-2</v>
      </c>
      <c r="M131" s="279">
        <f>'indicators data'!M33</f>
        <v>5.9624819277359895E-2</v>
      </c>
      <c r="N131" s="279">
        <f>'indicators data'!N33</f>
        <v>6.7045572902610276E-2</v>
      </c>
      <c r="O131" s="279">
        <f>'indicators data'!O33</f>
        <v>6.1916224465117041E-2</v>
      </c>
      <c r="P131" s="279">
        <f>'indicators data'!P33</f>
        <v>6.5050376763576598E-2</v>
      </c>
      <c r="Q131" s="279">
        <f>'indicators data'!Q33</f>
        <v>7.3523594469511941E-2</v>
      </c>
      <c r="R131" s="279">
        <f>'indicators data'!R33</f>
        <v>8.7868322069776378E-2</v>
      </c>
      <c r="S131" s="279">
        <f>'indicators data'!S33</f>
        <v>9.7654622111658831E-2</v>
      </c>
      <c r="T131" s="279">
        <f>'indicators data'!T33</f>
        <v>0.10509628572037399</v>
      </c>
      <c r="U131" s="279">
        <f>'indicators data'!U33</f>
        <v>9.8191475202443812E-2</v>
      </c>
      <c r="V131" s="279">
        <f>'indicators data'!V33</f>
        <v>0.10084439653933593</v>
      </c>
      <c r="W131" s="279">
        <f>'indicators data'!W33</f>
        <v>9.9623003916839342E-2</v>
      </c>
      <c r="X131" s="279">
        <f>'indicators data'!X33</f>
        <v>9.2527754836356585E-2</v>
      </c>
      <c r="Y131" s="279">
        <f>'indicators data'!Y33</f>
        <v>9.0547901629273495E-2</v>
      </c>
      <c r="Z131" s="279">
        <f>'indicators data'!Z33</f>
        <v>8.5017884463115811E-2</v>
      </c>
      <c r="AA131" s="279">
        <f>'indicators data'!AA33</f>
        <v>7.6938783754951695E-2</v>
      </c>
      <c r="AB131" s="279">
        <f>'indicators data'!AB33</f>
        <v>7.9654189426850555E-2</v>
      </c>
      <c r="AC131" s="279">
        <f>'indicators data'!AC33</f>
        <v>7.173435401509011E-2</v>
      </c>
      <c r="AD131" s="279">
        <f>'indicators data'!AD33</f>
        <v>6.5845124172042538E-2</v>
      </c>
      <c r="AE131" s="279" t="e">
        <f>'indicators data'!AE33</f>
        <v>#N/A</v>
      </c>
    </row>
    <row r="132" spans="1:31" hidden="1" x14ac:dyDescent="0.2">
      <c r="A132" s="279" t="str">
        <f>'indicators data'!A34</f>
        <v>INDUSTRY</v>
      </c>
      <c r="B132" s="279" t="str">
        <f>'indicators data'!B34</f>
        <v>19: Manufacture of coke and refined petroleum products</v>
      </c>
      <c r="C132" s="279" t="str">
        <f>'indicators data'!C34</f>
        <v>Energy intensity (using GDP at MER)</v>
      </c>
      <c r="D132" s="279" t="str">
        <f>'indicators data'!D34</f>
        <v>MJ/US$</v>
      </c>
      <c r="E132" s="279">
        <f>'indicators data'!E34</f>
        <v>4.93006100498169</v>
      </c>
      <c r="F132" s="279">
        <f>'indicators data'!F34</f>
        <v>4.7029233238606603</v>
      </c>
      <c r="G132" s="279">
        <f>'indicators data'!G34</f>
        <v>4.6492615272521309</v>
      </c>
      <c r="H132" s="279">
        <f>'indicators data'!H34</f>
        <v>4.8888460093658859</v>
      </c>
      <c r="I132" s="279">
        <f>'indicators data'!I34</f>
        <v>4.8311261132814742</v>
      </c>
      <c r="J132" s="279">
        <f>'indicators data'!J34</f>
        <v>5.1959811366037956</v>
      </c>
      <c r="K132" s="279">
        <f>'indicators data'!K34</f>
        <v>4.4607594707531808</v>
      </c>
      <c r="L132" s="279">
        <f>'indicators data'!L34</f>
        <v>4.6442582994418542</v>
      </c>
      <c r="M132" s="279">
        <f>'indicators data'!M34</f>
        <v>5.2338591830642427</v>
      </c>
      <c r="N132" s="279">
        <f>'indicators data'!N34</f>
        <v>5.8852520086945175</v>
      </c>
      <c r="O132" s="279">
        <f>'indicators data'!O34</f>
        <v>5.4349984440199162</v>
      </c>
      <c r="P132" s="279">
        <f>'indicators data'!P34</f>
        <v>5.7101139410096593</v>
      </c>
      <c r="Q132" s="279">
        <f>'indicators data'!Q34</f>
        <v>6.4538919320844501</v>
      </c>
      <c r="R132" s="279">
        <f>'indicators data'!R34</f>
        <v>7.7130703277447132</v>
      </c>
      <c r="S132" s="279">
        <f>'indicators data'!S34</f>
        <v>8.5721105221336487</v>
      </c>
      <c r="T132" s="279">
        <f>'indicators data'!T34</f>
        <v>9.2253388234987153</v>
      </c>
      <c r="U132" s="279">
        <f>'indicators data'!U34</f>
        <v>8.6192354193361176</v>
      </c>
      <c r="V132" s="279">
        <f>'indicators data'!V34</f>
        <v>8.8521085226733405</v>
      </c>
      <c r="W132" s="279">
        <f>'indicators data'!W34</f>
        <v>8.7448948309446681</v>
      </c>
      <c r="X132" s="279">
        <f>'indicators data'!X34</f>
        <v>8.1220747535660269</v>
      </c>
      <c r="Y132" s="279">
        <f>'indicators data'!Y34</f>
        <v>7.9482834865299239</v>
      </c>
      <c r="Z132" s="279">
        <f>'indicators data'!Z34</f>
        <v>7.4628592709367485</v>
      </c>
      <c r="AA132" s="279">
        <f>'indicators data'!AA34</f>
        <v>6.7536768206616911</v>
      </c>
      <c r="AB132" s="279">
        <f>'indicators data'!AB34</f>
        <v>6.9920347911152643</v>
      </c>
      <c r="AC132" s="279">
        <f>'indicators data'!AC34</f>
        <v>6.2968326286503586</v>
      </c>
      <c r="AD132" s="279">
        <f>'indicators data'!AD34</f>
        <v>5.7798767691813726</v>
      </c>
      <c r="AE132" s="279" t="e">
        <f>'indicators data'!AE34</f>
        <v>#N/A</v>
      </c>
    </row>
    <row r="133" spans="1:31" hidden="1" x14ac:dyDescent="0.2">
      <c r="A133" s="279" t="str">
        <f>'indicators data'!A35</f>
        <v>INDUSTRY</v>
      </c>
      <c r="B133" s="279" t="str">
        <f>'indicators data'!B35</f>
        <v>20 - 21: Manufacture of chemicals and chemical products &amp; basic pharmaceutical products and pharmaceutical preparations</v>
      </c>
      <c r="C133" s="279" t="str">
        <f>'indicators data'!C35</f>
        <v>Energy intensity (using GDP at US$PPP)</v>
      </c>
      <c r="D133" s="279" t="str">
        <f>'indicators data'!D35</f>
        <v>MJ/US$PPP</v>
      </c>
      <c r="E133" s="279">
        <f>'indicators data'!E35</f>
        <v>16.39573695593516</v>
      </c>
      <c r="F133" s="279">
        <f>'indicators data'!F35</f>
        <v>15.330439115843106</v>
      </c>
      <c r="G133" s="279">
        <f>'indicators data'!G35</f>
        <v>13.318714482901335</v>
      </c>
      <c r="H133" s="279">
        <f>'indicators data'!H35</f>
        <v>12.881780504496485</v>
      </c>
      <c r="I133" s="279">
        <f>'indicators data'!I35</f>
        <v>13.18431920961042</v>
      </c>
      <c r="J133" s="279">
        <f>'indicators data'!J35</f>
        <v>14.395177750448854</v>
      </c>
      <c r="K133" s="279">
        <f>'indicators data'!K35</f>
        <v>13.70060810433489</v>
      </c>
      <c r="L133" s="279">
        <f>'indicators data'!L35</f>
        <v>12.734106923984466</v>
      </c>
      <c r="M133" s="279">
        <f>'indicators data'!M35</f>
        <v>11.698587423052119</v>
      </c>
      <c r="N133" s="279">
        <f>'indicators data'!N35</f>
        <v>11.583016367241765</v>
      </c>
      <c r="O133" s="279">
        <f>'indicators data'!O35</f>
        <v>12.638846705962916</v>
      </c>
      <c r="P133" s="279">
        <f>'indicators data'!P35</f>
        <v>12.682118033412509</v>
      </c>
      <c r="Q133" s="279">
        <f>'indicators data'!Q35</f>
        <v>12.185550171948448</v>
      </c>
      <c r="R133" s="279">
        <f>'indicators data'!R35</f>
        <v>11.344743890074749</v>
      </c>
      <c r="S133" s="279">
        <f>'indicators data'!S35</f>
        <v>12.050232822904194</v>
      </c>
      <c r="T133" s="279">
        <f>'indicators data'!T35</f>
        <v>12.324932908880614</v>
      </c>
      <c r="U133" s="279">
        <f>'indicators data'!U35</f>
        <v>12.821296910896768</v>
      </c>
      <c r="V133" s="279">
        <f>'indicators data'!V35</f>
        <v>13.06375257141811</v>
      </c>
      <c r="W133" s="279">
        <f>'indicators data'!W35</f>
        <v>11.00951998443807</v>
      </c>
      <c r="X133" s="279">
        <f>'indicators data'!X35</f>
        <v>12.07503277228961</v>
      </c>
      <c r="Y133" s="279">
        <f>'indicators data'!Y35</f>
        <v>10.780890738899034</v>
      </c>
      <c r="Z133" s="279">
        <f>'indicators data'!Z35</f>
        <v>10.977576325188762</v>
      </c>
      <c r="AA133" s="279">
        <f>'indicators data'!AA35</f>
        <v>10.06162179800015</v>
      </c>
      <c r="AB133" s="279">
        <f>'indicators data'!AB35</f>
        <v>11.378670350871534</v>
      </c>
      <c r="AC133" s="279">
        <f>'indicators data'!AC35</f>
        <v>10.059830328123658</v>
      </c>
      <c r="AD133" s="279">
        <f>'indicators data'!AD35</f>
        <v>8.8477471758644803</v>
      </c>
      <c r="AE133" s="279" t="e">
        <f>'indicators data'!AE35</f>
        <v>#N/A</v>
      </c>
    </row>
    <row r="134" spans="1:31" hidden="1" x14ac:dyDescent="0.2">
      <c r="A134" s="279" t="str">
        <f>'indicators data'!A36</f>
        <v>INDUSTRY</v>
      </c>
      <c r="B134" s="279" t="str">
        <f>'indicators data'!B36</f>
        <v>20 - 21: Manufacture of chemicals and chemical products &amp; basic pharmaceutical products and pharmaceutical preparations</v>
      </c>
      <c r="C134" s="279" t="str">
        <f>'indicators data'!C36</f>
        <v>Energy intensity (using GDP at nat. currency)</v>
      </c>
      <c r="D134" s="279" t="str">
        <f>'indicators data'!D36</f>
        <v>MJ/JPY</v>
      </c>
      <c r="E134" s="279">
        <f>'indicators data'!E36</f>
        <v>0.14686675414558942</v>
      </c>
      <c r="F134" s="279">
        <f>'indicators data'!F36</f>
        <v>0.13732422266968708</v>
      </c>
      <c r="G134" s="279">
        <f>'indicators data'!G36</f>
        <v>0.11930396119141713</v>
      </c>
      <c r="H134" s="279">
        <f>'indicators data'!H36</f>
        <v>0.1153900733706559</v>
      </c>
      <c r="I134" s="279">
        <f>'indicators data'!I36</f>
        <v>0.11810009962582882</v>
      </c>
      <c r="J134" s="279">
        <f>'indicators data'!J36</f>
        <v>0.12894650830513069</v>
      </c>
      <c r="K134" s="279">
        <f>'indicators data'!K36</f>
        <v>0.12272481850082569</v>
      </c>
      <c r="L134" s="279">
        <f>'indicators data'!L36</f>
        <v>0.11406726979670576</v>
      </c>
      <c r="M134" s="279">
        <f>'indicators data'!M36</f>
        <v>0.10479148131796089</v>
      </c>
      <c r="N134" s="279">
        <f>'indicators data'!N36</f>
        <v>0.10375623990821743</v>
      </c>
      <c r="O134" s="279">
        <f>'indicators data'!O36</f>
        <v>0.11321396512015311</v>
      </c>
      <c r="P134" s="279">
        <f>'indicators data'!P36</f>
        <v>0.11360157315675266</v>
      </c>
      <c r="Q134" s="279">
        <f>'indicators data'!Q36</f>
        <v>0.10915350777108281</v>
      </c>
      <c r="R134" s="279">
        <f>'indicators data'!R36</f>
        <v>0.10162188599550227</v>
      </c>
      <c r="S134" s="279">
        <f>'indicators data'!S36</f>
        <v>0.10794138660281039</v>
      </c>
      <c r="T134" s="279">
        <f>'indicators data'!T36</f>
        <v>0.11040204513248184</v>
      </c>
      <c r="U134" s="279">
        <f>'indicators data'!U36</f>
        <v>0.1148482844230212</v>
      </c>
      <c r="V134" s="279">
        <f>'indicators data'!V36</f>
        <v>0.11702010969569394</v>
      </c>
      <c r="W134" s="279">
        <f>'indicators data'!W36</f>
        <v>9.8619078188498244E-2</v>
      </c>
      <c r="X134" s="279">
        <f>'indicators data'!X36</f>
        <v>0.10816353508439434</v>
      </c>
      <c r="Y134" s="279">
        <f>'indicators data'!Y36</f>
        <v>9.6571104664324434E-2</v>
      </c>
      <c r="Z134" s="279">
        <f>'indicators data'!Z36</f>
        <v>9.8332939080382084E-2</v>
      </c>
      <c r="AA134" s="279">
        <f>'indicators data'!AA36</f>
        <v>9.0128168003931461E-2</v>
      </c>
      <c r="AB134" s="279">
        <f>'indicators data'!AB36</f>
        <v>0.10192578628313573</v>
      </c>
      <c r="AC134" s="279">
        <f>'indicators data'!AC36</f>
        <v>9.0112120700500259E-2</v>
      </c>
      <c r="AD134" s="279">
        <f>'indicators data'!AD36</f>
        <v>7.925474241946974E-2</v>
      </c>
      <c r="AE134" s="279" t="e">
        <f>'indicators data'!AE36</f>
        <v>#N/A</v>
      </c>
    </row>
    <row r="135" spans="1:31" hidden="1" x14ac:dyDescent="0.2">
      <c r="A135" s="279" t="str">
        <f>'indicators data'!A37</f>
        <v>INDUSTRY</v>
      </c>
      <c r="B135" s="279" t="str">
        <f>'indicators data'!B37</f>
        <v>20 - 21: Manufacture of chemicals and chemical products &amp; basic pharmaceutical products and pharmaceutical preparations</v>
      </c>
      <c r="C135" s="279" t="str">
        <f>'indicators data'!C37</f>
        <v>Energy intensity (using GDP at MER)</v>
      </c>
      <c r="D135" s="279" t="str">
        <f>'indicators data'!D37</f>
        <v>MJ/US$</v>
      </c>
      <c r="E135" s="279">
        <f>'indicators data'!E37</f>
        <v>12.891945320555573</v>
      </c>
      <c r="F135" s="279">
        <f>'indicators data'!F37</f>
        <v>12.054303100417298</v>
      </c>
      <c r="G135" s="279">
        <f>'indicators data'!G37</f>
        <v>10.472486800387447</v>
      </c>
      <c r="H135" s="279">
        <f>'indicators data'!H37</f>
        <v>10.128926216717005</v>
      </c>
      <c r="I135" s="279">
        <f>'indicators data'!I37</f>
        <v>10.366811982642801</v>
      </c>
      <c r="J135" s="279">
        <f>'indicators data'!J37</f>
        <v>11.318908380710834</v>
      </c>
      <c r="K135" s="279">
        <f>'indicators data'!K37</f>
        <v>10.772769227400165</v>
      </c>
      <c r="L135" s="279">
        <f>'indicators data'!L37</f>
        <v>10.012810684346107</v>
      </c>
      <c r="M135" s="279">
        <f>'indicators data'!M37</f>
        <v>9.1985831311554431</v>
      </c>
      <c r="N135" s="279">
        <f>'indicators data'!N37</f>
        <v>9.1077097696133382</v>
      </c>
      <c r="O135" s="279">
        <f>'indicators data'!O37</f>
        <v>9.9379077065014005</v>
      </c>
      <c r="P135" s="279">
        <f>'indicators data'!P37</f>
        <v>9.9719318915031057</v>
      </c>
      <c r="Q135" s="279">
        <f>'indicators data'!Q37</f>
        <v>9.5814812679571784</v>
      </c>
      <c r="R135" s="279">
        <f>'indicators data'!R37</f>
        <v>8.9203564499494412</v>
      </c>
      <c r="S135" s="279">
        <f>'indicators data'!S37</f>
        <v>9.475081423321372</v>
      </c>
      <c r="T135" s="279">
        <f>'indicators data'!T37</f>
        <v>9.691077721473615</v>
      </c>
      <c r="U135" s="279">
        <f>'indicators data'!U37</f>
        <v>10.081368050617247</v>
      </c>
      <c r="V135" s="279">
        <f>'indicators data'!V37</f>
        <v>10.272010601574303</v>
      </c>
      <c r="W135" s="279">
        <f>'indicators data'!W37</f>
        <v>8.6567703560016032</v>
      </c>
      <c r="X135" s="279">
        <f>'indicators data'!X37</f>
        <v>9.494581589266252</v>
      </c>
      <c r="Y135" s="279">
        <f>'indicators data'!Y37</f>
        <v>8.4769994960463162</v>
      </c>
      <c r="Z135" s="279">
        <f>'indicators data'!Z37</f>
        <v>8.6316531008585553</v>
      </c>
      <c r="AA135" s="279">
        <f>'indicators data'!AA37</f>
        <v>7.911439321364103</v>
      </c>
      <c r="AB135" s="279">
        <f>'indicators data'!AB37</f>
        <v>8.9470327792103692</v>
      </c>
      <c r="AC135" s="279">
        <f>'indicators data'!AC37</f>
        <v>7.9100306910748257</v>
      </c>
      <c r="AD135" s="279">
        <f>'indicators data'!AD37</f>
        <v>6.9569713827382511</v>
      </c>
      <c r="AE135" s="279" t="e">
        <f>'indicators data'!AE37</f>
        <v>#N/A</v>
      </c>
    </row>
    <row r="136" spans="1:31" hidden="1" x14ac:dyDescent="0.2">
      <c r="A136" s="279" t="str">
        <f>'indicators data'!A38</f>
        <v>INDUSTRY</v>
      </c>
      <c r="B136" s="279" t="str">
        <f>'indicators data'!B38</f>
        <v>22: Manufacture of rubber and plastics products</v>
      </c>
      <c r="C136" s="279" t="str">
        <f>'indicators data'!C38</f>
        <v>Energy intensity (using GDP at US$PPP)</v>
      </c>
      <c r="D136" s="279" t="str">
        <f>'indicators data'!D38</f>
        <v>MJ/US$PPP</v>
      </c>
      <c r="E136" s="279" t="e">
        <f>'indicators data'!E38</f>
        <v>#N/A</v>
      </c>
      <c r="F136" s="279" t="e">
        <f>'indicators data'!F38</f>
        <v>#N/A</v>
      </c>
      <c r="G136" s="279" t="e">
        <f>'indicators data'!G38</f>
        <v>#N/A</v>
      </c>
      <c r="H136" s="279" t="e">
        <f>'indicators data'!H38</f>
        <v>#N/A</v>
      </c>
      <c r="I136" s="279" t="e">
        <f>'indicators data'!I38</f>
        <v>#N/A</v>
      </c>
      <c r="J136" s="279" t="e">
        <f>'indicators data'!J38</f>
        <v>#N/A</v>
      </c>
      <c r="K136" s="279" t="e">
        <f>'indicators data'!K38</f>
        <v>#N/A</v>
      </c>
      <c r="L136" s="279" t="e">
        <f>'indicators data'!L38</f>
        <v>#N/A</v>
      </c>
      <c r="M136" s="279" t="e">
        <f>'indicators data'!M38</f>
        <v>#N/A</v>
      </c>
      <c r="N136" s="279" t="e">
        <f>'indicators data'!N38</f>
        <v>#N/A</v>
      </c>
      <c r="O136" s="279" t="e">
        <f>'indicators data'!O38</f>
        <v>#N/A</v>
      </c>
      <c r="P136" s="279" t="e">
        <f>'indicators data'!P38</f>
        <v>#N/A</v>
      </c>
      <c r="Q136" s="279" t="e">
        <f>'indicators data'!Q38</f>
        <v>#N/A</v>
      </c>
      <c r="R136" s="279" t="e">
        <f>'indicators data'!R38</f>
        <v>#N/A</v>
      </c>
      <c r="S136" s="279" t="e">
        <f>'indicators data'!S38</f>
        <v>#N/A</v>
      </c>
      <c r="T136" s="279" t="e">
        <f>'indicators data'!T38</f>
        <v>#N/A</v>
      </c>
      <c r="U136" s="279" t="e">
        <f>'indicators data'!U38</f>
        <v>#N/A</v>
      </c>
      <c r="V136" s="279" t="e">
        <f>'indicators data'!V38</f>
        <v>#N/A</v>
      </c>
      <c r="W136" s="279" t="e">
        <f>'indicators data'!W38</f>
        <v>#N/A</v>
      </c>
      <c r="X136" s="279" t="e">
        <f>'indicators data'!X38</f>
        <v>#N/A</v>
      </c>
      <c r="Y136" s="279" t="e">
        <f>'indicators data'!Y38</f>
        <v>#N/A</v>
      </c>
      <c r="Z136" s="279" t="e">
        <f>'indicators data'!Z38</f>
        <v>#N/A</v>
      </c>
      <c r="AA136" s="279" t="e">
        <f>'indicators data'!AA38</f>
        <v>#N/A</v>
      </c>
      <c r="AB136" s="279" t="e">
        <f>'indicators data'!AB38</f>
        <v>#N/A</v>
      </c>
      <c r="AC136" s="279" t="e">
        <f>'indicators data'!AC38</f>
        <v>#N/A</v>
      </c>
      <c r="AD136" s="279" t="e">
        <f>'indicators data'!AD38</f>
        <v>#N/A</v>
      </c>
      <c r="AE136" s="279" t="e">
        <f>'indicators data'!AE38</f>
        <v>#N/A</v>
      </c>
    </row>
    <row r="137" spans="1:31" hidden="1" x14ac:dyDescent="0.2">
      <c r="A137" s="279" t="str">
        <f>'indicators data'!A39</f>
        <v>INDUSTRY</v>
      </c>
      <c r="B137" s="279" t="str">
        <f>'indicators data'!B39</f>
        <v>22: Manufacture of rubber and plastics products</v>
      </c>
      <c r="C137" s="279" t="str">
        <f>'indicators data'!C39</f>
        <v>Energy intensity (using GDP at nat. currency)</v>
      </c>
      <c r="D137" s="279" t="str">
        <f>'indicators data'!D39</f>
        <v>MJ/JPY</v>
      </c>
      <c r="E137" s="279" t="e">
        <f>'indicators data'!E39</f>
        <v>#N/A</v>
      </c>
      <c r="F137" s="279" t="e">
        <f>'indicators data'!F39</f>
        <v>#N/A</v>
      </c>
      <c r="G137" s="279" t="e">
        <f>'indicators data'!G39</f>
        <v>#N/A</v>
      </c>
      <c r="H137" s="279" t="e">
        <f>'indicators data'!H39</f>
        <v>#N/A</v>
      </c>
      <c r="I137" s="279" t="e">
        <f>'indicators data'!I39</f>
        <v>#N/A</v>
      </c>
      <c r="J137" s="279" t="e">
        <f>'indicators data'!J39</f>
        <v>#N/A</v>
      </c>
      <c r="K137" s="279" t="e">
        <f>'indicators data'!K39</f>
        <v>#N/A</v>
      </c>
      <c r="L137" s="279" t="e">
        <f>'indicators data'!L39</f>
        <v>#N/A</v>
      </c>
      <c r="M137" s="279" t="e">
        <f>'indicators data'!M39</f>
        <v>#N/A</v>
      </c>
      <c r="N137" s="279" t="e">
        <f>'indicators data'!N39</f>
        <v>#N/A</v>
      </c>
      <c r="O137" s="279" t="e">
        <f>'indicators data'!O39</f>
        <v>#N/A</v>
      </c>
      <c r="P137" s="279" t="e">
        <f>'indicators data'!P39</f>
        <v>#N/A</v>
      </c>
      <c r="Q137" s="279" t="e">
        <f>'indicators data'!Q39</f>
        <v>#N/A</v>
      </c>
      <c r="R137" s="279" t="e">
        <f>'indicators data'!R39</f>
        <v>#N/A</v>
      </c>
      <c r="S137" s="279" t="e">
        <f>'indicators data'!S39</f>
        <v>#N/A</v>
      </c>
      <c r="T137" s="279" t="e">
        <f>'indicators data'!T39</f>
        <v>#N/A</v>
      </c>
      <c r="U137" s="279" t="e">
        <f>'indicators data'!U39</f>
        <v>#N/A</v>
      </c>
      <c r="V137" s="279" t="e">
        <f>'indicators data'!V39</f>
        <v>#N/A</v>
      </c>
      <c r="W137" s="279" t="e">
        <f>'indicators data'!W39</f>
        <v>#N/A</v>
      </c>
      <c r="X137" s="279" t="e">
        <f>'indicators data'!X39</f>
        <v>#N/A</v>
      </c>
      <c r="Y137" s="279" t="e">
        <f>'indicators data'!Y39</f>
        <v>#N/A</v>
      </c>
      <c r="Z137" s="279" t="e">
        <f>'indicators data'!Z39</f>
        <v>#N/A</v>
      </c>
      <c r="AA137" s="279" t="e">
        <f>'indicators data'!AA39</f>
        <v>#N/A</v>
      </c>
      <c r="AB137" s="279" t="e">
        <f>'indicators data'!AB39</f>
        <v>#N/A</v>
      </c>
      <c r="AC137" s="279" t="e">
        <f>'indicators data'!AC39</f>
        <v>#N/A</v>
      </c>
      <c r="AD137" s="279" t="e">
        <f>'indicators data'!AD39</f>
        <v>#N/A</v>
      </c>
      <c r="AE137" s="279" t="e">
        <f>'indicators data'!AE39</f>
        <v>#N/A</v>
      </c>
    </row>
    <row r="138" spans="1:31" hidden="1" x14ac:dyDescent="0.2">
      <c r="A138" s="279" t="str">
        <f>'indicators data'!A40</f>
        <v>INDUSTRY</v>
      </c>
      <c r="B138" s="279" t="str">
        <f>'indicators data'!B40</f>
        <v>22: Manufacture of rubber and plastics products</v>
      </c>
      <c r="C138" s="279" t="str">
        <f>'indicators data'!C40</f>
        <v>Energy intensity (using GDP at MER)</v>
      </c>
      <c r="D138" s="279" t="str">
        <f>'indicators data'!D40</f>
        <v>MJ/US$</v>
      </c>
      <c r="E138" s="279" t="e">
        <f>'indicators data'!E40</f>
        <v>#N/A</v>
      </c>
      <c r="F138" s="279" t="e">
        <f>'indicators data'!F40</f>
        <v>#N/A</v>
      </c>
      <c r="G138" s="279" t="e">
        <f>'indicators data'!G40</f>
        <v>#N/A</v>
      </c>
      <c r="H138" s="279" t="e">
        <f>'indicators data'!H40</f>
        <v>#N/A</v>
      </c>
      <c r="I138" s="279" t="e">
        <f>'indicators data'!I40</f>
        <v>#N/A</v>
      </c>
      <c r="J138" s="279" t="e">
        <f>'indicators data'!J40</f>
        <v>#N/A</v>
      </c>
      <c r="K138" s="279" t="e">
        <f>'indicators data'!K40</f>
        <v>#N/A</v>
      </c>
      <c r="L138" s="279" t="e">
        <f>'indicators data'!L40</f>
        <v>#N/A</v>
      </c>
      <c r="M138" s="279" t="e">
        <f>'indicators data'!M40</f>
        <v>#N/A</v>
      </c>
      <c r="N138" s="279" t="e">
        <f>'indicators data'!N40</f>
        <v>#N/A</v>
      </c>
      <c r="O138" s="279" t="e">
        <f>'indicators data'!O40</f>
        <v>#N/A</v>
      </c>
      <c r="P138" s="279" t="e">
        <f>'indicators data'!P40</f>
        <v>#N/A</v>
      </c>
      <c r="Q138" s="279" t="e">
        <f>'indicators data'!Q40</f>
        <v>#N/A</v>
      </c>
      <c r="R138" s="279" t="e">
        <f>'indicators data'!R40</f>
        <v>#N/A</v>
      </c>
      <c r="S138" s="279" t="e">
        <f>'indicators data'!S40</f>
        <v>#N/A</v>
      </c>
      <c r="T138" s="279" t="e">
        <f>'indicators data'!T40</f>
        <v>#N/A</v>
      </c>
      <c r="U138" s="279" t="e">
        <f>'indicators data'!U40</f>
        <v>#N/A</v>
      </c>
      <c r="V138" s="279" t="e">
        <f>'indicators data'!V40</f>
        <v>#N/A</v>
      </c>
      <c r="W138" s="279" t="e">
        <f>'indicators data'!W40</f>
        <v>#N/A</v>
      </c>
      <c r="X138" s="279" t="e">
        <f>'indicators data'!X40</f>
        <v>#N/A</v>
      </c>
      <c r="Y138" s="279" t="e">
        <f>'indicators data'!Y40</f>
        <v>#N/A</v>
      </c>
      <c r="Z138" s="279" t="e">
        <f>'indicators data'!Z40</f>
        <v>#N/A</v>
      </c>
      <c r="AA138" s="279" t="e">
        <f>'indicators data'!AA40</f>
        <v>#N/A</v>
      </c>
      <c r="AB138" s="279" t="e">
        <f>'indicators data'!AB40</f>
        <v>#N/A</v>
      </c>
      <c r="AC138" s="279" t="e">
        <f>'indicators data'!AC40</f>
        <v>#N/A</v>
      </c>
      <c r="AD138" s="279" t="e">
        <f>'indicators data'!AD40</f>
        <v>#N/A</v>
      </c>
      <c r="AE138" s="279" t="e">
        <f>'indicators data'!AE40</f>
        <v>#N/A</v>
      </c>
    </row>
    <row r="139" spans="1:31" hidden="1" x14ac:dyDescent="0.2">
      <c r="A139" s="279" t="str">
        <f>'indicators data'!A41</f>
        <v>INDUSTRY</v>
      </c>
      <c r="B139" s="279" t="str">
        <f>'indicators data'!B41</f>
        <v>23: Manufacture of other non-metallic mineral products</v>
      </c>
      <c r="C139" s="279" t="str">
        <f>'indicators data'!C41</f>
        <v>Energy intensity (using GDP at US$PPP)</v>
      </c>
      <c r="D139" s="279" t="str">
        <f>'indicators data'!D41</f>
        <v>MJ/US$PPP</v>
      </c>
      <c r="E139" s="279">
        <f>'indicators data'!E41</f>
        <v>21.09234109856731</v>
      </c>
      <c r="F139" s="279">
        <f>'indicators data'!F41</f>
        <v>21.954120940478187</v>
      </c>
      <c r="G139" s="279">
        <f>'indicators data'!G41</f>
        <v>21.261665632774083</v>
      </c>
      <c r="H139" s="279">
        <f>'indicators data'!H41</f>
        <v>21.402219241787765</v>
      </c>
      <c r="I139" s="279">
        <f>'indicators data'!I41</f>
        <v>21.294172776612445</v>
      </c>
      <c r="J139" s="279">
        <f>'indicators data'!J41</f>
        <v>21.636939962355456</v>
      </c>
      <c r="K139" s="279">
        <f>'indicators data'!K41</f>
        <v>21.036120977872166</v>
      </c>
      <c r="L139" s="279">
        <f>'indicators data'!L41</f>
        <v>20.561078615195459</v>
      </c>
      <c r="M139" s="279">
        <f>'indicators data'!M41</f>
        <v>20.165283760484311</v>
      </c>
      <c r="N139" s="279">
        <f>'indicators data'!N41</f>
        <v>21.435111234141225</v>
      </c>
      <c r="O139" s="279">
        <f>'indicators data'!O41</f>
        <v>20.701604377962219</v>
      </c>
      <c r="P139" s="279">
        <f>'indicators data'!P41</f>
        <v>20.409289371393125</v>
      </c>
      <c r="Q139" s="279">
        <f>'indicators data'!Q41</f>
        <v>21.006039725327096</v>
      </c>
      <c r="R139" s="279">
        <f>'indicators data'!R41</f>
        <v>20.438394710586852</v>
      </c>
      <c r="S139" s="279">
        <f>'indicators data'!S41</f>
        <v>18.675162516915552</v>
      </c>
      <c r="T139" s="279">
        <f>'indicators data'!T41</f>
        <v>18.110254843074863</v>
      </c>
      <c r="U139" s="279">
        <f>'indicators data'!U41</f>
        <v>17.547201947773111</v>
      </c>
      <c r="V139" s="279">
        <f>'indicators data'!V41</f>
        <v>16.157670964260916</v>
      </c>
      <c r="W139" s="279">
        <f>'indicators data'!W41</f>
        <v>16.963266161852978</v>
      </c>
      <c r="X139" s="279">
        <f>'indicators data'!X41</f>
        <v>21.669854589436163</v>
      </c>
      <c r="Y139" s="279">
        <f>'indicators data'!Y41</f>
        <v>18.012998195768329</v>
      </c>
      <c r="Z139" s="279">
        <f>'indicators data'!Z41</f>
        <v>18.196393269387265</v>
      </c>
      <c r="AA139" s="279">
        <f>'indicators data'!AA41</f>
        <v>19.504119298019049</v>
      </c>
      <c r="AB139" s="279">
        <f>'indicators data'!AB41</f>
        <v>21.192386996982879</v>
      </c>
      <c r="AC139" s="279">
        <f>'indicators data'!AC41</f>
        <v>17.831676259691559</v>
      </c>
      <c r="AD139" s="279">
        <f>'indicators data'!AD41</f>
        <v>18.217241959398773</v>
      </c>
      <c r="AE139" s="279" t="e">
        <f>'indicators data'!AE41</f>
        <v>#N/A</v>
      </c>
    </row>
    <row r="140" spans="1:31" hidden="1" x14ac:dyDescent="0.2">
      <c r="A140" s="279" t="str">
        <f>'indicators data'!A42</f>
        <v>INDUSTRY</v>
      </c>
      <c r="B140" s="279" t="str">
        <f>'indicators data'!B42</f>
        <v>23: Manufacture of other non-metallic mineral products</v>
      </c>
      <c r="C140" s="279" t="str">
        <f>'indicators data'!C42</f>
        <v>Energy intensity (using GDP at nat. currency)</v>
      </c>
      <c r="D140" s="279" t="str">
        <f>'indicators data'!D42</f>
        <v>MJ/JPY</v>
      </c>
      <c r="E140" s="279">
        <f>'indicators data'!E42</f>
        <v>0.18893714157550112</v>
      </c>
      <c r="F140" s="279">
        <f>'indicators data'!F42</f>
        <v>0.19665663649724255</v>
      </c>
      <c r="G140" s="279">
        <f>'indicators data'!G42</f>
        <v>0.19045388612946645</v>
      </c>
      <c r="H140" s="279">
        <f>'indicators data'!H42</f>
        <v>0.19171291171610316</v>
      </c>
      <c r="I140" s="279">
        <f>'indicators data'!I42</f>
        <v>0.19074507271747496</v>
      </c>
      <c r="J140" s="279">
        <f>'indicators data'!J42</f>
        <v>0.19381545034874523</v>
      </c>
      <c r="K140" s="279">
        <f>'indicators data'!K42</f>
        <v>0.18843354319097225</v>
      </c>
      <c r="L140" s="279">
        <f>'indicators data'!L42</f>
        <v>0.18417829500813751</v>
      </c>
      <c r="M140" s="279">
        <f>'indicators data'!M42</f>
        <v>0.18063291575649557</v>
      </c>
      <c r="N140" s="279">
        <f>'indicators data'!N42</f>
        <v>0.19200754563023079</v>
      </c>
      <c r="O140" s="279">
        <f>'indicators data'!O42</f>
        <v>0.18543707115872193</v>
      </c>
      <c r="P140" s="279">
        <f>'indicators data'!P42</f>
        <v>0.18281862489319384</v>
      </c>
      <c r="Q140" s="279">
        <f>'indicators data'!Q42</f>
        <v>0.18816408681131688</v>
      </c>
      <c r="R140" s="279">
        <f>'indicators data'!R42</f>
        <v>0.18307933941350957</v>
      </c>
      <c r="S140" s="279">
        <f>'indicators data'!S42</f>
        <v>0.16728497836798367</v>
      </c>
      <c r="T140" s="279">
        <f>'indicators data'!T42</f>
        <v>0.16222475102523629</v>
      </c>
      <c r="U140" s="279">
        <f>'indicators data'!U42</f>
        <v>0.15718113808075621</v>
      </c>
      <c r="V140" s="279">
        <f>'indicators data'!V42</f>
        <v>0.14473424985111244</v>
      </c>
      <c r="W140" s="279">
        <f>'indicators data'!W42</f>
        <v>0.15195046417216446</v>
      </c>
      <c r="X140" s="279">
        <f>'indicators data'!X42</f>
        <v>0.1941102870161209</v>
      </c>
      <c r="Y140" s="279">
        <f>'indicators data'!Y42</f>
        <v>0.16135356309709484</v>
      </c>
      <c r="Z140" s="279">
        <f>'indicators data'!Z42</f>
        <v>0.16299634617303058</v>
      </c>
      <c r="AA140" s="279">
        <f>'indicators data'!AA42</f>
        <v>0.17471045683807923</v>
      </c>
      <c r="AB140" s="279">
        <f>'indicators data'!AB42</f>
        <v>0.18983331455054722</v>
      </c>
      <c r="AC140" s="279">
        <f>'indicators data'!AC42</f>
        <v>0.15972935039603969</v>
      </c>
      <c r="AD140" s="279">
        <f>'indicators data'!AD42</f>
        <v>0.16318310078115872</v>
      </c>
      <c r="AE140" s="279" t="e">
        <f>'indicators data'!AE42</f>
        <v>#N/A</v>
      </c>
    </row>
    <row r="141" spans="1:31" hidden="1" x14ac:dyDescent="0.2">
      <c r="A141" s="279" t="str">
        <f>'indicators data'!A43</f>
        <v>INDUSTRY</v>
      </c>
      <c r="B141" s="279" t="str">
        <f>'indicators data'!B43</f>
        <v>23: Manufacture of other non-metallic mineral products</v>
      </c>
      <c r="C141" s="279" t="str">
        <f>'indicators data'!C43</f>
        <v>Energy intensity (using GDP at MER)</v>
      </c>
      <c r="D141" s="279" t="str">
        <f>'indicators data'!D43</f>
        <v>MJ/US$</v>
      </c>
      <c r="E141" s="279">
        <f>'indicators data'!E43</f>
        <v>16.584878670354794</v>
      </c>
      <c r="F141" s="279">
        <f>'indicators data'!F43</f>
        <v>17.26249496964839</v>
      </c>
      <c r="G141" s="279">
        <f>'indicators data'!G43</f>
        <v>16.7180183177088</v>
      </c>
      <c r="H141" s="279">
        <f>'indicators data'!H43</f>
        <v>16.828535426325573</v>
      </c>
      <c r="I141" s="279">
        <f>'indicators data'!I43</f>
        <v>16.743578640005865</v>
      </c>
      <c r="J141" s="279">
        <f>'indicators data'!J43</f>
        <v>17.013096004681564</v>
      </c>
      <c r="K141" s="279">
        <f>'indicators data'!K43</f>
        <v>16.540672867110644</v>
      </c>
      <c r="L141" s="279">
        <f>'indicators data'!L43</f>
        <v>16.167147713527434</v>
      </c>
      <c r="M141" s="279">
        <f>'indicators data'!M43</f>
        <v>15.85593476599071</v>
      </c>
      <c r="N141" s="279">
        <f>'indicators data'!N43</f>
        <v>16.854398354478455</v>
      </c>
      <c r="O141" s="279">
        <f>'indicators data'!O43</f>
        <v>16.277642926678716</v>
      </c>
      <c r="P141" s="279">
        <f>'indicators data'!P43</f>
        <v>16.047796040796445</v>
      </c>
      <c r="Q141" s="279">
        <f>'indicators data'!Q43</f>
        <v>16.517020019786546</v>
      </c>
      <c r="R141" s="279">
        <f>'indicators data'!R43</f>
        <v>16.070681528800446</v>
      </c>
      <c r="S141" s="279">
        <f>'indicators data'!S43</f>
        <v>14.684254490519312</v>
      </c>
      <c r="T141" s="279">
        <f>'indicators data'!T43</f>
        <v>14.240068366901363</v>
      </c>
      <c r="U141" s="279">
        <f>'indicators data'!U43</f>
        <v>13.797340653086518</v>
      </c>
      <c r="V141" s="279">
        <f>'indicators data'!V43</f>
        <v>12.704754360149417</v>
      </c>
      <c r="W141" s="279">
        <f>'indicators data'!W43</f>
        <v>13.338192751224577</v>
      </c>
      <c r="X141" s="279">
        <f>'indicators data'!X43</f>
        <v>17.038976730489217</v>
      </c>
      <c r="Y141" s="279">
        <f>'indicators data'!Y43</f>
        <v>14.163595599467598</v>
      </c>
      <c r="Z141" s="279">
        <f>'indicators data'!Z43</f>
        <v>14.307798892525355</v>
      </c>
      <c r="AA141" s="279">
        <f>'indicators data'!AA43</f>
        <v>15.33606206243949</v>
      </c>
      <c r="AB141" s="279">
        <f>'indicators data'!AB43</f>
        <v>16.663544622082718</v>
      </c>
      <c r="AC141" s="279">
        <f>'indicators data'!AC43</f>
        <v>14.021022411595563</v>
      </c>
      <c r="AD141" s="279">
        <f>'indicators data'!AD43</f>
        <v>14.324192188682517</v>
      </c>
      <c r="AE141" s="279" t="e">
        <f>'indicators data'!AE43</f>
        <v>#N/A</v>
      </c>
    </row>
    <row r="142" spans="1:31" hidden="1" x14ac:dyDescent="0.2">
      <c r="A142" s="279" t="str">
        <f>'indicators data'!A44</f>
        <v>INDUSTRY</v>
      </c>
      <c r="B142" s="279" t="str">
        <f>'indicators data'!B44</f>
        <v>23: Manufacture of other non-metallic mineral products-Of which cement</v>
      </c>
      <c r="C142" s="279" t="str">
        <f>'indicators data'!C44</f>
        <v>Energy intensity (per tonne of clinker)</v>
      </c>
      <c r="D142" s="279" t="str">
        <f>'indicators data'!D44</f>
        <v>GJ/t</v>
      </c>
      <c r="E142" s="279" t="e">
        <f>'indicators data'!E44</f>
        <v>#N/A</v>
      </c>
      <c r="F142" s="279" t="e">
        <f>'indicators data'!F44</f>
        <v>#N/A</v>
      </c>
      <c r="G142" s="279" t="e">
        <f>'indicators data'!G44</f>
        <v>#N/A</v>
      </c>
      <c r="H142" s="279" t="e">
        <f>'indicators data'!H44</f>
        <v>#N/A</v>
      </c>
      <c r="I142" s="279" t="e">
        <f>'indicators data'!I44</f>
        <v>#N/A</v>
      </c>
      <c r="J142" s="279" t="e">
        <f>'indicators data'!J44</f>
        <v>#N/A</v>
      </c>
      <c r="K142" s="279" t="e">
        <f>'indicators data'!K44</f>
        <v>#N/A</v>
      </c>
      <c r="L142" s="279" t="e">
        <f>'indicators data'!L44</f>
        <v>#N/A</v>
      </c>
      <c r="M142" s="279" t="e">
        <f>'indicators data'!M44</f>
        <v>#N/A</v>
      </c>
      <c r="N142" s="279" t="e">
        <f>'indicators data'!N44</f>
        <v>#N/A</v>
      </c>
      <c r="O142" s="279" t="e">
        <f>'indicators data'!O44</f>
        <v>#N/A</v>
      </c>
      <c r="P142" s="279" t="e">
        <f>'indicators data'!P44</f>
        <v>#N/A</v>
      </c>
      <c r="Q142" s="279" t="e">
        <f>'indicators data'!Q44</f>
        <v>#N/A</v>
      </c>
      <c r="R142" s="279" t="e">
        <f>'indicators data'!R44</f>
        <v>#N/A</v>
      </c>
      <c r="S142" s="279" t="e">
        <f>'indicators data'!S44</f>
        <v>#N/A</v>
      </c>
      <c r="T142" s="279" t="e">
        <f>'indicators data'!T44</f>
        <v>#N/A</v>
      </c>
      <c r="U142" s="279" t="e">
        <f>'indicators data'!U44</f>
        <v>#N/A</v>
      </c>
      <c r="V142" s="279" t="e">
        <f>'indicators data'!V44</f>
        <v>#N/A</v>
      </c>
      <c r="W142" s="279" t="e">
        <f>'indicators data'!W44</f>
        <v>#N/A</v>
      </c>
      <c r="X142" s="279" t="e">
        <f>'indicators data'!X44</f>
        <v>#N/A</v>
      </c>
      <c r="Y142" s="279" t="e">
        <f>'indicators data'!Y44</f>
        <v>#N/A</v>
      </c>
      <c r="Z142" s="279" t="e">
        <f>'indicators data'!Z44</f>
        <v>#N/A</v>
      </c>
      <c r="AA142" s="279" t="e">
        <f>'indicators data'!AA44</f>
        <v>#N/A</v>
      </c>
      <c r="AB142" s="279" t="e">
        <f>'indicators data'!AB44</f>
        <v>#N/A</v>
      </c>
      <c r="AC142" s="279" t="e">
        <f>'indicators data'!AC44</f>
        <v>#N/A</v>
      </c>
      <c r="AD142" s="279" t="e">
        <f>'indicators data'!AD44</f>
        <v>#N/A</v>
      </c>
      <c r="AE142" s="279" t="e">
        <f>'indicators data'!AE44</f>
        <v>#N/A</v>
      </c>
    </row>
    <row r="143" spans="1:31" hidden="1" x14ac:dyDescent="0.2">
      <c r="A143" s="279" t="str">
        <f>'indicators data'!A45</f>
        <v>INDUSTRY</v>
      </c>
      <c r="B143" s="279" t="str">
        <f>'indicators data'!B45</f>
        <v>23: Manufacture of other non-metallic mineral products-Of which clinker</v>
      </c>
      <c r="C143" s="279" t="str">
        <f>'indicators data'!C45</f>
        <v>Energy intensity (per tonne of clinker)</v>
      </c>
      <c r="D143" s="279" t="str">
        <f>'indicators data'!D45</f>
        <v>GJ/t</v>
      </c>
      <c r="E143" s="279" t="e">
        <f>'indicators data'!E45</f>
        <v>#N/A</v>
      </c>
      <c r="F143" s="279" t="e">
        <f>'indicators data'!F45</f>
        <v>#N/A</v>
      </c>
      <c r="G143" s="279" t="e">
        <f>'indicators data'!G45</f>
        <v>#N/A</v>
      </c>
      <c r="H143" s="279" t="e">
        <f>'indicators data'!H45</f>
        <v>#N/A</v>
      </c>
      <c r="I143" s="279" t="e">
        <f>'indicators data'!I45</f>
        <v>#N/A</v>
      </c>
      <c r="J143" s="279" t="e">
        <f>'indicators data'!J45</f>
        <v>#N/A</v>
      </c>
      <c r="K143" s="279" t="e">
        <f>'indicators data'!K45</f>
        <v>#N/A</v>
      </c>
      <c r="L143" s="279" t="e">
        <f>'indicators data'!L45</f>
        <v>#N/A</v>
      </c>
      <c r="M143" s="279" t="e">
        <f>'indicators data'!M45</f>
        <v>#N/A</v>
      </c>
      <c r="N143" s="279" t="e">
        <f>'indicators data'!N45</f>
        <v>#N/A</v>
      </c>
      <c r="O143" s="279" t="e">
        <f>'indicators data'!O45</f>
        <v>#N/A</v>
      </c>
      <c r="P143" s="279" t="e">
        <f>'indicators data'!P45</f>
        <v>#N/A</v>
      </c>
      <c r="Q143" s="279" t="e">
        <f>'indicators data'!Q45</f>
        <v>#N/A</v>
      </c>
      <c r="R143" s="279" t="e">
        <f>'indicators data'!R45</f>
        <v>#N/A</v>
      </c>
      <c r="S143" s="279" t="e">
        <f>'indicators data'!S45</f>
        <v>#N/A</v>
      </c>
      <c r="T143" s="279" t="e">
        <f>'indicators data'!T45</f>
        <v>#N/A</v>
      </c>
      <c r="U143" s="279" t="e">
        <f>'indicators data'!U45</f>
        <v>#N/A</v>
      </c>
      <c r="V143" s="279" t="e">
        <f>'indicators data'!V45</f>
        <v>#N/A</v>
      </c>
      <c r="W143" s="279" t="e">
        <f>'indicators data'!W45</f>
        <v>#N/A</v>
      </c>
      <c r="X143" s="279" t="e">
        <f>'indicators data'!X45</f>
        <v>#N/A</v>
      </c>
      <c r="Y143" s="279" t="e">
        <f>'indicators data'!Y45</f>
        <v>#N/A</v>
      </c>
      <c r="Z143" s="279" t="e">
        <f>'indicators data'!Z45</f>
        <v>#N/A</v>
      </c>
      <c r="AA143" s="279" t="e">
        <f>'indicators data'!AA45</f>
        <v>#N/A</v>
      </c>
      <c r="AB143" s="279" t="e">
        <f>'indicators data'!AB45</f>
        <v>#N/A</v>
      </c>
      <c r="AC143" s="279" t="e">
        <f>'indicators data'!AC45</f>
        <v>#N/A</v>
      </c>
      <c r="AD143" s="279" t="e">
        <f>'indicators data'!AD45</f>
        <v>#N/A</v>
      </c>
      <c r="AE143" s="279" t="e">
        <f>'indicators data'!AE45</f>
        <v>#N/A</v>
      </c>
    </row>
    <row r="144" spans="1:31" hidden="1" x14ac:dyDescent="0.2">
      <c r="A144" s="279" t="str">
        <f>'indicators data'!A46</f>
        <v>INDUSTRY</v>
      </c>
      <c r="B144" s="279" t="str">
        <f>'indicators data'!B46</f>
        <v>24: Manufacture of basic metals</v>
      </c>
      <c r="C144" s="279" t="str">
        <f>'indicators data'!C46</f>
        <v>Energy intensity (using GDP at US$PPP)</v>
      </c>
      <c r="D144" s="279" t="str">
        <f>'indicators data'!D46</f>
        <v>MJ/US$PPP</v>
      </c>
      <c r="E144" s="279">
        <f>'indicators data'!E46</f>
        <v>20.310328344398634</v>
      </c>
      <c r="F144" s="279">
        <f>'indicators data'!F46</f>
        <v>19.671045375677533</v>
      </c>
      <c r="G144" s="279">
        <f>'indicators data'!G46</f>
        <v>19.402956310880541</v>
      </c>
      <c r="H144" s="279">
        <f>'indicators data'!H46</f>
        <v>20.621665832651324</v>
      </c>
      <c r="I144" s="279">
        <f>'indicators data'!I46</f>
        <v>21.200879562900919</v>
      </c>
      <c r="J144" s="279">
        <f>'indicators data'!J46</f>
        <v>20.480164397958188</v>
      </c>
      <c r="K144" s="279">
        <f>'indicators data'!K46</f>
        <v>20.012942453582014</v>
      </c>
      <c r="L144" s="279">
        <f>'indicators data'!L46</f>
        <v>19.518118573728042</v>
      </c>
      <c r="M144" s="279">
        <f>'indicators data'!M46</f>
        <v>20.412705032222039</v>
      </c>
      <c r="N144" s="279">
        <f>'indicators data'!N46</f>
        <v>20.11644788203521</v>
      </c>
      <c r="O144" s="279">
        <f>'indicators data'!O46</f>
        <v>19.08002126455315</v>
      </c>
      <c r="P144" s="279">
        <f>'indicators data'!P46</f>
        <v>19.674263631443491</v>
      </c>
      <c r="Q144" s="279">
        <f>'indicators data'!Q46</f>
        <v>23.178141468039577</v>
      </c>
      <c r="R144" s="279">
        <f>'indicators data'!R46</f>
        <v>22.259011243711882</v>
      </c>
      <c r="S144" s="279">
        <f>'indicators data'!S46</f>
        <v>21.955876989529422</v>
      </c>
      <c r="T144" s="279">
        <f>'indicators data'!T46</f>
        <v>20.13163727797831</v>
      </c>
      <c r="U144" s="279">
        <f>'indicators data'!U46</f>
        <v>19.975369542856882</v>
      </c>
      <c r="V144" s="279">
        <f>'indicators data'!V46</f>
        <v>19.863523773269264</v>
      </c>
      <c r="W144" s="279">
        <f>'indicators data'!W46</f>
        <v>18.972659553757723</v>
      </c>
      <c r="X144" s="279">
        <f>'indicators data'!X46</f>
        <v>22.474380630363584</v>
      </c>
      <c r="Y144" s="279">
        <f>'indicators data'!Y46</f>
        <v>20.024440529199566</v>
      </c>
      <c r="Z144" s="279">
        <f>'indicators data'!Z46</f>
        <v>21.575005281930739</v>
      </c>
      <c r="AA144" s="279">
        <f>'indicators data'!AA46</f>
        <v>21.305958927735681</v>
      </c>
      <c r="AB144" s="279">
        <f>'indicators data'!AB46</f>
        <v>20.639496639035112</v>
      </c>
      <c r="AC144" s="279">
        <f>'indicators data'!AC46</f>
        <v>20.8019141530654</v>
      </c>
      <c r="AD144" s="279">
        <f>'indicators data'!AD46</f>
        <v>19.87351768744595</v>
      </c>
      <c r="AE144" s="279" t="e">
        <f>'indicators data'!AE46</f>
        <v>#N/A</v>
      </c>
    </row>
    <row r="145" spans="1:31" hidden="1" x14ac:dyDescent="0.2">
      <c r="A145" s="279" t="str">
        <f>'indicators data'!A47</f>
        <v>INDUSTRY</v>
      </c>
      <c r="B145" s="279" t="str">
        <f>'indicators data'!B47</f>
        <v>24: Manufacture of basic metals</v>
      </c>
      <c r="C145" s="279" t="str">
        <f>'indicators data'!C47</f>
        <v>Energy intensity (using GDP at nat. currency)</v>
      </c>
      <c r="D145" s="279" t="str">
        <f>'indicators data'!D47</f>
        <v>MJ/JPY</v>
      </c>
      <c r="E145" s="279">
        <f>'indicators data'!E47</f>
        <v>0.18193216978229174</v>
      </c>
      <c r="F145" s="279">
        <f>'indicators data'!F47</f>
        <v>0.17620571693366657</v>
      </c>
      <c r="G145" s="279">
        <f>'indicators data'!G47</f>
        <v>0.17380427740859489</v>
      </c>
      <c r="H145" s="279">
        <f>'indicators data'!H47</f>
        <v>0.18472101217872708</v>
      </c>
      <c r="I145" s="279">
        <f>'indicators data'!I47</f>
        <v>0.18990938771481561</v>
      </c>
      <c r="J145" s="279">
        <f>'indicators data'!J47</f>
        <v>0.18345349633139565</v>
      </c>
      <c r="K145" s="279">
        <f>'indicators data'!K47</f>
        <v>0.17926830047099979</v>
      </c>
      <c r="L145" s="279">
        <f>'indicators data'!L47</f>
        <v>0.17483585700699475</v>
      </c>
      <c r="M145" s="279">
        <f>'indicators data'!M47</f>
        <v>0.18284922107929716</v>
      </c>
      <c r="N145" s="279">
        <f>'indicators data'!N47</f>
        <v>0.18019546259577798</v>
      </c>
      <c r="O145" s="279">
        <f>'indicators data'!O47</f>
        <v>0.17091154851318585</v>
      </c>
      <c r="P145" s="279">
        <f>'indicators data'!P47</f>
        <v>0.17623454484055642</v>
      </c>
      <c r="Q145" s="279">
        <f>'indicators data'!Q47</f>
        <v>0.2076209452302781</v>
      </c>
      <c r="R145" s="279">
        <f>'indicators data'!R47</f>
        <v>0.19938772747087444</v>
      </c>
      <c r="S145" s="279">
        <f>'indicators data'!S47</f>
        <v>0.19667236651443959</v>
      </c>
      <c r="T145" s="279">
        <f>'indicators data'!T47</f>
        <v>0.18033152340753597</v>
      </c>
      <c r="U145" s="279">
        <f>'indicators data'!U47</f>
        <v>0.17893173667659193</v>
      </c>
      <c r="V145" s="279">
        <f>'indicators data'!V47</f>
        <v>0.17792986495905974</v>
      </c>
      <c r="W145" s="279">
        <f>'indicators data'!W47</f>
        <v>0.16994984328295318</v>
      </c>
      <c r="X145" s="279">
        <f>'indicators data'!X47</f>
        <v>0.20131692423981939</v>
      </c>
      <c r="Y145" s="279">
        <f>'indicators data'!Y47</f>
        <v>0.17937129584409031</v>
      </c>
      <c r="Z145" s="279">
        <f>'indicators data'!Z47</f>
        <v>0.19326066311914591</v>
      </c>
      <c r="AA145" s="279">
        <f>'indicators data'!AA47</f>
        <v>0.19085064856100012</v>
      </c>
      <c r="AB145" s="279">
        <f>'indicators data'!AB47</f>
        <v>0.18488073373710676</v>
      </c>
      <c r="AC145" s="279">
        <f>'indicators data'!AC47</f>
        <v>0.18633560784042599</v>
      </c>
      <c r="AD145" s="279">
        <f>'indicators data'!AD47</f>
        <v>0.17801938662803288</v>
      </c>
      <c r="AE145" s="279" t="e">
        <f>'indicators data'!AE47</f>
        <v>#N/A</v>
      </c>
    </row>
    <row r="146" spans="1:31" hidden="1" x14ac:dyDescent="0.2">
      <c r="A146" s="279" t="str">
        <f>'indicators data'!A48</f>
        <v>INDUSTRY</v>
      </c>
      <c r="B146" s="279" t="str">
        <f>'indicators data'!B48</f>
        <v>24: Manufacture of basic metals</v>
      </c>
      <c r="C146" s="279" t="str">
        <f>'indicators data'!C48</f>
        <v>Energy intensity (using GDP at MER)</v>
      </c>
      <c r="D146" s="279" t="str">
        <f>'indicators data'!D48</f>
        <v>MJ/US$</v>
      </c>
      <c r="E146" s="279">
        <f>'indicators data'!E48</f>
        <v>15.969983121968347</v>
      </c>
      <c r="F146" s="279">
        <f>'indicators data'!F48</f>
        <v>15.467315806722635</v>
      </c>
      <c r="G146" s="279">
        <f>'indicators data'!G48</f>
        <v>15.256517745391784</v>
      </c>
      <c r="H146" s="279">
        <f>'indicators data'!H48</f>
        <v>16.214787358922141</v>
      </c>
      <c r="I146" s="279">
        <f>'indicators data'!I48</f>
        <v>16.670222314933049</v>
      </c>
      <c r="J146" s="279">
        <f>'indicators data'!J48</f>
        <v>16.10352497628287</v>
      </c>
      <c r="K146" s="279">
        <f>'indicators data'!K48</f>
        <v>15.736149006806803</v>
      </c>
      <c r="L146" s="279">
        <f>'indicators data'!L48</f>
        <v>15.347069673591873</v>
      </c>
      <c r="M146" s="279">
        <f>'indicators data'!M48</f>
        <v>16.050481770188071</v>
      </c>
      <c r="N146" s="279">
        <f>'indicators data'!N48</f>
        <v>15.817535182224567</v>
      </c>
      <c r="O146" s="279">
        <f>'indicators data'!O48</f>
        <v>15.002594364543892</v>
      </c>
      <c r="P146" s="279">
        <f>'indicators data'!P48</f>
        <v>15.469846316785938</v>
      </c>
      <c r="Q146" s="279">
        <f>'indicators data'!Q48</f>
        <v>18.224940619695658</v>
      </c>
      <c r="R146" s="279">
        <f>'indicators data'!R48</f>
        <v>17.502229793927427</v>
      </c>
      <c r="S146" s="279">
        <f>'indicators data'!S48</f>
        <v>17.263875748591694</v>
      </c>
      <c r="T146" s="279">
        <f>'indicators data'!T48</f>
        <v>15.829478583273083</v>
      </c>
      <c r="U146" s="279">
        <f>'indicators data'!U48</f>
        <v>15.706605479004155</v>
      </c>
      <c r="V146" s="279">
        <f>'indicators data'!V48</f>
        <v>15.618661304873143</v>
      </c>
      <c r="W146" s="279">
        <f>'indicators data'!W48</f>
        <v>14.918175999647222</v>
      </c>
      <c r="X146" s="279">
        <f>'indicators data'!X48</f>
        <v>17.671574445155819</v>
      </c>
      <c r="Y146" s="279">
        <f>'indicators data'!Y48</f>
        <v>15.745189927782269</v>
      </c>
      <c r="Z146" s="279">
        <f>'indicators data'!Z48</f>
        <v>16.964396851015739</v>
      </c>
      <c r="AA146" s="279">
        <f>'indicators data'!AA48</f>
        <v>16.752846074353521</v>
      </c>
      <c r="AB146" s="279">
        <f>'indicators data'!AB48</f>
        <v>16.228807697351513</v>
      </c>
      <c r="AC146" s="279">
        <f>'indicators data'!AC48</f>
        <v>16.356516364281614</v>
      </c>
      <c r="AD146" s="279">
        <f>'indicators data'!AD48</f>
        <v>15.626519505785399</v>
      </c>
      <c r="AE146" s="279" t="e">
        <f>'indicators data'!AE48</f>
        <v>#N/A</v>
      </c>
    </row>
    <row r="147" spans="1:31" hidden="1" x14ac:dyDescent="0.2">
      <c r="A147" s="279" t="str">
        <f>'indicators data'!A49</f>
        <v>INDUSTRY</v>
      </c>
      <c r="B147" s="279" t="str">
        <f>'indicators data'!B49</f>
        <v>Class 2410+2431: Manufacture + Casting of iron and steel</v>
      </c>
      <c r="C147" s="279" t="str">
        <f>'indicators data'!C49</f>
        <v>Energy intensity (using GDP at US$PPP)</v>
      </c>
      <c r="D147" s="279" t="str">
        <f>'indicators data'!D49</f>
        <v>MJ/US$PPP</v>
      </c>
      <c r="E147" s="279">
        <f>'indicators data'!E49</f>
        <v>41.503627009568469</v>
      </c>
      <c r="F147" s="279">
        <f>'indicators data'!F49</f>
        <v>40.787437801307831</v>
      </c>
      <c r="G147" s="279">
        <f>'indicators data'!G49</f>
        <v>39.374315962954547</v>
      </c>
      <c r="H147" s="279">
        <f>'indicators data'!H49</f>
        <v>41.693575525940823</v>
      </c>
      <c r="I147" s="279">
        <f>'indicators data'!I49</f>
        <v>42.461349043108108</v>
      </c>
      <c r="J147" s="279">
        <f>'indicators data'!J49</f>
        <v>42.829892031707516</v>
      </c>
      <c r="K147" s="279">
        <f>'indicators data'!K49</f>
        <v>43.134901748056983</v>
      </c>
      <c r="L147" s="279">
        <f>'indicators data'!L49</f>
        <v>42.014579535835438</v>
      </c>
      <c r="M147" s="279">
        <f>'indicators data'!M49</f>
        <v>48.581413236427764</v>
      </c>
      <c r="N147" s="279">
        <f>'indicators data'!N49</f>
        <v>44.176294943424004</v>
      </c>
      <c r="O147" s="279">
        <f>'indicators data'!O49</f>
        <v>40.346946080975421</v>
      </c>
      <c r="P147" s="279">
        <f>'indicators data'!P49</f>
        <v>40.80665000417148</v>
      </c>
      <c r="Q147" s="279">
        <f>'indicators data'!Q49</f>
        <v>48.704331359194882</v>
      </c>
      <c r="R147" s="279">
        <f>'indicators data'!R49</f>
        <v>46.054078231546967</v>
      </c>
      <c r="S147" s="279">
        <f>'indicators data'!S49</f>
        <v>44.952220013772234</v>
      </c>
      <c r="T147" s="279">
        <f>'indicators data'!T49</f>
        <v>40.694733546298721</v>
      </c>
      <c r="U147" s="279">
        <f>'indicators data'!U49</f>
        <v>39.135281618769156</v>
      </c>
      <c r="V147" s="279">
        <f>'indicators data'!V49</f>
        <v>37.438763223507188</v>
      </c>
      <c r="W147" s="279">
        <f>'indicators data'!W49</f>
        <v>36.926837987903809</v>
      </c>
      <c r="X147" s="279">
        <f>'indicators data'!X49</f>
        <v>46.73766972572141</v>
      </c>
      <c r="Y147" s="279">
        <f>'indicators data'!Y49</f>
        <v>36.022385353051334</v>
      </c>
      <c r="Z147" s="279">
        <f>'indicators data'!Z49</f>
        <v>43.388500347888041</v>
      </c>
      <c r="AA147" s="279">
        <f>'indicators data'!AA49</f>
        <v>40.968045809377124</v>
      </c>
      <c r="AB147" s="279">
        <f>'indicators data'!AB49</f>
        <v>37.64222967876978</v>
      </c>
      <c r="AC147" s="279">
        <f>'indicators data'!AC49</f>
        <v>38.390041748413751</v>
      </c>
      <c r="AD147" s="279">
        <f>'indicators data'!AD49</f>
        <v>38.063215469793164</v>
      </c>
      <c r="AE147" s="279" t="e">
        <f>'indicators data'!AE49</f>
        <v>#N/A</v>
      </c>
    </row>
    <row r="148" spans="1:31" hidden="1" x14ac:dyDescent="0.2">
      <c r="A148" s="279" t="str">
        <f>'indicators data'!A50</f>
        <v>INDUSTRY</v>
      </c>
      <c r="B148" s="279" t="str">
        <f>'indicators data'!B50</f>
        <v>Class 2410+2431: Manufacture + Casting of iron and steel</v>
      </c>
      <c r="C148" s="279" t="str">
        <f>'indicators data'!C50</f>
        <v>Energy intensity (using GDP at nat. currency)</v>
      </c>
      <c r="D148" s="279" t="str">
        <f>'indicators data'!D50</f>
        <v>MJ/JPY</v>
      </c>
      <c r="E148" s="279">
        <f>'indicators data'!E50</f>
        <v>0.37177365070851554</v>
      </c>
      <c r="F148" s="279">
        <f>'indicators data'!F50</f>
        <v>0.36535830111770234</v>
      </c>
      <c r="G148" s="279">
        <f>'indicators data'!G50</f>
        <v>0.35270009501394639</v>
      </c>
      <c r="H148" s="279">
        <f>'indicators data'!H50</f>
        <v>0.37347513702348589</v>
      </c>
      <c r="I148" s="279">
        <f>'indicators data'!I50</f>
        <v>0.38035255916610478</v>
      </c>
      <c r="J148" s="279">
        <f>'indicators data'!J50</f>
        <v>0.38365382660191322</v>
      </c>
      <c r="K148" s="279">
        <f>'indicators data'!K50</f>
        <v>0.38638598723266165</v>
      </c>
      <c r="L148" s="279">
        <f>'indicators data'!L50</f>
        <v>0.37635056843151876</v>
      </c>
      <c r="M148" s="279">
        <f>'indicators data'!M50</f>
        <v>0.43517375846023776</v>
      </c>
      <c r="N148" s="279">
        <f>'indicators data'!N50</f>
        <v>0.39571439002443076</v>
      </c>
      <c r="O148" s="279">
        <f>'indicators data'!O50</f>
        <v>0.36141254440258203</v>
      </c>
      <c r="P148" s="279">
        <f>'indicators data'!P50</f>
        <v>0.36553039669853249</v>
      </c>
      <c r="Q148" s="279">
        <f>'indicators data'!Q50</f>
        <v>0.43627481209173924</v>
      </c>
      <c r="R148" s="279">
        <f>'indicators data'!R50</f>
        <v>0.4125348560551218</v>
      </c>
      <c r="S148" s="279">
        <f>'indicators data'!S50</f>
        <v>0.40266483066936809</v>
      </c>
      <c r="T148" s="279">
        <f>'indicators data'!T50</f>
        <v>0.36452789178232053</v>
      </c>
      <c r="U148" s="279">
        <f>'indicators data'!U50</f>
        <v>0.35055891658725058</v>
      </c>
      <c r="V148" s="279">
        <f>'indicators data'!V50</f>
        <v>0.33536215228625865</v>
      </c>
      <c r="W148" s="279">
        <f>'indicators data'!W50</f>
        <v>0.33077652140425873</v>
      </c>
      <c r="X148" s="279">
        <f>'indicators data'!X50</f>
        <v>0.41865820776421286</v>
      </c>
      <c r="Y148" s="279">
        <f>'indicators data'!Y50</f>
        <v>0.32267477988960702</v>
      </c>
      <c r="Z148" s="279">
        <f>'indicators data'!Z50</f>
        <v>0.38865762670291865</v>
      </c>
      <c r="AA148" s="279">
        <f>'indicators data'!AA50</f>
        <v>0.36697611872414032</v>
      </c>
      <c r="AB148" s="279">
        <f>'indicators data'!AB50</f>
        <v>0.33718472713862652</v>
      </c>
      <c r="AC148" s="279">
        <f>'indicators data'!AC50</f>
        <v>0.34388334225270639</v>
      </c>
      <c r="AD148" s="279">
        <f>'indicators data'!AD50</f>
        <v>0.34095575718352095</v>
      </c>
      <c r="AE148" s="279" t="e">
        <f>'indicators data'!AE50</f>
        <v>#N/A</v>
      </c>
    </row>
    <row r="149" spans="1:31" hidden="1" x14ac:dyDescent="0.2">
      <c r="A149" s="279" t="str">
        <f>'indicators data'!A51</f>
        <v>INDUSTRY</v>
      </c>
      <c r="B149" s="279" t="str">
        <f>'indicators data'!B51</f>
        <v>Class 2410+2431: Manufacture + Casting of iron and steel</v>
      </c>
      <c r="C149" s="279" t="str">
        <f>'indicators data'!C51</f>
        <v>Energy intensity (using GDP at MER)</v>
      </c>
      <c r="D149" s="279" t="str">
        <f>'indicators data'!D51</f>
        <v>MJ/US$</v>
      </c>
      <c r="E149" s="279">
        <f>'indicators data'!E51</f>
        <v>32.63424458748716</v>
      </c>
      <c r="F149" s="279">
        <f>'indicators data'!F51</f>
        <v>32.071106002324278</v>
      </c>
      <c r="G149" s="279">
        <f>'indicators data'!G51</f>
        <v>30.95997025281234</v>
      </c>
      <c r="H149" s="279">
        <f>'indicators data'!H51</f>
        <v>32.783600843529463</v>
      </c>
      <c r="I149" s="279">
        <f>'indicators data'!I51</f>
        <v>33.387300099530783</v>
      </c>
      <c r="J149" s="279">
        <f>'indicators data'!J51</f>
        <v>33.677084942387623</v>
      </c>
      <c r="K149" s="279">
        <f>'indicators data'!K51</f>
        <v>33.916913661034634</v>
      </c>
      <c r="L149" s="279">
        <f>'indicators data'!L51</f>
        <v>33.036005853097663</v>
      </c>
      <c r="M149" s="279">
        <f>'indicators data'!M51</f>
        <v>38.199498120919863</v>
      </c>
      <c r="N149" s="279">
        <f>'indicators data'!N51</f>
        <v>34.735759692045782</v>
      </c>
      <c r="O149" s="279">
        <f>'indicators data'!O51</f>
        <v>31.724747971090604</v>
      </c>
      <c r="P149" s="279">
        <f>'indicators data'!P51</f>
        <v>32.086212530897598</v>
      </c>
      <c r="Q149" s="279">
        <f>'indicators data'!Q51</f>
        <v>38.296148471061365</v>
      </c>
      <c r="R149" s="279">
        <f>'indicators data'!R51</f>
        <v>36.212258097661582</v>
      </c>
      <c r="S149" s="279">
        <f>'indicators data'!S51</f>
        <v>35.345868503053296</v>
      </c>
      <c r="T149" s="279">
        <f>'indicators data'!T51</f>
        <v>31.998212774665628</v>
      </c>
      <c r="U149" s="279">
        <f>'indicators data'!U51</f>
        <v>30.772017878164281</v>
      </c>
      <c r="V149" s="279">
        <f>'indicators data'!V51</f>
        <v>29.438047807418751</v>
      </c>
      <c r="W149" s="279">
        <f>'indicators data'!W51</f>
        <v>29.035521701800658</v>
      </c>
      <c r="X149" s="279">
        <f>'indicators data'!X51</f>
        <v>36.749765145266636</v>
      </c>
      <c r="Y149" s="279">
        <f>'indicators data'!Y51</f>
        <v>28.324351844362219</v>
      </c>
      <c r="Z149" s="279">
        <f>'indicators data'!Z51</f>
        <v>34.116317889778863</v>
      </c>
      <c r="AA149" s="279">
        <f>'indicators data'!AA51</f>
        <v>32.213117829590196</v>
      </c>
      <c r="AB149" s="279">
        <f>'indicators data'!AB51</f>
        <v>29.598033200137749</v>
      </c>
      <c r="AC149" s="279">
        <f>'indicators data'!AC51</f>
        <v>30.186036797524789</v>
      </c>
      <c r="AD149" s="279">
        <f>'indicators data'!AD51</f>
        <v>29.929053746099822</v>
      </c>
      <c r="AE149" s="279" t="e">
        <f>'indicators data'!AE51</f>
        <v>#N/A</v>
      </c>
    </row>
    <row r="150" spans="1:31" hidden="1" x14ac:dyDescent="0.2">
      <c r="A150" s="279" t="str">
        <f>'indicators data'!A52</f>
        <v>INDUSTRY</v>
      </c>
      <c r="B150" s="279" t="str">
        <f>'indicators data'!B52</f>
        <v>Class 2410+2431: Manufacture + Casting of iron and steel Of which BOF (Basic Oxygen Furnace)</v>
      </c>
      <c r="C150" s="279" t="str">
        <f>'indicators data'!C52</f>
        <v>Energy intensity</v>
      </c>
      <c r="D150" s="279" t="str">
        <f>'indicators data'!D52</f>
        <v>GJ/t</v>
      </c>
      <c r="E150" s="279" t="e">
        <f>'indicators data'!E52</f>
        <v>#N/A</v>
      </c>
      <c r="F150" s="279" t="e">
        <f>'indicators data'!F52</f>
        <v>#N/A</v>
      </c>
      <c r="G150" s="279" t="e">
        <f>'indicators data'!G52</f>
        <v>#N/A</v>
      </c>
      <c r="H150" s="279" t="e">
        <f>'indicators data'!H52</f>
        <v>#N/A</v>
      </c>
      <c r="I150" s="279" t="e">
        <f>'indicators data'!I52</f>
        <v>#N/A</v>
      </c>
      <c r="J150" s="279" t="e">
        <f>'indicators data'!J52</f>
        <v>#N/A</v>
      </c>
      <c r="K150" s="279" t="e">
        <f>'indicators data'!K52</f>
        <v>#N/A</v>
      </c>
      <c r="L150" s="279" t="e">
        <f>'indicators data'!L52</f>
        <v>#N/A</v>
      </c>
      <c r="M150" s="279" t="e">
        <f>'indicators data'!M52</f>
        <v>#N/A</v>
      </c>
      <c r="N150" s="279" t="e">
        <f>'indicators data'!N52</f>
        <v>#N/A</v>
      </c>
      <c r="O150" s="279" t="e">
        <f>'indicators data'!O52</f>
        <v>#N/A</v>
      </c>
      <c r="P150" s="279" t="e">
        <f>'indicators data'!P52</f>
        <v>#N/A</v>
      </c>
      <c r="Q150" s="279" t="e">
        <f>'indicators data'!Q52</f>
        <v>#N/A</v>
      </c>
      <c r="R150" s="279" t="e">
        <f>'indicators data'!R52</f>
        <v>#N/A</v>
      </c>
      <c r="S150" s="279" t="e">
        <f>'indicators data'!S52</f>
        <v>#N/A</v>
      </c>
      <c r="T150" s="279" t="e">
        <f>'indicators data'!T52</f>
        <v>#N/A</v>
      </c>
      <c r="U150" s="279" t="e">
        <f>'indicators data'!U52</f>
        <v>#N/A</v>
      </c>
      <c r="V150" s="279" t="e">
        <f>'indicators data'!V52</f>
        <v>#N/A</v>
      </c>
      <c r="W150" s="279" t="e">
        <f>'indicators data'!W52</f>
        <v>#N/A</v>
      </c>
      <c r="X150" s="279" t="e">
        <f>'indicators data'!X52</f>
        <v>#N/A</v>
      </c>
      <c r="Y150" s="279" t="e">
        <f>'indicators data'!Y52</f>
        <v>#N/A</v>
      </c>
      <c r="Z150" s="279" t="e">
        <f>'indicators data'!Z52</f>
        <v>#N/A</v>
      </c>
      <c r="AA150" s="279" t="e">
        <f>'indicators data'!AA52</f>
        <v>#N/A</v>
      </c>
      <c r="AB150" s="279" t="e">
        <f>'indicators data'!AB52</f>
        <v>#N/A</v>
      </c>
      <c r="AC150" s="279" t="e">
        <f>'indicators data'!AC52</f>
        <v>#N/A</v>
      </c>
      <c r="AD150" s="279" t="e">
        <f>'indicators data'!AD52</f>
        <v>#N/A</v>
      </c>
      <c r="AE150" s="279" t="e">
        <f>'indicators data'!AE52</f>
        <v>#N/A</v>
      </c>
    </row>
    <row r="151" spans="1:31" hidden="1" x14ac:dyDescent="0.2">
      <c r="A151" s="279" t="str">
        <f>'indicators data'!A53</f>
        <v>INDUSTRY</v>
      </c>
      <c r="B151" s="279" t="str">
        <f>'indicators data'!B53</f>
        <v>Class 2410+2431: Manufacture + Casting of iron and steel Of which EAF (Electric Arc Furnace)</v>
      </c>
      <c r="C151" s="279" t="str">
        <f>'indicators data'!C53</f>
        <v>Energy intensity</v>
      </c>
      <c r="D151" s="279" t="str">
        <f>'indicators data'!D53</f>
        <v>GJ/t</v>
      </c>
      <c r="E151" s="279" t="e">
        <f>'indicators data'!E53</f>
        <v>#N/A</v>
      </c>
      <c r="F151" s="279" t="e">
        <f>'indicators data'!F53</f>
        <v>#N/A</v>
      </c>
      <c r="G151" s="279" t="e">
        <f>'indicators data'!G53</f>
        <v>#N/A</v>
      </c>
      <c r="H151" s="279" t="e">
        <f>'indicators data'!H53</f>
        <v>#N/A</v>
      </c>
      <c r="I151" s="279" t="e">
        <f>'indicators data'!I53</f>
        <v>#N/A</v>
      </c>
      <c r="J151" s="279" t="e">
        <f>'indicators data'!J53</f>
        <v>#N/A</v>
      </c>
      <c r="K151" s="279" t="e">
        <f>'indicators data'!K53</f>
        <v>#N/A</v>
      </c>
      <c r="L151" s="279" t="e">
        <f>'indicators data'!L53</f>
        <v>#N/A</v>
      </c>
      <c r="M151" s="279" t="e">
        <f>'indicators data'!M53</f>
        <v>#N/A</v>
      </c>
      <c r="N151" s="279" t="e">
        <f>'indicators data'!N53</f>
        <v>#N/A</v>
      </c>
      <c r="O151" s="279" t="e">
        <f>'indicators data'!O53</f>
        <v>#N/A</v>
      </c>
      <c r="P151" s="279" t="e">
        <f>'indicators data'!P53</f>
        <v>#N/A</v>
      </c>
      <c r="Q151" s="279" t="e">
        <f>'indicators data'!Q53</f>
        <v>#N/A</v>
      </c>
      <c r="R151" s="279" t="e">
        <f>'indicators data'!R53</f>
        <v>#N/A</v>
      </c>
      <c r="S151" s="279" t="e">
        <f>'indicators data'!S53</f>
        <v>#N/A</v>
      </c>
      <c r="T151" s="279" t="e">
        <f>'indicators data'!T53</f>
        <v>#N/A</v>
      </c>
      <c r="U151" s="279" t="e">
        <f>'indicators data'!U53</f>
        <v>#N/A</v>
      </c>
      <c r="V151" s="279" t="e">
        <f>'indicators data'!V53</f>
        <v>#N/A</v>
      </c>
      <c r="W151" s="279" t="e">
        <f>'indicators data'!W53</f>
        <v>#N/A</v>
      </c>
      <c r="X151" s="279" t="e">
        <f>'indicators data'!X53</f>
        <v>#N/A</v>
      </c>
      <c r="Y151" s="279" t="e">
        <f>'indicators data'!Y53</f>
        <v>#N/A</v>
      </c>
      <c r="Z151" s="279" t="e">
        <f>'indicators data'!Z53</f>
        <v>#N/A</v>
      </c>
      <c r="AA151" s="279" t="e">
        <f>'indicators data'!AA53</f>
        <v>#N/A</v>
      </c>
      <c r="AB151" s="279" t="e">
        <f>'indicators data'!AB53</f>
        <v>#N/A</v>
      </c>
      <c r="AC151" s="279" t="e">
        <f>'indicators data'!AC53</f>
        <v>#N/A</v>
      </c>
      <c r="AD151" s="279" t="e">
        <f>'indicators data'!AD53</f>
        <v>#N/A</v>
      </c>
      <c r="AE151" s="279" t="e">
        <f>'indicators data'!AE53</f>
        <v>#N/A</v>
      </c>
    </row>
    <row r="152" spans="1:31" hidden="1" x14ac:dyDescent="0.2">
      <c r="A152" s="279" t="str">
        <f>'indicators data'!A54</f>
        <v>INDUSTRY</v>
      </c>
      <c r="B152" s="279" t="str">
        <f>'indicators data'!B54</f>
        <v>Class 2420+2432: Manufacture + Casting of precious and non-ferrous metals</v>
      </c>
      <c r="C152" s="279" t="str">
        <f>'indicators data'!C54</f>
        <v>Energy intensity (using GDP at US$PPP)</v>
      </c>
      <c r="D152" s="279" t="str">
        <f>'indicators data'!D54</f>
        <v>MJ/US$PPP</v>
      </c>
      <c r="E152" s="279">
        <f>'indicators data'!E54</f>
        <v>2.1534523737777294</v>
      </c>
      <c r="F152" s="279">
        <f>'indicators data'!F54</f>
        <v>1.9711916892118184</v>
      </c>
      <c r="G152" s="279">
        <f>'indicators data'!G54</f>
        <v>2.1390357744016648</v>
      </c>
      <c r="H152" s="279">
        <f>'indicators data'!H54</f>
        <v>2.2577890234562816</v>
      </c>
      <c r="I152" s="279">
        <f>'indicators data'!I54</f>
        <v>2.2627287187767369</v>
      </c>
      <c r="J152" s="279">
        <f>'indicators data'!J54</f>
        <v>1.9904424596883152</v>
      </c>
      <c r="K152" s="279">
        <f>'indicators data'!K54</f>
        <v>1.7984519495197087</v>
      </c>
      <c r="L152" s="279">
        <f>'indicators data'!L54</f>
        <v>1.7526755325576757</v>
      </c>
      <c r="M152" s="279">
        <f>'indicators data'!M54</f>
        <v>1.7029357003276568</v>
      </c>
      <c r="N152" s="279">
        <f>'indicators data'!N54</f>
        <v>1.7903372895738932</v>
      </c>
      <c r="O152" s="279">
        <f>'indicators data'!O54</f>
        <v>1.7561298600083082</v>
      </c>
      <c r="P152" s="279">
        <f>'indicators data'!P54</f>
        <v>1.8411660180750136</v>
      </c>
      <c r="Q152" s="279">
        <f>'indicators data'!Q54</f>
        <v>2.0920321182015877</v>
      </c>
      <c r="R152" s="279">
        <f>'indicators data'!R54</f>
        <v>2.0000301759082419</v>
      </c>
      <c r="S152" s="279">
        <f>'indicators data'!S54</f>
        <v>1.9650298432327056</v>
      </c>
      <c r="T152" s="279">
        <f>'indicators data'!T54</f>
        <v>1.8086062118251292</v>
      </c>
      <c r="U152" s="279">
        <f>'indicators data'!U54</f>
        <v>1.9363526109385376</v>
      </c>
      <c r="V152" s="279">
        <f>'indicators data'!V54</f>
        <v>1.872424990039365</v>
      </c>
      <c r="W152" s="279">
        <f>'indicators data'!W54</f>
        <v>1.7373861283995857</v>
      </c>
      <c r="X152" s="279">
        <f>'indicators data'!X54</f>
        <v>1.8226346957178357</v>
      </c>
      <c r="Y152" s="279">
        <f>'indicators data'!Y54</f>
        <v>1.4834645665874182</v>
      </c>
      <c r="Z152" s="279">
        <f>'indicators data'!Z54</f>
        <v>1.5235324766295517</v>
      </c>
      <c r="AA152" s="279">
        <f>'indicators data'!AA54</f>
        <v>1.4814901838562704</v>
      </c>
      <c r="AB152" s="279">
        <f>'indicators data'!AB54</f>
        <v>1.5555475730708612</v>
      </c>
      <c r="AC152" s="279">
        <f>'indicators data'!AC54</f>
        <v>1.3598903177503867</v>
      </c>
      <c r="AD152" s="279">
        <f>'indicators data'!AD54</f>
        <v>1.4004600141579211</v>
      </c>
      <c r="AE152" s="279" t="e">
        <f>'indicators data'!AE54</f>
        <v>#N/A</v>
      </c>
    </row>
    <row r="153" spans="1:31" hidden="1" x14ac:dyDescent="0.2">
      <c r="A153" s="279" t="str">
        <f>'indicators data'!A55</f>
        <v>INDUSTRY</v>
      </c>
      <c r="B153" s="279" t="str">
        <f>'indicators data'!B55</f>
        <v>Class 2420+2432: Manufacture + Casting of precious and non-ferrous metals</v>
      </c>
      <c r="C153" s="279" t="str">
        <f>'indicators data'!C55</f>
        <v>Energy intensity (using GDP at nat. currency)</v>
      </c>
      <c r="D153" s="279" t="str">
        <f>'indicators data'!D55</f>
        <v>MJ/JPY</v>
      </c>
      <c r="E153" s="279">
        <f>'indicators data'!E55</f>
        <v>1.9289804489658009E-2</v>
      </c>
      <c r="F153" s="279">
        <f>'indicators data'!F55</f>
        <v>1.7657182837914651E-2</v>
      </c>
      <c r="G153" s="279">
        <f>'indicators data'!G55</f>
        <v>1.9160666094606271E-2</v>
      </c>
      <c r="H153" s="279">
        <f>'indicators data'!H55</f>
        <v>2.0224412376933697E-2</v>
      </c>
      <c r="I153" s="279">
        <f>'indicators data'!I55</f>
        <v>2.0268660282357718E-2</v>
      </c>
      <c r="J153" s="279">
        <f>'indicators data'!J55</f>
        <v>1.7829623892701235E-2</v>
      </c>
      <c r="K153" s="279">
        <f>'indicators data'!K55</f>
        <v>1.6109846176639995E-2</v>
      </c>
      <c r="L153" s="279">
        <f>'indicators data'!L55</f>
        <v>1.5699798504266525E-2</v>
      </c>
      <c r="M153" s="279">
        <f>'indicators data'!M55</f>
        <v>1.5254248070577441E-2</v>
      </c>
      <c r="N153" s="279">
        <f>'indicators data'!N55</f>
        <v>1.6037158149841312E-2</v>
      </c>
      <c r="O153" s="279">
        <f>'indicators data'!O55</f>
        <v>1.5730741051209911E-2</v>
      </c>
      <c r="P153" s="279">
        <f>'indicators data'!P55</f>
        <v>1.6492462500744837E-2</v>
      </c>
      <c r="Q153" s="279">
        <f>'indicators data'!Q55</f>
        <v>1.8739625281519696E-2</v>
      </c>
      <c r="R153" s="279">
        <f>'indicators data'!R55</f>
        <v>1.7915506995404951E-2</v>
      </c>
      <c r="S153" s="279">
        <f>'indicators data'!S55</f>
        <v>1.7601987373329585E-2</v>
      </c>
      <c r="T153" s="279">
        <f>'indicators data'!T55</f>
        <v>1.6200804182952735E-2</v>
      </c>
      <c r="U153" s="279">
        <f>'indicators data'!U55</f>
        <v>1.7345107671231236E-2</v>
      </c>
      <c r="V153" s="279">
        <f>'indicators data'!V55</f>
        <v>1.6772468441476302E-2</v>
      </c>
      <c r="W153" s="279">
        <f>'indicators data'!W55</f>
        <v>1.5562841857087218E-2</v>
      </c>
      <c r="X153" s="279">
        <f>'indicators data'!X55</f>
        <v>1.6326465987630549E-2</v>
      </c>
      <c r="Y153" s="279">
        <f>'indicators data'!Y55</f>
        <v>1.3288309416663306E-2</v>
      </c>
      <c r="Z153" s="279">
        <f>'indicators data'!Z55</f>
        <v>1.3647222462725284E-2</v>
      </c>
      <c r="AA153" s="279">
        <f>'indicators data'!AA55</f>
        <v>1.3270623649689606E-2</v>
      </c>
      <c r="AB153" s="279">
        <f>'indicators data'!AB55</f>
        <v>1.3934001477943082E-2</v>
      </c>
      <c r="AC153" s="279">
        <f>'indicators data'!AC55</f>
        <v>1.2181378458240948E-2</v>
      </c>
      <c r="AD153" s="279">
        <f>'indicators data'!AD55</f>
        <v>1.2544786315055194E-2</v>
      </c>
      <c r="AE153" s="279" t="e">
        <f>'indicators data'!AE55</f>
        <v>#N/A</v>
      </c>
    </row>
    <row r="154" spans="1:31" hidden="1" x14ac:dyDescent="0.2">
      <c r="A154" s="279" t="str">
        <f>'indicators data'!A56</f>
        <v>INDUSTRY</v>
      </c>
      <c r="B154" s="279" t="str">
        <f>'indicators data'!B56</f>
        <v>Class 2420+2432: Manufacture + Casting of precious and non-ferrous metals</v>
      </c>
      <c r="C154" s="279" t="str">
        <f>'indicators data'!C56</f>
        <v>Energy intensity (using GDP at MER)</v>
      </c>
      <c r="D154" s="279" t="str">
        <f>'indicators data'!D56</f>
        <v>MJ/US$</v>
      </c>
      <c r="E154" s="279">
        <f>'indicators data'!E56</f>
        <v>1.6932566268766189</v>
      </c>
      <c r="F154" s="279">
        <f>'indicators data'!F56</f>
        <v>1.5499453023642935</v>
      </c>
      <c r="G154" s="279">
        <f>'indicators data'!G56</f>
        <v>1.6819208747012766</v>
      </c>
      <c r="H154" s="279">
        <f>'indicators data'!H56</f>
        <v>1.7752963903956929</v>
      </c>
      <c r="I154" s="279">
        <f>'indicators data'!I56</f>
        <v>1.7791804660028254</v>
      </c>
      <c r="J154" s="279">
        <f>'indicators data'!J56</f>
        <v>1.5650821565983279</v>
      </c>
      <c r="K154" s="279">
        <f>'indicators data'!K56</f>
        <v>1.4141202836546869</v>
      </c>
      <c r="L154" s="279">
        <f>'indicators data'!L56</f>
        <v>1.3781263502297025</v>
      </c>
      <c r="M154" s="279">
        <f>'indicators data'!M56</f>
        <v>1.3390159888542792</v>
      </c>
      <c r="N154" s="279">
        <f>'indicators data'!N56</f>
        <v>1.4077397377483019</v>
      </c>
      <c r="O154" s="279">
        <f>'indicators data'!O56</f>
        <v>1.3808424831325747</v>
      </c>
      <c r="P154" s="279">
        <f>'indicators data'!P56</f>
        <v>1.4477062967575693</v>
      </c>
      <c r="Q154" s="279">
        <f>'indicators data'!Q56</f>
        <v>1.6449619647586389</v>
      </c>
      <c r="R154" s="279">
        <f>'indicators data'!R56</f>
        <v>1.5726209646182721</v>
      </c>
      <c r="S154" s="279">
        <f>'indicators data'!S56</f>
        <v>1.5451002513824492</v>
      </c>
      <c r="T154" s="279">
        <f>'indicators data'!T56</f>
        <v>1.4221045660790685</v>
      </c>
      <c r="U154" s="279">
        <f>'indicators data'!U56</f>
        <v>1.5225513832422191</v>
      </c>
      <c r="V154" s="279">
        <f>'indicators data'!V56</f>
        <v>1.4722851832342347</v>
      </c>
      <c r="W154" s="279">
        <f>'indicators data'!W56</f>
        <v>1.366104312859884</v>
      </c>
      <c r="X154" s="279">
        <f>'indicators data'!X56</f>
        <v>1.4331351435859612</v>
      </c>
      <c r="Y154" s="279">
        <f>'indicators data'!Y56</f>
        <v>1.1664461395560282</v>
      </c>
      <c r="Z154" s="279">
        <f>'indicators data'!Z56</f>
        <v>1.1979514818752177</v>
      </c>
      <c r="AA154" s="279">
        <f>'indicators data'!AA56</f>
        <v>1.1648936851417975</v>
      </c>
      <c r="AB154" s="279">
        <f>'indicators data'!AB56</f>
        <v>1.223124907983659</v>
      </c>
      <c r="AC154" s="279">
        <f>'indicators data'!AC56</f>
        <v>1.0692798783920832</v>
      </c>
      <c r="AD154" s="279">
        <f>'indicators data'!AD56</f>
        <v>1.1011797746372556</v>
      </c>
      <c r="AE154" s="279" t="e">
        <f>'indicators data'!AE56</f>
        <v>#N/A</v>
      </c>
    </row>
    <row r="155" spans="1:31" hidden="1" x14ac:dyDescent="0.2">
      <c r="A155" s="279" t="str">
        <f>'indicators data'!A57</f>
        <v>INDUSTRY</v>
      </c>
      <c r="B155" s="279" t="str">
        <f>'indicators data'!B57</f>
        <v>Class 2420+2432: Manufacture + Casting of precious and non-ferrous metals Of which aluminium</v>
      </c>
      <c r="C155" s="279" t="str">
        <f>'indicators data'!C57</f>
        <v>Energy intensity</v>
      </c>
      <c r="D155" s="279" t="str">
        <f>'indicators data'!D57</f>
        <v>GJ/t</v>
      </c>
      <c r="E155" s="279" t="e">
        <f>'indicators data'!E57</f>
        <v>#N/A</v>
      </c>
      <c r="F155" s="279" t="e">
        <f>'indicators data'!F57</f>
        <v>#N/A</v>
      </c>
      <c r="G155" s="279" t="e">
        <f>'indicators data'!G57</f>
        <v>#N/A</v>
      </c>
      <c r="H155" s="279" t="e">
        <f>'indicators data'!H57</f>
        <v>#N/A</v>
      </c>
      <c r="I155" s="279" t="e">
        <f>'indicators data'!I57</f>
        <v>#N/A</v>
      </c>
      <c r="J155" s="279" t="e">
        <f>'indicators data'!J57</f>
        <v>#N/A</v>
      </c>
      <c r="K155" s="279" t="e">
        <f>'indicators data'!K57</f>
        <v>#N/A</v>
      </c>
      <c r="L155" s="279" t="e">
        <f>'indicators data'!L57</f>
        <v>#N/A</v>
      </c>
      <c r="M155" s="279" t="e">
        <f>'indicators data'!M57</f>
        <v>#N/A</v>
      </c>
      <c r="N155" s="279" t="e">
        <f>'indicators data'!N57</f>
        <v>#N/A</v>
      </c>
      <c r="O155" s="279" t="e">
        <f>'indicators data'!O57</f>
        <v>#N/A</v>
      </c>
      <c r="P155" s="279" t="e">
        <f>'indicators data'!P57</f>
        <v>#N/A</v>
      </c>
      <c r="Q155" s="279" t="e">
        <f>'indicators data'!Q57</f>
        <v>#N/A</v>
      </c>
      <c r="R155" s="279" t="e">
        <f>'indicators data'!R57</f>
        <v>#N/A</v>
      </c>
      <c r="S155" s="279" t="e">
        <f>'indicators data'!S57</f>
        <v>#N/A</v>
      </c>
      <c r="T155" s="279" t="e">
        <f>'indicators data'!T57</f>
        <v>#N/A</v>
      </c>
      <c r="U155" s="279" t="e">
        <f>'indicators data'!U57</f>
        <v>#N/A</v>
      </c>
      <c r="V155" s="279" t="e">
        <f>'indicators data'!V57</f>
        <v>#N/A</v>
      </c>
      <c r="W155" s="279" t="e">
        <f>'indicators data'!W57</f>
        <v>#N/A</v>
      </c>
      <c r="X155" s="279" t="e">
        <f>'indicators data'!X57</f>
        <v>#N/A</v>
      </c>
      <c r="Y155" s="279" t="e">
        <f>'indicators data'!Y57</f>
        <v>#N/A</v>
      </c>
      <c r="Z155" s="279" t="e">
        <f>'indicators data'!Z57</f>
        <v>#N/A</v>
      </c>
      <c r="AA155" s="279" t="e">
        <f>'indicators data'!AA57</f>
        <v>#N/A</v>
      </c>
      <c r="AB155" s="279" t="e">
        <f>'indicators data'!AB57</f>
        <v>#N/A</v>
      </c>
      <c r="AC155" s="279" t="e">
        <f>'indicators data'!AC57</f>
        <v>#N/A</v>
      </c>
      <c r="AD155" s="279" t="e">
        <f>'indicators data'!AD57</f>
        <v>#N/A</v>
      </c>
      <c r="AE155" s="279" t="e">
        <f>'indicators data'!AE57</f>
        <v>#N/A</v>
      </c>
    </row>
    <row r="156" spans="1:31" hidden="1" x14ac:dyDescent="0.2">
      <c r="A156" s="279" t="str">
        <f>'indicators data'!A58</f>
        <v>INDUSTRY</v>
      </c>
      <c r="B156" s="279" t="str">
        <f>'indicators data'!B58</f>
        <v>25 - 28: Manufacture of fabricated metal products, machinery and equipment</v>
      </c>
      <c r="C156" s="279" t="str">
        <f>'indicators data'!C58</f>
        <v>Energy intensity (using GDP at US$PPP)</v>
      </c>
      <c r="D156" s="279" t="str">
        <f>'indicators data'!D58</f>
        <v>MJ/US$PPP</v>
      </c>
      <c r="E156" s="279">
        <f>'indicators data'!E58</f>
        <v>4.2239703546278067</v>
      </c>
      <c r="F156" s="279">
        <f>'indicators data'!F58</f>
        <v>3.9480838356057943</v>
      </c>
      <c r="G156" s="279">
        <f>'indicators data'!G58</f>
        <v>4.0931516632947931</v>
      </c>
      <c r="H156" s="279">
        <f>'indicators data'!H58</f>
        <v>4.1942781001818821</v>
      </c>
      <c r="I156" s="279">
        <f>'indicators data'!I58</f>
        <v>4.4808930480196096</v>
      </c>
      <c r="J156" s="279">
        <f>'indicators data'!J58</f>
        <v>3.8699819080881737</v>
      </c>
      <c r="K156" s="279">
        <f>'indicators data'!K58</f>
        <v>3.7849219832261629</v>
      </c>
      <c r="L156" s="279">
        <f>'indicators data'!L58</f>
        <v>2.6013028655130093</v>
      </c>
      <c r="M156" s="279">
        <f>'indicators data'!M58</f>
        <v>2.3408146174813234</v>
      </c>
      <c r="N156" s="279">
        <f>'indicators data'!N58</f>
        <v>2.3493506005246818</v>
      </c>
      <c r="O156" s="279">
        <f>'indicators data'!O58</f>
        <v>2.2191108019588026</v>
      </c>
      <c r="P156" s="279">
        <f>'indicators data'!P58</f>
        <v>2.4947732012281327</v>
      </c>
      <c r="Q156" s="279">
        <f>'indicators data'!Q58</f>
        <v>2.6072817440446214</v>
      </c>
      <c r="R156" s="279">
        <f>'indicators data'!R58</f>
        <v>2.1365148247265586</v>
      </c>
      <c r="S156" s="279">
        <f>'indicators data'!S58</f>
        <v>1.8339856201183189</v>
      </c>
      <c r="T156" s="279">
        <f>'indicators data'!T58</f>
        <v>1.7308732947497905</v>
      </c>
      <c r="U156" s="279">
        <f>'indicators data'!U58</f>
        <v>1.6074610653087351</v>
      </c>
      <c r="V156" s="279">
        <f>'indicators data'!V58</f>
        <v>1.3539157016535091</v>
      </c>
      <c r="W156" s="279">
        <f>'indicators data'!W58</f>
        <v>1.1500265931757083</v>
      </c>
      <c r="X156" s="279">
        <f>'indicators data'!X58</f>
        <v>1.2617932542827257</v>
      </c>
      <c r="Y156" s="279">
        <f>'indicators data'!Y58</f>
        <v>1.0613889453714531</v>
      </c>
      <c r="Z156" s="279">
        <f>'indicators data'!Z58</f>
        <v>1.1432201171944607</v>
      </c>
      <c r="AA156" s="279">
        <f>'indicators data'!AA58</f>
        <v>1.1342607152800921</v>
      </c>
      <c r="AB156" s="279">
        <f>'indicators data'!AB58</f>
        <v>0.96667956057226989</v>
      </c>
      <c r="AC156" s="279">
        <f>'indicators data'!AC58</f>
        <v>0.85222662181914266</v>
      </c>
      <c r="AD156" s="279">
        <f>'indicators data'!AD58</f>
        <v>1.109200966167508</v>
      </c>
      <c r="AE156" s="279" t="e">
        <f>'indicators data'!AE58</f>
        <v>#N/A</v>
      </c>
    </row>
    <row r="157" spans="1:31" hidden="1" x14ac:dyDescent="0.2">
      <c r="A157" s="279" t="str">
        <f>'indicators data'!A59</f>
        <v>INDUSTRY</v>
      </c>
      <c r="B157" s="279" t="str">
        <f>'indicators data'!B59</f>
        <v>25 - 28: Manufacture of fabricated metal products, machinery and equipment</v>
      </c>
      <c r="C157" s="279" t="str">
        <f>'indicators data'!C59</f>
        <v>Energy intensity (using GDP at nat. currency)</v>
      </c>
      <c r="D157" s="279" t="str">
        <f>'indicators data'!D59</f>
        <v>MJ/JPY</v>
      </c>
      <c r="E157" s="279">
        <f>'indicators data'!E59</f>
        <v>3.783671433974875E-2</v>
      </c>
      <c r="F157" s="279">
        <f>'indicators data'!F59</f>
        <v>3.5365428195662317E-2</v>
      </c>
      <c r="G157" s="279">
        <f>'indicators data'!G59</f>
        <v>3.6664890430320972E-2</v>
      </c>
      <c r="H157" s="279">
        <f>'indicators data'!H59</f>
        <v>3.7570742456602663E-2</v>
      </c>
      <c r="I157" s="279">
        <f>'indicators data'!I59</f>
        <v>4.0138129771467863E-2</v>
      </c>
      <c r="J157" s="279">
        <f>'indicators data'!J59</f>
        <v>3.4665820936906268E-2</v>
      </c>
      <c r="K157" s="279">
        <f>'indicators data'!K59</f>
        <v>3.3903886593489696E-2</v>
      </c>
      <c r="L157" s="279">
        <f>'indicators data'!L59</f>
        <v>2.3301478270497531E-2</v>
      </c>
      <c r="M157" s="279">
        <f>'indicators data'!M59</f>
        <v>2.0968123961124074E-2</v>
      </c>
      <c r="N157" s="279">
        <f>'indicators data'!N59</f>
        <v>2.104458603943072E-2</v>
      </c>
      <c r="O157" s="279">
        <f>'indicators data'!O59</f>
        <v>1.9877947630473937E-2</v>
      </c>
      <c r="P157" s="279">
        <f>'indicators data'!P59</f>
        <v>2.2347226195352139E-2</v>
      </c>
      <c r="Q157" s="279">
        <f>'indicators data'!Q59</f>
        <v>2.3355034782518224E-2</v>
      </c>
      <c r="R157" s="279">
        <f>'indicators data'!R59</f>
        <v>1.9138084389548289E-2</v>
      </c>
      <c r="S157" s="279">
        <f>'indicators data'!S59</f>
        <v>1.6428143236279471E-2</v>
      </c>
      <c r="T157" s="279">
        <f>'indicators data'!T59</f>
        <v>1.5504502378904179E-2</v>
      </c>
      <c r="U157" s="279">
        <f>'indicators data'!U59</f>
        <v>1.4399022728395553E-2</v>
      </c>
      <c r="V157" s="279">
        <f>'indicators data'!V59</f>
        <v>1.2127860127483832E-2</v>
      </c>
      <c r="W157" s="279">
        <f>'indicators data'!W59</f>
        <v>1.0301499308921611E-2</v>
      </c>
      <c r="X157" s="279">
        <f>'indicators data'!X59</f>
        <v>1.1302662402876694E-2</v>
      </c>
      <c r="Y157" s="279">
        <f>'indicators data'!Y59</f>
        <v>9.5075170888422357E-3</v>
      </c>
      <c r="Z157" s="279">
        <f>'indicators data'!Z59</f>
        <v>1.0240529494803322E-2</v>
      </c>
      <c r="AA157" s="279">
        <f>'indicators data'!AA59</f>
        <v>1.0160274591849858E-2</v>
      </c>
      <c r="AB157" s="279">
        <f>'indicators data'!AB59</f>
        <v>8.6591465660676263E-3</v>
      </c>
      <c r="AC157" s="279">
        <f>'indicators data'!AC59</f>
        <v>7.6339208221884603E-3</v>
      </c>
      <c r="AD157" s="279">
        <f>'indicators data'!AD59</f>
        <v>9.9357989234636467E-3</v>
      </c>
      <c r="AE157" s="279" t="e">
        <f>'indicators data'!AE59</f>
        <v>#N/A</v>
      </c>
    </row>
    <row r="158" spans="1:31" hidden="1" x14ac:dyDescent="0.2">
      <c r="A158" s="279" t="str">
        <f>'indicators data'!A60</f>
        <v>INDUSTRY</v>
      </c>
      <c r="B158" s="279" t="str">
        <f>'indicators data'!B60</f>
        <v>25 - 28: Manufacture of fabricated metal products, machinery and equipment</v>
      </c>
      <c r="C158" s="279" t="str">
        <f>'indicators data'!C60</f>
        <v>Energy intensity (using GDP at MER)</v>
      </c>
      <c r="D158" s="279" t="str">
        <f>'indicators data'!D60</f>
        <v>MJ/US$</v>
      </c>
      <c r="E158" s="279">
        <f>'indicators data'!E60</f>
        <v>3.3213020551538532</v>
      </c>
      <c r="F158" s="279">
        <f>'indicators data'!F60</f>
        <v>3.1043728663367141</v>
      </c>
      <c r="G158" s="279">
        <f>'indicators data'!G60</f>
        <v>3.2184394988622711</v>
      </c>
      <c r="H158" s="279">
        <f>'indicators data'!H60</f>
        <v>3.2979550764977752</v>
      </c>
      <c r="I158" s="279">
        <f>'indicators data'!I60</f>
        <v>3.5233200140732279</v>
      </c>
      <c r="J158" s="279">
        <f>'indicators data'!J60</f>
        <v>3.0429614286140154</v>
      </c>
      <c r="K158" s="279">
        <f>'indicators data'!K60</f>
        <v>2.9760789271907013</v>
      </c>
      <c r="L158" s="279">
        <f>'indicators data'!L60</f>
        <v>2.0454008498994893</v>
      </c>
      <c r="M158" s="279">
        <f>'indicators data'!M60</f>
        <v>1.8405793002919761</v>
      </c>
      <c r="N158" s="279">
        <f>'indicators data'!N60</f>
        <v>1.8472911319679737</v>
      </c>
      <c r="O158" s="279">
        <f>'indicators data'!O60</f>
        <v>1.7448837582595487</v>
      </c>
      <c r="P158" s="279">
        <f>'indicators data'!P60</f>
        <v>1.9616367220247364</v>
      </c>
      <c r="Q158" s="279">
        <f>'indicators data'!Q60</f>
        <v>2.0501020338301021</v>
      </c>
      <c r="R158" s="279">
        <f>'indicators data'!R60</f>
        <v>1.6799386554540001</v>
      </c>
      <c r="S158" s="279">
        <f>'indicators data'!S60</f>
        <v>1.4420603597627075</v>
      </c>
      <c r="T158" s="279">
        <f>'indicators data'!T60</f>
        <v>1.3609832807574116</v>
      </c>
      <c r="U158" s="279">
        <f>'indicators data'!U60</f>
        <v>1.2639444152207207</v>
      </c>
      <c r="V158" s="279">
        <f>'indicators data'!V60</f>
        <v>1.0645820460080149</v>
      </c>
      <c r="W158" s="279">
        <f>'indicators data'!W60</f>
        <v>0.90426432164972548</v>
      </c>
      <c r="X158" s="279">
        <f>'indicators data'!X60</f>
        <v>0.99214629289171596</v>
      </c>
      <c r="Y158" s="279">
        <f>'indicators data'!Y60</f>
        <v>0.83456866161893528</v>
      </c>
      <c r="Z158" s="279">
        <f>'indicators data'!Z60</f>
        <v>0.89891239898764863</v>
      </c>
      <c r="AA158" s="279">
        <f>'indicators data'!AA60</f>
        <v>0.8918676336382565</v>
      </c>
      <c r="AB158" s="279">
        <f>'indicators data'!AB60</f>
        <v>0.76009880317609546</v>
      </c>
      <c r="AC158" s="279">
        <f>'indicators data'!AC60</f>
        <v>0.67010461553160028</v>
      </c>
      <c r="AD158" s="279">
        <f>'indicators data'!AD60</f>
        <v>0.87216318752677358</v>
      </c>
      <c r="AE158" s="279" t="e">
        <f>'indicators data'!AE60</f>
        <v>#N/A</v>
      </c>
    </row>
    <row r="159" spans="1:31" hidden="1" x14ac:dyDescent="0.2">
      <c r="A159" s="279" t="str">
        <f>'indicators data'!A61</f>
        <v>INDUSTRY</v>
      </c>
      <c r="B159" s="279" t="str">
        <f>'indicators data'!B61</f>
        <v>29 - 30: Manufacture of motor vehicles, trailers, other transport equipment</v>
      </c>
      <c r="C159" s="279" t="str">
        <f>'indicators data'!C61</f>
        <v>Energy intensity (using GDP at US$PPP)</v>
      </c>
      <c r="D159" s="279" t="str">
        <f>'indicators data'!D61</f>
        <v>MJ/US$PPP</v>
      </c>
      <c r="E159" s="279">
        <f>'indicators data'!E61</f>
        <v>1.2945594870309827</v>
      </c>
      <c r="F159" s="279">
        <f>'indicators data'!F61</f>
        <v>1.2402509985325503</v>
      </c>
      <c r="G159" s="279">
        <f>'indicators data'!G61</f>
        <v>1.2442084563108098</v>
      </c>
      <c r="H159" s="279">
        <f>'indicators data'!H61</f>
        <v>1.2136440088199303</v>
      </c>
      <c r="I159" s="279">
        <f>'indicators data'!I61</f>
        <v>1.3072394055903405</v>
      </c>
      <c r="J159" s="279">
        <f>'indicators data'!J61</f>
        <v>1.218955993972634</v>
      </c>
      <c r="K159" s="279">
        <f>'indicators data'!K61</f>
        <v>1.3355254594208843</v>
      </c>
      <c r="L159" s="279">
        <f>'indicators data'!L61</f>
        <v>1.4898338579821329</v>
      </c>
      <c r="M159" s="279">
        <f>'indicators data'!M61</f>
        <v>1.5036750807889125</v>
      </c>
      <c r="N159" s="279">
        <f>'indicators data'!N61</f>
        <v>1.3931897839749543</v>
      </c>
      <c r="O159" s="279">
        <f>'indicators data'!O61</f>
        <v>1.4371691783849248</v>
      </c>
      <c r="P159" s="279">
        <f>'indicators data'!P61</f>
        <v>1.4445938068734543</v>
      </c>
      <c r="Q159" s="279">
        <f>'indicators data'!Q61</f>
        <v>1.3315078877528266</v>
      </c>
      <c r="R159" s="279">
        <f>'indicators data'!R61</f>
        <v>1.4229012374251828</v>
      </c>
      <c r="S159" s="279">
        <f>'indicators data'!S61</f>
        <v>1.3890805940579174</v>
      </c>
      <c r="T159" s="279">
        <f>'indicators data'!T61</f>
        <v>1.3329013289376475</v>
      </c>
      <c r="U159" s="279">
        <f>'indicators data'!U61</f>
        <v>1.4553087928379134</v>
      </c>
      <c r="V159" s="279">
        <f>'indicators data'!V61</f>
        <v>1.2109126121529206</v>
      </c>
      <c r="W159" s="279">
        <f>'indicators data'!W61</f>
        <v>0.96742487460395532</v>
      </c>
      <c r="X159" s="279">
        <f>'indicators data'!X61</f>
        <v>1.2430394404261995</v>
      </c>
      <c r="Y159" s="279">
        <f>'indicators data'!Y61</f>
        <v>1.1144150748132808</v>
      </c>
      <c r="Z159" s="279">
        <f>'indicators data'!Z61</f>
        <v>1.2320760102753201</v>
      </c>
      <c r="AA159" s="279">
        <f>'indicators data'!AA61</f>
        <v>1.0568518854818818</v>
      </c>
      <c r="AB159" s="279">
        <f>'indicators data'!AB61</f>
        <v>1.0448721209192715</v>
      </c>
      <c r="AC159" s="279">
        <f>'indicators data'!AC61</f>
        <v>1.1232941127254399</v>
      </c>
      <c r="AD159" s="279">
        <f>'indicators data'!AD61</f>
        <v>1.0893631737170828</v>
      </c>
      <c r="AE159" s="279" t="e">
        <f>'indicators data'!AE61</f>
        <v>#N/A</v>
      </c>
    </row>
    <row r="160" spans="1:31" hidden="1" x14ac:dyDescent="0.2">
      <c r="A160" s="279" t="str">
        <f>'indicators data'!A62</f>
        <v>INDUSTRY</v>
      </c>
      <c r="B160" s="279" t="str">
        <f>'indicators data'!B62</f>
        <v>29 - 30: Manufacture of motor vehicles, trailers, other transport equipment</v>
      </c>
      <c r="C160" s="279" t="str">
        <f>'indicators data'!C62</f>
        <v>Energy intensity (using GDP at nat. currency)</v>
      </c>
      <c r="D160" s="279" t="str">
        <f>'indicators data'!D62</f>
        <v>MJ/JPY</v>
      </c>
      <c r="E160" s="279">
        <f>'indicators data'!E62</f>
        <v>1.1596169810457626E-2</v>
      </c>
      <c r="F160" s="279">
        <f>'indicators data'!F62</f>
        <v>1.1109695097564007E-2</v>
      </c>
      <c r="G160" s="279">
        <f>'indicators data'!G62</f>
        <v>1.1145144493960354E-2</v>
      </c>
      <c r="H160" s="279">
        <f>'indicators data'!H62</f>
        <v>1.0871359838393907E-2</v>
      </c>
      <c r="I160" s="279">
        <f>'indicators data'!I62</f>
        <v>1.1709751681565237E-2</v>
      </c>
      <c r="J160" s="279">
        <f>'indicators data'!J62</f>
        <v>1.0918942574049151E-2</v>
      </c>
      <c r="K160" s="279">
        <f>'indicators data'!K62</f>
        <v>1.1963127356281437E-2</v>
      </c>
      <c r="L160" s="279">
        <f>'indicators data'!L62</f>
        <v>1.3345363098108871E-2</v>
      </c>
      <c r="M160" s="279">
        <f>'indicators data'!M62</f>
        <v>1.3469347489447971E-2</v>
      </c>
      <c r="N160" s="279">
        <f>'indicators data'!N62</f>
        <v>1.2479662367791751E-2</v>
      </c>
      <c r="O160" s="279">
        <f>'indicators data'!O62</f>
        <v>1.2873612997985466E-2</v>
      </c>
      <c r="P160" s="279">
        <f>'indicators data'!P62</f>
        <v>1.2940119986343344E-2</v>
      </c>
      <c r="Q160" s="279">
        <f>'indicators data'!Q62</f>
        <v>1.1927139482603008E-2</v>
      </c>
      <c r="R160" s="279">
        <f>'indicators data'!R62</f>
        <v>1.2745806228291001E-2</v>
      </c>
      <c r="S160" s="279">
        <f>'indicators data'!S62</f>
        <v>1.2442853812805479E-2</v>
      </c>
      <c r="T160" s="279">
        <f>'indicators data'!T62</f>
        <v>1.193962139692363E-2</v>
      </c>
      <c r="U160" s="279">
        <f>'indicators data'!U62</f>
        <v>1.3036100741191084E-2</v>
      </c>
      <c r="V160" s="279">
        <f>'indicators data'!V62</f>
        <v>1.0846893029500478E-2</v>
      </c>
      <c r="W160" s="279">
        <f>'indicators data'!W62</f>
        <v>8.66582280471106E-3</v>
      </c>
      <c r="X160" s="279">
        <f>'indicators data'!X62</f>
        <v>1.1134672895826111E-2</v>
      </c>
      <c r="Y160" s="279">
        <f>'indicators data'!Y62</f>
        <v>9.982504918724806E-3</v>
      </c>
      <c r="Z160" s="279">
        <f>'indicators data'!Z62</f>
        <v>1.1036466672776239E-2</v>
      </c>
      <c r="AA160" s="279">
        <f>'indicators data'!AA62</f>
        <v>9.4668758379404701E-3</v>
      </c>
      <c r="AB160" s="279">
        <f>'indicators data'!AB62</f>
        <v>9.3595656791188482E-3</v>
      </c>
      <c r="AC160" s="279">
        <f>'indicators data'!AC62</f>
        <v>1.0062039951617753E-2</v>
      </c>
      <c r="AD160" s="279">
        <f>'indicators data'!AD62</f>
        <v>9.7580995498741507E-3</v>
      </c>
      <c r="AE160" s="279" t="e">
        <f>'indicators data'!AE62</f>
        <v>#N/A</v>
      </c>
    </row>
    <row r="161" spans="1:31" hidden="1" x14ac:dyDescent="0.2">
      <c r="A161" s="279" t="str">
        <f>'indicators data'!A63</f>
        <v>INDUSTRY</v>
      </c>
      <c r="B161" s="279" t="str">
        <f>'indicators data'!B63</f>
        <v>29 - 30: Manufacture of motor vehicles, trailers, other transport equipment</v>
      </c>
      <c r="C161" s="279" t="str">
        <f>'indicators data'!C63</f>
        <v>Energy intensity (using GDP at MER)</v>
      </c>
      <c r="D161" s="279" t="str">
        <f>'indicators data'!D63</f>
        <v>MJ/US$</v>
      </c>
      <c r="E161" s="279">
        <f>'indicators data'!E63</f>
        <v>1.0179103364407442</v>
      </c>
      <c r="F161" s="279">
        <f>'indicators data'!F63</f>
        <v>0.97520764695228135</v>
      </c>
      <c r="G161" s="279">
        <f>'indicators data'!G63</f>
        <v>0.97831939053677819</v>
      </c>
      <c r="H161" s="279">
        <f>'indicators data'!H63</f>
        <v>0.95428660769423734</v>
      </c>
      <c r="I161" s="279">
        <f>'indicators data'!I63</f>
        <v>1.0278805388888363</v>
      </c>
      <c r="J161" s="279">
        <f>'indicators data'!J63</f>
        <v>0.95846341428221282</v>
      </c>
      <c r="K161" s="279">
        <f>'indicators data'!K63</f>
        <v>1.0501218239434651</v>
      </c>
      <c r="L161" s="279">
        <f>'indicators data'!L63</f>
        <v>1.1714543045816095</v>
      </c>
      <c r="M161" s="279">
        <f>'indicators data'!M63</f>
        <v>1.1823376389553069</v>
      </c>
      <c r="N161" s="279">
        <f>'indicators data'!N63</f>
        <v>1.095463202686964</v>
      </c>
      <c r="O161" s="279">
        <f>'indicators data'!O63</f>
        <v>1.1300441397615395</v>
      </c>
      <c r="P161" s="279">
        <f>'indicators data'!P63</f>
        <v>1.1358821148862206</v>
      </c>
      <c r="Q161" s="279">
        <f>'indicators data'!Q63</f>
        <v>1.0469628128904567</v>
      </c>
      <c r="R161" s="279">
        <f>'indicators data'!R63</f>
        <v>1.1188252774936056</v>
      </c>
      <c r="S161" s="279">
        <f>'indicators data'!S63</f>
        <v>1.0922321523313383</v>
      </c>
      <c r="T161" s="279">
        <f>'indicators data'!T63</f>
        <v>1.0480584737692817</v>
      </c>
      <c r="U161" s="279">
        <f>'indicators data'!U63</f>
        <v>1.1443072935491607</v>
      </c>
      <c r="V161" s="279">
        <f>'indicators data'!V63</f>
        <v>0.95213891426792341</v>
      </c>
      <c r="W161" s="279">
        <f>'indicators data'!W63</f>
        <v>0.76068484256968627</v>
      </c>
      <c r="X161" s="279">
        <f>'indicators data'!X63</f>
        <v>0.97740019496150399</v>
      </c>
      <c r="Y161" s="279">
        <f>'indicators data'!Y63</f>
        <v>0.87626303395254856</v>
      </c>
      <c r="Z161" s="279">
        <f>'indicators data'!Z63</f>
        <v>0.96877966497796431</v>
      </c>
      <c r="AA161" s="279">
        <f>'indicators data'!AA63</f>
        <v>0.83100117769493465</v>
      </c>
      <c r="AB161" s="279">
        <f>'indicators data'!AB63</f>
        <v>0.82158150536734265</v>
      </c>
      <c r="AC161" s="279">
        <f>'indicators data'!AC63</f>
        <v>0.8832446091980124</v>
      </c>
      <c r="AD161" s="279">
        <f>'indicators data'!AD63</f>
        <v>0.85656475872550919</v>
      </c>
      <c r="AE161" s="279" t="e">
        <f>'indicators data'!AE63</f>
        <v>#N/A</v>
      </c>
    </row>
    <row r="162" spans="1:31" hidden="1" x14ac:dyDescent="0.2">
      <c r="A162" s="279" t="str">
        <f>'indicators data'!A64</f>
        <v>INDUSTRY</v>
      </c>
      <c r="B162" s="279" t="str">
        <f>'indicators data'!B64</f>
        <v>31 - 32: Manufacture of furniture &amp; Other manufacturing</v>
      </c>
      <c r="C162" s="279" t="str">
        <f>'indicators data'!C64</f>
        <v>Energy intensity (using GDP at US$PPP)</v>
      </c>
      <c r="D162" s="279" t="str">
        <f>'indicators data'!D64</f>
        <v>MJ/US$PPP</v>
      </c>
      <c r="E162" s="279" t="e">
        <f>'indicators data'!E64</f>
        <v>#N/A</v>
      </c>
      <c r="F162" s="279" t="e">
        <f>'indicators data'!F64</f>
        <v>#N/A</v>
      </c>
      <c r="G162" s="279" t="e">
        <f>'indicators data'!G64</f>
        <v>#N/A</v>
      </c>
      <c r="H162" s="279" t="e">
        <f>'indicators data'!H64</f>
        <v>#N/A</v>
      </c>
      <c r="I162" s="279" t="e">
        <f>'indicators data'!I64</f>
        <v>#N/A</v>
      </c>
      <c r="J162" s="279" t="e">
        <f>'indicators data'!J64</f>
        <v>#N/A</v>
      </c>
      <c r="K162" s="279" t="e">
        <f>'indicators data'!K64</f>
        <v>#N/A</v>
      </c>
      <c r="L162" s="279" t="e">
        <f>'indicators data'!L64</f>
        <v>#N/A</v>
      </c>
      <c r="M162" s="279" t="e">
        <f>'indicators data'!M64</f>
        <v>#N/A</v>
      </c>
      <c r="N162" s="279" t="e">
        <f>'indicators data'!N64</f>
        <v>#N/A</v>
      </c>
      <c r="O162" s="279" t="e">
        <f>'indicators data'!O64</f>
        <v>#N/A</v>
      </c>
      <c r="P162" s="279" t="e">
        <f>'indicators data'!P64</f>
        <v>#N/A</v>
      </c>
      <c r="Q162" s="279" t="e">
        <f>'indicators data'!Q64</f>
        <v>#N/A</v>
      </c>
      <c r="R162" s="279" t="e">
        <f>'indicators data'!R64</f>
        <v>#N/A</v>
      </c>
      <c r="S162" s="279" t="e">
        <f>'indicators data'!S64</f>
        <v>#N/A</v>
      </c>
      <c r="T162" s="279" t="e">
        <f>'indicators data'!T64</f>
        <v>#N/A</v>
      </c>
      <c r="U162" s="279" t="e">
        <f>'indicators data'!U64</f>
        <v>#N/A</v>
      </c>
      <c r="V162" s="279" t="e">
        <f>'indicators data'!V64</f>
        <v>#N/A</v>
      </c>
      <c r="W162" s="279" t="e">
        <f>'indicators data'!W64</f>
        <v>#N/A</v>
      </c>
      <c r="X162" s="279" t="e">
        <f>'indicators data'!X64</f>
        <v>#N/A</v>
      </c>
      <c r="Y162" s="279" t="e">
        <f>'indicators data'!Y64</f>
        <v>#N/A</v>
      </c>
      <c r="Z162" s="279" t="e">
        <f>'indicators data'!Z64</f>
        <v>#N/A</v>
      </c>
      <c r="AA162" s="279" t="e">
        <f>'indicators data'!AA64</f>
        <v>#N/A</v>
      </c>
      <c r="AB162" s="279" t="e">
        <f>'indicators data'!AB64</f>
        <v>#N/A</v>
      </c>
      <c r="AC162" s="279" t="e">
        <f>'indicators data'!AC64</f>
        <v>#N/A</v>
      </c>
      <c r="AD162" s="279" t="e">
        <f>'indicators data'!AD64</f>
        <v>#N/A</v>
      </c>
      <c r="AE162" s="279" t="e">
        <f>'indicators data'!AE64</f>
        <v>#N/A</v>
      </c>
    </row>
    <row r="163" spans="1:31" hidden="1" x14ac:dyDescent="0.2">
      <c r="A163" s="279" t="str">
        <f>'indicators data'!A65</f>
        <v>INDUSTRY</v>
      </c>
      <c r="B163" s="279" t="str">
        <f>'indicators data'!B65</f>
        <v>31 - 32: Manufacture of furniture &amp; Other manufacturing</v>
      </c>
      <c r="C163" s="279" t="str">
        <f>'indicators data'!C65</f>
        <v>Energy intensity (using GDP at nat. currency)</v>
      </c>
      <c r="D163" s="279" t="str">
        <f>'indicators data'!D65</f>
        <v>MJ/JPY</v>
      </c>
      <c r="E163" s="279" t="e">
        <f>'indicators data'!E65</f>
        <v>#N/A</v>
      </c>
      <c r="F163" s="279" t="e">
        <f>'indicators data'!F65</f>
        <v>#N/A</v>
      </c>
      <c r="G163" s="279" t="e">
        <f>'indicators data'!G65</f>
        <v>#N/A</v>
      </c>
      <c r="H163" s="279" t="e">
        <f>'indicators data'!H65</f>
        <v>#N/A</v>
      </c>
      <c r="I163" s="279" t="e">
        <f>'indicators data'!I65</f>
        <v>#N/A</v>
      </c>
      <c r="J163" s="279" t="e">
        <f>'indicators data'!J65</f>
        <v>#N/A</v>
      </c>
      <c r="K163" s="279" t="e">
        <f>'indicators data'!K65</f>
        <v>#N/A</v>
      </c>
      <c r="L163" s="279" t="e">
        <f>'indicators data'!L65</f>
        <v>#N/A</v>
      </c>
      <c r="M163" s="279" t="e">
        <f>'indicators data'!M65</f>
        <v>#N/A</v>
      </c>
      <c r="N163" s="279" t="e">
        <f>'indicators data'!N65</f>
        <v>#N/A</v>
      </c>
      <c r="O163" s="279" t="e">
        <f>'indicators data'!O65</f>
        <v>#N/A</v>
      </c>
      <c r="P163" s="279" t="e">
        <f>'indicators data'!P65</f>
        <v>#N/A</v>
      </c>
      <c r="Q163" s="279" t="e">
        <f>'indicators data'!Q65</f>
        <v>#N/A</v>
      </c>
      <c r="R163" s="279" t="e">
        <f>'indicators data'!R65</f>
        <v>#N/A</v>
      </c>
      <c r="S163" s="279" t="e">
        <f>'indicators data'!S65</f>
        <v>#N/A</v>
      </c>
      <c r="T163" s="279" t="e">
        <f>'indicators data'!T65</f>
        <v>#N/A</v>
      </c>
      <c r="U163" s="279" t="e">
        <f>'indicators data'!U65</f>
        <v>#N/A</v>
      </c>
      <c r="V163" s="279" t="e">
        <f>'indicators data'!V65</f>
        <v>#N/A</v>
      </c>
      <c r="W163" s="279" t="e">
        <f>'indicators data'!W65</f>
        <v>#N/A</v>
      </c>
      <c r="X163" s="279" t="e">
        <f>'indicators data'!X65</f>
        <v>#N/A</v>
      </c>
      <c r="Y163" s="279" t="e">
        <f>'indicators data'!Y65</f>
        <v>#N/A</v>
      </c>
      <c r="Z163" s="279" t="e">
        <f>'indicators data'!Z65</f>
        <v>#N/A</v>
      </c>
      <c r="AA163" s="279" t="e">
        <f>'indicators data'!AA65</f>
        <v>#N/A</v>
      </c>
      <c r="AB163" s="279" t="e">
        <f>'indicators data'!AB65</f>
        <v>#N/A</v>
      </c>
      <c r="AC163" s="279" t="e">
        <f>'indicators data'!AC65</f>
        <v>#N/A</v>
      </c>
      <c r="AD163" s="279" t="e">
        <f>'indicators data'!AD65</f>
        <v>#N/A</v>
      </c>
      <c r="AE163" s="279" t="e">
        <f>'indicators data'!AE65</f>
        <v>#N/A</v>
      </c>
    </row>
    <row r="164" spans="1:31" hidden="1" x14ac:dyDescent="0.2">
      <c r="A164" s="279" t="str">
        <f>'indicators data'!A66</f>
        <v>INDUSTRY</v>
      </c>
      <c r="B164" s="279" t="str">
        <f>'indicators data'!B66</f>
        <v>31 - 32: Manufacture of furniture &amp; Other manufacturing</v>
      </c>
      <c r="C164" s="279" t="str">
        <f>'indicators data'!C66</f>
        <v>Energy intensity (using GDP at MER)</v>
      </c>
      <c r="D164" s="279" t="str">
        <f>'indicators data'!D66</f>
        <v>MJ/US$</v>
      </c>
      <c r="E164" s="279" t="e">
        <f>'indicators data'!E66</f>
        <v>#N/A</v>
      </c>
      <c r="F164" s="279" t="e">
        <f>'indicators data'!F66</f>
        <v>#N/A</v>
      </c>
      <c r="G164" s="279" t="e">
        <f>'indicators data'!G66</f>
        <v>#N/A</v>
      </c>
      <c r="H164" s="279" t="e">
        <f>'indicators data'!H66</f>
        <v>#N/A</v>
      </c>
      <c r="I164" s="279" t="e">
        <f>'indicators data'!I66</f>
        <v>#N/A</v>
      </c>
      <c r="J164" s="279" t="e">
        <f>'indicators data'!J66</f>
        <v>#N/A</v>
      </c>
      <c r="K164" s="279" t="e">
        <f>'indicators data'!K66</f>
        <v>#N/A</v>
      </c>
      <c r="L164" s="279" t="e">
        <f>'indicators data'!L66</f>
        <v>#N/A</v>
      </c>
      <c r="M164" s="279" t="e">
        <f>'indicators data'!M66</f>
        <v>#N/A</v>
      </c>
      <c r="N164" s="279" t="e">
        <f>'indicators data'!N66</f>
        <v>#N/A</v>
      </c>
      <c r="O164" s="279" t="e">
        <f>'indicators data'!O66</f>
        <v>#N/A</v>
      </c>
      <c r="P164" s="279" t="e">
        <f>'indicators data'!P66</f>
        <v>#N/A</v>
      </c>
      <c r="Q164" s="279" t="e">
        <f>'indicators data'!Q66</f>
        <v>#N/A</v>
      </c>
      <c r="R164" s="279" t="e">
        <f>'indicators data'!R66</f>
        <v>#N/A</v>
      </c>
      <c r="S164" s="279" t="e">
        <f>'indicators data'!S66</f>
        <v>#N/A</v>
      </c>
      <c r="T164" s="279" t="e">
        <f>'indicators data'!T66</f>
        <v>#N/A</v>
      </c>
      <c r="U164" s="279" t="e">
        <f>'indicators data'!U66</f>
        <v>#N/A</v>
      </c>
      <c r="V164" s="279" t="e">
        <f>'indicators data'!V66</f>
        <v>#N/A</v>
      </c>
      <c r="W164" s="279" t="e">
        <f>'indicators data'!W66</f>
        <v>#N/A</v>
      </c>
      <c r="X164" s="279" t="e">
        <f>'indicators data'!X66</f>
        <v>#N/A</v>
      </c>
      <c r="Y164" s="279" t="e">
        <f>'indicators data'!Y66</f>
        <v>#N/A</v>
      </c>
      <c r="Z164" s="279" t="e">
        <f>'indicators data'!Z66</f>
        <v>#N/A</v>
      </c>
      <c r="AA164" s="279" t="e">
        <f>'indicators data'!AA66</f>
        <v>#N/A</v>
      </c>
      <c r="AB164" s="279" t="e">
        <f>'indicators data'!AB66</f>
        <v>#N/A</v>
      </c>
      <c r="AC164" s="279" t="e">
        <f>'indicators data'!AC66</f>
        <v>#N/A</v>
      </c>
      <c r="AD164" s="279" t="e">
        <f>'indicators data'!AD66</f>
        <v>#N/A</v>
      </c>
      <c r="AE164" s="279" t="e">
        <f>'indicators data'!AE66</f>
        <v>#N/A</v>
      </c>
    </row>
    <row r="165" spans="1:31" hidden="1" x14ac:dyDescent="0.2">
      <c r="A165" s="279" t="str">
        <f>'indicators data'!A67</f>
        <v>INDUSTRY</v>
      </c>
      <c r="B165" s="279" t="str">
        <f>'indicators data'!B67</f>
        <v>35 -36: Electricity, gas, steam, air conditioning, and water supply</v>
      </c>
      <c r="C165" s="279" t="str">
        <f>'indicators data'!C67</f>
        <v>Energy intensity (using GDP at US$PPP)</v>
      </c>
      <c r="D165" s="279" t="str">
        <f>'indicators data'!D67</f>
        <v>MJ/US$PPP</v>
      </c>
      <c r="E165" s="279" t="e">
        <f>'indicators data'!E67</f>
        <v>#N/A</v>
      </c>
      <c r="F165" s="279" t="e">
        <f>'indicators data'!F67</f>
        <v>#N/A</v>
      </c>
      <c r="G165" s="279" t="e">
        <f>'indicators data'!G67</f>
        <v>#N/A</v>
      </c>
      <c r="H165" s="279" t="e">
        <f>'indicators data'!H67</f>
        <v>#N/A</v>
      </c>
      <c r="I165" s="279" t="e">
        <f>'indicators data'!I67</f>
        <v>#N/A</v>
      </c>
      <c r="J165" s="279" t="e">
        <f>'indicators data'!J67</f>
        <v>#N/A</v>
      </c>
      <c r="K165" s="279" t="e">
        <f>'indicators data'!K67</f>
        <v>#N/A</v>
      </c>
      <c r="L165" s="279" t="e">
        <f>'indicators data'!L67</f>
        <v>#N/A</v>
      </c>
      <c r="M165" s="279" t="e">
        <f>'indicators data'!M67</f>
        <v>#N/A</v>
      </c>
      <c r="N165" s="279" t="e">
        <f>'indicators data'!N67</f>
        <v>#N/A</v>
      </c>
      <c r="O165" s="279" t="e">
        <f>'indicators data'!O67</f>
        <v>#N/A</v>
      </c>
      <c r="P165" s="279" t="e">
        <f>'indicators data'!P67</f>
        <v>#N/A</v>
      </c>
      <c r="Q165" s="279" t="e">
        <f>'indicators data'!Q67</f>
        <v>#N/A</v>
      </c>
      <c r="R165" s="279" t="e">
        <f>'indicators data'!R67</f>
        <v>#N/A</v>
      </c>
      <c r="S165" s="279" t="e">
        <f>'indicators data'!S67</f>
        <v>#N/A</v>
      </c>
      <c r="T165" s="279" t="e">
        <f>'indicators data'!T67</f>
        <v>#N/A</v>
      </c>
      <c r="U165" s="279" t="e">
        <f>'indicators data'!U67</f>
        <v>#N/A</v>
      </c>
      <c r="V165" s="279" t="e">
        <f>'indicators data'!V67</f>
        <v>#N/A</v>
      </c>
      <c r="W165" s="279" t="e">
        <f>'indicators data'!W67</f>
        <v>#N/A</v>
      </c>
      <c r="X165" s="279" t="e">
        <f>'indicators data'!X67</f>
        <v>#N/A</v>
      </c>
      <c r="Y165" s="279" t="e">
        <f>'indicators data'!Y67</f>
        <v>#N/A</v>
      </c>
      <c r="Z165" s="279" t="e">
        <f>'indicators data'!Z67</f>
        <v>#N/A</v>
      </c>
      <c r="AA165" s="279" t="e">
        <f>'indicators data'!AA67</f>
        <v>#N/A</v>
      </c>
      <c r="AB165" s="279" t="e">
        <f>'indicators data'!AB67</f>
        <v>#N/A</v>
      </c>
      <c r="AC165" s="279" t="e">
        <f>'indicators data'!AC67</f>
        <v>#N/A</v>
      </c>
      <c r="AD165" s="279" t="e">
        <f>'indicators data'!AD67</f>
        <v>#N/A</v>
      </c>
      <c r="AE165" s="279" t="e">
        <f>'indicators data'!AE67</f>
        <v>#N/A</v>
      </c>
    </row>
    <row r="166" spans="1:31" hidden="1" x14ac:dyDescent="0.2">
      <c r="A166" s="279" t="str">
        <f>'indicators data'!A68</f>
        <v>INDUSTRY</v>
      </c>
      <c r="B166" s="279" t="str">
        <f>'indicators data'!B68</f>
        <v>35 -36: Electricity, gas, steam, air conditioning, and water supply</v>
      </c>
      <c r="C166" s="279" t="str">
        <f>'indicators data'!C68</f>
        <v>Energy intensity (using GDP at nat. currency)</v>
      </c>
      <c r="D166" s="279" t="str">
        <f>'indicators data'!D68</f>
        <v>MJ/JPY</v>
      </c>
      <c r="E166" s="279" t="e">
        <f>'indicators data'!E68</f>
        <v>#N/A</v>
      </c>
      <c r="F166" s="279" t="e">
        <f>'indicators data'!F68</f>
        <v>#N/A</v>
      </c>
      <c r="G166" s="279" t="e">
        <f>'indicators data'!G68</f>
        <v>#N/A</v>
      </c>
      <c r="H166" s="279" t="e">
        <f>'indicators data'!H68</f>
        <v>#N/A</v>
      </c>
      <c r="I166" s="279" t="e">
        <f>'indicators data'!I68</f>
        <v>#N/A</v>
      </c>
      <c r="J166" s="279" t="e">
        <f>'indicators data'!J68</f>
        <v>#N/A</v>
      </c>
      <c r="K166" s="279" t="e">
        <f>'indicators data'!K68</f>
        <v>#N/A</v>
      </c>
      <c r="L166" s="279" t="e">
        <f>'indicators data'!L68</f>
        <v>#N/A</v>
      </c>
      <c r="M166" s="279" t="e">
        <f>'indicators data'!M68</f>
        <v>#N/A</v>
      </c>
      <c r="N166" s="279" t="e">
        <f>'indicators data'!N68</f>
        <v>#N/A</v>
      </c>
      <c r="O166" s="279" t="e">
        <f>'indicators data'!O68</f>
        <v>#N/A</v>
      </c>
      <c r="P166" s="279" t="e">
        <f>'indicators data'!P68</f>
        <v>#N/A</v>
      </c>
      <c r="Q166" s="279" t="e">
        <f>'indicators data'!Q68</f>
        <v>#N/A</v>
      </c>
      <c r="R166" s="279" t="e">
        <f>'indicators data'!R68</f>
        <v>#N/A</v>
      </c>
      <c r="S166" s="279" t="e">
        <f>'indicators data'!S68</f>
        <v>#N/A</v>
      </c>
      <c r="T166" s="279" t="e">
        <f>'indicators data'!T68</f>
        <v>#N/A</v>
      </c>
      <c r="U166" s="279" t="e">
        <f>'indicators data'!U68</f>
        <v>#N/A</v>
      </c>
      <c r="V166" s="279" t="e">
        <f>'indicators data'!V68</f>
        <v>#N/A</v>
      </c>
      <c r="W166" s="279" t="e">
        <f>'indicators data'!W68</f>
        <v>#N/A</v>
      </c>
      <c r="X166" s="279" t="e">
        <f>'indicators data'!X68</f>
        <v>#N/A</v>
      </c>
      <c r="Y166" s="279" t="e">
        <f>'indicators data'!Y68</f>
        <v>#N/A</v>
      </c>
      <c r="Z166" s="279" t="e">
        <f>'indicators data'!Z68</f>
        <v>#N/A</v>
      </c>
      <c r="AA166" s="279" t="e">
        <f>'indicators data'!AA68</f>
        <v>#N/A</v>
      </c>
      <c r="AB166" s="279" t="e">
        <f>'indicators data'!AB68</f>
        <v>#N/A</v>
      </c>
      <c r="AC166" s="279" t="e">
        <f>'indicators data'!AC68</f>
        <v>#N/A</v>
      </c>
      <c r="AD166" s="279" t="e">
        <f>'indicators data'!AD68</f>
        <v>#N/A</v>
      </c>
      <c r="AE166" s="279" t="e">
        <f>'indicators data'!AE68</f>
        <v>#N/A</v>
      </c>
    </row>
    <row r="167" spans="1:31" hidden="1" x14ac:dyDescent="0.2">
      <c r="A167" s="279" t="str">
        <f>'indicators data'!A69</f>
        <v>INDUSTRY</v>
      </c>
      <c r="B167" s="279" t="str">
        <f>'indicators data'!B69</f>
        <v>35 -36: Electricity, gas, steam, air conditioning, and water supply</v>
      </c>
      <c r="C167" s="279" t="str">
        <f>'indicators data'!C69</f>
        <v>Energy intensity (using GDP at MER)</v>
      </c>
      <c r="D167" s="279" t="str">
        <f>'indicators data'!D69</f>
        <v>MJ/US$</v>
      </c>
      <c r="E167" s="279" t="e">
        <f>'indicators data'!E69</f>
        <v>#N/A</v>
      </c>
      <c r="F167" s="279" t="e">
        <f>'indicators data'!F69</f>
        <v>#N/A</v>
      </c>
      <c r="G167" s="279" t="e">
        <f>'indicators data'!G69</f>
        <v>#N/A</v>
      </c>
      <c r="H167" s="279" t="e">
        <f>'indicators data'!H69</f>
        <v>#N/A</v>
      </c>
      <c r="I167" s="279" t="e">
        <f>'indicators data'!I69</f>
        <v>#N/A</v>
      </c>
      <c r="J167" s="279" t="e">
        <f>'indicators data'!J69</f>
        <v>#N/A</v>
      </c>
      <c r="K167" s="279" t="e">
        <f>'indicators data'!K69</f>
        <v>#N/A</v>
      </c>
      <c r="L167" s="279" t="e">
        <f>'indicators data'!L69</f>
        <v>#N/A</v>
      </c>
      <c r="M167" s="279" t="e">
        <f>'indicators data'!M69</f>
        <v>#N/A</v>
      </c>
      <c r="N167" s="279" t="e">
        <f>'indicators data'!N69</f>
        <v>#N/A</v>
      </c>
      <c r="O167" s="279" t="e">
        <f>'indicators data'!O69</f>
        <v>#N/A</v>
      </c>
      <c r="P167" s="279" t="e">
        <f>'indicators data'!P69</f>
        <v>#N/A</v>
      </c>
      <c r="Q167" s="279" t="e">
        <f>'indicators data'!Q69</f>
        <v>#N/A</v>
      </c>
      <c r="R167" s="279" t="e">
        <f>'indicators data'!R69</f>
        <v>#N/A</v>
      </c>
      <c r="S167" s="279" t="e">
        <f>'indicators data'!S69</f>
        <v>#N/A</v>
      </c>
      <c r="T167" s="279" t="e">
        <f>'indicators data'!T69</f>
        <v>#N/A</v>
      </c>
      <c r="U167" s="279" t="e">
        <f>'indicators data'!U69</f>
        <v>#N/A</v>
      </c>
      <c r="V167" s="279" t="e">
        <f>'indicators data'!V69</f>
        <v>#N/A</v>
      </c>
      <c r="W167" s="279" t="e">
        <f>'indicators data'!W69</f>
        <v>#N/A</v>
      </c>
      <c r="X167" s="279" t="e">
        <f>'indicators data'!X69</f>
        <v>#N/A</v>
      </c>
      <c r="Y167" s="279" t="e">
        <f>'indicators data'!Y69</f>
        <v>#N/A</v>
      </c>
      <c r="Z167" s="279" t="e">
        <f>'indicators data'!Z69</f>
        <v>#N/A</v>
      </c>
      <c r="AA167" s="279" t="e">
        <f>'indicators data'!AA69</f>
        <v>#N/A</v>
      </c>
      <c r="AB167" s="279" t="e">
        <f>'indicators data'!AB69</f>
        <v>#N/A</v>
      </c>
      <c r="AC167" s="279" t="e">
        <f>'indicators data'!AC69</f>
        <v>#N/A</v>
      </c>
      <c r="AD167" s="279" t="e">
        <f>'indicators data'!AD69</f>
        <v>#N/A</v>
      </c>
      <c r="AE167" s="279" t="e">
        <f>'indicators data'!AE69</f>
        <v>#N/A</v>
      </c>
    </row>
    <row r="168" spans="1:31" hidden="1" x14ac:dyDescent="0.2">
      <c r="A168" s="279" t="str">
        <f>'indicators data'!A70</f>
        <v>INDUSTRY</v>
      </c>
      <c r="B168" s="279" t="str">
        <f>'indicators data'!B70</f>
        <v>41 - 43: Construction</v>
      </c>
      <c r="C168" s="279" t="str">
        <f>'indicators data'!C70</f>
        <v>Energy intensity (using GDP at US$PPP)</v>
      </c>
      <c r="D168" s="279" t="str">
        <f>'indicators data'!D70</f>
        <v>MJ/US$PPP</v>
      </c>
      <c r="E168" s="279">
        <f>'indicators data'!E70</f>
        <v>0.54291250255974544</v>
      </c>
      <c r="F168" s="279">
        <f>'indicators data'!F70</f>
        <v>0.53903262125401086</v>
      </c>
      <c r="G168" s="279">
        <f>'indicators data'!G70</f>
        <v>0.55773642686027658</v>
      </c>
      <c r="H168" s="279">
        <f>'indicators data'!H70</f>
        <v>0.56202954062365695</v>
      </c>
      <c r="I168" s="279">
        <f>'indicators data'!I70</f>
        <v>0.59114491036514194</v>
      </c>
      <c r="J168" s="279">
        <f>'indicators data'!J70</f>
        <v>0.64601030902890211</v>
      </c>
      <c r="K168" s="279">
        <f>'indicators data'!K70</f>
        <v>0.63060647548986137</v>
      </c>
      <c r="L168" s="279">
        <f>'indicators data'!L70</f>
        <v>0.6124911145558668</v>
      </c>
      <c r="M168" s="279">
        <f>'indicators data'!M70</f>
        <v>0.62103577938044408</v>
      </c>
      <c r="N168" s="279">
        <f>'indicators data'!N70</f>
        <v>0.61311941304018525</v>
      </c>
      <c r="O168" s="279">
        <f>'indicators data'!O70</f>
        <v>0.60881658755387502</v>
      </c>
      <c r="P168" s="279">
        <f>'indicators data'!P70</f>
        <v>0.61813177411716091</v>
      </c>
      <c r="Q168" s="279">
        <f>'indicators data'!Q70</f>
        <v>0.61757775026116646</v>
      </c>
      <c r="R168" s="279">
        <f>'indicators data'!R70</f>
        <v>0.60488528805335395</v>
      </c>
      <c r="S168" s="279">
        <f>'indicators data'!S70</f>
        <v>0.59399995025647201</v>
      </c>
      <c r="T168" s="279">
        <f>'indicators data'!T70</f>
        <v>0.60699779335609494</v>
      </c>
      <c r="U168" s="279">
        <f>'indicators data'!U70</f>
        <v>0.57524836310867555</v>
      </c>
      <c r="V168" s="279">
        <f>'indicators data'!V70</f>
        <v>0.60405077727079881</v>
      </c>
      <c r="W168" s="279">
        <f>'indicators data'!W70</f>
        <v>0.55573459430017358</v>
      </c>
      <c r="X168" s="279">
        <f>'indicators data'!X70</f>
        <v>0.51764384201223901</v>
      </c>
      <c r="Y168" s="279">
        <f>'indicators data'!Y70</f>
        <v>0.67823464861635829</v>
      </c>
      <c r="Z168" s="279">
        <f>'indicators data'!Z70</f>
        <v>0.59399797384890995</v>
      </c>
      <c r="AA168" s="279">
        <f>'indicators data'!AA70</f>
        <v>0.64374419784978298</v>
      </c>
      <c r="AB168" s="279">
        <f>'indicators data'!AB70</f>
        <v>0.59141017804433349</v>
      </c>
      <c r="AC168" s="279">
        <f>'indicators data'!AC70</f>
        <v>0.53637170085728525</v>
      </c>
      <c r="AD168" s="279">
        <f>'indicators data'!AD70</f>
        <v>0.52988138892070724</v>
      </c>
      <c r="AE168" s="279" t="e">
        <f>'indicators data'!AE70</f>
        <v>#N/A</v>
      </c>
    </row>
    <row r="169" spans="1:31" hidden="1" x14ac:dyDescent="0.2">
      <c r="A169" s="279" t="str">
        <f>'indicators data'!A71</f>
        <v>INDUSTRY</v>
      </c>
      <c r="B169" s="279" t="str">
        <f>'indicators data'!B71</f>
        <v>41 - 43: Construction</v>
      </c>
      <c r="C169" s="279" t="str">
        <f>'indicators data'!C71</f>
        <v>Energy intensity (using GDP at nat. currency)</v>
      </c>
      <c r="D169" s="279" t="str">
        <f>'indicators data'!D71</f>
        <v>MJ/JPY</v>
      </c>
      <c r="E169" s="279">
        <f>'indicators data'!E71</f>
        <v>4.8632029929673243E-3</v>
      </c>
      <c r="F169" s="279">
        <f>'indicators data'!F71</f>
        <v>4.8284484970044514E-3</v>
      </c>
      <c r="G169" s="279">
        <f>'indicators data'!G71</f>
        <v>4.9959900492350705E-3</v>
      </c>
      <c r="H169" s="279">
        <f>'indicators data'!H71</f>
        <v>5.0344461238415374E-3</v>
      </c>
      <c r="I169" s="279">
        <f>'indicators data'!I71</f>
        <v>5.2952504939758538E-3</v>
      </c>
      <c r="J169" s="279">
        <f>'indicators data'!J71</f>
        <v>5.7867137955832449E-3</v>
      </c>
      <c r="K169" s="279">
        <f>'indicators data'!K71</f>
        <v>5.6487321336818599E-3</v>
      </c>
      <c r="L169" s="279">
        <f>'indicators data'!L71</f>
        <v>5.4864616442429287E-3</v>
      </c>
      <c r="M169" s="279">
        <f>'indicators data'!M71</f>
        <v>5.5630014906322897E-3</v>
      </c>
      <c r="N169" s="279">
        <f>'indicators data'!N71</f>
        <v>5.4920897022725504E-3</v>
      </c>
      <c r="O169" s="279">
        <f>'indicators data'!O71</f>
        <v>5.4535466337586021E-3</v>
      </c>
      <c r="P169" s="279">
        <f>'indicators data'!P71</f>
        <v>5.5369885198102787E-3</v>
      </c>
      <c r="Q169" s="279">
        <f>'indicators data'!Q71</f>
        <v>5.5320257855539399E-3</v>
      </c>
      <c r="R169" s="279">
        <f>'indicators data'!R71</f>
        <v>5.4183315532308129E-3</v>
      </c>
      <c r="S169" s="279">
        <f>'indicators data'!S71</f>
        <v>5.32082485168376E-3</v>
      </c>
      <c r="T169" s="279">
        <f>'indicators data'!T71</f>
        <v>5.4372545694857553E-3</v>
      </c>
      <c r="U169" s="279">
        <f>'indicators data'!U71</f>
        <v>5.1528552906401435E-3</v>
      </c>
      <c r="V169" s="279">
        <f>'indicators data'!V71</f>
        <v>5.4108563241354228E-3</v>
      </c>
      <c r="W169" s="279">
        <f>'indicators data'!W71</f>
        <v>4.9780583971699372E-3</v>
      </c>
      <c r="X169" s="279">
        <f>'indicators data'!X71</f>
        <v>4.6368559756790537E-3</v>
      </c>
      <c r="Y169" s="279">
        <f>'indicators data'!Y71</f>
        <v>6.0753671310456508E-3</v>
      </c>
      <c r="Z169" s="279">
        <f>'indicators data'!Z71</f>
        <v>5.3208071477791243E-3</v>
      </c>
      <c r="AA169" s="279">
        <f>'indicators data'!AA71</f>
        <v>5.7664148365120715E-3</v>
      </c>
      <c r="AB169" s="279">
        <f>'indicators data'!AB71</f>
        <v>5.2976266606054659E-3</v>
      </c>
      <c r="AC169" s="279">
        <f>'indicators data'!AC71</f>
        <v>4.8046129876426454E-3</v>
      </c>
      <c r="AD169" s="279">
        <f>'indicators data'!AD71</f>
        <v>4.7464752503710963E-3</v>
      </c>
      <c r="AE169" s="279" t="e">
        <f>'indicators data'!AE71</f>
        <v>#N/A</v>
      </c>
    </row>
    <row r="170" spans="1:31" hidden="1" x14ac:dyDescent="0.2">
      <c r="A170" s="279" t="str">
        <f>'indicators data'!A72</f>
        <v>INDUSTRY</v>
      </c>
      <c r="B170" s="279" t="str">
        <f>'indicators data'!B72</f>
        <v>41 - 43: Construction</v>
      </c>
      <c r="C170" s="279" t="str">
        <f>'indicators data'!C72</f>
        <v>Energy intensity (using GDP at MER)</v>
      </c>
      <c r="D170" s="279" t="str">
        <f>'indicators data'!D72</f>
        <v>MJ/US$</v>
      </c>
      <c r="E170" s="279">
        <f>'indicators data'!E72</f>
        <v>0.42689135082229762</v>
      </c>
      <c r="F170" s="279">
        <f>'indicators data'!F72</f>
        <v>0.42384060551098862</v>
      </c>
      <c r="G170" s="279">
        <f>'indicators data'!G72</f>
        <v>0.43854738202309834</v>
      </c>
      <c r="H170" s="279">
        <f>'indicators data'!H72</f>
        <v>0.44192305144504468</v>
      </c>
      <c r="I170" s="279">
        <f>'indicators data'!I72</f>
        <v>0.46481642645488869</v>
      </c>
      <c r="J170" s="279">
        <f>'indicators data'!J72</f>
        <v>0.5079570136370728</v>
      </c>
      <c r="K170" s="279">
        <f>'indicators data'!K72</f>
        <v>0.49584500060307696</v>
      </c>
      <c r="L170" s="279">
        <f>'indicators data'!L72</f>
        <v>0.48160091732393873</v>
      </c>
      <c r="M170" s="279">
        <f>'indicators data'!M72</f>
        <v>0.48831957547251609</v>
      </c>
      <c r="N170" s="279">
        <f>'indicators data'!N72</f>
        <v>0.48209494755427168</v>
      </c>
      <c r="O170" s="279">
        <f>'indicators data'!O72</f>
        <v>0.47871164181800085</v>
      </c>
      <c r="P170" s="279">
        <f>'indicators data'!P72</f>
        <v>0.48603616014538131</v>
      </c>
      <c r="Q170" s="279">
        <f>'indicators data'!Q72</f>
        <v>0.4856005319527017</v>
      </c>
      <c r="R170" s="279">
        <f>'indicators data'!R72</f>
        <v>0.47562046645115663</v>
      </c>
      <c r="S170" s="279">
        <f>'indicators data'!S72</f>
        <v>0.46706134037769403</v>
      </c>
      <c r="T170" s="279">
        <f>'indicators data'!T72</f>
        <v>0.47728152645263844</v>
      </c>
      <c r="U170" s="279">
        <f>'indicators data'!U72</f>
        <v>0.45231699330548047</v>
      </c>
      <c r="V170" s="279">
        <f>'indicators data'!V72</f>
        <v>0.47496429177556698</v>
      </c>
      <c r="W170" s="279">
        <f>'indicators data'!W72</f>
        <v>0.4369733438462774</v>
      </c>
      <c r="X170" s="279">
        <f>'indicators data'!X72</f>
        <v>0.40702263793811039</v>
      </c>
      <c r="Y170" s="279">
        <f>'indicators data'!Y72</f>
        <v>0.53329496734229587</v>
      </c>
      <c r="Z170" s="279">
        <f>'indicators data'!Z72</f>
        <v>0.46705978633115802</v>
      </c>
      <c r="AA170" s="279">
        <f>'indicators data'!AA72</f>
        <v>0.50617517354717512</v>
      </c>
      <c r="AB170" s="279">
        <f>'indicators data'!AB72</f>
        <v>0.46502500606461528</v>
      </c>
      <c r="AC170" s="279">
        <f>'indicators data'!AC72</f>
        <v>0.42174832747864799</v>
      </c>
      <c r="AD170" s="279">
        <f>'indicators data'!AD72</f>
        <v>0.41664500416816858</v>
      </c>
      <c r="AE170" s="279" t="e">
        <f>'indicators data'!AE72</f>
        <v>#N/A</v>
      </c>
    </row>
    <row r="171" spans="1:31" hidden="1" x14ac:dyDescent="0.2">
      <c r="A171" s="279" t="str">
        <f>'indicators data'!A73</f>
        <v>SERVICES</v>
      </c>
      <c r="B171" s="279" t="str">
        <f>'indicators data'!B73</f>
        <v>Total Energy Use in Services Sector (IEA balances)</v>
      </c>
      <c r="C171" s="279" t="str">
        <f>'indicators data'!C73</f>
        <v>Energy intensity (using GDP at US$PPP)</v>
      </c>
      <c r="D171" s="279" t="str">
        <f>'indicators data'!D73</f>
        <v>MJ/US$PPP</v>
      </c>
      <c r="E171" s="279">
        <f>'indicators data'!E73</f>
        <v>0.70370634595582637</v>
      </c>
      <c r="F171" s="279">
        <f>'indicators data'!F73</f>
        <v>0.69787042098743157</v>
      </c>
      <c r="G171" s="279">
        <f>'indicators data'!G73</f>
        <v>0.70623694127307068</v>
      </c>
      <c r="H171" s="279">
        <f>'indicators data'!H73</f>
        <v>0.72951878845561091</v>
      </c>
      <c r="I171" s="279">
        <f>'indicators data'!I73</f>
        <v>0.74485604764312263</v>
      </c>
      <c r="J171" s="279">
        <f>'indicators data'!J73</f>
        <v>0.78507764338993624</v>
      </c>
      <c r="K171" s="279">
        <f>'indicators data'!K73</f>
        <v>0.78382384489266455</v>
      </c>
      <c r="L171" s="279">
        <f>'indicators data'!L73</f>
        <v>0.80765108277526509</v>
      </c>
      <c r="M171" s="279">
        <f>'indicators data'!M73</f>
        <v>0.8882342783688939</v>
      </c>
      <c r="N171" s="279">
        <f>'indicators data'!N73</f>
        <v>0.92256978315039717</v>
      </c>
      <c r="O171" s="279">
        <f>'indicators data'!O73</f>
        <v>0.85709124193062436</v>
      </c>
      <c r="P171" s="279">
        <f>'indicators data'!P73</f>
        <v>0.86499951065706626</v>
      </c>
      <c r="Q171" s="279">
        <f>'indicators data'!Q73</f>
        <v>0.87230409399374698</v>
      </c>
      <c r="R171" s="279">
        <f>'indicators data'!R73</f>
        <v>0.84416704790102948</v>
      </c>
      <c r="S171" s="279">
        <f>'indicators data'!S73</f>
        <v>0.86698911480987939</v>
      </c>
      <c r="T171" s="279">
        <f>'indicators data'!T73</f>
        <v>0.85652196686739968</v>
      </c>
      <c r="U171" s="279">
        <f>'indicators data'!U73</f>
        <v>0.81401688648326009</v>
      </c>
      <c r="V171" s="279">
        <f>'indicators data'!V73</f>
        <v>0.80914211569809258</v>
      </c>
      <c r="W171" s="279">
        <f>'indicators data'!W73</f>
        <v>0.77470803047392955</v>
      </c>
      <c r="X171" s="279">
        <f>'indicators data'!X73</f>
        <v>0.83285286223725374</v>
      </c>
      <c r="Y171" s="279">
        <f>'indicators data'!Y73</f>
        <v>0.80527409175988518</v>
      </c>
      <c r="Z171" s="279">
        <f>'indicators data'!Z73</f>
        <v>0.77229838419792041</v>
      </c>
      <c r="AA171" s="279">
        <f>'indicators data'!AA73</f>
        <v>0.75301777258588198</v>
      </c>
      <c r="AB171" s="279">
        <f>'indicators data'!AB73</f>
        <v>0.81302990347930371</v>
      </c>
      <c r="AC171" s="279">
        <f>'indicators data'!AC73</f>
        <v>0.82511625264359334</v>
      </c>
      <c r="AD171" s="279">
        <f>'indicators data'!AD73</f>
        <v>0.77032650752407594</v>
      </c>
      <c r="AE171" s="279" t="e">
        <f>'indicators data'!AE73</f>
        <v>#N/A</v>
      </c>
    </row>
    <row r="172" spans="1:31" hidden="1" x14ac:dyDescent="0.2">
      <c r="A172" s="279" t="str">
        <f>'indicators data'!A74</f>
        <v>SERVICES</v>
      </c>
      <c r="B172" s="279" t="str">
        <f>'indicators data'!B74</f>
        <v>Total Energy Use in Services Sector (IEA balances)</v>
      </c>
      <c r="C172" s="279" t="str">
        <f>'indicators data'!C74</f>
        <v>Energy intensity (using GDP at nat. currency)</v>
      </c>
      <c r="D172" s="279" t="str">
        <f>'indicators data'!D74</f>
        <v>MJ/JPY</v>
      </c>
      <c r="E172" s="279">
        <f>'indicators data'!E74</f>
        <v>6.3035328744264216E-3</v>
      </c>
      <c r="F172" s="279">
        <f>'indicators data'!F74</f>
        <v>6.2512568858661705E-3</v>
      </c>
      <c r="G172" s="279">
        <f>'indicators data'!G74</f>
        <v>6.3262009814653774E-3</v>
      </c>
      <c r="H172" s="279">
        <f>'indicators data'!H74</f>
        <v>6.5347508829064066E-3</v>
      </c>
      <c r="I172" s="279">
        <f>'indicators data'!I74</f>
        <v>6.6721361971751906E-3</v>
      </c>
      <c r="J172" s="279">
        <f>'indicators data'!J74</f>
        <v>7.0324259011248615E-3</v>
      </c>
      <c r="K172" s="279">
        <f>'indicators data'!K74</f>
        <v>7.0211948527040555E-3</v>
      </c>
      <c r="L172" s="279">
        <f>'indicators data'!L74</f>
        <v>7.2346301558854466E-3</v>
      </c>
      <c r="M172" s="279">
        <f>'indicators data'!M74</f>
        <v>7.9564636670794182E-3</v>
      </c>
      <c r="N172" s="279">
        <f>'indicators data'!N74</f>
        <v>8.2640280146145453E-3</v>
      </c>
      <c r="O172" s="279">
        <f>'indicators data'!O74</f>
        <v>7.6774962325432874E-3</v>
      </c>
      <c r="P172" s="279">
        <f>'indicators data'!P74</f>
        <v>7.7483354855689439E-3</v>
      </c>
      <c r="Q172" s="279">
        <f>'indicators data'!Q74</f>
        <v>7.8137671552723238E-3</v>
      </c>
      <c r="R172" s="279">
        <f>'indicators data'!R74</f>
        <v>7.5617262350021093E-3</v>
      </c>
      <c r="S172" s="279">
        <f>'indicators data'!S74</f>
        <v>7.7661576002286013E-3</v>
      </c>
      <c r="T172" s="279">
        <f>'indicators data'!T74</f>
        <v>7.6723968837932709E-3</v>
      </c>
      <c r="U172" s="279">
        <f>'indicators data'!U74</f>
        <v>7.291652595964467E-3</v>
      </c>
      <c r="V172" s="279">
        <f>'indicators data'!V74</f>
        <v>7.2479862597488124E-3</v>
      </c>
      <c r="W172" s="279">
        <f>'indicators data'!W74</f>
        <v>6.9395388662320031E-3</v>
      </c>
      <c r="X172" s="279">
        <f>'indicators data'!X74</f>
        <v>7.4603780779351125E-3</v>
      </c>
      <c r="Y172" s="279">
        <f>'indicators data'!Y74</f>
        <v>7.213337977558831E-3</v>
      </c>
      <c r="Z172" s="279">
        <f>'indicators data'!Z74</f>
        <v>6.9179541745436942E-3</v>
      </c>
      <c r="AA172" s="279">
        <f>'indicators data'!AA74</f>
        <v>6.7452458142539303E-3</v>
      </c>
      <c r="AB172" s="279">
        <f>'indicators data'!AB74</f>
        <v>7.2828115789014642E-3</v>
      </c>
      <c r="AC172" s="279">
        <f>'indicators data'!AC74</f>
        <v>7.3910764819064426E-3</v>
      </c>
      <c r="AD172" s="279">
        <f>'indicators data'!AD74</f>
        <v>6.9002908558748683E-3</v>
      </c>
      <c r="AE172" s="279" t="e">
        <f>'indicators data'!AE74</f>
        <v>#N/A</v>
      </c>
    </row>
    <row r="173" spans="1:31" hidden="1" x14ac:dyDescent="0.2">
      <c r="A173" s="279" t="str">
        <f>'indicators data'!A75</f>
        <v>SERVICES</v>
      </c>
      <c r="B173" s="279" t="str">
        <f>'indicators data'!B75</f>
        <v>Total Energy Use in Services Sector (IEA balances)</v>
      </c>
      <c r="C173" s="279" t="str">
        <f>'indicators data'!C75</f>
        <v>Energy intensity (using GDP at MER)</v>
      </c>
      <c r="D173" s="279" t="str">
        <f>'indicators data'!D75</f>
        <v>MJ/US$</v>
      </c>
      <c r="E173" s="279">
        <f>'indicators data'!E75</f>
        <v>0.55332332777554205</v>
      </c>
      <c r="F173" s="279">
        <f>'indicators data'!F75</f>
        <v>0.54873454803422173</v>
      </c>
      <c r="G173" s="279">
        <f>'indicators data'!G75</f>
        <v>0.55531313137790816</v>
      </c>
      <c r="H173" s="279">
        <f>'indicators data'!H75</f>
        <v>0.57361961565766406</v>
      </c>
      <c r="I173" s="279">
        <f>'indicators data'!I75</f>
        <v>0.58567928137101366</v>
      </c>
      <c r="J173" s="279">
        <f>'indicators data'!J75</f>
        <v>0.61730546654750273</v>
      </c>
      <c r="K173" s="279">
        <f>'indicators data'!K75</f>
        <v>0.61631960652100537</v>
      </c>
      <c r="L173" s="279">
        <f>'indicators data'!L75</f>
        <v>0.63505493075485508</v>
      </c>
      <c r="M173" s="279">
        <f>'indicators data'!M75</f>
        <v>0.69841738613827309</v>
      </c>
      <c r="N173" s="279">
        <f>'indicators data'!N75</f>
        <v>0.72541534611936298</v>
      </c>
      <c r="O173" s="279">
        <f>'indicators data'!O75</f>
        <v>0.67392965960562079</v>
      </c>
      <c r="P173" s="279">
        <f>'indicators data'!P75</f>
        <v>0.68014792038130611</v>
      </c>
      <c r="Q173" s="279">
        <f>'indicators data'!Q75</f>
        <v>0.6858915041689102</v>
      </c>
      <c r="R173" s="279">
        <f>'indicators data'!R75</f>
        <v>0.66376738369270583</v>
      </c>
      <c r="S173" s="279">
        <f>'indicators data'!S75</f>
        <v>0.68171234337836661</v>
      </c>
      <c r="T173" s="279">
        <f>'indicators data'!T75</f>
        <v>0.67348203940976292</v>
      </c>
      <c r="U173" s="279">
        <f>'indicators data'!U75</f>
        <v>0.64006035341718648</v>
      </c>
      <c r="V173" s="279">
        <f>'indicators data'!V75</f>
        <v>0.63622732788246827</v>
      </c>
      <c r="W173" s="279">
        <f>'indicators data'!W75</f>
        <v>0.6091518542354869</v>
      </c>
      <c r="X173" s="279">
        <f>'indicators data'!X75</f>
        <v>0.65487105513388444</v>
      </c>
      <c r="Y173" s="279">
        <f>'indicators data'!Y75</f>
        <v>0.63318590600286695</v>
      </c>
      <c r="Z173" s="279">
        <f>'indicators data'!Z75</f>
        <v>0.60725715269717362</v>
      </c>
      <c r="AA173" s="279">
        <f>'indicators data'!AA75</f>
        <v>0.59209683441948324</v>
      </c>
      <c r="AB173" s="279">
        <f>'indicators data'!AB75</f>
        <v>0.63928429004452325</v>
      </c>
      <c r="AC173" s="279">
        <f>'indicators data'!AC75</f>
        <v>0.64878776969718732</v>
      </c>
      <c r="AD173" s="279">
        <f>'indicators data'!AD75</f>
        <v>0.60570666879233892</v>
      </c>
      <c r="AE173" s="279" t="e">
        <f>'indicators data'!AE75</f>
        <v>#N/A</v>
      </c>
    </row>
    <row r="174" spans="1:31" hidden="1" x14ac:dyDescent="0.2">
      <c r="A174" s="279" t="str">
        <f>'indicators data'!A76</f>
        <v>SERVICES</v>
      </c>
      <c r="B174" s="279" t="str">
        <f>'indicators data'!B76</f>
        <v>Total Energy Use in Services Sector (IEA balances)</v>
      </c>
      <c r="C174" s="279" t="str">
        <f>'indicators data'!C76</f>
        <v>Energy use per floor area</v>
      </c>
      <c r="D174" s="279" t="str">
        <f>'indicators data'!D76</f>
        <v>GJ/m2</v>
      </c>
      <c r="E174" s="279">
        <f>'indicators data'!E76</f>
        <v>1.134338203980878</v>
      </c>
      <c r="F174" s="279">
        <f>'indicators data'!F76</f>
        <v>1.1406346041674293</v>
      </c>
      <c r="G174" s="279">
        <f>'indicators data'!G76</f>
        <v>1.1599533669791402</v>
      </c>
      <c r="H174" s="279">
        <f>'indicators data'!H76</f>
        <v>1.1922993609883876</v>
      </c>
      <c r="I174" s="279">
        <f>'indicators data'!I76</f>
        <v>1.210164175451828</v>
      </c>
      <c r="J174" s="279">
        <f>'indicators data'!J76</f>
        <v>1.2573061751361045</v>
      </c>
      <c r="K174" s="279">
        <f>'indicators data'!K76</f>
        <v>1.2592040205958912</v>
      </c>
      <c r="L174" s="279">
        <f>'indicators data'!L76</f>
        <v>1.2905491727572858</v>
      </c>
      <c r="M174" s="279">
        <f>'indicators data'!M76</f>
        <v>1.3784932936613452</v>
      </c>
      <c r="N174" s="279">
        <f>'indicators data'!N76</f>
        <v>1.4149859064703305</v>
      </c>
      <c r="O174" s="279">
        <f>'indicators data'!O76</f>
        <v>1.3213934310330882</v>
      </c>
      <c r="P174" s="279">
        <f>'indicators data'!P76</f>
        <v>1.3233578876378103</v>
      </c>
      <c r="Q174" s="279">
        <f>'indicators data'!Q76</f>
        <v>1.3374021484453031</v>
      </c>
      <c r="R174" s="279">
        <f>'indicators data'!R76</f>
        <v>1.2953568049567683</v>
      </c>
      <c r="S174" s="279">
        <f>'indicators data'!S76</f>
        <v>1.3397324952752867</v>
      </c>
      <c r="T174" s="279">
        <f>'indicators data'!T76</f>
        <v>1.3289938713001448</v>
      </c>
      <c r="U174" s="279">
        <f>'indicators data'!U76</f>
        <v>1.2664080156161892</v>
      </c>
      <c r="V174" s="279">
        <f>'indicators data'!V76</f>
        <v>1.26807039758954</v>
      </c>
      <c r="W174" s="279">
        <f>'indicators data'!W76</f>
        <v>1.1816749391578403</v>
      </c>
      <c r="X174" s="279">
        <f>'indicators data'!X76</f>
        <v>1.2282693729699126</v>
      </c>
      <c r="Y174" s="279">
        <f>'indicators data'!Y76</f>
        <v>1.1971569574734315</v>
      </c>
      <c r="Z174" s="279">
        <f>'indicators data'!Z76</f>
        <v>1.1565898623656665</v>
      </c>
      <c r="AA174" s="279">
        <f>'indicators data'!AA76</f>
        <v>1.1407997176825504</v>
      </c>
      <c r="AB174" s="279">
        <f>'indicators data'!AB76</f>
        <v>1.2394245808371622</v>
      </c>
      <c r="AC174" s="279">
        <f>'indicators data'!AC76</f>
        <v>1.2404977123507301</v>
      </c>
      <c r="AD174" s="279">
        <f>'indicators data'!AD76</f>
        <v>1.1642794903057905</v>
      </c>
      <c r="AE174" s="279" t="e">
        <f>'indicators data'!AE76</f>
        <v>#N/A</v>
      </c>
    </row>
    <row r="175" spans="1:31" hidden="1" x14ac:dyDescent="0.2">
      <c r="A175" s="279" t="str">
        <f>'indicators data'!A77</f>
        <v>SERVICES</v>
      </c>
      <c r="B175" s="279" t="str">
        <f>'indicators data'!B77</f>
        <v>Space Heating</v>
      </c>
      <c r="C175" s="279" t="str">
        <f>'indicators data'!C77</f>
        <v>Total (climate corrected for 1990-2015)</v>
      </c>
      <c r="D175" s="279" t="str">
        <f>'indicators data'!D77</f>
        <v>PJ</v>
      </c>
      <c r="E175" s="279">
        <f>'indicators data'!E77</f>
        <v>428.12502746627825</v>
      </c>
      <c r="F175" s="279">
        <f>'indicators data'!F77</f>
        <v>458.19108974713157</v>
      </c>
      <c r="G175" s="279">
        <f>'indicators data'!G77</f>
        <v>462.70016686438896</v>
      </c>
      <c r="H175" s="279">
        <f>'indicators data'!H77</f>
        <v>430.19930116786333</v>
      </c>
      <c r="I175" s="279">
        <f>'indicators data'!I77</f>
        <v>435.93226806734646</v>
      </c>
      <c r="J175" s="279">
        <f>'indicators data'!J77</f>
        <v>449.96666604021146</v>
      </c>
      <c r="K175" s="279">
        <f>'indicators data'!K77</f>
        <v>405.74789162462287</v>
      </c>
      <c r="L175" s="279">
        <f>'indicators data'!L77</f>
        <v>435.13977266751704</v>
      </c>
      <c r="M175" s="279">
        <f>'indicators data'!M77</f>
        <v>470.19765047767663</v>
      </c>
      <c r="N175" s="279">
        <f>'indicators data'!N77</f>
        <v>443.55853684680307</v>
      </c>
      <c r="O175" s="279">
        <f>'indicators data'!O77</f>
        <v>433.71738985166587</v>
      </c>
      <c r="P175" s="279">
        <f>'indicators data'!P77</f>
        <v>368.41936137390815</v>
      </c>
      <c r="Q175" s="279">
        <f>'indicators data'!Q77</f>
        <v>444.35975273368575</v>
      </c>
      <c r="R175" s="279">
        <f>'indicators data'!R77</f>
        <v>409.86457985269715</v>
      </c>
      <c r="S175" s="279">
        <f>'indicators data'!S77</f>
        <v>442.34723242611375</v>
      </c>
      <c r="T175" s="279">
        <f>'indicators data'!T77</f>
        <v>384.45355243359887</v>
      </c>
      <c r="U175" s="279">
        <f>'indicators data'!U77</f>
        <v>334.85127281207161</v>
      </c>
      <c r="V175" s="279">
        <f>'indicators data'!V77</f>
        <v>342.48227194072814</v>
      </c>
      <c r="W175" s="279">
        <f>'indicators data'!W77</f>
        <v>278.8628507314271</v>
      </c>
      <c r="X175" s="279">
        <f>'indicators data'!X77</f>
        <v>309.99858370683552</v>
      </c>
      <c r="Y175" s="279">
        <f>'indicators data'!Y77</f>
        <v>290.1982830338963</v>
      </c>
      <c r="Z175" s="279">
        <f>'indicators data'!Z77</f>
        <v>277.18647238676175</v>
      </c>
      <c r="AA175" s="279">
        <f>'indicators data'!AA77</f>
        <v>265.32084419465571</v>
      </c>
      <c r="AB175" s="279">
        <f>'indicators data'!AB77</f>
        <v>266.19142223190323</v>
      </c>
      <c r="AC175" s="279">
        <f>'indicators data'!AC77</f>
        <v>258.33526046049423</v>
      </c>
      <c r="AD175" s="279">
        <f>'indicators data'!AD77</f>
        <v>276.98416178508904</v>
      </c>
      <c r="AE175" s="279">
        <f>'indicators data'!AE77</f>
        <v>281.83402134743869</v>
      </c>
    </row>
    <row r="176" spans="1:31" hidden="1" x14ac:dyDescent="0.2">
      <c r="A176" s="279" t="str">
        <f>'indicators data'!A78</f>
        <v>SERVICES</v>
      </c>
      <c r="B176" s="279" t="str">
        <f>'indicators data'!B78</f>
        <v>Space Cooling</v>
      </c>
      <c r="C176" s="279" t="str">
        <f>'indicators data'!C78</f>
        <v>Total (climate corrected for 1990-2015)</v>
      </c>
      <c r="D176" s="279" t="str">
        <f>'indicators data'!D78</f>
        <v>PJ</v>
      </c>
      <c r="E176" s="279">
        <f>'indicators data'!E78</f>
        <v>110.57407301399299</v>
      </c>
      <c r="F176" s="279">
        <f>'indicators data'!F78</f>
        <v>134.56664772157504</v>
      </c>
      <c r="G176" s="279">
        <f>'indicators data'!G78</f>
        <v>156.60758030491542</v>
      </c>
      <c r="H176" s="279">
        <f>'indicators data'!H78</f>
        <v>234.47142376527063</v>
      </c>
      <c r="I176" s="279">
        <f>'indicators data'!I78</f>
        <v>127.00628482632368</v>
      </c>
      <c r="J176" s="279">
        <f>'indicators data'!J78</f>
        <v>159.87057835434894</v>
      </c>
      <c r="K176" s="279">
        <f>'indicators data'!K78</f>
        <v>188.72583037406463</v>
      </c>
      <c r="L176" s="279">
        <f>'indicators data'!L78</f>
        <v>192.93771420306888</v>
      </c>
      <c r="M176" s="279">
        <f>'indicators data'!M78</f>
        <v>179.32810947325447</v>
      </c>
      <c r="N176" s="279">
        <f>'indicators data'!N78</f>
        <v>190.97139910794064</v>
      </c>
      <c r="O176" s="279">
        <f>'indicators data'!O78</f>
        <v>185.82606556053619</v>
      </c>
      <c r="P176" s="279">
        <f>'indicators data'!P78</f>
        <v>218.34492044919597</v>
      </c>
      <c r="Q176" s="279">
        <f>'indicators data'!Q78</f>
        <v>226.46795543206204</v>
      </c>
      <c r="R176" s="279">
        <f>'indicators data'!R78</f>
        <v>247.42563083310168</v>
      </c>
      <c r="S176" s="279">
        <f>'indicators data'!S78</f>
        <v>200.04008329812751</v>
      </c>
      <c r="T176" s="279">
        <f>'indicators data'!T78</f>
        <v>198.36533952001872</v>
      </c>
      <c r="U176" s="279">
        <f>'indicators data'!U78</f>
        <v>229.2644792584106</v>
      </c>
      <c r="V176" s="279">
        <f>'indicators data'!V78</f>
        <v>197.94385502762282</v>
      </c>
      <c r="W176" s="279">
        <f>'indicators data'!W78</f>
        <v>215.97494817244643</v>
      </c>
      <c r="X176" s="279">
        <f>'indicators data'!X78</f>
        <v>237.28671518151847</v>
      </c>
      <c r="Y176" s="279">
        <f>'indicators data'!Y78</f>
        <v>164.83628537311992</v>
      </c>
      <c r="Z176" s="279">
        <f>'indicators data'!Z78</f>
        <v>173.09475043822937</v>
      </c>
      <c r="AA176" s="279">
        <f>'indicators data'!AA78</f>
        <v>176.9036597715326</v>
      </c>
      <c r="AB176" s="279">
        <f>'indicators data'!AB78</f>
        <v>162.24347977689433</v>
      </c>
      <c r="AC176" s="279">
        <f>'indicators data'!AC78</f>
        <v>203.04112393126354</v>
      </c>
      <c r="AD176" s="279">
        <f>'indicators data'!AD78</f>
        <v>217.02520689106041</v>
      </c>
      <c r="AE176" s="279">
        <f>'indicators data'!AE78</f>
        <v>169.99303554761505</v>
      </c>
    </row>
    <row r="177" spans="1:31" hidden="1" x14ac:dyDescent="0.2">
      <c r="A177" s="279" t="str">
        <f>'indicators data'!A79</f>
        <v>SERVICES</v>
      </c>
      <c r="B177" s="279" t="str">
        <f>'indicators data'!B79</f>
        <v>Total Energy Use in Services Sector</v>
      </c>
      <c r="C177" s="279" t="str">
        <f>'indicators data'!C79</f>
        <v>Total (climate corrected for 1990-2015)</v>
      </c>
      <c r="D177" s="279" t="str">
        <f>'indicators data'!D79</f>
        <v>PJ</v>
      </c>
      <c r="E177" s="279">
        <f>'indicators data'!E79</f>
        <v>1542.230920908188</v>
      </c>
      <c r="F177" s="279">
        <f>'indicators data'!F79</f>
        <v>1676.0742310015289</v>
      </c>
      <c r="G177" s="279">
        <f>'indicators data'!G79</f>
        <v>1732.3858884904016</v>
      </c>
      <c r="H177" s="279">
        <f>'indicators data'!H79</f>
        <v>1764.3446187172606</v>
      </c>
      <c r="I177" s="279">
        <f>'indicators data'!I79</f>
        <v>1731.5812566258392</v>
      </c>
      <c r="J177" s="279">
        <f>'indicators data'!J79</f>
        <v>1797.6958330136199</v>
      </c>
      <c r="K177" s="279">
        <f>'indicators data'!K79</f>
        <v>1829.3793736903863</v>
      </c>
      <c r="L177" s="279">
        <f>'indicators data'!L79</f>
        <v>1898.180763904968</v>
      </c>
      <c r="M177" s="279">
        <f>'indicators data'!M79</f>
        <v>1950.5047106444961</v>
      </c>
      <c r="N177" s="279">
        <f>'indicators data'!N79</f>
        <v>1934.4374819617524</v>
      </c>
      <c r="O177" s="279">
        <f>'indicators data'!O79</f>
        <v>1925.7513264384022</v>
      </c>
      <c r="P177" s="279">
        <f>'indicators data'!P79</f>
        <v>1914.1811907561946</v>
      </c>
      <c r="Q177" s="279">
        <f>'indicators data'!Q79</f>
        <v>1976.3020213847008</v>
      </c>
      <c r="R177" s="279">
        <f>'indicators data'!R79</f>
        <v>2045.0290800608741</v>
      </c>
      <c r="S177" s="279">
        <f>'indicators data'!S79</f>
        <v>2019.2735735097247</v>
      </c>
      <c r="T177" s="279">
        <f>'indicators data'!T79</f>
        <v>1911.9635087539266</v>
      </c>
      <c r="U177" s="279">
        <f>'indicators data'!U79</f>
        <v>1901.5966366812563</v>
      </c>
      <c r="V177" s="279">
        <f>'indicators data'!V79</f>
        <v>1848.1233031813911</v>
      </c>
      <c r="W177" s="279">
        <f>'indicators data'!W79</f>
        <v>1770.6937354285724</v>
      </c>
      <c r="X177" s="279">
        <f>'indicators data'!X79</f>
        <v>1800.8252321759967</v>
      </c>
      <c r="Y177" s="279">
        <f>'indicators data'!Y79</f>
        <v>1738.9324733542583</v>
      </c>
      <c r="Z177" s="279">
        <f>'indicators data'!Z79</f>
        <v>1699.8154776469</v>
      </c>
      <c r="AA177" s="279">
        <f>'indicators data'!AA79</f>
        <v>1698.9339285147867</v>
      </c>
      <c r="AB177" s="279">
        <f>'indicators data'!AB79</f>
        <v>1671.8691429946273</v>
      </c>
      <c r="AC177" s="279">
        <f>'indicators data'!AC79</f>
        <v>1687.0712771891767</v>
      </c>
      <c r="AD177" s="279">
        <f>'indicators data'!AD79</f>
        <v>1721.3221333692361</v>
      </c>
      <c r="AE177" s="279">
        <f>'indicators data'!AE79</f>
        <v>1692.4591933082975</v>
      </c>
    </row>
    <row r="178" spans="1:31" hidden="1" x14ac:dyDescent="0.2">
      <c r="A178" s="279" t="str">
        <f>'indicators data'!A80</f>
        <v>SERVICES</v>
      </c>
      <c r="B178" s="279" t="str">
        <f>'indicators data'!B80</f>
        <v>Total Energy Use in Services Sector</v>
      </c>
      <c r="C178" s="279" t="str">
        <f>'indicators data'!C80</f>
        <v>Energy intensity (using GDP at US$PPP - not climate corrected)</v>
      </c>
      <c r="D178" s="279" t="str">
        <f>'indicators data'!D80</f>
        <v>MJ/US$PPP</v>
      </c>
      <c r="E178" s="279">
        <f>'indicators data'!E80</f>
        <v>0.73688875469294624</v>
      </c>
      <c r="F178" s="279">
        <f>'indicators data'!F80</f>
        <v>0.75949973616902267</v>
      </c>
      <c r="G178" s="279">
        <f>'indicators data'!G80</f>
        <v>0.75637266439165252</v>
      </c>
      <c r="H178" s="279">
        <f>'indicators data'!H80</f>
        <v>0.71982496034128651</v>
      </c>
      <c r="I178" s="279">
        <f>'indicators data'!I80</f>
        <v>0.74957352493153118</v>
      </c>
      <c r="J178" s="279">
        <f>'indicators data'!J80</f>
        <v>0.76067464018004283</v>
      </c>
      <c r="K178" s="279">
        <f>'indicators data'!K80</f>
        <v>0.7440301575720355</v>
      </c>
      <c r="L178" s="279">
        <f>'indicators data'!L80</f>
        <v>0.74718264688460834</v>
      </c>
      <c r="M178" s="279">
        <f>'indicators data'!M80</f>
        <v>0.77597890577965611</v>
      </c>
      <c r="N178" s="279">
        <f>'indicators data'!N80</f>
        <v>0.77658972397964388</v>
      </c>
      <c r="O178" s="279">
        <f>'indicators data'!O80</f>
        <v>0.77027605892592932</v>
      </c>
      <c r="P178" s="279">
        <f>'indicators data'!P80</f>
        <v>0.75126056375244421</v>
      </c>
      <c r="Q178" s="279">
        <f>'indicators data'!Q80</f>
        <v>0.76030317356888788</v>
      </c>
      <c r="R178" s="279">
        <f>'indicators data'!R80</f>
        <v>0.75161337440697162</v>
      </c>
      <c r="S178" s="279">
        <f>'indicators data'!S80</f>
        <v>0.7545754285376467</v>
      </c>
      <c r="T178" s="279">
        <f>'indicators data'!T80</f>
        <v>0.72059475897208713</v>
      </c>
      <c r="U178" s="279">
        <f>'indicators data'!U80</f>
        <v>0.68448029633904151</v>
      </c>
      <c r="V178" s="279">
        <f>'indicators data'!V80</f>
        <v>0.65500390780030804</v>
      </c>
      <c r="W178" s="279">
        <f>'indicators data'!W80</f>
        <v>0.63961378343642328</v>
      </c>
      <c r="X178" s="279">
        <f>'indicators data'!X80</f>
        <v>0.64599736442205336</v>
      </c>
      <c r="Y178" s="279">
        <f>'indicators data'!Y80</f>
        <v>0.6639116446539266</v>
      </c>
      <c r="Z178" s="279">
        <f>'indicators data'!Z80</f>
        <v>0.63712333453648806</v>
      </c>
      <c r="AA178" s="279">
        <f>'indicators data'!AA80</f>
        <v>0.62895174878839633</v>
      </c>
      <c r="AB178" s="279">
        <f>'indicators data'!AB80</f>
        <v>0.60981058186422088</v>
      </c>
      <c r="AC178" s="279">
        <f>'indicators data'!AC80</f>
        <v>0.59586825288547862</v>
      </c>
      <c r="AD178" s="279">
        <f>'indicators data'!AD80</f>
        <v>0.58169207945377721</v>
      </c>
      <c r="AE178" s="279" t="e">
        <f>'indicators data'!AE80</f>
        <v>#N/A</v>
      </c>
    </row>
    <row r="179" spans="1:31" hidden="1" x14ac:dyDescent="0.2">
      <c r="A179" s="279" t="str">
        <f>'indicators data'!A81</f>
        <v>SERVICES</v>
      </c>
      <c r="B179" s="279" t="str">
        <f>'indicators data'!B81</f>
        <v>Total Energy Use in Services Sector</v>
      </c>
      <c r="C179" s="279" t="str">
        <f>'indicators data'!C81</f>
        <v>Energy intensity (using GDP at nat. currency - not climate corrected)</v>
      </c>
      <c r="D179" s="279" t="str">
        <f>'indicators data'!D81</f>
        <v>MJ/JPY</v>
      </c>
      <c r="E179" s="279">
        <f>'indicators data'!E81</f>
        <v>6.6007682276801776E-3</v>
      </c>
      <c r="F179" s="279">
        <f>'indicators data'!F81</f>
        <v>6.8033087701615744E-3</v>
      </c>
      <c r="G179" s="279">
        <f>'indicators data'!G81</f>
        <v>6.7752976546406963E-3</v>
      </c>
      <c r="H179" s="279">
        <f>'indicators data'!H81</f>
        <v>6.4479172703507531E-3</v>
      </c>
      <c r="I179" s="279">
        <f>'indicators data'!I81</f>
        <v>6.7143935582786394E-3</v>
      </c>
      <c r="J179" s="279">
        <f>'indicators data'!J81</f>
        <v>6.8138331118849701E-3</v>
      </c>
      <c r="K179" s="279">
        <f>'indicators data'!K81</f>
        <v>6.6647381891229976E-3</v>
      </c>
      <c r="L179" s="279">
        <f>'indicators data'!L81</f>
        <v>6.6929769852235067E-3</v>
      </c>
      <c r="M179" s="279">
        <f>'indicators data'!M81</f>
        <v>6.9509228821855087E-3</v>
      </c>
      <c r="N179" s="279">
        <f>'indicators data'!N81</f>
        <v>6.9563943584995255E-3</v>
      </c>
      <c r="O179" s="279">
        <f>'indicators data'!O81</f>
        <v>6.8998389565866017E-3</v>
      </c>
      <c r="P179" s="279">
        <f>'indicators data'!P81</f>
        <v>6.729505408170534E-3</v>
      </c>
      <c r="Q179" s="279">
        <f>'indicators data'!Q81</f>
        <v>6.8105056557541217E-3</v>
      </c>
      <c r="R179" s="279">
        <f>'indicators data'!R81</f>
        <v>6.7326657513620408E-3</v>
      </c>
      <c r="S179" s="279">
        <f>'indicators data'!S81</f>
        <v>6.759198701783542E-3</v>
      </c>
      <c r="T179" s="279">
        <f>'indicators data'!T81</f>
        <v>6.454812832688406E-3</v>
      </c>
      <c r="U179" s="279">
        <f>'indicators data'!U81</f>
        <v>6.1313132596663121E-3</v>
      </c>
      <c r="V179" s="279">
        <f>'indicators data'!V81</f>
        <v>5.8672750209306668E-3</v>
      </c>
      <c r="W179" s="279">
        <f>'indicators data'!W81</f>
        <v>5.7294161605881619E-3</v>
      </c>
      <c r="X179" s="279">
        <f>'indicators data'!X81</f>
        <v>5.7865978427354614E-3</v>
      </c>
      <c r="Y179" s="279">
        <f>'indicators data'!Y81</f>
        <v>5.9470671279881317E-3</v>
      </c>
      <c r="Z179" s="279">
        <f>'indicators data'!Z81</f>
        <v>5.7071076698334026E-3</v>
      </c>
      <c r="AA179" s="279">
        <f>'indicators data'!AA81</f>
        <v>5.6339097234239166E-3</v>
      </c>
      <c r="AB179" s="279">
        <f>'indicators data'!AB81</f>
        <v>5.4624504554283458E-3</v>
      </c>
      <c r="AC179" s="279">
        <f>'indicators data'!AC81</f>
        <v>5.3375603935884221E-3</v>
      </c>
      <c r="AD179" s="279">
        <f>'indicators data'!AD81</f>
        <v>5.2105756423866624E-3</v>
      </c>
      <c r="AE179" s="279" t="e">
        <f>'indicators data'!AE81</f>
        <v>#N/A</v>
      </c>
    </row>
    <row r="180" spans="1:31" hidden="1" x14ac:dyDescent="0.2">
      <c r="A180" s="279" t="str">
        <f>'indicators data'!A82</f>
        <v>SERVICES</v>
      </c>
      <c r="B180" s="279" t="str">
        <f>'indicators data'!B82</f>
        <v>Total Energy Use in Services Sector</v>
      </c>
      <c r="C180" s="279" t="str">
        <f>'indicators data'!C82</f>
        <v>Energy intensity (using GDP at MER - not climate corrected)</v>
      </c>
      <c r="D180" s="279" t="str">
        <f>'indicators data'!D82</f>
        <v>MJ/US$</v>
      </c>
      <c r="E180" s="279">
        <f>'indicators data'!E82</f>
        <v>0.57941460992973759</v>
      </c>
      <c r="F180" s="279">
        <f>'indicators data'!F82</f>
        <v>0.59719359343118672</v>
      </c>
      <c r="G180" s="279">
        <f>'indicators data'!G82</f>
        <v>0.59473478121215351</v>
      </c>
      <c r="H180" s="279">
        <f>'indicators data'!H82</f>
        <v>0.56599737200173039</v>
      </c>
      <c r="I180" s="279">
        <f>'indicators data'!I82</f>
        <v>0.5893886272465042</v>
      </c>
      <c r="J180" s="279">
        <f>'indicators data'!J82</f>
        <v>0.59811741883212377</v>
      </c>
      <c r="K180" s="279">
        <f>'indicators data'!K82</f>
        <v>0.58502988514894316</v>
      </c>
      <c r="L180" s="279">
        <f>'indicators data'!L82</f>
        <v>0.5875086831407963</v>
      </c>
      <c r="M180" s="279">
        <f>'indicators data'!M82</f>
        <v>0.61015114173288376</v>
      </c>
      <c r="N180" s="279">
        <f>'indicators data'!N82</f>
        <v>0.61063142723979358</v>
      </c>
      <c r="O180" s="279">
        <f>'indicators data'!O82</f>
        <v>0.60566700112930238</v>
      </c>
      <c r="P180" s="279">
        <f>'indicators data'!P82</f>
        <v>0.59071514354103349</v>
      </c>
      <c r="Q180" s="279">
        <f>'indicators data'!Q82</f>
        <v>0.5978253351488898</v>
      </c>
      <c r="R180" s="279">
        <f>'indicators data'!R82</f>
        <v>0.5909925580713411</v>
      </c>
      <c r="S180" s="279">
        <f>'indicators data'!S82</f>
        <v>0.59332161714272158</v>
      </c>
      <c r="T180" s="279">
        <f>'indicators data'!T82</f>
        <v>0.56660266360178424</v>
      </c>
      <c r="U180" s="279">
        <f>'indicators data'!U82</f>
        <v>0.53820591151935149</v>
      </c>
      <c r="V180" s="279">
        <f>'indicators data'!V82</f>
        <v>0.51502866792791635</v>
      </c>
      <c r="W180" s="279">
        <f>'indicators data'!W82</f>
        <v>0.50292743439940879</v>
      </c>
      <c r="X180" s="279">
        <f>'indicators data'!X82</f>
        <v>0.50794683531058848</v>
      </c>
      <c r="Y180" s="279">
        <f>'indicators data'!Y82</f>
        <v>0.52203280911140715</v>
      </c>
      <c r="Z180" s="279">
        <f>'indicators data'!Z82</f>
        <v>0.50096919786951744</v>
      </c>
      <c r="AA180" s="279">
        <f>'indicators data'!AA82</f>
        <v>0.49454389128343595</v>
      </c>
      <c r="AB180" s="279">
        <f>'indicators data'!AB82</f>
        <v>0.47949321817119334</v>
      </c>
      <c r="AC180" s="279">
        <f>'indicators data'!AC82</f>
        <v>0.4685303841541425</v>
      </c>
      <c r="AD180" s="279">
        <f>'indicators data'!AD82</f>
        <v>0.45738367856674594</v>
      </c>
      <c r="AE180" s="279" t="e">
        <f>'indicators data'!AE82</f>
        <v>#N/A</v>
      </c>
    </row>
    <row r="181" spans="1:31" hidden="1" x14ac:dyDescent="0.2">
      <c r="A181" s="279" t="str">
        <f>'indicators data'!A83</f>
        <v>SERVICES</v>
      </c>
      <c r="B181" s="279" t="str">
        <f>'indicators data'!B83</f>
        <v>Total Energy Use in Services Sector</v>
      </c>
      <c r="C181" s="279" t="str">
        <f>'indicators data'!C83</f>
        <v>Energy intensity (using GDP at US$PPP - climate corrected)</v>
      </c>
      <c r="D181" s="279" t="str">
        <f>'indicators data'!D83</f>
        <v>MJ/US$PPP</v>
      </c>
      <c r="E181" s="279">
        <f>'indicators data'!E83</f>
        <v>0.74446502298771833</v>
      </c>
      <c r="F181" s="279">
        <f>'indicators data'!F83</f>
        <v>0.77229193609816404</v>
      </c>
      <c r="G181" s="279">
        <f>'indicators data'!G83</f>
        <v>0.77235969468098842</v>
      </c>
      <c r="H181" s="279">
        <f>'indicators data'!H83</f>
        <v>0.76700424074512619</v>
      </c>
      <c r="I181" s="279">
        <f>'indicators data'!I83</f>
        <v>0.73294970056041864</v>
      </c>
      <c r="J181" s="279">
        <f>'indicators data'!J83</f>
        <v>0.7490999018406187</v>
      </c>
      <c r="K181" s="279">
        <f>'indicators data'!K83</f>
        <v>0.74437049191419413</v>
      </c>
      <c r="L181" s="279">
        <f>'indicators data'!L83</f>
        <v>0.75944133806314118</v>
      </c>
      <c r="M181" s="279">
        <f>'indicators data'!M83</f>
        <v>0.78525187773877247</v>
      </c>
      <c r="N181" s="279">
        <f>'indicators data'!N83</f>
        <v>0.77326976367298195</v>
      </c>
      <c r="O181" s="279">
        <f>'indicators data'!O83</f>
        <v>0.75438841595402562</v>
      </c>
      <c r="P181" s="279">
        <f>'indicators data'!P83</f>
        <v>0.74213661741460524</v>
      </c>
      <c r="Q181" s="279">
        <f>'indicators data'!Q83</f>
        <v>0.7573250153170652</v>
      </c>
      <c r="R181" s="279">
        <f>'indicators data'!R83</f>
        <v>0.77404122713516366</v>
      </c>
      <c r="S181" s="279">
        <f>'indicators data'!S83</f>
        <v>0.75132260536941498</v>
      </c>
      <c r="T181" s="279">
        <f>'indicators data'!T83</f>
        <v>0.70036409650469367</v>
      </c>
      <c r="U181" s="279">
        <f>'indicators data'!U83</f>
        <v>0.68835938031865118</v>
      </c>
      <c r="V181" s="279">
        <f>'indicators data'!V83</f>
        <v>0.65845768132340288</v>
      </c>
      <c r="W181" s="279">
        <f>'indicators data'!W83</f>
        <v>0.6407630803951565</v>
      </c>
      <c r="X181" s="279">
        <f>'indicators data'!X83</f>
        <v>0.67047693854335577</v>
      </c>
      <c r="Y181" s="279">
        <f>'indicators data'!Y83</f>
        <v>0.63932033553796574</v>
      </c>
      <c r="Z181" s="279">
        <f>'indicators data'!Z83</f>
        <v>0.62128275561886837</v>
      </c>
      <c r="AA181" s="279">
        <f>'indicators data'!AA83</f>
        <v>0.61029958403429219</v>
      </c>
      <c r="AB181" s="279">
        <f>'indicators data'!AB83</f>
        <v>0.59296058803611895</v>
      </c>
      <c r="AC181" s="279">
        <f>'indicators data'!AC83</f>
        <v>0.60369070440689265</v>
      </c>
      <c r="AD181" s="279">
        <f>'indicators data'!AD83</f>
        <v>0.60938127032638345</v>
      </c>
      <c r="AE181" s="279" t="e">
        <f>'indicators data'!AE83</f>
        <v>#N/A</v>
      </c>
    </row>
    <row r="182" spans="1:31" hidden="1" x14ac:dyDescent="0.2">
      <c r="A182" s="279" t="str">
        <f>'indicators data'!A84</f>
        <v>SERVICES</v>
      </c>
      <c r="B182" s="279" t="str">
        <f>'indicators data'!B84</f>
        <v>Total Energy Use in Services Sector</v>
      </c>
      <c r="C182" s="279" t="str">
        <f>'indicators data'!C84</f>
        <v>Energy intensity (using GDP at nat. currency - climate corrected)</v>
      </c>
      <c r="D182" s="279" t="str">
        <f>'indicators data'!D84</f>
        <v>MJ/JPY</v>
      </c>
      <c r="E182" s="279">
        <f>'indicators data'!E84</f>
        <v>6.6686335475483723E-3</v>
      </c>
      <c r="F182" s="279">
        <f>'indicators data'!F84</f>
        <v>6.9178964149270231E-3</v>
      </c>
      <c r="G182" s="279">
        <f>'indicators data'!G84</f>
        <v>6.9185033704516003E-3</v>
      </c>
      <c r="H182" s="279">
        <f>'indicators data'!H84</f>
        <v>6.8705312580268768E-3</v>
      </c>
      <c r="I182" s="279">
        <f>'indicators data'!I84</f>
        <v>6.5654836841184637E-3</v>
      </c>
      <c r="J182" s="279">
        <f>'indicators data'!J84</f>
        <v>6.7101510233905969E-3</v>
      </c>
      <c r="K182" s="279">
        <f>'indicators data'!K84</f>
        <v>6.6677867742699452E-3</v>
      </c>
      <c r="L182" s="279">
        <f>'indicators data'!L84</f>
        <v>6.8027856622169839E-3</v>
      </c>
      <c r="M182" s="279">
        <f>'indicators data'!M84</f>
        <v>7.033986625924425E-3</v>
      </c>
      <c r="N182" s="279">
        <f>'indicators data'!N84</f>
        <v>6.9266554211500136E-3</v>
      </c>
      <c r="O182" s="279">
        <f>'indicators data'!O84</f>
        <v>6.7575235144336455E-3</v>
      </c>
      <c r="P182" s="279">
        <f>'indicators data'!P84</f>
        <v>6.6477765790707317E-3</v>
      </c>
      <c r="Q182" s="279">
        <f>'indicators data'!Q84</f>
        <v>6.7838284507615908E-3</v>
      </c>
      <c r="R182" s="279">
        <f>'indicators data'!R84</f>
        <v>6.9335658964117877E-3</v>
      </c>
      <c r="S182" s="279">
        <f>'indicators data'!S84</f>
        <v>6.7300611532969011E-3</v>
      </c>
      <c r="T182" s="279">
        <f>'indicators data'!T84</f>
        <v>6.2735942794274902E-3</v>
      </c>
      <c r="U182" s="279">
        <f>'indicators data'!U84</f>
        <v>6.1660606134860624E-3</v>
      </c>
      <c r="V182" s="279">
        <f>'indicators data'!V84</f>
        <v>5.8982126060025779E-3</v>
      </c>
      <c r="W182" s="279">
        <f>'indicators data'!W84</f>
        <v>5.7397111241102167E-3</v>
      </c>
      <c r="X182" s="279">
        <f>'indicators data'!X84</f>
        <v>6.0058765249761279E-3</v>
      </c>
      <c r="Y182" s="279">
        <f>'indicators data'!Y84</f>
        <v>5.7267875663094712E-3</v>
      </c>
      <c r="Z182" s="279">
        <f>'indicators data'!Z84</f>
        <v>5.5652138095165183E-3</v>
      </c>
      <c r="AA182" s="279">
        <f>'indicators data'!AA84</f>
        <v>5.4668307502379991E-3</v>
      </c>
      <c r="AB182" s="279">
        <f>'indicators data'!AB84</f>
        <v>5.3115146415910353E-3</v>
      </c>
      <c r="AC182" s="279">
        <f>'indicators data'!AC84</f>
        <v>5.407630928843955E-3</v>
      </c>
      <c r="AD182" s="279">
        <f>'indicators data'!AD84</f>
        <v>5.4586048465210492E-3</v>
      </c>
      <c r="AE182" s="279" t="e">
        <f>'indicators data'!AE84</f>
        <v>#N/A</v>
      </c>
    </row>
    <row r="183" spans="1:31" hidden="1" x14ac:dyDescent="0.2">
      <c r="A183" s="279" t="str">
        <f>'indicators data'!A85</f>
        <v>SERVICES</v>
      </c>
      <c r="B183" s="279" t="str">
        <f>'indicators data'!B85</f>
        <v>Total Energy Use in Services Sector</v>
      </c>
      <c r="C183" s="279" t="str">
        <f>'indicators data'!C85</f>
        <v>Energy intensity (using GDP at MER - climate corrected)</v>
      </c>
      <c r="D183" s="279" t="str">
        <f>'indicators data'!D85</f>
        <v>MJ/US$</v>
      </c>
      <c r="E183" s="279">
        <f>'indicators data'!E85</f>
        <v>0.58537181922460269</v>
      </c>
      <c r="F183" s="279">
        <f>'indicators data'!F85</f>
        <v>0.60725208256524221</v>
      </c>
      <c r="G183" s="279">
        <f>'indicators data'!G85</f>
        <v>0.60730536104532018</v>
      </c>
      <c r="H183" s="279">
        <f>'indicators data'!H85</f>
        <v>0.60309437501319207</v>
      </c>
      <c r="I183" s="279">
        <f>'indicators data'!I85</f>
        <v>0.57631733710645827</v>
      </c>
      <c r="J183" s="279">
        <f>'indicators data'!J85</f>
        <v>0.58901621806434867</v>
      </c>
      <c r="K183" s="279">
        <f>'indicators data'!K85</f>
        <v>0.58529748957206906</v>
      </c>
      <c r="L183" s="279">
        <f>'indicators data'!L85</f>
        <v>0.59714767508119915</v>
      </c>
      <c r="M183" s="279">
        <f>'indicators data'!M85</f>
        <v>0.61744246677531789</v>
      </c>
      <c r="N183" s="279">
        <f>'indicators data'!N85</f>
        <v>0.60802094703662057</v>
      </c>
      <c r="O183" s="279">
        <f>'indicators data'!O85</f>
        <v>0.59317456940654611</v>
      </c>
      <c r="P183" s="279">
        <f>'indicators data'!P85</f>
        <v>0.58354099713875651</v>
      </c>
      <c r="Q183" s="279">
        <f>'indicators data'!Q85</f>
        <v>0.59548361342929612</v>
      </c>
      <c r="R183" s="279">
        <f>'indicators data'!R85</f>
        <v>0.60862754769128968</v>
      </c>
      <c r="S183" s="279">
        <f>'indicators data'!S85</f>
        <v>0.59076392677875778</v>
      </c>
      <c r="T183" s="279">
        <f>'indicators data'!T85</f>
        <v>0.55069532164886026</v>
      </c>
      <c r="U183" s="279">
        <f>'indicators data'!U85</f>
        <v>0.54125602989422994</v>
      </c>
      <c r="V183" s="279">
        <f>'indicators data'!V85</f>
        <v>0.51774436527833045</v>
      </c>
      <c r="W183" s="279">
        <f>'indicators data'!W85</f>
        <v>0.50383112501050431</v>
      </c>
      <c r="X183" s="279">
        <f>'indicators data'!X85</f>
        <v>0.52719509062783887</v>
      </c>
      <c r="Y183" s="279">
        <f>'indicators data'!Y85</f>
        <v>0.50269669672219952</v>
      </c>
      <c r="Z183" s="279">
        <f>'indicators data'!Z85</f>
        <v>0.48851377254763378</v>
      </c>
      <c r="AA183" s="279">
        <f>'indicators data'!AA85</f>
        <v>0.47987771990204781</v>
      </c>
      <c r="AB183" s="279">
        <f>'indicators data'!AB85</f>
        <v>0.46624409129953093</v>
      </c>
      <c r="AC183" s="279">
        <f>'indicators data'!AC85</f>
        <v>0.4746811669800563</v>
      </c>
      <c r="AD183" s="279">
        <f>'indicators data'!AD85</f>
        <v>0.47915565110201191</v>
      </c>
      <c r="AE183" s="279" t="e">
        <f>'indicators data'!AE85</f>
        <v>#N/A</v>
      </c>
    </row>
    <row r="184" spans="1:31" hidden="1" x14ac:dyDescent="0.2">
      <c r="A184" s="279" t="str">
        <f>'indicators data'!A86</f>
        <v>SERVICES</v>
      </c>
      <c r="B184" s="279" t="str">
        <f>'indicators data'!B86</f>
        <v>Total Energy Use in Services Sector</v>
      </c>
      <c r="C184" s="279" t="str">
        <f>'indicators data'!C86</f>
        <v>Energy use per floor area (not climate corrected)</v>
      </c>
      <c r="D184" s="279" t="str">
        <f>'indicators data'!D86</f>
        <v>GJ/m2</v>
      </c>
      <c r="E184" s="279">
        <f>'indicators data'!E86</f>
        <v>1.1878265292559589</v>
      </c>
      <c r="F184" s="279">
        <f>'indicators data'!F86</f>
        <v>1.2413646643808998</v>
      </c>
      <c r="G184" s="279">
        <f>'indicators data'!G86</f>
        <v>1.2422983951682658</v>
      </c>
      <c r="H184" s="279">
        <f>'indicators data'!H86</f>
        <v>1.1764561157572286</v>
      </c>
      <c r="I184" s="279">
        <f>'indicators data'!I86</f>
        <v>1.2178286389827395</v>
      </c>
      <c r="J184" s="279">
        <f>'indicators data'!J86</f>
        <v>1.2182246309270743</v>
      </c>
      <c r="K184" s="279">
        <f>'indicators data'!K86</f>
        <v>1.1952759181338724</v>
      </c>
      <c r="L184" s="279">
        <f>'indicators data'!L86</f>
        <v>1.1939263964360305</v>
      </c>
      <c r="M184" s="279">
        <f>'indicators data'!M86</f>
        <v>1.2042788076184485</v>
      </c>
      <c r="N184" s="279">
        <f>'indicators data'!N86</f>
        <v>1.1910898607457898</v>
      </c>
      <c r="O184" s="279">
        <f>'indicators data'!O86</f>
        <v>1.1875488565885566</v>
      </c>
      <c r="P184" s="279">
        <f>'indicators data'!P86</f>
        <v>1.1493493122994096</v>
      </c>
      <c r="Q184" s="279">
        <f>'indicators data'!Q86</f>
        <v>1.1656841975203451</v>
      </c>
      <c r="R184" s="279">
        <f>'indicators data'!R86</f>
        <v>1.1533351149578823</v>
      </c>
      <c r="S184" s="279">
        <f>'indicators data'!S86</f>
        <v>1.1660229690079156</v>
      </c>
      <c r="T184" s="279">
        <f>'indicators data'!T86</f>
        <v>1.1180869322796569</v>
      </c>
      <c r="U184" s="279">
        <f>'indicators data'!U86</f>
        <v>1.0648812674636483</v>
      </c>
      <c r="V184" s="279">
        <f>'indicators data'!V86</f>
        <v>1.0265082606291493</v>
      </c>
      <c r="W184" s="279">
        <f>'indicators data'!W86</f>
        <v>0.97561345551611156</v>
      </c>
      <c r="X184" s="279">
        <f>'indicators data'!X86</f>
        <v>0.95269982696278466</v>
      </c>
      <c r="Y184" s="279">
        <f>'indicators data'!Y86</f>
        <v>0.98700113747366192</v>
      </c>
      <c r="Z184" s="279">
        <f>'indicators data'!Z86</f>
        <v>0.95415244273340982</v>
      </c>
      <c r="AA184" s="279">
        <f>'indicators data'!AA86</f>
        <v>0.95284335054909586</v>
      </c>
      <c r="AB184" s="279">
        <f>'indicators data'!AB86</f>
        <v>0.92962659993522345</v>
      </c>
      <c r="AC184" s="279">
        <f>'indicators data'!AC86</f>
        <v>0.89584128563535448</v>
      </c>
      <c r="AD184" s="279">
        <f>'indicators data'!AD86</f>
        <v>0.87917545503935823</v>
      </c>
      <c r="AE184" s="279">
        <f>'indicators data'!AE86</f>
        <v>0.88731582227503081</v>
      </c>
    </row>
    <row r="185" spans="1:31" hidden="1" x14ac:dyDescent="0.2">
      <c r="A185" s="279" t="str">
        <f>'indicators data'!A87</f>
        <v>SERVICES</v>
      </c>
      <c r="B185" s="279" t="str">
        <f>'indicators data'!B87</f>
        <v>Total Energy Use in Services Sector</v>
      </c>
      <c r="C185" s="279" t="str">
        <f>'indicators data'!C87</f>
        <v>Energy use per floor area (climate corrected)</v>
      </c>
      <c r="D185" s="279" t="str">
        <f>'indicators data'!D87</f>
        <v>GJ/m2</v>
      </c>
      <c r="E185" s="279">
        <f>'indicators data'!E87</f>
        <v>1.2000390815794655</v>
      </c>
      <c r="F185" s="279">
        <f>'indicators data'!F87</f>
        <v>1.2622728809549186</v>
      </c>
      <c r="G185" s="279">
        <f>'indicators data'!G87</f>
        <v>1.2685561686269649</v>
      </c>
      <c r="H185" s="279">
        <f>'indicators data'!H87</f>
        <v>1.2535642406849976</v>
      </c>
      <c r="I185" s="279">
        <f>'indicators data'!I87</f>
        <v>1.1908199884165267</v>
      </c>
      <c r="J185" s="279">
        <f>'indicators data'!J87</f>
        <v>1.1996876236485288</v>
      </c>
      <c r="K185" s="279">
        <f>'indicators data'!K87</f>
        <v>1.1958226613527543</v>
      </c>
      <c r="L185" s="279">
        <f>'indicators data'!L87</f>
        <v>1.2135146123091278</v>
      </c>
      <c r="M185" s="279">
        <f>'indicators data'!M87</f>
        <v>1.2186699766706328</v>
      </c>
      <c r="N185" s="279">
        <f>'indicators data'!N87</f>
        <v>1.185997891412125</v>
      </c>
      <c r="O185" s="279">
        <f>'indicators data'!O87</f>
        <v>1.1630545833646426</v>
      </c>
      <c r="P185" s="279">
        <f>'indicators data'!P87</f>
        <v>1.1353906380992458</v>
      </c>
      <c r="Q185" s="279">
        <f>'indicators data'!Q87</f>
        <v>1.1611181347541348</v>
      </c>
      <c r="R185" s="279">
        <f>'indicators data'!R87</f>
        <v>1.1877501892305253</v>
      </c>
      <c r="S185" s="279">
        <f>'indicators data'!S87</f>
        <v>1.1609964781034479</v>
      </c>
      <c r="T185" s="279">
        <f>'indicators data'!T87</f>
        <v>1.0866966965687845</v>
      </c>
      <c r="U185" s="279">
        <f>'indicators data'!U87</f>
        <v>1.0709161582952735</v>
      </c>
      <c r="V185" s="279">
        <f>'indicators data'!V87</f>
        <v>1.0319209413926966</v>
      </c>
      <c r="W185" s="279">
        <f>'indicators data'!W87</f>
        <v>0.97736649712709711</v>
      </c>
      <c r="X185" s="279">
        <f>'indicators data'!X87</f>
        <v>0.98880165541273879</v>
      </c>
      <c r="Y185" s="279">
        <f>'indicators data'!Y87</f>
        <v>0.95044258293577344</v>
      </c>
      <c r="Z185" s="279">
        <f>'indicators data'!Z87</f>
        <v>0.93042967784746522</v>
      </c>
      <c r="AA185" s="279">
        <f>'indicators data'!AA87</f>
        <v>0.92458587103094336</v>
      </c>
      <c r="AB185" s="279">
        <f>'indicators data'!AB87</f>
        <v>0.90393960312473576</v>
      </c>
      <c r="AC185" s="279">
        <f>'indicators data'!AC87</f>
        <v>0.9076017293136831</v>
      </c>
      <c r="AD185" s="279">
        <f>'indicators data'!AD87</f>
        <v>0.92102518592782845</v>
      </c>
      <c r="AE185" s="279">
        <f>'indicators data'!AE87</f>
        <v>0.89822256274564094</v>
      </c>
    </row>
    <row r="186" spans="1:31" hidden="1" x14ac:dyDescent="0.2">
      <c r="A186" s="279" t="str">
        <f>'indicators data'!A88</f>
        <v>RESIDENTIAL</v>
      </c>
      <c r="B186" s="279" t="str">
        <f>'indicators data'!B88</f>
        <v>Total Energy Use in Residential Sector (IEA balances)</v>
      </c>
      <c r="C186" s="279" t="str">
        <f>'indicators data'!C88</f>
        <v>Fuel use per floor area</v>
      </c>
      <c r="D186" s="279" t="str">
        <f>'indicators data'!D88</f>
        <v>GJ/m2</v>
      </c>
      <c r="E186" s="279">
        <f>'indicators data'!E88</f>
        <v>0.46869605699133643</v>
      </c>
      <c r="F186" s="279">
        <f>'indicators data'!F88</f>
        <v>0.47231922658758835</v>
      </c>
      <c r="G186" s="279">
        <f>'indicators data'!G88</f>
        <v>0.48566081278290968</v>
      </c>
      <c r="H186" s="279">
        <f>'indicators data'!H88</f>
        <v>0.50305701060498198</v>
      </c>
      <c r="I186" s="279">
        <f>'indicators data'!I88</f>
        <v>0.49367240381804695</v>
      </c>
      <c r="J186" s="279">
        <f>'indicators data'!J88</f>
        <v>0.50898506875764649</v>
      </c>
      <c r="K186" s="279">
        <f>'indicators data'!K88</f>
        <v>0.49921525640941133</v>
      </c>
      <c r="L186" s="279">
        <f>'indicators data'!L88</f>
        <v>0.48634169730015203</v>
      </c>
      <c r="M186" s="279">
        <f>'indicators data'!M88</f>
        <v>0.47953576661004271</v>
      </c>
      <c r="N186" s="279">
        <f>'indicators data'!N88</f>
        <v>0.48334592057814707</v>
      </c>
      <c r="O186" s="279">
        <f>'indicators data'!O88</f>
        <v>0.48910239755330948</v>
      </c>
      <c r="P186" s="279">
        <f>'indicators data'!P88</f>
        <v>0.46753465539144473</v>
      </c>
      <c r="Q186" s="279">
        <f>'indicators data'!Q88</f>
        <v>0.47516121680835499</v>
      </c>
      <c r="R186" s="279">
        <f>'indicators data'!R88</f>
        <v>0.453146083337234</v>
      </c>
      <c r="S186" s="279">
        <f>'indicators data'!S88</f>
        <v>0.45462250582086056</v>
      </c>
      <c r="T186" s="279">
        <f>'indicators data'!T88</f>
        <v>0.46811573366386788</v>
      </c>
      <c r="U186" s="279">
        <f>'indicators data'!U88</f>
        <v>0.44752980764430822</v>
      </c>
      <c r="V186" s="279">
        <f>'indicators data'!V88</f>
        <v>0.44967099099854901</v>
      </c>
      <c r="W186" s="279">
        <f>'indicators data'!W88</f>
        <v>0.42942820531549591</v>
      </c>
      <c r="X186" s="279">
        <f>'indicators data'!X88</f>
        <v>0.42013101973398792</v>
      </c>
      <c r="Y186" s="279">
        <f>'indicators data'!Y88</f>
        <v>0.43907151432978303</v>
      </c>
      <c r="Z186" s="279">
        <f>'indicators data'!Z88</f>
        <v>0.41560132615095247</v>
      </c>
      <c r="AA186" s="279">
        <f>'indicators data'!AA88</f>
        <v>0.40743924672777704</v>
      </c>
      <c r="AB186" s="279">
        <f>'indicators data'!AB88</f>
        <v>0.39562153987334975</v>
      </c>
      <c r="AC186" s="279">
        <f>'indicators data'!AC88</f>
        <v>0.37662137940428714</v>
      </c>
      <c r="AD186" s="279">
        <f>'indicators data'!AD88</f>
        <v>0.36074613508322328</v>
      </c>
      <c r="AE186" s="279" t="e">
        <f>'indicators data'!AE88</f>
        <v>#N/A</v>
      </c>
    </row>
    <row r="187" spans="1:31" hidden="1" x14ac:dyDescent="0.2">
      <c r="A187" s="279" t="str">
        <f>'indicators data'!A89</f>
        <v>RESIDENTIAL</v>
      </c>
      <c r="B187" s="279" t="str">
        <f>'indicators data'!B89</f>
        <v>Total Energy Use in Residential Sector (IEA balances)</v>
      </c>
      <c r="C187" s="279" t="str">
        <f>'indicators data'!C89</f>
        <v>Fuel use per capita</v>
      </c>
      <c r="D187" s="279" t="str">
        <f>'indicators data'!D89</f>
        <v>GJ/cap</v>
      </c>
      <c r="E187" s="279">
        <f>'indicators data'!E89</f>
        <v>13.068240690553431</v>
      </c>
      <c r="F187" s="279">
        <f>'indicators data'!F89</f>
        <v>13.317381809977357</v>
      </c>
      <c r="G187" s="279">
        <f>'indicators data'!G89</f>
        <v>13.846376648711136</v>
      </c>
      <c r="H187" s="279">
        <f>'indicators data'!H89</f>
        <v>14.509502313147321</v>
      </c>
      <c r="I187" s="279">
        <f>'indicators data'!I89</f>
        <v>14.570504971386553</v>
      </c>
      <c r="J187" s="279">
        <f>'indicators data'!J89</f>
        <v>15.350194521508977</v>
      </c>
      <c r="K187" s="279">
        <f>'indicators data'!K89</f>
        <v>15.384924151426686</v>
      </c>
      <c r="L187" s="279">
        <f>'indicators data'!L89</f>
        <v>15.308561950940792</v>
      </c>
      <c r="M187" s="279">
        <f>'indicators data'!M89</f>
        <v>15.407963656222051</v>
      </c>
      <c r="N187" s="279">
        <f>'indicators data'!N89</f>
        <v>15.791021984879965</v>
      </c>
      <c r="O187" s="279">
        <f>'indicators data'!O89</f>
        <v>16.243263082369452</v>
      </c>
      <c r="P187" s="279">
        <f>'indicators data'!P89</f>
        <v>15.773566843910267</v>
      </c>
      <c r="Q187" s="279">
        <f>'indicators data'!Q89</f>
        <v>16.286624803767662</v>
      </c>
      <c r="R187" s="279">
        <f>'indicators data'!R89</f>
        <v>15.781139038187318</v>
      </c>
      <c r="S187" s="279">
        <f>'indicators data'!S89</f>
        <v>15.980548640142796</v>
      </c>
      <c r="T187" s="279">
        <f>'indicators data'!T89</f>
        <v>16.616690540487653</v>
      </c>
      <c r="U187" s="279">
        <f>'indicators data'!U89</f>
        <v>16.032291650369999</v>
      </c>
      <c r="V187" s="279">
        <f>'indicators data'!V89</f>
        <v>16.247798093452101</v>
      </c>
      <c r="W187" s="279">
        <f>'indicators data'!W89</f>
        <v>15.657513374204383</v>
      </c>
      <c r="X187" s="279">
        <f>'indicators data'!X89</f>
        <v>15.498366840058111</v>
      </c>
      <c r="Y187" s="279">
        <f>'indicators data'!Y89</f>
        <v>16.382708933717581</v>
      </c>
      <c r="Z187" s="279">
        <f>'indicators data'!Z89</f>
        <v>15.709996010357425</v>
      </c>
      <c r="AA187" s="279">
        <f>'indicators data'!AA89</f>
        <v>15.609546694681384</v>
      </c>
      <c r="AB187" s="279">
        <f>'indicators data'!AB89</f>
        <v>15.284773782130321</v>
      </c>
      <c r="AC187" s="279">
        <f>'indicators data'!AC89</f>
        <v>14.724214128382629</v>
      </c>
      <c r="AD187" s="279">
        <f>'indicators data'!AD89</f>
        <v>14.2621644182988</v>
      </c>
      <c r="AE187" s="279" t="e">
        <f>'indicators data'!AE89</f>
        <v>#N/A</v>
      </c>
    </row>
    <row r="188" spans="1:31" hidden="1" x14ac:dyDescent="0.2">
      <c r="A188" s="279" t="str">
        <f>'indicators data'!A90</f>
        <v>RESIDENTIAL</v>
      </c>
      <c r="B188" s="279" t="str">
        <f>'indicators data'!B90</f>
        <v>Total Energy Use in Residential Sector (IEA balances)</v>
      </c>
      <c r="C188" s="279" t="str">
        <f>'indicators data'!C90</f>
        <v>Fuel use per household</v>
      </c>
      <c r="D188" s="279" t="str">
        <f>'indicators data'!D90</f>
        <v>GJ/dw</v>
      </c>
      <c r="E188" s="279">
        <f>'indicators data'!E90</f>
        <v>41.67965270789793</v>
      </c>
      <c r="F188" s="279">
        <f>'indicators data'!F90</f>
        <v>41.915858885591817</v>
      </c>
      <c r="G188" s="279">
        <f>'indicators data'!G90</f>
        <v>43.011436123787441</v>
      </c>
      <c r="H188" s="279">
        <f>'indicators data'!H90</f>
        <v>44.460505726829027</v>
      </c>
      <c r="I188" s="279">
        <f>'indicators data'!I90</f>
        <v>44.030918198769172</v>
      </c>
      <c r="J188" s="279">
        <f>'indicators data'!J90</f>
        <v>45.808895952189488</v>
      </c>
      <c r="K188" s="279">
        <f>'indicators data'!K90</f>
        <v>45.333928705370539</v>
      </c>
      <c r="L188" s="279">
        <f>'indicators data'!L90</f>
        <v>44.55877040205857</v>
      </c>
      <c r="M188" s="279">
        <f>'indicators data'!M90</f>
        <v>44.323591821866039</v>
      </c>
      <c r="N188" s="279">
        <f>'indicators data'!N90</f>
        <v>44.909663402995271</v>
      </c>
      <c r="O188" s="279">
        <f>'indicators data'!O90</f>
        <v>45.681205985134731</v>
      </c>
      <c r="P188" s="279">
        <f>'indicators data'!P90</f>
        <v>43.893165377080756</v>
      </c>
      <c r="Q188" s="279">
        <f>'indicators data'!Q90</f>
        <v>44.839102144368304</v>
      </c>
      <c r="R188" s="279">
        <f>'indicators data'!R90</f>
        <v>42.980906004536635</v>
      </c>
      <c r="S188" s="279">
        <f>'indicators data'!S90</f>
        <v>43.0554608732335</v>
      </c>
      <c r="T188" s="279">
        <f>'indicators data'!T90</f>
        <v>44.265923085424269</v>
      </c>
      <c r="U188" s="279">
        <f>'indicators data'!U90</f>
        <v>42.254904224591321</v>
      </c>
      <c r="V188" s="279">
        <f>'indicators data'!V90</f>
        <v>42.392300290308903</v>
      </c>
      <c r="W188" s="279">
        <f>'indicators data'!W90</f>
        <v>40.422076966347632</v>
      </c>
      <c r="X188" s="279">
        <f>'indicators data'!X90</f>
        <v>39.607618055306048</v>
      </c>
      <c r="Y188" s="279">
        <f>'indicators data'!Y90</f>
        <v>41.455938182429037</v>
      </c>
      <c r="Z188" s="279">
        <f>'indicators data'!Z90</f>
        <v>39.298661881428373</v>
      </c>
      <c r="AA188" s="279">
        <f>'indicators data'!AA90</f>
        <v>38.583812474928642</v>
      </c>
      <c r="AB188" s="279">
        <f>'indicators data'!AB90</f>
        <v>37.353438712723452</v>
      </c>
      <c r="AC188" s="279">
        <f>'indicators data'!AC90</f>
        <v>35.582434683358244</v>
      </c>
      <c r="AD188" s="279">
        <f>'indicators data'!AD90</f>
        <v>34.103496626227596</v>
      </c>
      <c r="AE188" s="279" t="e">
        <f>'indicators data'!AE90</f>
        <v>#N/A</v>
      </c>
    </row>
    <row r="189" spans="1:31" hidden="1" x14ac:dyDescent="0.2">
      <c r="A189" s="279" t="str">
        <f>'indicators data'!A91</f>
        <v>RESIDENTIAL</v>
      </c>
      <c r="B189" s="279" t="str">
        <f>'indicators data'!B91</f>
        <v>Space Heating</v>
      </c>
      <c r="C189" s="279" t="str">
        <f>'indicators data'!C91</f>
        <v>Total (climate corrected for 1990-2015)</v>
      </c>
      <c r="D189" s="279" t="str">
        <f>'indicators data'!D91</f>
        <v>PJ</v>
      </c>
      <c r="E189" s="279">
        <f>'indicators data'!E91</f>
        <v>443.0711151546742</v>
      </c>
      <c r="F189" s="279">
        <f>'indicators data'!F91</f>
        <v>432.75447489170176</v>
      </c>
      <c r="G189" s="279">
        <f>'indicators data'!G91</f>
        <v>443.70782013478163</v>
      </c>
      <c r="H189" s="279">
        <f>'indicators data'!H91</f>
        <v>459.67811763681431</v>
      </c>
      <c r="I189" s="279">
        <f>'indicators data'!I91</f>
        <v>479.15678929481061</v>
      </c>
      <c r="J189" s="279">
        <f>'indicators data'!J91</f>
        <v>501.00744398394158</v>
      </c>
      <c r="K189" s="279">
        <f>'indicators data'!K91</f>
        <v>460.48545173331212</v>
      </c>
      <c r="L189" s="279">
        <f>'indicators data'!L91</f>
        <v>474.91531880344201</v>
      </c>
      <c r="M189" s="279">
        <f>'indicators data'!M91</f>
        <v>524.81801878164686</v>
      </c>
      <c r="N189" s="279">
        <f>'indicators data'!N91</f>
        <v>545.4268995350609</v>
      </c>
      <c r="O189" s="279">
        <f>'indicators data'!O91</f>
        <v>539.97083906259388</v>
      </c>
      <c r="P189" s="279">
        <f>'indicators data'!P91</f>
        <v>481.24125266710178</v>
      </c>
      <c r="Q189" s="279">
        <f>'indicators data'!Q91</f>
        <v>575.43934285068326</v>
      </c>
      <c r="R189" s="279">
        <f>'indicators data'!R91</f>
        <v>495.97445089141115</v>
      </c>
      <c r="S189" s="279">
        <f>'indicators data'!S91</f>
        <v>583.78707404985016</v>
      </c>
      <c r="T189" s="279">
        <f>'indicators data'!T91</f>
        <v>544.56918478035357</v>
      </c>
      <c r="U189" s="279">
        <f>'indicators data'!U91</f>
        <v>495.92435642939256</v>
      </c>
      <c r="V189" s="279">
        <f>'indicators data'!V91</f>
        <v>577.25156195641682</v>
      </c>
      <c r="W189" s="279">
        <f>'indicators data'!W91</f>
        <v>501.17222243479091</v>
      </c>
      <c r="X189" s="279">
        <f>'indicators data'!X91</f>
        <v>542.03054938400442</v>
      </c>
      <c r="Y189" s="279">
        <f>'indicators data'!Y91</f>
        <v>565.22601120870434</v>
      </c>
      <c r="Z189" s="279">
        <f>'indicators data'!Z91</f>
        <v>524.47645102901834</v>
      </c>
      <c r="AA189" s="279">
        <f>'indicators data'!AA91</f>
        <v>489.38430242906747</v>
      </c>
      <c r="AB189" s="279">
        <f>'indicators data'!AB91</f>
        <v>502.19909643581076</v>
      </c>
      <c r="AC189" s="279">
        <f>'indicators data'!AC91</f>
        <v>492.74915752872181</v>
      </c>
      <c r="AD189" s="279">
        <f>'indicators data'!AD91</f>
        <v>526.98468819617165</v>
      </c>
      <c r="AE189" s="279">
        <f>'indicators data'!AE91</f>
        <v>540.87867277198939</v>
      </c>
    </row>
    <row r="190" spans="1:31" hidden="1" x14ac:dyDescent="0.2">
      <c r="A190" s="279" t="str">
        <f>'indicators data'!A92</f>
        <v>RESIDENTIAL</v>
      </c>
      <c r="B190" s="279" t="str">
        <f>'indicators data'!B92</f>
        <v>Space Cooling</v>
      </c>
      <c r="C190" s="279" t="str">
        <f>'indicators data'!C92</f>
        <v>Total (climate corrected for 1990-2015)</v>
      </c>
      <c r="D190" s="279" t="str">
        <f>'indicators data'!D92</f>
        <v>PJ</v>
      </c>
      <c r="E190" s="279">
        <f>'indicators data'!E92</f>
        <v>35.681197394603174</v>
      </c>
      <c r="F190" s="279">
        <f>'indicators data'!F92</f>
        <v>34.372296270069093</v>
      </c>
      <c r="G190" s="279">
        <f>'indicators data'!G92</f>
        <v>44.833269892822806</v>
      </c>
      <c r="H190" s="279">
        <f>'indicators data'!H92</f>
        <v>46.877101506291133</v>
      </c>
      <c r="I190" s="279">
        <f>'indicators data'!I92</f>
        <v>48.070889106885851</v>
      </c>
      <c r="J190" s="279">
        <f>'indicators data'!J92</f>
        <v>51.468768565987354</v>
      </c>
      <c r="K190" s="279">
        <f>'indicators data'!K92</f>
        <v>50.732515637609687</v>
      </c>
      <c r="L190" s="279">
        <f>'indicators data'!L92</f>
        <v>50.505594202609814</v>
      </c>
      <c r="M190" s="279">
        <f>'indicators data'!M92</f>
        <v>51.373476546136438</v>
      </c>
      <c r="N190" s="279">
        <f>'indicators data'!N92</f>
        <v>51.866087739644072</v>
      </c>
      <c r="O190" s="279">
        <f>'indicators data'!O92</f>
        <v>50.040283251083842</v>
      </c>
      <c r="P190" s="279">
        <f>'indicators data'!P92</f>
        <v>50.486134808700555</v>
      </c>
      <c r="Q190" s="279">
        <f>'indicators data'!Q92</f>
        <v>51.143908871467509</v>
      </c>
      <c r="R190" s="279">
        <f>'indicators data'!R92</f>
        <v>54.289419633379907</v>
      </c>
      <c r="S190" s="279">
        <f>'indicators data'!S92</f>
        <v>50.776849152200782</v>
      </c>
      <c r="T190" s="279">
        <f>'indicators data'!T92</f>
        <v>49.794234238041383</v>
      </c>
      <c r="U190" s="279">
        <f>'indicators data'!U92</f>
        <v>53.064952691259066</v>
      </c>
      <c r="V190" s="279">
        <f>'indicators data'!V92</f>
        <v>53.290987806440988</v>
      </c>
      <c r="W190" s="279">
        <f>'indicators data'!W92</f>
        <v>47.173499357615825</v>
      </c>
      <c r="X190" s="279">
        <f>'indicators data'!X92</f>
        <v>46.431326543644275</v>
      </c>
      <c r="Y190" s="279">
        <f>'indicators data'!Y92</f>
        <v>47.029851634259998</v>
      </c>
      <c r="Z190" s="279">
        <f>'indicators data'!Z92</f>
        <v>41.621512644623699</v>
      </c>
      <c r="AA190" s="279">
        <f>'indicators data'!AA92</f>
        <v>40.83630577709998</v>
      </c>
      <c r="AB190" s="279">
        <f>'indicators data'!AB92</f>
        <v>40.081010289095921</v>
      </c>
      <c r="AC190" s="279">
        <f>'indicators data'!AC92</f>
        <v>48.72725316932739</v>
      </c>
      <c r="AD190" s="279">
        <f>'indicators data'!AD92</f>
        <v>51.617031040387104</v>
      </c>
      <c r="AE190" s="279">
        <f>'indicators data'!AE92</f>
        <v>41.945354816714811</v>
      </c>
    </row>
    <row r="191" spans="1:31" hidden="1" x14ac:dyDescent="0.2">
      <c r="A191" s="279" t="str">
        <f>'indicators data'!A93</f>
        <v>RESIDENTIAL</v>
      </c>
      <c r="B191" s="279" t="str">
        <f>'indicators data'!B93</f>
        <v>Total Energy Use in Residential Sector</v>
      </c>
      <c r="C191" s="279" t="str">
        <f>'indicators data'!C93</f>
        <v>Total (climate corrected for 1990-2015)</v>
      </c>
      <c r="D191" s="279" t="str">
        <f>'indicators data'!D93</f>
        <v>PJ</v>
      </c>
      <c r="E191" s="279">
        <f>'indicators data'!E93</f>
        <v>1730.1935528432389</v>
      </c>
      <c r="F191" s="279">
        <f>'indicators data'!F93</f>
        <v>1760.9158367288705</v>
      </c>
      <c r="G191" s="279">
        <f>'indicators data'!G93</f>
        <v>1836.0231821746966</v>
      </c>
      <c r="H191" s="279">
        <f>'indicators data'!H93</f>
        <v>1909.1716098161326</v>
      </c>
      <c r="I191" s="279">
        <f>'indicators data'!I93</f>
        <v>1890.9857523863775</v>
      </c>
      <c r="J191" s="279">
        <f>'indicators data'!J93</f>
        <v>2001.8347115716642</v>
      </c>
      <c r="K191" s="279">
        <f>'indicators data'!K93</f>
        <v>2002.5254409708673</v>
      </c>
      <c r="L191" s="279">
        <f>'indicators data'!L93</f>
        <v>2045.3570749898204</v>
      </c>
      <c r="M191" s="279">
        <f>'indicators data'!M93</f>
        <v>2020.6675565484911</v>
      </c>
      <c r="N191" s="279">
        <f>'indicators data'!N93</f>
        <v>2054.1280583195758</v>
      </c>
      <c r="O191" s="279">
        <f>'indicators data'!O93</f>
        <v>2102.9261791095446</v>
      </c>
      <c r="P191" s="279">
        <f>'indicators data'!P93</f>
        <v>2056.2555731504103</v>
      </c>
      <c r="Q191" s="279">
        <f>'indicators data'!Q93</f>
        <v>2172.234532829445</v>
      </c>
      <c r="R191" s="279">
        <f>'indicators data'!R93</f>
        <v>2105.1318458373685</v>
      </c>
      <c r="S191" s="279">
        <f>'indicators data'!S93</f>
        <v>2186.9977086934923</v>
      </c>
      <c r="T191" s="279">
        <f>'indicators data'!T93</f>
        <v>2158.3080417012493</v>
      </c>
      <c r="U191" s="279">
        <f>'indicators data'!U93</f>
        <v>2128.6918431664312</v>
      </c>
      <c r="V191" s="279">
        <f>'indicators data'!V93</f>
        <v>2202.3231237105915</v>
      </c>
      <c r="W191" s="279">
        <f>'indicators data'!W93</f>
        <v>2072.3668035472379</v>
      </c>
      <c r="X191" s="279">
        <f>'indicators data'!X93</f>
        <v>2100.7673992123559</v>
      </c>
      <c r="Y191" s="279">
        <f>'indicators data'!Y93</f>
        <v>2150.9804850151349</v>
      </c>
      <c r="Z191" s="279">
        <f>'indicators data'!Z93</f>
        <v>2064.9065935742615</v>
      </c>
      <c r="AA191" s="279">
        <f>'indicators data'!AA93</f>
        <v>2007.9418525775031</v>
      </c>
      <c r="AB191" s="279">
        <f>'indicators data'!AB93</f>
        <v>1992.6411690516652</v>
      </c>
      <c r="AC191" s="279">
        <f>'indicators data'!AC93</f>
        <v>1956.662881479283</v>
      </c>
      <c r="AD191" s="279">
        <f>'indicators data'!AD93</f>
        <v>1976.9547902995478</v>
      </c>
      <c r="AE191" s="279">
        <f>'indicators data'!AE93</f>
        <v>1990.548943876307</v>
      </c>
    </row>
    <row r="192" spans="1:31" hidden="1" x14ac:dyDescent="0.2">
      <c r="A192" s="279" t="str">
        <f>'indicators data'!A94</f>
        <v>RESIDENTIAL</v>
      </c>
      <c r="B192" s="279" t="str">
        <f>'indicators data'!B94</f>
        <v>Total Energy Use in Residential Sector</v>
      </c>
      <c r="C192" s="279" t="str">
        <f>'indicators data'!C94</f>
        <v>Fuel use per floor area (not climate corrected)</v>
      </c>
      <c r="D192" s="279" t="str">
        <f>'indicators data'!D94</f>
        <v>GJ/m2</v>
      </c>
      <c r="E192" s="279">
        <f>'indicators data'!E94</f>
        <v>0.49466429303743281</v>
      </c>
      <c r="F192" s="279">
        <f>'indicators data'!F94</f>
        <v>0.49811745413546465</v>
      </c>
      <c r="G192" s="279">
        <f>'indicators data'!G94</f>
        <v>0.51380473241873859</v>
      </c>
      <c r="H192" s="279">
        <f>'indicators data'!H94</f>
        <v>0.52773235200146917</v>
      </c>
      <c r="I192" s="279">
        <f>'indicators data'!I94</f>
        <v>0.51671807177237872</v>
      </c>
      <c r="J192" s="279">
        <f>'indicators data'!J94</f>
        <v>0.53817712763612946</v>
      </c>
      <c r="K192" s="279">
        <f>'indicators data'!K94</f>
        <v>0.52510568158941473</v>
      </c>
      <c r="L192" s="279">
        <f>'indicators data'!L94</f>
        <v>0.51218198601873488</v>
      </c>
      <c r="M192" s="279">
        <f>'indicators data'!M94</f>
        <v>0.49129620996062823</v>
      </c>
      <c r="N192" s="279">
        <f>'indicators data'!N94</f>
        <v>0.49595124723970624</v>
      </c>
      <c r="O192" s="279">
        <f>'indicators data'!O94</f>
        <v>0.50418713898666945</v>
      </c>
      <c r="P192" s="279">
        <f>'indicators data'!P94</f>
        <v>0.48515522712038156</v>
      </c>
      <c r="Q192" s="279">
        <f>'indicators data'!Q94</f>
        <v>0.49668161790856596</v>
      </c>
      <c r="R192" s="279">
        <f>'indicators data'!R94</f>
        <v>0.47190947444510484</v>
      </c>
      <c r="S192" s="279">
        <f>'indicators data'!S94</f>
        <v>0.4799307425479083</v>
      </c>
      <c r="T192" s="279">
        <f>'indicators data'!T94</f>
        <v>0.48807180125673455</v>
      </c>
      <c r="U192" s="279">
        <f>'indicators data'!U94</f>
        <v>0.46618091362979602</v>
      </c>
      <c r="V192" s="279">
        <f>'indicators data'!V94</f>
        <v>0.46838331437744685</v>
      </c>
      <c r="W192" s="279">
        <f>'indicators data'!W94</f>
        <v>0.44433086531611193</v>
      </c>
      <c r="X192" s="279">
        <f>'indicators data'!X94</f>
        <v>0.43559502563108354</v>
      </c>
      <c r="Y192" s="279">
        <f>'indicators data'!Y94</f>
        <v>0.45626373905277395</v>
      </c>
      <c r="Z192" s="279">
        <f>'indicators data'!Z94</f>
        <v>0.43493398481128143</v>
      </c>
      <c r="AA192" s="279">
        <f>'indicators data'!AA94</f>
        <v>0.42273863251690541</v>
      </c>
      <c r="AB192" s="279">
        <f>'indicators data'!AB94</f>
        <v>0.40955151233892489</v>
      </c>
      <c r="AC192" s="279">
        <f>'indicators data'!AC94</f>
        <v>0.39288567560429855</v>
      </c>
      <c r="AD192" s="279">
        <f>'indicators data'!AD94</f>
        <v>0.37934937884143616</v>
      </c>
      <c r="AE192" s="279">
        <f>'indicators data'!AE94</f>
        <v>0.38166490483496063</v>
      </c>
    </row>
    <row r="193" spans="1:31" hidden="1" x14ac:dyDescent="0.2">
      <c r="A193" s="279" t="str">
        <f>'indicators data'!A95</f>
        <v>RESIDENTIAL</v>
      </c>
      <c r="B193" s="279" t="str">
        <f>'indicators data'!B95</f>
        <v>Total Energy Use in Residential Sector</v>
      </c>
      <c r="C193" s="279" t="str">
        <f>'indicators data'!C95</f>
        <v>Fuel use per floor area (climate corrected)</v>
      </c>
      <c r="D193" s="279" t="str">
        <f>'indicators data'!D95</f>
        <v>GJ/m2</v>
      </c>
      <c r="E193" s="279">
        <f>'indicators data'!E95</f>
        <v>0.50200927921927485</v>
      </c>
      <c r="F193" s="279">
        <f>'indicators data'!F95</f>
        <v>0.50324572202536899</v>
      </c>
      <c r="G193" s="279">
        <f>'indicators data'!G95</f>
        <v>0.51697801703293145</v>
      </c>
      <c r="H193" s="279">
        <f>'indicators data'!H95</f>
        <v>0.52980384733638752</v>
      </c>
      <c r="I193" s="279">
        <f>'indicators data'!I95</f>
        <v>0.51208216790735428</v>
      </c>
      <c r="J193" s="279">
        <f>'indicators data'!J95</f>
        <v>0.52917239210578371</v>
      </c>
      <c r="K193" s="279">
        <f>'indicators data'!K95</f>
        <v>0.5168889535156983</v>
      </c>
      <c r="L193" s="279">
        <f>'indicators data'!L95</f>
        <v>0.51566515917050837</v>
      </c>
      <c r="M193" s="279">
        <f>'indicators data'!M95</f>
        <v>0.49773573162090079</v>
      </c>
      <c r="N193" s="279">
        <f>'indicators data'!N95</f>
        <v>0.49669092671447762</v>
      </c>
      <c r="O193" s="279">
        <f>'indicators data'!O95</f>
        <v>0.49925810526455461</v>
      </c>
      <c r="P193" s="279">
        <f>'indicators data'!P95</f>
        <v>0.47940892017439707</v>
      </c>
      <c r="Q193" s="279">
        <f>'indicators data'!Q95</f>
        <v>0.49744741657607711</v>
      </c>
      <c r="R193" s="279">
        <f>'indicators data'!R95</f>
        <v>0.47360121249016074</v>
      </c>
      <c r="S193" s="279">
        <f>'indicators data'!S95</f>
        <v>0.48708085731324297</v>
      </c>
      <c r="T193" s="279">
        <f>'indicators data'!T95</f>
        <v>0.47593125782102441</v>
      </c>
      <c r="U193" s="279">
        <f>'indicators data'!U95</f>
        <v>0.46481398942242641</v>
      </c>
      <c r="V193" s="279">
        <f>'indicators data'!V95</f>
        <v>0.47625471774071482</v>
      </c>
      <c r="W193" s="279">
        <f>'indicators data'!W95</f>
        <v>0.44388633656154597</v>
      </c>
      <c r="X193" s="279">
        <f>'indicators data'!X95</f>
        <v>0.44478636697023433</v>
      </c>
      <c r="Y193" s="279">
        <f>'indicators data'!Y95</f>
        <v>0.45022559032969506</v>
      </c>
      <c r="Z193" s="279">
        <f>'indicators data'!Z95</f>
        <v>0.42733166469551032</v>
      </c>
      <c r="AA193" s="279">
        <f>'indicators data'!AA95</f>
        <v>0.41090027165720949</v>
      </c>
      <c r="AB193" s="279">
        <f>'indicators data'!AB95</f>
        <v>0.40505037734512517</v>
      </c>
      <c r="AC193" s="279">
        <f>'indicators data'!AC95</f>
        <v>0.39370865967693663</v>
      </c>
      <c r="AD193" s="279">
        <f>'indicators data'!AD95</f>
        <v>0.39379866816491271</v>
      </c>
      <c r="AE193" s="279">
        <f>'indicators data'!AE95</f>
        <v>0.39256149290523756</v>
      </c>
    </row>
    <row r="194" spans="1:31" hidden="1" x14ac:dyDescent="0.2">
      <c r="A194" s="279" t="str">
        <f>'indicators data'!A96</f>
        <v>RESIDENTIAL</v>
      </c>
      <c r="B194" s="279" t="str">
        <f>'indicators data'!B96</f>
        <v>Total Energy Use in Residential Sector</v>
      </c>
      <c r="C194" s="279" t="str">
        <f>'indicators data'!C96</f>
        <v>Fuel use per capita (not climate corrected)</v>
      </c>
      <c r="D194" s="279" t="str">
        <f>'indicators data'!D96</f>
        <v>GJ/cap</v>
      </c>
      <c r="E194" s="279">
        <f>'indicators data'!E96</f>
        <v>13.792290218808295</v>
      </c>
      <c r="F194" s="279">
        <f>'indicators data'!F96</f>
        <v>14.044781473035608</v>
      </c>
      <c r="G194" s="279">
        <f>'indicators data'!G96</f>
        <v>14.648770626960593</v>
      </c>
      <c r="H194" s="279">
        <f>'indicators data'!H96</f>
        <v>15.221204795216826</v>
      </c>
      <c r="I194" s="279">
        <f>'indicators data'!I96</f>
        <v>15.25068684280685</v>
      </c>
      <c r="J194" s="279">
        <f>'indicators data'!J96</f>
        <v>16.230581412546485</v>
      </c>
      <c r="K194" s="279">
        <f>'indicators data'!K96</f>
        <v>16.182820895423369</v>
      </c>
      <c r="L194" s="279">
        <f>'indicators data'!L96</f>
        <v>16.121935887156024</v>
      </c>
      <c r="M194" s="279">
        <f>'indicators data'!M96</f>
        <v>15.785838460030449</v>
      </c>
      <c r="N194" s="279">
        <f>'indicators data'!N96</f>
        <v>16.202840895446503</v>
      </c>
      <c r="O194" s="279">
        <f>'indicators data'!O96</f>
        <v>16.74423266431651</v>
      </c>
      <c r="P194" s="279">
        <f>'indicators data'!P96</f>
        <v>16.368045269817742</v>
      </c>
      <c r="Q194" s="279">
        <f>'indicators data'!Q96</f>
        <v>17.02425802370928</v>
      </c>
      <c r="R194" s="279">
        <f>'indicators data'!R96</f>
        <v>16.434587660584064</v>
      </c>
      <c r="S194" s="279">
        <f>'indicators data'!S96</f>
        <v>16.870164756446989</v>
      </c>
      <c r="T194" s="279">
        <f>'indicators data'!T96</f>
        <v>17.325070489609015</v>
      </c>
      <c r="U194" s="279">
        <f>'indicators data'!U96</f>
        <v>16.700448196936744</v>
      </c>
      <c r="V194" s="279">
        <f>'indicators data'!V96</f>
        <v>16.92392365682138</v>
      </c>
      <c r="W194" s="279">
        <f>'indicators data'!W96</f>
        <v>16.200883826779648</v>
      </c>
      <c r="X194" s="279">
        <f>'indicators data'!X96</f>
        <v>16.068824209194432</v>
      </c>
      <c r="Y194" s="279">
        <f>'indicators data'!Y96</f>
        <v>17.024188064946927</v>
      </c>
      <c r="Z194" s="279">
        <f>'indicators data'!Z96</f>
        <v>16.440782875828244</v>
      </c>
      <c r="AA194" s="279">
        <f>'indicators data'!AA96</f>
        <v>16.195686784997488</v>
      </c>
      <c r="AB194" s="279">
        <f>'indicators data'!AB96</f>
        <v>15.822956000408377</v>
      </c>
      <c r="AC194" s="279">
        <f>'indicators data'!AC96</f>
        <v>15.360075481434862</v>
      </c>
      <c r="AD194" s="279">
        <f>'indicators data'!AD96</f>
        <v>14.997647062158904</v>
      </c>
      <c r="AE194" s="279">
        <f>'indicators data'!AE96</f>
        <v>15.268004930771957</v>
      </c>
    </row>
    <row r="195" spans="1:31" hidden="1" x14ac:dyDescent="0.2">
      <c r="A195" s="279" t="str">
        <f>'indicators data'!A97</f>
        <v>RESIDENTIAL</v>
      </c>
      <c r="B195" s="279" t="str">
        <f>'indicators data'!B97</f>
        <v>Total Energy Use in Residential Sector</v>
      </c>
      <c r="C195" s="279" t="str">
        <f>'indicators data'!C97</f>
        <v>Fuel use per capita (climate corrected)</v>
      </c>
      <c r="D195" s="279" t="str">
        <f>'indicators data'!D97</f>
        <v>GJ/cap</v>
      </c>
      <c r="E195" s="279">
        <f>'indicators data'!E97</f>
        <v>13.997084020380377</v>
      </c>
      <c r="F195" s="279">
        <f>'indicators data'!F97</f>
        <v>14.189376690992583</v>
      </c>
      <c r="G195" s="279">
        <f>'indicators data'!G97</f>
        <v>14.739242192351881</v>
      </c>
      <c r="H195" s="279">
        <f>'indicators data'!H97</f>
        <v>15.280952230835554</v>
      </c>
      <c r="I195" s="279">
        <f>'indicators data'!I97</f>
        <v>15.113860356680021</v>
      </c>
      <c r="J195" s="279">
        <f>'indicators data'!J97</f>
        <v>15.959012656427694</v>
      </c>
      <c r="K195" s="279">
        <f>'indicators data'!K97</f>
        <v>15.929595985799709</v>
      </c>
      <c r="L195" s="279">
        <f>'indicators data'!L97</f>
        <v>16.231575616333657</v>
      </c>
      <c r="M195" s="279">
        <f>'indicators data'!M97</f>
        <v>15.992746729681208</v>
      </c>
      <c r="N195" s="279">
        <f>'indicators data'!N97</f>
        <v>16.227006393386176</v>
      </c>
      <c r="O195" s="279">
        <f>'indicators data'!O97</f>
        <v>16.580537716406436</v>
      </c>
      <c r="P195" s="279">
        <f>'indicators data'!P97</f>
        <v>16.174177808501479</v>
      </c>
      <c r="Q195" s="279">
        <f>'indicators data'!Q97</f>
        <v>17.0505065371228</v>
      </c>
      <c r="R195" s="279">
        <f>'indicators data'!R97</f>
        <v>16.493503657625464</v>
      </c>
      <c r="S195" s="279">
        <f>'indicators data'!S97</f>
        <v>17.121500216805959</v>
      </c>
      <c r="T195" s="279">
        <f>'indicators data'!T97</f>
        <v>16.894117973474614</v>
      </c>
      <c r="U195" s="279">
        <f>'indicators data'!U97</f>
        <v>16.651479553547702</v>
      </c>
      <c r="V195" s="279">
        <f>'indicators data'!V97</f>
        <v>17.208338206833812</v>
      </c>
      <c r="W195" s="279">
        <f>'indicators data'!W97</f>
        <v>16.184675727652294</v>
      </c>
      <c r="X195" s="279">
        <f>'indicators data'!X97</f>
        <v>16.407886961372416</v>
      </c>
      <c r="Y195" s="279">
        <f>'indicators data'!Y97</f>
        <v>16.798891661513203</v>
      </c>
      <c r="Z195" s="279">
        <f>'indicators data'!Z97</f>
        <v>16.153410311851285</v>
      </c>
      <c r="AA195" s="279">
        <f>'indicators data'!AA97</f>
        <v>15.742143224547659</v>
      </c>
      <c r="AB195" s="279">
        <f>'indicators data'!AB97</f>
        <v>15.649055382749681</v>
      </c>
      <c r="AC195" s="279">
        <f>'indicators data'!AC97</f>
        <v>15.392250483631868</v>
      </c>
      <c r="AD195" s="279">
        <f>'indicators data'!AD97</f>
        <v>15.568902357829501</v>
      </c>
      <c r="AE195" s="279">
        <f>'indicators data'!AE97</f>
        <v>15.703908673238193</v>
      </c>
    </row>
    <row r="196" spans="1:31" hidden="1" x14ac:dyDescent="0.2">
      <c r="A196" s="279" t="str">
        <f>'indicators data'!A98</f>
        <v>RESIDENTIAL</v>
      </c>
      <c r="B196" s="279" t="str">
        <f>'indicators data'!B98</f>
        <v>Total Energy Use in Residential Sector</v>
      </c>
      <c r="C196" s="279" t="str">
        <f>'indicators data'!C98</f>
        <v>Fuel use per household (not climate corrected)</v>
      </c>
      <c r="D196" s="279" t="str">
        <f>'indicators data'!D98</f>
        <v>GJ/dw</v>
      </c>
      <c r="E196" s="279">
        <f>'indicators data'!E98</f>
        <v>43.988925516348331</v>
      </c>
      <c r="F196" s="279">
        <f>'indicators data'!F98</f>
        <v>44.205316533140369</v>
      </c>
      <c r="G196" s="279">
        <f>'indicators data'!G98</f>
        <v>45.503937824208876</v>
      </c>
      <c r="H196" s="279">
        <f>'indicators data'!H98</f>
        <v>46.641328445412398</v>
      </c>
      <c r="I196" s="279">
        <f>'indicators data'!I98</f>
        <v>46.086374231323049</v>
      </c>
      <c r="J196" s="279">
        <f>'indicators data'!J98</f>
        <v>48.436195002549951</v>
      </c>
      <c r="K196" s="279">
        <f>'indicators data'!K98</f>
        <v>47.685048135701862</v>
      </c>
      <c r="L196" s="279">
        <f>'indicators data'!L98</f>
        <v>46.926265310527484</v>
      </c>
      <c r="M196" s="279">
        <f>'indicators data'!M98</f>
        <v>45.410612075642902</v>
      </c>
      <c r="N196" s="279">
        <f>'indicators data'!N98</f>
        <v>46.08087630322683</v>
      </c>
      <c r="O196" s="279">
        <f>'indicators data'!O98</f>
        <v>47.090091290332417</v>
      </c>
      <c r="P196" s="279">
        <f>'indicators data'!P98</f>
        <v>45.547422788842859</v>
      </c>
      <c r="Q196" s="279">
        <f>'indicators data'!Q98</f>
        <v>46.86989807001585</v>
      </c>
      <c r="R196" s="279">
        <f>'indicators data'!R98</f>
        <v>44.760613651118184</v>
      </c>
      <c r="S196" s="279">
        <f>'indicators data'!S98</f>
        <v>45.452301729592911</v>
      </c>
      <c r="T196" s="279">
        <f>'indicators data'!T98</f>
        <v>46.153007175162791</v>
      </c>
      <c r="U196" s="279">
        <f>'indicators data'!U98</f>
        <v>44.015905801777571</v>
      </c>
      <c r="V196" s="279">
        <f>'indicators data'!V98</f>
        <v>44.156386583814466</v>
      </c>
      <c r="W196" s="279">
        <f>'indicators data'!W98</f>
        <v>41.824864352205616</v>
      </c>
      <c r="X196" s="279">
        <f>'indicators data'!X98</f>
        <v>41.065478604534178</v>
      </c>
      <c r="Y196" s="279">
        <f>'indicators data'!Y98</f>
        <v>43.07918128081738</v>
      </c>
      <c r="Z196" s="279">
        <f>'indicators data'!Z98</f>
        <v>41.126730196314803</v>
      </c>
      <c r="AA196" s="279">
        <f>'indicators data'!AA98</f>
        <v>40.032638617746734</v>
      </c>
      <c r="AB196" s="279">
        <f>'indicators data'!AB98</f>
        <v>38.668666323761407</v>
      </c>
      <c r="AC196" s="279">
        <f>'indicators data'!AC98</f>
        <v>37.119052859742922</v>
      </c>
      <c r="AD196" s="279">
        <f>'indicators data'!AD98</f>
        <v>35.862172878154006</v>
      </c>
      <c r="AE196" s="279">
        <f>'indicators data'!AE98</f>
        <v>36.103210007958268</v>
      </c>
    </row>
    <row r="197" spans="1:31" hidden="1" x14ac:dyDescent="0.2">
      <c r="A197" s="279" t="str">
        <f>'indicators data'!A99</f>
        <v>RESIDENTIAL</v>
      </c>
      <c r="B197" s="279" t="str">
        <f>'indicators data'!B99</f>
        <v>Total Energy Use in Residential Sector</v>
      </c>
      <c r="C197" s="279" t="str">
        <f>'indicators data'!C99</f>
        <v>Fuel use per household (climate corrected)</v>
      </c>
      <c r="D197" s="279" t="str">
        <f>'indicators data'!D99</f>
        <v>GJ/dw</v>
      </c>
      <c r="E197" s="279">
        <f>'indicators data'!E99</f>
        <v>44.642091824528187</v>
      </c>
      <c r="F197" s="279">
        <f>'indicators data'!F99</f>
        <v>44.660423463158345</v>
      </c>
      <c r="G197" s="279">
        <f>'indicators data'!G99</f>
        <v>45.784972498807925</v>
      </c>
      <c r="H197" s="279">
        <f>'indicators data'!H99</f>
        <v>46.824408550171249</v>
      </c>
      <c r="I197" s="279">
        <f>'indicators data'!I99</f>
        <v>45.672895369066282</v>
      </c>
      <c r="J197" s="279">
        <f>'indicators data'!J99</f>
        <v>47.625764563021654</v>
      </c>
      <c r="K197" s="279">
        <f>'indicators data'!K99</f>
        <v>46.938883911145815</v>
      </c>
      <c r="L197" s="279">
        <f>'indicators data'!L99</f>
        <v>47.245394666702552</v>
      </c>
      <c r="M197" s="279">
        <f>'indicators data'!M99</f>
        <v>46.005818417842796</v>
      </c>
      <c r="N197" s="279">
        <f>'indicators data'!N99</f>
        <v>46.149602974589548</v>
      </c>
      <c r="O197" s="279">
        <f>'indicators data'!O99</f>
        <v>46.629729194595477</v>
      </c>
      <c r="P197" s="279">
        <f>'indicators data'!P99</f>
        <v>45.007947055484884</v>
      </c>
      <c r="Q197" s="279">
        <f>'indicators data'!Q99</f>
        <v>46.942163489540611</v>
      </c>
      <c r="R197" s="279">
        <f>'indicators data'!R99</f>
        <v>44.921075004691737</v>
      </c>
      <c r="S197" s="279">
        <f>'indicators data'!S99</f>
        <v>46.129460212897961</v>
      </c>
      <c r="T197" s="279">
        <f>'indicators data'!T99</f>
        <v>45.004974064346037</v>
      </c>
      <c r="U197" s="279">
        <f>'indicators data'!U99</f>
        <v>43.886843445532051</v>
      </c>
      <c r="V197" s="279">
        <f>'indicators data'!V99</f>
        <v>44.89845556705221</v>
      </c>
      <c r="W197" s="279">
        <f>'indicators data'!W99</f>
        <v>41.783020860538322</v>
      </c>
      <c r="X197" s="279">
        <f>'indicators data'!X99</f>
        <v>41.931987193706028</v>
      </c>
      <c r="Y197" s="279">
        <f>'indicators data'!Y99</f>
        <v>42.509075701132105</v>
      </c>
      <c r="Z197" s="279">
        <f>'indicators data'!Z99</f>
        <v>40.40786577277936</v>
      </c>
      <c r="AA197" s="279">
        <f>'indicators data'!AA99</f>
        <v>38.911565723838159</v>
      </c>
      <c r="AB197" s="279">
        <f>'indicators data'!AB99</f>
        <v>38.243682208431345</v>
      </c>
      <c r="AC197" s="279">
        <f>'indicators data'!AC99</f>
        <v>37.196806748957627</v>
      </c>
      <c r="AD197" s="279">
        <f>'indicators data'!AD99</f>
        <v>37.228150893638187</v>
      </c>
      <c r="AE197" s="279">
        <f>'indicators data'!AE99</f>
        <v>37.133961859878042</v>
      </c>
    </row>
    <row r="198" spans="1:31" hidden="1" x14ac:dyDescent="0.2">
      <c r="A198" s="279" t="str">
        <f>'indicators data'!A100</f>
        <v>TRANSPORT</v>
      </c>
      <c r="B198" s="279" t="str">
        <f>'indicators data'!B100</f>
        <v>Cars, SUV and personal light trucks</v>
      </c>
      <c r="C198" s="279" t="str">
        <f>'indicators data'!C100</f>
        <v>Energy intensity</v>
      </c>
      <c r="D198" s="279" t="str">
        <f>'indicators data'!D100</f>
        <v>MJ/pkm</v>
      </c>
      <c r="E198" s="279">
        <f>'indicators data'!E100</f>
        <v>1.5645632139868149</v>
      </c>
      <c r="F198" s="279">
        <f>'indicators data'!F100</f>
        <v>1.6543537397640948</v>
      </c>
      <c r="G198" s="279">
        <f>'indicators data'!G100</f>
        <v>1.7194875287905014</v>
      </c>
      <c r="H198" s="279">
        <f>'indicators data'!H100</f>
        <v>1.765701263457695</v>
      </c>
      <c r="I198" s="279">
        <f>'indicators data'!I100</f>
        <v>1.8279421557661879</v>
      </c>
      <c r="J198" s="279">
        <f>'indicators data'!J100</f>
        <v>1.8810144571905567</v>
      </c>
      <c r="K198" s="279">
        <f>'indicators data'!K100</f>
        <v>1.9379989181912738</v>
      </c>
      <c r="L198" s="279">
        <f>'indicators data'!L100</f>
        <v>1.9523308767939309</v>
      </c>
      <c r="M198" s="279">
        <f>'indicators data'!M100</f>
        <v>1.9619545933284714</v>
      </c>
      <c r="N198" s="279">
        <f>'indicators data'!N100</f>
        <v>2.0373611557726909</v>
      </c>
      <c r="O198" s="279">
        <f>'indicators data'!O100</f>
        <v>2.0519287692169073</v>
      </c>
      <c r="P198" s="279">
        <f>'indicators data'!P100</f>
        <v>2.1216450448639921</v>
      </c>
      <c r="Q198" s="279">
        <f>'indicators data'!Q100</f>
        <v>2.1104369540549275</v>
      </c>
      <c r="R198" s="279">
        <f>'indicators data'!R100</f>
        <v>2.0770703659060454</v>
      </c>
      <c r="S198" s="279">
        <f>'indicators data'!S100</f>
        <v>2.0172943362844458</v>
      </c>
      <c r="T198" s="279">
        <f>'indicators data'!T100</f>
        <v>1.9765465164650586</v>
      </c>
      <c r="U198" s="279">
        <f>'indicators data'!U100</f>
        <v>1.9560085271707197</v>
      </c>
      <c r="V198" s="279">
        <f>'indicators data'!V100</f>
        <v>1.9499788094580361</v>
      </c>
      <c r="W198" s="279">
        <f>'indicators data'!W100</f>
        <v>1.9220390892531023</v>
      </c>
      <c r="X198" s="279">
        <f>'indicators data'!X100</f>
        <v>1.9710231115616705</v>
      </c>
      <c r="Y198" s="279">
        <f>'indicators data'!Y100</f>
        <v>2.0048233447999655</v>
      </c>
      <c r="Z198" s="279">
        <f>'indicators data'!Z100</f>
        <v>1.9872496318145119</v>
      </c>
      <c r="AA198" s="279">
        <f>'indicators data'!AA100</f>
        <v>1.9921974373854066</v>
      </c>
      <c r="AB198" s="279">
        <f>'indicators data'!AB100</f>
        <v>1.8887700636294364</v>
      </c>
      <c r="AC198" s="279">
        <f>'indicators data'!AC100</f>
        <v>1.8061681443274871</v>
      </c>
      <c r="AD198" s="279">
        <f>'indicators data'!AD100</f>
        <v>1.8019199347731951</v>
      </c>
      <c r="AE198" s="279">
        <f>'indicators data'!AE100</f>
        <v>1.7978177093736356</v>
      </c>
    </row>
    <row r="199" spans="1:31" hidden="1" x14ac:dyDescent="0.2">
      <c r="A199" s="279" t="str">
        <f>'indicators data'!A101</f>
        <v>TRANSPORT</v>
      </c>
      <c r="B199" s="279" t="str">
        <f>'indicators data'!B101</f>
        <v>Motorcycles (2 wheelers) &amp; 3 wheelers</v>
      </c>
      <c r="C199" s="279" t="str">
        <f>'indicators data'!C101</f>
        <v>Energy intensity</v>
      </c>
      <c r="D199" s="279" t="str">
        <f>'indicators data'!D101</f>
        <v>MJ/pkm</v>
      </c>
      <c r="E199" s="279" t="e">
        <f>'indicators data'!E101</f>
        <v>#N/A</v>
      </c>
      <c r="F199" s="279" t="e">
        <f>'indicators data'!F101</f>
        <v>#N/A</v>
      </c>
      <c r="G199" s="279" t="e">
        <f>'indicators data'!G101</f>
        <v>#N/A</v>
      </c>
      <c r="H199" s="279" t="e">
        <f>'indicators data'!H101</f>
        <v>#N/A</v>
      </c>
      <c r="I199" s="279" t="e">
        <f>'indicators data'!I101</f>
        <v>#N/A</v>
      </c>
      <c r="J199" s="279" t="e">
        <f>'indicators data'!J101</f>
        <v>#N/A</v>
      </c>
      <c r="K199" s="279" t="e">
        <f>'indicators data'!K101</f>
        <v>#N/A</v>
      </c>
      <c r="L199" s="279" t="e">
        <f>'indicators data'!L101</f>
        <v>#N/A</v>
      </c>
      <c r="M199" s="279" t="e">
        <f>'indicators data'!M101</f>
        <v>#N/A</v>
      </c>
      <c r="N199" s="279" t="e">
        <f>'indicators data'!N101</f>
        <v>#N/A</v>
      </c>
      <c r="O199" s="279" t="e">
        <f>'indicators data'!O101</f>
        <v>#N/A</v>
      </c>
      <c r="P199" s="279" t="e">
        <f>'indicators data'!P101</f>
        <v>#N/A</v>
      </c>
      <c r="Q199" s="279" t="e">
        <f>'indicators data'!Q101</f>
        <v>#N/A</v>
      </c>
      <c r="R199" s="279" t="e">
        <f>'indicators data'!R101</f>
        <v>#N/A</v>
      </c>
      <c r="S199" s="279" t="e">
        <f>'indicators data'!S101</f>
        <v>#N/A</v>
      </c>
      <c r="T199" s="279" t="e">
        <f>'indicators data'!T101</f>
        <v>#N/A</v>
      </c>
      <c r="U199" s="279" t="e">
        <f>'indicators data'!U101</f>
        <v>#N/A</v>
      </c>
      <c r="V199" s="279" t="e">
        <f>'indicators data'!V101</f>
        <v>#N/A</v>
      </c>
      <c r="W199" s="279" t="e">
        <f>'indicators data'!W101</f>
        <v>#N/A</v>
      </c>
      <c r="X199" s="279" t="e">
        <f>'indicators data'!X101</f>
        <v>#N/A</v>
      </c>
      <c r="Y199" s="279" t="e">
        <f>'indicators data'!Y101</f>
        <v>#N/A</v>
      </c>
      <c r="Z199" s="279" t="e">
        <f>'indicators data'!Z101</f>
        <v>#N/A</v>
      </c>
      <c r="AA199" s="279" t="e">
        <f>'indicators data'!AA101</f>
        <v>#N/A</v>
      </c>
      <c r="AB199" s="279" t="e">
        <f>'indicators data'!AB101</f>
        <v>#N/A</v>
      </c>
      <c r="AC199" s="279" t="e">
        <f>'indicators data'!AC101</f>
        <v>#N/A</v>
      </c>
      <c r="AD199" s="279" t="e">
        <f>'indicators data'!AD101</f>
        <v>#N/A</v>
      </c>
      <c r="AE199" s="279" t="e">
        <f>'indicators data'!AE101</f>
        <v>#N/A</v>
      </c>
    </row>
    <row r="200" spans="1:31" hidden="1" x14ac:dyDescent="0.2">
      <c r="A200" s="279" t="str">
        <f>'indicators data'!A102</f>
        <v>TRANSPORT</v>
      </c>
      <c r="B200" s="279" t="str">
        <f>'indicators data'!B102</f>
        <v>Buses</v>
      </c>
      <c r="C200" s="279" t="str">
        <f>'indicators data'!C102</f>
        <v>Energy intensity</v>
      </c>
      <c r="D200" s="279" t="str">
        <f>'indicators data'!D102</f>
        <v>MJ/pkm</v>
      </c>
      <c r="E200" s="279">
        <f>'indicators data'!E102</f>
        <v>0.63293392977495133</v>
      </c>
      <c r="F200" s="279">
        <f>'indicators data'!F102</f>
        <v>0.62462305466405832</v>
      </c>
      <c r="G200" s="279">
        <f>'indicators data'!G102</f>
        <v>0.62333011041395625</v>
      </c>
      <c r="H200" s="279">
        <f>'indicators data'!H102</f>
        <v>0.65281580011575335</v>
      </c>
      <c r="I200" s="279">
        <f>'indicators data'!I102</f>
        <v>0.69471239999546852</v>
      </c>
      <c r="J200" s="279">
        <f>'indicators data'!J102</f>
        <v>0.70285749021877886</v>
      </c>
      <c r="K200" s="279">
        <f>'indicators data'!K102</f>
        <v>0.70528868862780325</v>
      </c>
      <c r="L200" s="279">
        <f>'indicators data'!L102</f>
        <v>0.70659960173308045</v>
      </c>
      <c r="M200" s="279">
        <f>'indicators data'!M102</f>
        <v>0.7179408068176778</v>
      </c>
      <c r="N200" s="279">
        <f>'indicators data'!N102</f>
        <v>0.73436633202141499</v>
      </c>
      <c r="O200" s="279">
        <f>'indicators data'!O102</f>
        <v>0.71401793293384508</v>
      </c>
      <c r="P200" s="279">
        <f>'indicators data'!P102</f>
        <v>0.73681137893115867</v>
      </c>
      <c r="Q200" s="279">
        <f>'indicators data'!Q102</f>
        <v>0.70388425232091933</v>
      </c>
      <c r="R200" s="279">
        <f>'indicators data'!R102</f>
        <v>0.71340360467589836</v>
      </c>
      <c r="S200" s="279">
        <f>'indicators data'!S102</f>
        <v>0.74624257722017218</v>
      </c>
      <c r="T200" s="279">
        <f>'indicators data'!T102</f>
        <v>0.73684387592504375</v>
      </c>
      <c r="U200" s="279">
        <f>'indicators data'!U102</f>
        <v>0.72640479879956388</v>
      </c>
      <c r="V200" s="279">
        <f>'indicators data'!V102</f>
        <v>0.73324324207195835</v>
      </c>
      <c r="W200" s="279">
        <f>'indicators data'!W102</f>
        <v>0.69843176275357688</v>
      </c>
      <c r="X200" s="279">
        <f>'indicators data'!X102</f>
        <v>0.69543049410248481</v>
      </c>
      <c r="Y200" s="279">
        <f>'indicators data'!Y102</f>
        <v>0.73926508801735225</v>
      </c>
      <c r="Z200" s="279">
        <f>'indicators data'!Z102</f>
        <v>0.74813708365735654</v>
      </c>
      <c r="AA200" s="279">
        <f>'indicators data'!AA102</f>
        <v>0.74149053898146511</v>
      </c>
      <c r="AB200" s="279">
        <f>'indicators data'!AB102</f>
        <v>0.74761888982736502</v>
      </c>
      <c r="AC200" s="279">
        <f>'indicators data'!AC102</f>
        <v>0.76162811038491385</v>
      </c>
      <c r="AD200" s="279">
        <f>'indicators data'!AD102</f>
        <v>0.7592942614253716</v>
      </c>
      <c r="AE200" s="279">
        <f>'indicators data'!AE102</f>
        <v>0.75130585189676302</v>
      </c>
    </row>
    <row r="201" spans="1:31" hidden="1" x14ac:dyDescent="0.2">
      <c r="A201" s="279" t="str">
        <f>'indicators data'!A103</f>
        <v>TRANSPORT</v>
      </c>
      <c r="B201" s="279" t="str">
        <f>'indicators data'!B103</f>
        <v>Passenger Trains</v>
      </c>
      <c r="C201" s="279" t="str">
        <f>'indicators data'!C103</f>
        <v>Energy intensity</v>
      </c>
      <c r="D201" s="279" t="str">
        <f>'indicators data'!D103</f>
        <v>MJ/pkm</v>
      </c>
      <c r="E201" s="279">
        <f>'indicators data'!E103</f>
        <v>0.17341202638793912</v>
      </c>
      <c r="F201" s="279">
        <f>'indicators data'!F103</f>
        <v>0.17644797414579425</v>
      </c>
      <c r="G201" s="279">
        <f>'indicators data'!G103</f>
        <v>0.1741855221366323</v>
      </c>
      <c r="H201" s="279">
        <f>'indicators data'!H103</f>
        <v>0.17620697001078031</v>
      </c>
      <c r="I201" s="279">
        <f>'indicators data'!I103</f>
        <v>0.18125654646850772</v>
      </c>
      <c r="J201" s="279">
        <f>'indicators data'!J103</f>
        <v>0.18214019674599666</v>
      </c>
      <c r="K201" s="279">
        <f>'indicators data'!K103</f>
        <v>0.18074585241186075</v>
      </c>
      <c r="L201" s="279">
        <f>'indicators data'!L103</f>
        <v>0.1833614844678938</v>
      </c>
      <c r="M201" s="279">
        <f>'indicators data'!M103</f>
        <v>0.18671908400673951</v>
      </c>
      <c r="N201" s="279">
        <f>'indicators data'!N103</f>
        <v>0.18708326270855735</v>
      </c>
      <c r="O201" s="279">
        <f>'indicators data'!O103</f>
        <v>0.18600175718544143</v>
      </c>
      <c r="P201" s="279">
        <f>'indicators data'!P103</f>
        <v>0.18294829327304998</v>
      </c>
      <c r="Q201" s="279">
        <f>'indicators data'!Q103</f>
        <v>0.18483416299688032</v>
      </c>
      <c r="R201" s="279">
        <f>'indicators data'!R103</f>
        <v>0.18046822765190743</v>
      </c>
      <c r="S201" s="279">
        <f>'indicators data'!S103</f>
        <v>0.18400727405918371</v>
      </c>
      <c r="T201" s="279">
        <f>'indicators data'!T103</f>
        <v>0.18370528612360112</v>
      </c>
      <c r="U201" s="279">
        <f>'indicators data'!U103</f>
        <v>0.17799748707065585</v>
      </c>
      <c r="V201" s="279">
        <f>'indicators data'!V103</f>
        <v>0.1755912169356719</v>
      </c>
      <c r="W201" s="279">
        <f>'indicators data'!W103</f>
        <v>0.17445904568552101</v>
      </c>
      <c r="X201" s="279">
        <f>'indicators data'!X103</f>
        <v>0.17452700430486853</v>
      </c>
      <c r="Y201" s="279">
        <f>'indicators data'!Y103</f>
        <v>0.17584297926507944</v>
      </c>
      <c r="Z201" s="279">
        <f>'indicators data'!Z103</f>
        <v>0.17041604701368224</v>
      </c>
      <c r="AA201" s="279">
        <f>'indicators data'!AA103</f>
        <v>0.16570658728650028</v>
      </c>
      <c r="AB201" s="279">
        <f>'indicators data'!AB103</f>
        <v>0.16157548659105686</v>
      </c>
      <c r="AC201" s="279">
        <f>'indicators data'!AC103</f>
        <v>0.16048889930213636</v>
      </c>
      <c r="AD201" s="279">
        <f>'indicators data'!AD103</f>
        <v>0.15541438605310184</v>
      </c>
      <c r="AE201" s="279">
        <f>'indicators data'!AE103</f>
        <v>0.1538622512832446</v>
      </c>
    </row>
    <row r="202" spans="1:31" hidden="1" x14ac:dyDescent="0.2">
      <c r="A202" s="279" t="str">
        <f>'indicators data'!A104</f>
        <v>TRANSPORT</v>
      </c>
      <c r="B202" s="279" t="str">
        <f>'indicators data'!B104</f>
        <v>Domestic passenger airplanes</v>
      </c>
      <c r="C202" s="279" t="str">
        <f>'indicators data'!C104</f>
        <v>Energy intensity</v>
      </c>
      <c r="D202" s="279" t="str">
        <f>'indicators data'!D104</f>
        <v>MJ/pkm</v>
      </c>
      <c r="E202" s="279">
        <f>'indicators data'!E104</f>
        <v>1.624460106153391</v>
      </c>
      <c r="F202" s="279">
        <f>'indicators data'!F104</f>
        <v>1.6557643251049228</v>
      </c>
      <c r="G202" s="279">
        <f>'indicators data'!G104</f>
        <v>1.7379112691478436</v>
      </c>
      <c r="H202" s="279">
        <f>'indicators data'!H104</f>
        <v>1.8047970326512839</v>
      </c>
      <c r="I202" s="279">
        <f>'indicators data'!I104</f>
        <v>1.7741201033921006</v>
      </c>
      <c r="J202" s="279">
        <f>'indicators data'!J104</f>
        <v>1.8780041574002275</v>
      </c>
      <c r="K202" s="279">
        <f>'indicators data'!K104</f>
        <v>1.7403874616583805</v>
      </c>
      <c r="L202" s="279">
        <f>'indicators data'!L104</f>
        <v>1.7562330373689292</v>
      </c>
      <c r="M202" s="279">
        <f>'indicators data'!M104</f>
        <v>1.6986302060442613</v>
      </c>
      <c r="N202" s="279">
        <f>'indicators data'!N104</f>
        <v>1.5974146229248871</v>
      </c>
      <c r="O202" s="279">
        <f>'indicators data'!O104</f>
        <v>1.6051474989049346</v>
      </c>
      <c r="P202" s="279">
        <f>'indicators data'!P104</f>
        <v>1.5996743821451558</v>
      </c>
      <c r="Q202" s="279">
        <f>'indicators data'!Q104</f>
        <v>1.5876955481643928</v>
      </c>
      <c r="R202" s="279">
        <f>'indicators data'!R104</f>
        <v>1.6070736155760956</v>
      </c>
      <c r="S202" s="279">
        <f>'indicators data'!S104</f>
        <v>1.5693556034586589</v>
      </c>
      <c r="T202" s="279">
        <f>'indicators data'!T104</f>
        <v>1.5632985059687245</v>
      </c>
      <c r="U202" s="279">
        <f>'indicators data'!U104</f>
        <v>1.5734220022311123</v>
      </c>
      <c r="V202" s="279">
        <f>'indicators data'!V104</f>
        <v>1.5433242188080356</v>
      </c>
      <c r="W202" s="279">
        <f>'indicators data'!W104</f>
        <v>1.524301224365336</v>
      </c>
      <c r="X202" s="279">
        <f>'indicators data'!X104</f>
        <v>1.5516812540285636</v>
      </c>
      <c r="Y202" s="279">
        <f>'indicators data'!Y104</f>
        <v>1.4849777812470362</v>
      </c>
      <c r="Z202" s="279">
        <f>'indicators data'!Z104</f>
        <v>1.5071870142206145</v>
      </c>
      <c r="AA202" s="279">
        <f>'indicators data'!AA104</f>
        <v>1.4720862225186906</v>
      </c>
      <c r="AB202" s="279">
        <f>'indicators data'!AB104</f>
        <v>1.4297508349117347</v>
      </c>
      <c r="AC202" s="279">
        <f>'indicators data'!AC104</f>
        <v>1.3923142955878054</v>
      </c>
      <c r="AD202" s="279">
        <f>'indicators data'!AD104</f>
        <v>1.337819044962735</v>
      </c>
      <c r="AE202" s="279">
        <f>'indicators data'!AE104</f>
        <v>1.346957811356025</v>
      </c>
    </row>
    <row r="203" spans="1:31" hidden="1" x14ac:dyDescent="0.2">
      <c r="A203" s="279" t="str">
        <f>'indicators data'!A105</f>
        <v>TRANSPORT</v>
      </c>
      <c r="B203" s="279" t="str">
        <f>'indicators data'!B105</f>
        <v>Domestic passenger ships</v>
      </c>
      <c r="C203" s="279" t="str">
        <f>'indicators data'!C105</f>
        <v>Energy intensity</v>
      </c>
      <c r="D203" s="279" t="str">
        <f>'indicators data'!D105</f>
        <v>MJ/pkm</v>
      </c>
      <c r="E203" s="279">
        <f>'indicators data'!E105</f>
        <v>9.8345646127293644</v>
      </c>
      <c r="F203" s="279">
        <f>'indicators data'!F105</f>
        <v>10.981700148993074</v>
      </c>
      <c r="G203" s="279">
        <f>'indicators data'!G105</f>
        <v>10.94837514347725</v>
      </c>
      <c r="H203" s="279">
        <f>'indicators data'!H105</f>
        <v>11.508356913571054</v>
      </c>
      <c r="I203" s="279">
        <f>'indicators data'!I105</f>
        <v>11.602633216785966</v>
      </c>
      <c r="J203" s="279">
        <f>'indicators data'!J105</f>
        <v>12.928465688401559</v>
      </c>
      <c r="K203" s="279">
        <f>'indicators data'!K105</f>
        <v>14.05135109330887</v>
      </c>
      <c r="L203" s="279">
        <f>'indicators data'!L105</f>
        <v>17.762423651492234</v>
      </c>
      <c r="M203" s="279">
        <f>'indicators data'!M105</f>
        <v>16.092670582043983</v>
      </c>
      <c r="N203" s="279">
        <f>'indicators data'!N105</f>
        <v>16.099707460018177</v>
      </c>
      <c r="O203" s="279">
        <f>'indicators data'!O105</f>
        <v>16.868379762192031</v>
      </c>
      <c r="P203" s="279">
        <f>'indicators data'!P105</f>
        <v>16.133692555433715</v>
      </c>
      <c r="Q203" s="279">
        <f>'indicators data'!Q105</f>
        <v>18.525138976876974</v>
      </c>
      <c r="R203" s="279">
        <f>'indicators data'!R105</f>
        <v>17.963052388655196</v>
      </c>
      <c r="S203" s="279">
        <f>'indicators data'!S105</f>
        <v>16.723505631216149</v>
      </c>
      <c r="T203" s="279">
        <f>'indicators data'!T105</f>
        <v>16.092007870872791</v>
      </c>
      <c r="U203" s="279">
        <f>'indicators data'!U105</f>
        <v>15.838418119529075</v>
      </c>
      <c r="V203" s="279">
        <f>'indicators data'!V105</f>
        <v>14.742228215322438</v>
      </c>
      <c r="W203" s="279">
        <f>'indicators data'!W105</f>
        <v>14.715231139076682</v>
      </c>
      <c r="X203" s="279">
        <f>'indicators data'!X105</f>
        <v>15.950796582210602</v>
      </c>
      <c r="Y203" s="279">
        <f>'indicators data'!Y105</f>
        <v>15.565590242245742</v>
      </c>
      <c r="Z203" s="279">
        <f>'indicators data'!Z105</f>
        <v>15.181456155465918</v>
      </c>
      <c r="AA203" s="279">
        <f>'indicators data'!AA105</f>
        <v>15.462815161417938</v>
      </c>
      <c r="AB203" s="279">
        <f>'indicators data'!AB105</f>
        <v>14.177997769598447</v>
      </c>
      <c r="AC203" s="279">
        <f>'indicators data'!AC105</f>
        <v>15.262209554880084</v>
      </c>
      <c r="AD203" s="279">
        <f>'indicators data'!AD105</f>
        <v>14.647443688991844</v>
      </c>
      <c r="AE203" s="279">
        <f>'indicators data'!AE105</f>
        <v>14.572033670617397</v>
      </c>
    </row>
    <row r="204" spans="1:31" hidden="1" x14ac:dyDescent="0.2">
      <c r="A204" s="279" t="str">
        <f>'indicators data'!A106</f>
        <v>TRANSPORT</v>
      </c>
      <c r="B204" s="279" t="str">
        <f>'indicators data'!B106</f>
        <v>Total Energy Use in Passenger Transport</v>
      </c>
      <c r="C204" s="279" t="str">
        <f>'indicators data'!C106</f>
        <v>Energy intensity</v>
      </c>
      <c r="D204" s="279" t="str">
        <f>'indicators data'!D106</f>
        <v>MJ/pkm</v>
      </c>
      <c r="E204" s="279">
        <f>'indicators data'!E106</f>
        <v>1.1275617176582109</v>
      </c>
      <c r="F204" s="279">
        <f>'indicators data'!F106</f>
        <v>1.1837404462494905</v>
      </c>
      <c r="G204" s="279">
        <f>'indicators data'!G106</f>
        <v>1.2294327089498187</v>
      </c>
      <c r="H204" s="279">
        <f>'indicators data'!H106</f>
        <v>1.2656287741325822</v>
      </c>
      <c r="I204" s="279">
        <f>'indicators data'!I106</f>
        <v>1.316456231144431</v>
      </c>
      <c r="J204" s="279">
        <f>'indicators data'!J106</f>
        <v>1.3631652480879155</v>
      </c>
      <c r="K204" s="279">
        <f>'indicators data'!K106</f>
        <v>1.4012246733548757</v>
      </c>
      <c r="L204" s="279">
        <f>'indicators data'!L106</f>
        <v>1.4359472757948726</v>
      </c>
      <c r="M204" s="279">
        <f>'indicators data'!M106</f>
        <v>1.4382409711545605</v>
      </c>
      <c r="N204" s="279">
        <f>'indicators data'!N106</f>
        <v>1.4838520844440475</v>
      </c>
      <c r="O204" s="279">
        <f>'indicators data'!O106</f>
        <v>1.492147476744236</v>
      </c>
      <c r="P204" s="279">
        <f>'indicators data'!P106</f>
        <v>1.5310912148078333</v>
      </c>
      <c r="Q204" s="279">
        <f>'indicators data'!Q106</f>
        <v>1.5311913466816529</v>
      </c>
      <c r="R204" s="279">
        <f>'indicators data'!R106</f>
        <v>1.5084620804945603</v>
      </c>
      <c r="S204" s="279">
        <f>'indicators data'!S106</f>
        <v>1.4649970295234547</v>
      </c>
      <c r="T204" s="279">
        <f>'indicators data'!T106</f>
        <v>1.4270386133709934</v>
      </c>
      <c r="U204" s="279">
        <f>'indicators data'!U106</f>
        <v>1.3998573744582135</v>
      </c>
      <c r="V204" s="279">
        <f>'indicators data'!V106</f>
        <v>1.3835108071662185</v>
      </c>
      <c r="W204" s="279">
        <f>'indicators data'!W106</f>
        <v>1.3545739781642903</v>
      </c>
      <c r="X204" s="279">
        <f>'indicators data'!X106</f>
        <v>1.391216248184088</v>
      </c>
      <c r="Y204" s="279">
        <f>'indicators data'!Y106</f>
        <v>1.4044569469562165</v>
      </c>
      <c r="Z204" s="279">
        <f>'indicators data'!Z106</f>
        <v>1.392840993421131</v>
      </c>
      <c r="AA204" s="279">
        <f>'indicators data'!AA106</f>
        <v>1.3843233828718471</v>
      </c>
      <c r="AB204" s="279">
        <f>'indicators data'!AB106</f>
        <v>1.3117514435393138</v>
      </c>
      <c r="AC204" s="279">
        <f>'indicators data'!AC106</f>
        <v>1.2636167913537633</v>
      </c>
      <c r="AD204" s="279">
        <f>'indicators data'!AD106</f>
        <v>1.2460942464498563</v>
      </c>
      <c r="AE204" s="279">
        <f>'indicators data'!AE106</f>
        <v>1.2401423854000231</v>
      </c>
    </row>
    <row r="205" spans="1:31" hidden="1" x14ac:dyDescent="0.2">
      <c r="A205" s="279" t="str">
        <f>'indicators data'!A107</f>
        <v>TRANSPORT</v>
      </c>
      <c r="B205" s="279" t="str">
        <f>'indicators data'!B107</f>
        <v>Total Energy Use in Passenger Transport</v>
      </c>
      <c r="C205" s="279" t="str">
        <f>'indicators data'!C107</f>
        <v>structural impact - index</v>
      </c>
      <c r="D205" s="279" t="str">
        <f>'indicators data'!D107</f>
        <v/>
      </c>
      <c r="E205" s="279">
        <f>'indicators data'!E107</f>
        <v>0.9867054447265462</v>
      </c>
      <c r="F205" s="279">
        <f>'indicators data'!F107</f>
        <v>0.9858621978640465</v>
      </c>
      <c r="G205" s="279">
        <f>'indicators data'!G107</f>
        <v>0.99100340780976592</v>
      </c>
      <c r="H205" s="279">
        <f>'indicators data'!H107</f>
        <v>0.99338451922055226</v>
      </c>
      <c r="I205" s="279">
        <f>'indicators data'!I107</f>
        <v>1.0019891886822134</v>
      </c>
      <c r="J205" s="279">
        <f>'indicators data'!J107</f>
        <v>1.0063565364274734</v>
      </c>
      <c r="K205" s="279">
        <f>'indicators data'!K107</f>
        <v>1.01159378704784</v>
      </c>
      <c r="L205" s="279">
        <f>'indicators data'!L107</f>
        <v>1.0201749274653875</v>
      </c>
      <c r="M205" s="279">
        <f>'indicators data'!M107</f>
        <v>1.0248330653416431</v>
      </c>
      <c r="N205" s="279">
        <f>'indicators data'!N107</f>
        <v>1.0286020451914626</v>
      </c>
      <c r="O205" s="279">
        <f>'indicators data'!O107</f>
        <v>1.0278741055558727</v>
      </c>
      <c r="P205" s="279">
        <f>'indicators data'!P107</f>
        <v>1.0274986296166502</v>
      </c>
      <c r="Q205" s="279">
        <f>'indicators data'!Q107</f>
        <v>1.0299525888183239</v>
      </c>
      <c r="R205" s="279">
        <f>'indicators data'!R107</f>
        <v>1.0283854294347643</v>
      </c>
      <c r="S205" s="279">
        <f>'indicators data'!S107</f>
        <v>1.0253478472255091</v>
      </c>
      <c r="T205" s="279">
        <f>'indicators data'!T107</f>
        <v>1.0180946787143765</v>
      </c>
      <c r="U205" s="279">
        <f>'indicators data'!U107</f>
        <v>1.0103004751436728</v>
      </c>
      <c r="V205" s="279">
        <f>'indicators data'!V107</f>
        <v>1.0044490967637236</v>
      </c>
      <c r="W205" s="279">
        <f>'indicators data'!W107</f>
        <v>0.99800509397891235</v>
      </c>
      <c r="X205" s="279">
        <f>'indicators data'!X107</f>
        <v>0.99983610685875757</v>
      </c>
      <c r="Y205" s="279">
        <f>'indicators data'!Y107</f>
        <v>0.99613323844034474</v>
      </c>
      <c r="Z205" s="279">
        <f>'indicators data'!Z107</f>
        <v>0.99517797717565959</v>
      </c>
      <c r="AA205" s="279">
        <f>'indicators data'!AA107</f>
        <v>0.99121314800514526</v>
      </c>
      <c r="AB205" s="279">
        <f>'indicators data'!AB107</f>
        <v>0.98847285357299997</v>
      </c>
      <c r="AC205" s="279">
        <f>'indicators data'!AC107</f>
        <v>0.98875370090637449</v>
      </c>
      <c r="AD205" s="279">
        <f>'indicators data'!AD107</f>
        <v>0.98216463517275232</v>
      </c>
      <c r="AE205" s="279">
        <f>'indicators data'!AE107</f>
        <v>0.98024226962961958</v>
      </c>
    </row>
    <row r="206" spans="1:31" hidden="1" x14ac:dyDescent="0.2">
      <c r="A206" s="279" t="str">
        <f>'indicators data'!A108</f>
        <v>TRANSPORT</v>
      </c>
      <c r="B206" s="279" t="str">
        <f>'indicators data'!B108</f>
        <v>Freight &amp; Commercial road transport</v>
      </c>
      <c r="C206" s="279" t="str">
        <f>'indicators data'!C108</f>
        <v>Energy intensity</v>
      </c>
      <c r="D206" s="279" t="str">
        <f>'indicators data'!D108</f>
        <v>MJ/tkm</v>
      </c>
      <c r="E206" s="279">
        <f>'indicators data'!E108</f>
        <v>6.7366119383062975</v>
      </c>
      <c r="F206" s="279">
        <f>'indicators data'!F108</f>
        <v>6.777609065156077</v>
      </c>
      <c r="G206" s="279">
        <f>'indicators data'!G108</f>
        <v>6.8656350972666642</v>
      </c>
      <c r="H206" s="279">
        <f>'indicators data'!H108</f>
        <v>7.0497582957155842</v>
      </c>
      <c r="I206" s="279">
        <f>'indicators data'!I108</f>
        <v>7.1138516879282356</v>
      </c>
      <c r="J206" s="279">
        <f>'indicators data'!J108</f>
        <v>6.9821292784692721</v>
      </c>
      <c r="K206" s="279">
        <f>'indicators data'!K108</f>
        <v>6.7739324754235701</v>
      </c>
      <c r="L206" s="279">
        <f>'indicators data'!L108</f>
        <v>6.591057852510473</v>
      </c>
      <c r="M206" s="279">
        <f>'indicators data'!M108</f>
        <v>6.5730227311855272</v>
      </c>
      <c r="N206" s="279">
        <f>'indicators data'!N108</f>
        <v>6.4002447243329224</v>
      </c>
      <c r="O206" s="279">
        <f>'indicators data'!O108</f>
        <v>6.2342314663677216</v>
      </c>
      <c r="P206" s="279">
        <f>'indicators data'!P108</f>
        <v>6.2194431054827763</v>
      </c>
      <c r="Q206" s="279">
        <f>'indicators data'!Q108</f>
        <v>6.0344121769588508</v>
      </c>
      <c r="R206" s="279">
        <f>'indicators data'!R108</f>
        <v>5.7645818077979998</v>
      </c>
      <c r="S206" s="279">
        <f>'indicators data'!S108</f>
        <v>5.6667629521227578</v>
      </c>
      <c r="T206" s="279">
        <f>'indicators data'!T108</f>
        <v>5.494743997096128</v>
      </c>
      <c r="U206" s="279">
        <f>'indicators data'!U108</f>
        <v>5.2740426155692095</v>
      </c>
      <c r="V206" s="279">
        <f>'indicators data'!V108</f>
        <v>5.1342034557272394</v>
      </c>
      <c r="W206" s="279">
        <f>'indicators data'!W108</f>
        <v>5.1130560249344663</v>
      </c>
      <c r="X206" s="279">
        <f>'indicators data'!X108</f>
        <v>5.0551014892623778</v>
      </c>
      <c r="Y206" s="279">
        <f>'indicators data'!Y108</f>
        <v>4.7067902868570517</v>
      </c>
      <c r="Z206" s="279">
        <f>'indicators data'!Z108</f>
        <v>4.7763592622839024</v>
      </c>
      <c r="AA206" s="279">
        <f>'indicators data'!AA108</f>
        <v>5.2971731464818603</v>
      </c>
      <c r="AB206" s="279">
        <f>'indicators data'!AB108</f>
        <v>5.1466708944546848</v>
      </c>
      <c r="AC206" s="279">
        <f>'indicators data'!AC108</f>
        <v>5.2459346856746745</v>
      </c>
      <c r="AD206" s="279">
        <f>'indicators data'!AD108</f>
        <v>5.3632027179840165</v>
      </c>
      <c r="AE206" s="279">
        <f>'indicators data'!AE108</f>
        <v>5.1245869702446951</v>
      </c>
    </row>
    <row r="207" spans="1:31" hidden="1" x14ac:dyDescent="0.2">
      <c r="A207" s="279" t="str">
        <f>'indicators data'!A109</f>
        <v>TRANSPORT</v>
      </c>
      <c r="B207" s="279" t="str">
        <f>'indicators data'!B109</f>
        <v>Freight trains</v>
      </c>
      <c r="C207" s="279" t="str">
        <f>'indicators data'!C109</f>
        <v>Energy intensity</v>
      </c>
      <c r="D207" s="279" t="str">
        <f>'indicators data'!D109</f>
        <v>MJ/tkm</v>
      </c>
      <c r="E207" s="279">
        <f>'indicators data'!E109</f>
        <v>0.22983274209883336</v>
      </c>
      <c r="F207" s="279">
        <f>'indicators data'!F109</f>
        <v>0.23291466450331702</v>
      </c>
      <c r="G207" s="279">
        <f>'indicators data'!G109</f>
        <v>0.23947012468972156</v>
      </c>
      <c r="H207" s="279">
        <f>'indicators data'!H109</f>
        <v>0.24149390713038582</v>
      </c>
      <c r="I207" s="279">
        <f>'indicators data'!I109</f>
        <v>0.2411276030358534</v>
      </c>
      <c r="J207" s="279">
        <f>'indicators data'!J109</f>
        <v>0.23965441679248434</v>
      </c>
      <c r="K207" s="279">
        <f>'indicators data'!K109</f>
        <v>0.23480523521537125</v>
      </c>
      <c r="L207" s="279">
        <f>'indicators data'!L109</f>
        <v>0.23373123909679064</v>
      </c>
      <c r="M207" s="279">
        <f>'indicators data'!M109</f>
        <v>0.2388504103141259</v>
      </c>
      <c r="N207" s="279">
        <f>'indicators data'!N109</f>
        <v>0.23946612045810153</v>
      </c>
      <c r="O207" s="279">
        <f>'indicators data'!O109</f>
        <v>0.23418955753905235</v>
      </c>
      <c r="P207" s="279">
        <f>'indicators data'!P109</f>
        <v>0.23747917223127199</v>
      </c>
      <c r="Q207" s="279">
        <f>'indicators data'!Q109</f>
        <v>0.23618870165662584</v>
      </c>
      <c r="R207" s="279">
        <f>'indicators data'!R109</f>
        <v>0.22492671063357325</v>
      </c>
      <c r="S207" s="279">
        <f>'indicators data'!S109</f>
        <v>0.22592257479419239</v>
      </c>
      <c r="T207" s="279">
        <f>'indicators data'!T109</f>
        <v>0.22357656954407149</v>
      </c>
      <c r="U207" s="279">
        <f>'indicators data'!U109</f>
        <v>0.21380113091524483</v>
      </c>
      <c r="V207" s="279">
        <f>'indicators data'!V109</f>
        <v>0.18922506659582544</v>
      </c>
      <c r="W207" s="279">
        <f>'indicators data'!W109</f>
        <v>0.21500410873334685</v>
      </c>
      <c r="X207" s="279">
        <f>'indicators data'!X109</f>
        <v>0.2182264950614573</v>
      </c>
      <c r="Y207" s="279">
        <f>'indicators data'!Y109</f>
        <v>0.21633553226670324</v>
      </c>
      <c r="Z207" s="279">
        <f>'indicators data'!Z109</f>
        <v>0.2128853811220896</v>
      </c>
      <c r="AA207" s="279">
        <f>'indicators data'!AA109</f>
        <v>0.20836903882907318</v>
      </c>
      <c r="AB207" s="279">
        <f>'indicators data'!AB109</f>
        <v>0.20257623975026684</v>
      </c>
      <c r="AC207" s="279">
        <f>'indicators data'!AC109</f>
        <v>0.19743522806605124</v>
      </c>
      <c r="AD207" s="279">
        <f>'indicators data'!AD109</f>
        <v>0.19293474154498502</v>
      </c>
      <c r="AE207" s="279">
        <f>'indicators data'!AE109</f>
        <v>0.19523745967766687</v>
      </c>
    </row>
    <row r="208" spans="1:31" hidden="1" x14ac:dyDescent="0.2">
      <c r="A208" s="279" t="str">
        <f>'indicators data'!A110</f>
        <v>TRANSPORT</v>
      </c>
      <c r="B208" s="279" t="str">
        <f>'indicators data'!B110</f>
        <v>Domestic freight airplanes</v>
      </c>
      <c r="C208" s="279" t="str">
        <f>'indicators data'!C110</f>
        <v>Energy intensity</v>
      </c>
      <c r="D208" s="279" t="str">
        <f>'indicators data'!D110</f>
        <v>MJ/tkm</v>
      </c>
      <c r="E208" s="279">
        <f>'indicators data'!E110</f>
        <v>21.659468082045208</v>
      </c>
      <c r="F208" s="279">
        <f>'indicators data'!F110</f>
        <v>22.076857668065632</v>
      </c>
      <c r="G208" s="279">
        <f>'indicators data'!G110</f>
        <v>23.172150255304583</v>
      </c>
      <c r="H208" s="279">
        <f>'indicators data'!H110</f>
        <v>24.063960435350452</v>
      </c>
      <c r="I208" s="279">
        <f>'indicators data'!I110</f>
        <v>23.654934711894679</v>
      </c>
      <c r="J208" s="279">
        <f>'indicators data'!J110</f>
        <v>25.040055432003037</v>
      </c>
      <c r="K208" s="279">
        <f>'indicators data'!K110</f>
        <v>23.205166155445077</v>
      </c>
      <c r="L208" s="279">
        <f>'indicators data'!L110</f>
        <v>23.416440498252395</v>
      </c>
      <c r="M208" s="279">
        <f>'indicators data'!M110</f>
        <v>22.648402747256831</v>
      </c>
      <c r="N208" s="279">
        <f>'indicators data'!N110</f>
        <v>21.298861638998495</v>
      </c>
      <c r="O208" s="279">
        <f>'indicators data'!O110</f>
        <v>21.401966652065791</v>
      </c>
      <c r="P208" s="279">
        <f>'indicators data'!P110</f>
        <v>21.328991761935416</v>
      </c>
      <c r="Q208" s="279">
        <f>'indicators data'!Q110</f>
        <v>21.169273975525243</v>
      </c>
      <c r="R208" s="279">
        <f>'indicators data'!R110</f>
        <v>21.42764820768128</v>
      </c>
      <c r="S208" s="279">
        <f>'indicators data'!S110</f>
        <v>20.924726865895376</v>
      </c>
      <c r="T208" s="279">
        <f>'indicators data'!T110</f>
        <v>20.843980079582998</v>
      </c>
      <c r="U208" s="279">
        <f>'indicators data'!U110</f>
        <v>20.986603351473729</v>
      </c>
      <c r="V208" s="279">
        <f>'indicators data'!V110</f>
        <v>20.577656250773813</v>
      </c>
      <c r="W208" s="279">
        <f>'indicators data'!W110</f>
        <v>20.324016324871145</v>
      </c>
      <c r="X208" s="279">
        <f>'indicators data'!X110</f>
        <v>20.681847495148425</v>
      </c>
      <c r="Y208" s="279">
        <f>'indicators data'!Y110</f>
        <v>19.799698284016429</v>
      </c>
      <c r="Z208" s="279">
        <f>'indicators data'!Z110</f>
        <v>20.095825420065381</v>
      </c>
      <c r="AA208" s="279">
        <f>'indicators data'!AA110</f>
        <v>19.627848766782336</v>
      </c>
      <c r="AB208" s="279">
        <f>'indicators data'!AB110</f>
        <v>19.063353984442262</v>
      </c>
      <c r="AC208" s="279">
        <f>'indicators data'!AC110</f>
        <v>18.564187734504685</v>
      </c>
      <c r="AD208" s="279">
        <f>'indicators data'!AD110</f>
        <v>17.836684691283107</v>
      </c>
      <c r="AE208" s="279">
        <f>'indicators data'!AE110</f>
        <v>17.708964231869036</v>
      </c>
    </row>
    <row r="209" spans="1:31" hidden="1" x14ac:dyDescent="0.2">
      <c r="A209" s="279" t="str">
        <f>'indicators data'!A111</f>
        <v>TRANSPORT</v>
      </c>
      <c r="B209" s="279" t="str">
        <f>'indicators data'!B111</f>
        <v>Domestic freight ships</v>
      </c>
      <c r="C209" s="279" t="str">
        <f>'indicators data'!C111</f>
        <v>Energy intensity</v>
      </c>
      <c r="D209" s="279" t="str">
        <f>'indicators data'!D111</f>
        <v>MJ/tkm</v>
      </c>
      <c r="E209" s="279">
        <f>'indicators data'!E111</f>
        <v>0.4790758238353115</v>
      </c>
      <c r="F209" s="279">
        <f>'indicators data'!F111</f>
        <v>0.47799879173434873</v>
      </c>
      <c r="G209" s="279">
        <f>'indicators data'!G111</f>
        <v>0.46970513144833753</v>
      </c>
      <c r="H209" s="279">
        <f>'indicators data'!H111</f>
        <v>0.47779409208245888</v>
      </c>
      <c r="I209" s="279">
        <f>'indicators data'!I111</f>
        <v>0.48768895963514813</v>
      </c>
      <c r="J209" s="279">
        <f>'indicators data'!J111</f>
        <v>0.49903796870691425</v>
      </c>
      <c r="K209" s="279">
        <f>'indicators data'!K111</f>
        <v>0.51247533960707803</v>
      </c>
      <c r="L209" s="279">
        <f>'indicators data'!L111</f>
        <v>0.51421999312353739</v>
      </c>
      <c r="M209" s="279">
        <f>'indicators data'!M111</f>
        <v>0.52004403495108653</v>
      </c>
      <c r="N209" s="279">
        <f>'indicators data'!N111</f>
        <v>0.51966131091992029</v>
      </c>
      <c r="O209" s="279">
        <f>'indicators data'!O111</f>
        <v>0.50603020576261826</v>
      </c>
      <c r="P209" s="279">
        <f>'indicators data'!P111</f>
        <v>0.50678996698129186</v>
      </c>
      <c r="Q209" s="279">
        <f>'indicators data'!Q111</f>
        <v>0.50329995011718809</v>
      </c>
      <c r="R209" s="279">
        <f>'indicators data'!R111</f>
        <v>0.51697430490655605</v>
      </c>
      <c r="S209" s="279">
        <f>'indicators data'!S111</f>
        <v>0.47593363469403699</v>
      </c>
      <c r="T209" s="279">
        <f>'indicators data'!T111</f>
        <v>0.49103090950673955</v>
      </c>
      <c r="U209" s="279">
        <f>'indicators data'!U111</f>
        <v>0.50561228955136961</v>
      </c>
      <c r="V209" s="279">
        <f>'indicators data'!V111</f>
        <v>0.50001554357875544</v>
      </c>
      <c r="W209" s="279">
        <f>'indicators data'!W111</f>
        <v>0.50573178025391607</v>
      </c>
      <c r="X209" s="279">
        <f>'indicators data'!X111</f>
        <v>0.51689644037230542</v>
      </c>
      <c r="Y209" s="279">
        <f>'indicators data'!Y111</f>
        <v>0.51628942488379792</v>
      </c>
      <c r="Z209" s="279">
        <f>'indicators data'!Z111</f>
        <v>0.51328311530479553</v>
      </c>
      <c r="AA209" s="279">
        <f>'indicators data'!AA111</f>
        <v>0.52333170913931559</v>
      </c>
      <c r="AB209" s="279">
        <f>'indicators data'!AB111</f>
        <v>0.5023355458625669</v>
      </c>
      <c r="AC209" s="279">
        <f>'indicators data'!AC111</f>
        <v>0.50770339303279133</v>
      </c>
      <c r="AD209" s="279">
        <f>'indicators data'!AD111</f>
        <v>0.50465226415776421</v>
      </c>
      <c r="AE209" s="279">
        <f>'indicators data'!AE111</f>
        <v>0.50888650045502581</v>
      </c>
    </row>
    <row r="210" spans="1:31" hidden="1" x14ac:dyDescent="0.2">
      <c r="A210" s="279" t="str">
        <f>'indicators data'!A112</f>
        <v>TRANSPORT</v>
      </c>
      <c r="B210" s="279" t="str">
        <f>'indicators data'!B112</f>
        <v>Energy Use in Freight Transport</v>
      </c>
      <c r="C210" s="279" t="str">
        <f>'indicators data'!C112</f>
        <v>Energy intensity</v>
      </c>
      <c r="D210" s="279" t="str">
        <f>'indicators data'!D112</f>
        <v>MJ/tkm</v>
      </c>
      <c r="E210" s="279">
        <f>'indicators data'!E112</f>
        <v>3.0602202603104907</v>
      </c>
      <c r="F210" s="279">
        <f>'indicators data'!F112</f>
        <v>3.1112374297247642</v>
      </c>
      <c r="G210" s="279">
        <f>'indicators data'!G112</f>
        <v>3.1371726402324183</v>
      </c>
      <c r="H210" s="279">
        <f>'indicators data'!H112</f>
        <v>3.2812733510109511</v>
      </c>
      <c r="I210" s="279">
        <f>'indicators data'!I112</f>
        <v>3.3347909738810242</v>
      </c>
      <c r="J210" s="279">
        <f>'indicators data'!J112</f>
        <v>3.3456037942836301</v>
      </c>
      <c r="K210" s="279">
        <f>'indicators data'!K112</f>
        <v>3.2958326636085791</v>
      </c>
      <c r="L210" s="279">
        <f>'indicators data'!L112</f>
        <v>3.2489184548484609</v>
      </c>
      <c r="M210" s="279">
        <f>'indicators data'!M112</f>
        <v>3.2846015902587218</v>
      </c>
      <c r="N210" s="279">
        <f>'indicators data'!N112</f>
        <v>3.2237169257043443</v>
      </c>
      <c r="O210" s="279">
        <f>'indicators data'!O112</f>
        <v>3.1014100867113643</v>
      </c>
      <c r="P210" s="279">
        <f>'indicators data'!P112</f>
        <v>3.0752690410697947</v>
      </c>
      <c r="Q210" s="279">
        <f>'indicators data'!Q112</f>
        <v>3.0329922066981641</v>
      </c>
      <c r="R210" s="279">
        <f>'indicators data'!R112</f>
        <v>3.045737840855494</v>
      </c>
      <c r="S210" s="279">
        <f>'indicators data'!S112</f>
        <v>3.0007810871657501</v>
      </c>
      <c r="T210" s="279">
        <f>'indicators data'!T112</f>
        <v>2.9885671129534166</v>
      </c>
      <c r="U210" s="279">
        <f>'indicators data'!U112</f>
        <v>2.9447657118055588</v>
      </c>
      <c r="V210" s="279">
        <f>'indicators data'!V112</f>
        <v>2.9214033331143838</v>
      </c>
      <c r="W210" s="279">
        <f>'indicators data'!W112</f>
        <v>2.9721025532712049</v>
      </c>
      <c r="X210" s="279">
        <f>'indicators data'!X112</f>
        <v>3.0358707817144546</v>
      </c>
      <c r="Y210" s="279">
        <f>'indicators data'!Y112</f>
        <v>2.8591608489427549</v>
      </c>
      <c r="Z210" s="279">
        <f>'indicators data'!Z112</f>
        <v>2.8720982158282276</v>
      </c>
      <c r="AA210" s="279">
        <f>'indicators data'!AA112</f>
        <v>3.0136951876001108</v>
      </c>
      <c r="AB210" s="279">
        <f>'indicators data'!AB112</f>
        <v>2.9061806486617012</v>
      </c>
      <c r="AC210" s="279">
        <f>'indicators data'!AC112</f>
        <v>2.9466773640455677</v>
      </c>
      <c r="AD210" s="279">
        <f>'indicators data'!AD112</f>
        <v>2.9828262666703096</v>
      </c>
      <c r="AE210" s="279">
        <f>'indicators data'!AE112</f>
        <v>2.8974920415168137</v>
      </c>
    </row>
    <row r="211" spans="1:31" hidden="1" x14ac:dyDescent="0.2">
      <c r="A211" s="279" t="str">
        <f>'indicators data'!A113</f>
        <v>TRANSPORT</v>
      </c>
      <c r="B211" s="279" t="str">
        <f>'indicators data'!B113</f>
        <v>Energy Use in Freight Transport</v>
      </c>
      <c r="C211" s="279" t="str">
        <f>'indicators data'!C113</f>
        <v>structural impact - index</v>
      </c>
      <c r="D211" s="279" t="str">
        <f>'indicators data'!D113</f>
        <v/>
      </c>
      <c r="E211" s="279">
        <f>'indicators data'!E113</f>
        <v>0.99999999999999989</v>
      </c>
      <c r="F211" s="279">
        <f>'indicators data'!F113</f>
        <v>1.0110127346001094</v>
      </c>
      <c r="G211" s="279">
        <f>'indicators data'!G113</f>
        <v>1.0083249598760819</v>
      </c>
      <c r="H211" s="279">
        <f>'indicators data'!H113</f>
        <v>1.0276157773624788</v>
      </c>
      <c r="I211" s="279">
        <f>'indicators data'!I113</f>
        <v>1.0344314208829326</v>
      </c>
      <c r="J211" s="279">
        <f>'indicators data'!J113</f>
        <v>1.0527681349780624</v>
      </c>
      <c r="K211" s="279">
        <f>'indicators data'!K113</f>
        <v>1.0650043158014699</v>
      </c>
      <c r="L211" s="279">
        <f>'indicators data'!L113</f>
        <v>1.0757936545457805</v>
      </c>
      <c r="M211" s="279">
        <f>'indicators data'!M113</f>
        <v>1.08994943877435</v>
      </c>
      <c r="N211" s="279">
        <f>'indicators data'!N113</f>
        <v>1.096900545143551</v>
      </c>
      <c r="O211" s="279">
        <f>'indicators data'!O113</f>
        <v>1.0825365855819982</v>
      </c>
      <c r="P211" s="279">
        <f>'indicators data'!P113</f>
        <v>1.0755076924737474</v>
      </c>
      <c r="Q211" s="279">
        <f>'indicators data'!Q113</f>
        <v>1.0910543763826348</v>
      </c>
      <c r="R211" s="279">
        <f>'indicators data'!R113</f>
        <v>1.1407837092682065</v>
      </c>
      <c r="S211" s="279">
        <f>'indicators data'!S113</f>
        <v>1.1493961337253591</v>
      </c>
      <c r="T211" s="279">
        <f>'indicators data'!T113</f>
        <v>1.1753153711072943</v>
      </c>
      <c r="U211" s="279">
        <f>'indicators data'!U113</f>
        <v>1.2003192347742442</v>
      </c>
      <c r="V211" s="279">
        <f>'indicators data'!V113</f>
        <v>1.2230026666924367</v>
      </c>
      <c r="W211" s="279">
        <f>'indicators data'!W113</f>
        <v>1.249006380058332</v>
      </c>
      <c r="X211" s="279">
        <f>'indicators data'!X113</f>
        <v>1.2887373264734712</v>
      </c>
      <c r="Y211" s="279">
        <f>'indicators data'!Y113</f>
        <v>1.2970015105723955</v>
      </c>
      <c r="Z211" s="279">
        <f>'indicators data'!Z113</f>
        <v>1.2851758452548392</v>
      </c>
      <c r="AA211" s="279">
        <f>'indicators data'!AA113</f>
        <v>1.2227950956675535</v>
      </c>
      <c r="AB211" s="279">
        <f>'indicators data'!AB113</f>
        <v>1.2141731879089817</v>
      </c>
      <c r="AC211" s="279">
        <f>'indicators data'!AC113</f>
        <v>1.2093922487141555</v>
      </c>
      <c r="AD211" s="279">
        <f>'indicators data'!AD113</f>
        <v>1.2011239958182154</v>
      </c>
      <c r="AE211" s="279">
        <f>'indicators data'!AE113</f>
        <v>1.2158257441924953</v>
      </c>
    </row>
    <row r="212" spans="1:31" hidden="1" x14ac:dyDescent="0.2">
      <c r="A212" s="279" t="str">
        <f>'indicators data'!A114</f>
        <v>ELECTRICITY GENERATION</v>
      </c>
      <c r="B212" s="279" t="str">
        <f>'indicators data'!B114</f>
        <v>Efficiency of ALL plants</v>
      </c>
      <c r="C212" s="279" t="str">
        <f>'indicators data'!C114</f>
        <v>Oil &amp; Petroleum Products</v>
      </c>
      <c r="D212" s="279" t="str">
        <f>'indicators data'!D114</f>
        <v>%</v>
      </c>
      <c r="E212" s="279">
        <f>'indicators data'!E114</f>
        <v>41.478670199028336</v>
      </c>
      <c r="F212" s="279">
        <f>'indicators data'!F114</f>
        <v>41.639601173973951</v>
      </c>
      <c r="G212" s="279">
        <f>'indicators data'!G114</f>
        <v>41.565445455290551</v>
      </c>
      <c r="H212" s="279">
        <f>'indicators data'!H114</f>
        <v>41.435399023651144</v>
      </c>
      <c r="I212" s="279">
        <f>'indicators data'!I114</f>
        <v>41.792297581438056</v>
      </c>
      <c r="J212" s="279">
        <f>'indicators data'!J114</f>
        <v>42.10303775381086</v>
      </c>
      <c r="K212" s="279">
        <f>'indicators data'!K114</f>
        <v>42.367816999960503</v>
      </c>
      <c r="L212" s="279">
        <f>'indicators data'!L114</f>
        <v>42.763838157818121</v>
      </c>
      <c r="M212" s="279">
        <f>'indicators data'!M114</f>
        <v>41.940354887687135</v>
      </c>
      <c r="N212" s="279">
        <f>'indicators data'!N114</f>
        <v>42.698541635874371</v>
      </c>
      <c r="O212" s="279">
        <f>'indicators data'!O114</f>
        <v>42.938510035513353</v>
      </c>
      <c r="P212" s="279">
        <f>'indicators data'!P114</f>
        <v>43.41547181440685</v>
      </c>
      <c r="Q212" s="279">
        <f>'indicators data'!Q114</f>
        <v>43.480056125949602</v>
      </c>
      <c r="R212" s="279">
        <f>'indicators data'!R114</f>
        <v>43.568927794327983</v>
      </c>
      <c r="S212" s="279">
        <f>'indicators data'!S114</f>
        <v>43.510983648144887</v>
      </c>
      <c r="T212" s="279">
        <f>'indicators data'!T114</f>
        <v>43.671884415592373</v>
      </c>
      <c r="U212" s="279">
        <f>'indicators data'!U114</f>
        <v>44.220939328824507</v>
      </c>
      <c r="V212" s="279">
        <f>'indicators data'!V114</f>
        <v>44.066022999390206</v>
      </c>
      <c r="W212" s="279">
        <f>'indicators data'!W114</f>
        <v>44.236601886918884</v>
      </c>
      <c r="X212" s="279">
        <f>'indicators data'!X114</f>
        <v>44.771097922396521</v>
      </c>
      <c r="Y212" s="279">
        <f>'indicators data'!Y114</f>
        <v>44.558517094006532</v>
      </c>
      <c r="Z212" s="279">
        <f>'indicators data'!Z114</f>
        <v>44.028784594889473</v>
      </c>
      <c r="AA212" s="279">
        <f>'indicators data'!AA114</f>
        <v>44.471833325844081</v>
      </c>
      <c r="AB212" s="279">
        <f>'indicators data'!AB114</f>
        <v>44.275631748858949</v>
      </c>
      <c r="AC212" s="279">
        <f>'indicators data'!AC114</f>
        <v>43.048592608703537</v>
      </c>
      <c r="AD212" s="279">
        <f>'indicators data'!AD114</f>
        <v>43.530858984777204</v>
      </c>
      <c r="AE212" s="279" t="e">
        <f>'indicators data'!AE114</f>
        <v>#N/A</v>
      </c>
    </row>
    <row r="213" spans="1:31" hidden="1" x14ac:dyDescent="0.2">
      <c r="A213" s="279" t="str">
        <f>'indicators data'!A115</f>
        <v>ELECTRICITY GENERATION</v>
      </c>
      <c r="B213" s="279" t="str">
        <f>'indicators data'!B115</f>
        <v>Efficiency of ALL plants</v>
      </c>
      <c r="C213" s="279" t="str">
        <f>'indicators data'!C115</f>
        <v>Natural Gas</v>
      </c>
      <c r="D213" s="279" t="str">
        <f>'indicators data'!D115</f>
        <v>%</v>
      </c>
      <c r="E213" s="279">
        <f>'indicators data'!E115</f>
        <v>43.324538816823697</v>
      </c>
      <c r="F213" s="279">
        <f>'indicators data'!F115</f>
        <v>43.357096565132856</v>
      </c>
      <c r="G213" s="279">
        <f>'indicators data'!G115</f>
        <v>43.363028466970256</v>
      </c>
      <c r="H213" s="279">
        <f>'indicators data'!H115</f>
        <v>43.044018443018992</v>
      </c>
      <c r="I213" s="279">
        <f>'indicators data'!I115</f>
        <v>43.510015683688657</v>
      </c>
      <c r="J213" s="279">
        <f>'indicators data'!J115</f>
        <v>43.633426181816859</v>
      </c>
      <c r="K213" s="279">
        <f>'indicators data'!K115</f>
        <v>43.901536734944834</v>
      </c>
      <c r="L213" s="279">
        <f>'indicators data'!L115</f>
        <v>44.264274125547189</v>
      </c>
      <c r="M213" s="279">
        <f>'indicators data'!M115</f>
        <v>44.354589478175974</v>
      </c>
      <c r="N213" s="279">
        <f>'indicators data'!N115</f>
        <v>44.817150778085022</v>
      </c>
      <c r="O213" s="279">
        <f>'indicators data'!O115</f>
        <v>45.009360609726166</v>
      </c>
      <c r="P213" s="279">
        <f>'indicators data'!P115</f>
        <v>45.191746498023697</v>
      </c>
      <c r="Q213" s="279">
        <f>'indicators data'!Q115</f>
        <v>45.504136573329362</v>
      </c>
      <c r="R213" s="279">
        <f>'indicators data'!R115</f>
        <v>45.556074473598777</v>
      </c>
      <c r="S213" s="279">
        <f>'indicators data'!S115</f>
        <v>45.436356332070361</v>
      </c>
      <c r="T213" s="279">
        <f>'indicators data'!T115</f>
        <v>45.531335870754411</v>
      </c>
      <c r="U213" s="279">
        <f>'indicators data'!U115</f>
        <v>45.607599101290425</v>
      </c>
      <c r="V213" s="279">
        <f>'indicators data'!V115</f>
        <v>45.641532660887499</v>
      </c>
      <c r="W213" s="279">
        <f>'indicators data'!W115</f>
        <v>45.934164226143096</v>
      </c>
      <c r="X213" s="279">
        <f>'indicators data'!X115</f>
        <v>46.446831375135183</v>
      </c>
      <c r="Y213" s="279">
        <f>'indicators data'!Y115</f>
        <v>46.862759117449151</v>
      </c>
      <c r="Z213" s="279">
        <f>'indicators data'!Z115</f>
        <v>46.55132795071178</v>
      </c>
      <c r="AA213" s="279">
        <f>'indicators data'!AA115</f>
        <v>46.717892857663976</v>
      </c>
      <c r="AB213" s="279">
        <f>'indicators data'!AB115</f>
        <v>46.350635538007985</v>
      </c>
      <c r="AC213" s="279">
        <f>'indicators data'!AC115</f>
        <v>48.858523951460754</v>
      </c>
      <c r="AD213" s="279">
        <f>'indicators data'!AD115</f>
        <v>49.101054605249367</v>
      </c>
      <c r="AE213" s="279" t="e">
        <f>'indicators data'!AE115</f>
        <v>#N/A</v>
      </c>
    </row>
    <row r="214" spans="1:31" hidden="1" x14ac:dyDescent="0.2">
      <c r="A214" s="279" t="str">
        <f>'indicators data'!A116</f>
        <v>ELECTRICITY GENERATION</v>
      </c>
      <c r="B214" s="279" t="str">
        <f>'indicators data'!B116</f>
        <v>Efficiency of ALL plants</v>
      </c>
      <c r="C214" s="279" t="str">
        <f>'indicators data'!C116</f>
        <v>Coal &amp; Coal Products</v>
      </c>
      <c r="D214" s="279" t="str">
        <f>'indicators data'!D116</f>
        <v>%</v>
      </c>
      <c r="E214" s="279">
        <f>'indicators data'!E116</f>
        <v>40.216618832854998</v>
      </c>
      <c r="F214" s="279">
        <f>'indicators data'!F116</f>
        <v>40.236238488891999</v>
      </c>
      <c r="G214" s="279">
        <f>'indicators data'!G116</f>
        <v>40.238779169533039</v>
      </c>
      <c r="H214" s="279">
        <f>'indicators data'!H116</f>
        <v>39.956586003270331</v>
      </c>
      <c r="I214" s="279">
        <f>'indicators data'!I116</f>
        <v>40.356405037388562</v>
      </c>
      <c r="J214" s="279">
        <f>'indicators data'!J116</f>
        <v>40.499821684147889</v>
      </c>
      <c r="K214" s="279">
        <f>'indicators data'!K116</f>
        <v>40.70936509345804</v>
      </c>
      <c r="L214" s="279">
        <f>'indicators data'!L116</f>
        <v>40.995690980914276</v>
      </c>
      <c r="M214" s="279">
        <f>'indicators data'!M116</f>
        <v>40.817592482137421</v>
      </c>
      <c r="N214" s="279">
        <f>'indicators data'!N116</f>
        <v>41.323586642578817</v>
      </c>
      <c r="O214" s="279">
        <f>'indicators data'!O116</f>
        <v>41.461275490070015</v>
      </c>
      <c r="P214" s="279">
        <f>'indicators data'!P116</f>
        <v>41.684580012559906</v>
      </c>
      <c r="Q214" s="279">
        <f>'indicators data'!Q116</f>
        <v>41.917731317319465</v>
      </c>
      <c r="R214" s="279">
        <f>'indicators data'!R116</f>
        <v>41.993159116207885</v>
      </c>
      <c r="S214" s="279">
        <f>'indicators data'!S116</f>
        <v>41.863906239234403</v>
      </c>
      <c r="T214" s="279">
        <f>'indicators data'!T116</f>
        <v>42.018074347150751</v>
      </c>
      <c r="U214" s="279">
        <f>'indicators data'!U116</f>
        <v>42.095769404512104</v>
      </c>
      <c r="V214" s="279">
        <f>'indicators data'!V116</f>
        <v>42.170829964453596</v>
      </c>
      <c r="W214" s="279">
        <f>'indicators data'!W116</f>
        <v>42.42848804186967</v>
      </c>
      <c r="X214" s="279">
        <f>'indicators data'!X116</f>
        <v>42.827514733127643</v>
      </c>
      <c r="Y214" s="279">
        <f>'indicators data'!Y116</f>
        <v>43.142813676908986</v>
      </c>
      <c r="Z214" s="279">
        <f>'indicators data'!Z116</f>
        <v>42.919633786657265</v>
      </c>
      <c r="AA214" s="279">
        <f>'indicators data'!AA116</f>
        <v>43.084421535679077</v>
      </c>
      <c r="AB214" s="279">
        <f>'indicators data'!AB116</f>
        <v>42.660957413961249</v>
      </c>
      <c r="AC214" s="279">
        <f>'indicators data'!AC116</f>
        <v>42.19781876664824</v>
      </c>
      <c r="AD214" s="279">
        <f>'indicators data'!AD116</f>
        <v>42.4202715595776</v>
      </c>
      <c r="AE214" s="279" t="e">
        <f>'indicators data'!AE116</f>
        <v>#N/A</v>
      </c>
    </row>
    <row r="215" spans="1:31" hidden="1" x14ac:dyDescent="0.2">
      <c r="A215" s="279" t="str">
        <f>'indicators data'!A117</f>
        <v>ELECTRICITY GENERATION</v>
      </c>
      <c r="B215" s="279" t="str">
        <f>'indicators data'!B117</f>
        <v>Efficiency of ALL plants</v>
      </c>
      <c r="C215" s="279" t="str">
        <f>'indicators data'!C117</f>
        <v>Combustible Renewables and Wastes</v>
      </c>
      <c r="D215" s="279" t="str">
        <f>'indicators data'!D117</f>
        <v>%</v>
      </c>
      <c r="E215" s="279">
        <f>'indicators data'!E117</f>
        <v>43.24717874044412</v>
      </c>
      <c r="F215" s="279">
        <f>'indicators data'!F117</f>
        <v>43.284948473796298</v>
      </c>
      <c r="G215" s="279">
        <f>'indicators data'!G117</f>
        <v>43.453463788780176</v>
      </c>
      <c r="H215" s="279">
        <f>'indicators data'!H117</f>
        <v>43.239958313976118</v>
      </c>
      <c r="I215" s="279">
        <f>'indicators data'!I117</f>
        <v>43.695652173913047</v>
      </c>
      <c r="J215" s="279">
        <f>'indicators data'!J117</f>
        <v>44.072866120435926</v>
      </c>
      <c r="K215" s="279">
        <f>'indicators data'!K117</f>
        <v>43.989163562478836</v>
      </c>
      <c r="L215" s="279">
        <f>'indicators data'!L117</f>
        <v>44.083079818782693</v>
      </c>
      <c r="M215" s="279">
        <f>'indicators data'!M117</f>
        <v>41.885582261457301</v>
      </c>
      <c r="N215" s="279">
        <f>'indicators data'!N117</f>
        <v>43.08078789608907</v>
      </c>
      <c r="O215" s="279">
        <f>'indicators data'!O117</f>
        <v>43.069341616647591</v>
      </c>
      <c r="P215" s="279">
        <f>'indicators data'!P117</f>
        <v>43.654110874734073</v>
      </c>
      <c r="Q215" s="279">
        <f>'indicators data'!Q117</f>
        <v>43.588313444804847</v>
      </c>
      <c r="R215" s="279">
        <f>'indicators data'!R117</f>
        <v>43.909378292939941</v>
      </c>
      <c r="S215" s="279">
        <f>'indicators data'!S117</f>
        <v>43.737170390416161</v>
      </c>
      <c r="T215" s="279">
        <f>'indicators data'!T117</f>
        <v>36.332757865869276</v>
      </c>
      <c r="U215" s="279">
        <f>'indicators data'!U117</f>
        <v>37.147272697694845</v>
      </c>
      <c r="V215" s="279">
        <f>'indicators data'!V117</f>
        <v>37.495491416124729</v>
      </c>
      <c r="W215" s="279">
        <f>'indicators data'!W117</f>
        <v>37.698929109491431</v>
      </c>
      <c r="X215" s="279">
        <f>'indicators data'!X117</f>
        <v>38.410326206260699</v>
      </c>
      <c r="Y215" s="279">
        <f>'indicators data'!Y117</f>
        <v>40.56628639226065</v>
      </c>
      <c r="Z215" s="279">
        <f>'indicators data'!Z117</f>
        <v>40.524107744347774</v>
      </c>
      <c r="AA215" s="279">
        <f>'indicators data'!AA117</f>
        <v>40.811665250755539</v>
      </c>
      <c r="AB215" s="279">
        <f>'indicators data'!AB117</f>
        <v>39.962113375400847</v>
      </c>
      <c r="AC215" s="279">
        <f>'indicators data'!AC117</f>
        <v>44.397117938982362</v>
      </c>
      <c r="AD215" s="279">
        <f>'indicators data'!AD117</f>
        <v>44.757643728484211</v>
      </c>
      <c r="AE215" s="279" t="e">
        <f>'indicators data'!AE117</f>
        <v>#N/A</v>
      </c>
    </row>
    <row r="216" spans="1:31" hidden="1" x14ac:dyDescent="0.2">
      <c r="A216" s="279" t="str">
        <f>'indicators data'!A118</f>
        <v>ELECTRICITY GENERATION</v>
      </c>
      <c r="B216" s="279" t="str">
        <f>'indicators data'!B118</f>
        <v>Efficiency of ALL plants</v>
      </c>
      <c r="C216" s="279" t="str">
        <f>'indicators data'!C118</f>
        <v>Total</v>
      </c>
      <c r="D216" s="279" t="str">
        <f>'indicators data'!D118</f>
        <v>%</v>
      </c>
      <c r="E216" s="279">
        <f>'indicators data'!E118</f>
        <v>41.763571132816523</v>
      </c>
      <c r="F216" s="279">
        <f>'indicators data'!F118</f>
        <v>41.871665906989513</v>
      </c>
      <c r="G216" s="279">
        <f>'indicators data'!G118</f>
        <v>41.820863479482583</v>
      </c>
      <c r="H216" s="279">
        <f>'indicators data'!H118</f>
        <v>41.582804777243929</v>
      </c>
      <c r="I216" s="279">
        <f>'indicators data'!I118</f>
        <v>41.969141273012539</v>
      </c>
      <c r="J216" s="279">
        <f>'indicators data'!J118</f>
        <v>42.161062510537064</v>
      </c>
      <c r="K216" s="279">
        <f>'indicators data'!K118</f>
        <v>42.405669808824968</v>
      </c>
      <c r="L216" s="279">
        <f>'indicators data'!L118</f>
        <v>42.741045834833649</v>
      </c>
      <c r="M216" s="279">
        <f>'indicators data'!M118</f>
        <v>42.430806485895609</v>
      </c>
      <c r="N216" s="279">
        <f>'indicators data'!N118</f>
        <v>42.999452887253355</v>
      </c>
      <c r="O216" s="279">
        <f>'indicators data'!O118</f>
        <v>43.153450504084006</v>
      </c>
      <c r="P216" s="279">
        <f>'indicators data'!P118</f>
        <v>43.389290307011485</v>
      </c>
      <c r="Q216" s="279">
        <f>'indicators data'!Q118</f>
        <v>43.567953934239576</v>
      </c>
      <c r="R216" s="279">
        <f>'indicators data'!R118</f>
        <v>43.628394543163438</v>
      </c>
      <c r="S216" s="279">
        <f>'indicators data'!S118</f>
        <v>43.473221852111173</v>
      </c>
      <c r="T216" s="279">
        <f>'indicators data'!T118</f>
        <v>43.401893386897854</v>
      </c>
      <c r="U216" s="279">
        <f>'indicators data'!U118</f>
        <v>43.662397867858289</v>
      </c>
      <c r="V216" s="279">
        <f>'indicators data'!V118</f>
        <v>43.723590704974498</v>
      </c>
      <c r="W216" s="279">
        <f>'indicators data'!W118</f>
        <v>43.991795724956077</v>
      </c>
      <c r="X216" s="279">
        <f>'indicators data'!X118</f>
        <v>44.499428465246183</v>
      </c>
      <c r="Y216" s="279">
        <f>'indicators data'!Y118</f>
        <v>44.703934245883467</v>
      </c>
      <c r="Z216" s="279">
        <f>'indicators data'!Z118</f>
        <v>44.576007223999468</v>
      </c>
      <c r="AA216" s="279">
        <f>'indicators data'!AA118</f>
        <v>44.784346703059789</v>
      </c>
      <c r="AB216" s="279">
        <f>'indicators data'!AB118</f>
        <v>44.337921535844508</v>
      </c>
      <c r="AC216" s="279">
        <f>'indicators data'!AC118</f>
        <v>45.276045851955921</v>
      </c>
      <c r="AD216" s="279">
        <f>'indicators data'!AD118</f>
        <v>45.49055691859909</v>
      </c>
      <c r="AE216" s="279" t="e">
        <f>'indicators data'!AE118</f>
        <v>#N/A</v>
      </c>
    </row>
    <row r="217" spans="1:31" hidden="1" x14ac:dyDescent="0.2">
      <c r="A217" s="279" t="str">
        <f>'indicators data'!A119</f>
        <v>BASIC INDICATORS</v>
      </c>
      <c r="B217" s="279" t="str">
        <f>'indicators data'!B119</f>
        <v>Main Aggregated Economy Indicators - data from IEA Energy Statistics Division</v>
      </c>
      <c r="C217" s="279" t="str">
        <f>'indicators data'!C119</f>
        <v>Total Population</v>
      </c>
      <c r="D217" s="279" t="str">
        <f>'indicators data'!D119</f>
        <v>10^6 pers</v>
      </c>
      <c r="E217" s="279">
        <f>'indicators data'!E119</f>
        <v>123.611</v>
      </c>
      <c r="F217" s="279">
        <f>'indicators data'!F119</f>
        <v>124.101</v>
      </c>
      <c r="G217" s="279">
        <f>'indicators data'!G119</f>
        <v>124.56699999999999</v>
      </c>
      <c r="H217" s="279">
        <f>'indicators data'!H119</f>
        <v>124.938</v>
      </c>
      <c r="I217" s="279">
        <f>'indicators data'!I119</f>
        <v>125.116</v>
      </c>
      <c r="J217" s="279">
        <f>'indicators data'!J119</f>
        <v>125.43600000000001</v>
      </c>
      <c r="K217" s="279">
        <f>'indicators data'!K119</f>
        <v>125.711</v>
      </c>
      <c r="L217" s="279">
        <f>'indicators data'!L119</f>
        <v>126.011</v>
      </c>
      <c r="M217" s="279">
        <f>'indicators data'!M119</f>
        <v>126.349</v>
      </c>
      <c r="N217" s="279">
        <f>'indicators data'!N119</f>
        <v>126.587</v>
      </c>
      <c r="O217" s="279">
        <f>'indicators data'!O119</f>
        <v>126.831</v>
      </c>
      <c r="P217" s="279">
        <f>'indicators data'!P119</f>
        <v>127.13200000000001</v>
      </c>
      <c r="Q217" s="279">
        <f>'indicators data'!Q119</f>
        <v>127.4</v>
      </c>
      <c r="R217" s="279">
        <f>'indicators data'!R119</f>
        <v>127.634</v>
      </c>
      <c r="S217" s="279">
        <f>'indicators data'!S119</f>
        <v>127.73399999999999</v>
      </c>
      <c r="T217" s="279">
        <f>'indicators data'!T119</f>
        <v>127.755</v>
      </c>
      <c r="U217" s="279">
        <f>'indicators data'!U119</f>
        <v>127.83799999999999</v>
      </c>
      <c r="V217" s="279">
        <f>'indicators data'!V119</f>
        <v>127.98</v>
      </c>
      <c r="W217" s="279">
        <f>'indicators data'!W119</f>
        <v>128.04499999999999</v>
      </c>
      <c r="X217" s="279">
        <f>'indicators data'!X119</f>
        <v>128.03399999999999</v>
      </c>
      <c r="Y217" s="279">
        <f>'indicators data'!Y119</f>
        <v>128.04300000000001</v>
      </c>
      <c r="Z217" s="279">
        <f>'indicators data'!Z119</f>
        <v>127.831</v>
      </c>
      <c r="AA217" s="279">
        <f>'indicators data'!AA119</f>
        <v>127.55200000000001</v>
      </c>
      <c r="AB217" s="279">
        <f>'indicators data'!AB119</f>
        <v>127.333</v>
      </c>
      <c r="AC217" s="279">
        <f>'indicators data'!AC119</f>
        <v>127.12</v>
      </c>
      <c r="AD217" s="279">
        <f>'indicators data'!AD119</f>
        <v>126.98099999999999</v>
      </c>
      <c r="AE217" s="279">
        <f>'indicators data'!AE119</f>
        <v>0</v>
      </c>
    </row>
    <row r="218" spans="1:31" hidden="1" x14ac:dyDescent="0.2">
      <c r="A218" s="279" t="str">
        <f>'indicators data'!A120</f>
        <v>BASIC INDICATORS</v>
      </c>
      <c r="B218" s="279" t="str">
        <f>'indicators data'!B120</f>
        <v>Main Aggregated Economy Indicators - data from IEA Energy Statistics Division</v>
      </c>
      <c r="C218" s="279" t="str">
        <f>'indicators data'!C120</f>
        <v>GDP (2005 prices and ex. rates)</v>
      </c>
      <c r="D218" s="279" t="str">
        <f>'indicators data'!D120</f>
        <v>billion 2005$</v>
      </c>
      <c r="E218" s="279">
        <f>'indicators data'!E120</f>
        <v>4682.8140000000003</v>
      </c>
      <c r="F218" s="279">
        <f>'indicators data'!F120</f>
        <v>4838.4859999999999</v>
      </c>
      <c r="G218" s="279">
        <f>'indicators data'!G120</f>
        <v>4878.1149999999998</v>
      </c>
      <c r="H218" s="279">
        <f>'indicators data'!H120</f>
        <v>4886.46</v>
      </c>
      <c r="I218" s="279">
        <f>'indicators data'!I120</f>
        <v>4928.6580000000004</v>
      </c>
      <c r="J218" s="279">
        <f>'indicators data'!J120</f>
        <v>5063.8100000000004</v>
      </c>
      <c r="K218" s="279">
        <f>'indicators data'!K120</f>
        <v>5220.7849999999999</v>
      </c>
      <c r="L218" s="279">
        <f>'indicators data'!L120</f>
        <v>5276.9870000000001</v>
      </c>
      <c r="M218" s="279">
        <f>'indicators data'!M120</f>
        <v>5217.4229999999998</v>
      </c>
      <c r="N218" s="279">
        <f>'indicators data'!N120</f>
        <v>5204.2759999999998</v>
      </c>
      <c r="O218" s="279">
        <f>'indicators data'!O120</f>
        <v>5348.9309999999996</v>
      </c>
      <c r="P218" s="279">
        <f>'indicators data'!P120</f>
        <v>5370.6610000000001</v>
      </c>
      <c r="Q218" s="279">
        <f>'indicators data'!Q120</f>
        <v>5377.0039999999999</v>
      </c>
      <c r="R218" s="279">
        <f>'indicators data'!R120</f>
        <v>5459.1769999999997</v>
      </c>
      <c r="S218" s="279">
        <f>'indicators data'!S120</f>
        <v>5579.5379999999996</v>
      </c>
      <c r="T218" s="279">
        <f>'indicators data'!T120</f>
        <v>5672.3109999999997</v>
      </c>
      <c r="U218" s="279">
        <f>'indicators data'!U120</f>
        <v>5752.857</v>
      </c>
      <c r="V218" s="279">
        <f>'indicators data'!V120</f>
        <v>5848.0259999999998</v>
      </c>
      <c r="W218" s="279">
        <f>'indicators data'!W120</f>
        <v>5784.0789999999997</v>
      </c>
      <c r="X218" s="279">
        <f>'indicators data'!X120</f>
        <v>5470.7489999999998</v>
      </c>
      <c r="Y218" s="279">
        <f>'indicators data'!Y120</f>
        <v>5700.098</v>
      </c>
      <c r="Z218" s="279">
        <f>'indicators data'!Z120</f>
        <v>5693.5169999999998</v>
      </c>
      <c r="AA218" s="279">
        <f>'indicators data'!AA120</f>
        <v>5778.6360000000004</v>
      </c>
      <c r="AB218" s="279">
        <f>'indicators data'!AB120</f>
        <v>5894.2370000000001</v>
      </c>
      <c r="AC218" s="279">
        <f>'indicators data'!AC120</f>
        <v>5914.0219999999999</v>
      </c>
      <c r="AD218" s="279">
        <f>'indicators data'!AD120</f>
        <v>5986.14</v>
      </c>
      <c r="AE218" s="279">
        <f>'indicators data'!AE120</f>
        <v>0</v>
      </c>
    </row>
    <row r="219" spans="1:31" hidden="1" x14ac:dyDescent="0.2">
      <c r="A219" s="279" t="str">
        <f>'indicators data'!A121</f>
        <v>BASIC INDICATORS</v>
      </c>
      <c r="B219" s="279" t="str">
        <f>'indicators data'!B121</f>
        <v>Main Aggregated Economy Indicators - data from IEA Energy Statistics Division</v>
      </c>
      <c r="C219" s="279" t="str">
        <f>'indicators data'!C121</f>
        <v>GDP (2005 prices and PPPs)</v>
      </c>
      <c r="D219" s="279" t="str">
        <f>'indicators data'!D121</f>
        <v>billion 2005$</v>
      </c>
      <c r="E219" s="279">
        <f>'indicators data'!E121</f>
        <v>3580.1060000000002</v>
      </c>
      <c r="F219" s="279">
        <f>'indicators data'!F121</f>
        <v>3699.1210000000001</v>
      </c>
      <c r="G219" s="279">
        <f>'indicators data'!G121</f>
        <v>3729.4180000000001</v>
      </c>
      <c r="H219" s="279">
        <f>'indicators data'!H121</f>
        <v>3735.797</v>
      </c>
      <c r="I219" s="279">
        <f>'indicators data'!I121</f>
        <v>3768.0590000000002</v>
      </c>
      <c r="J219" s="279">
        <f>'indicators data'!J121</f>
        <v>3841.2469999999998</v>
      </c>
      <c r="K219" s="279">
        <f>'indicators data'!K121</f>
        <v>3941.5059999999999</v>
      </c>
      <c r="L219" s="279">
        <f>'indicators data'!L121</f>
        <v>4004.3980000000001</v>
      </c>
      <c r="M219" s="279">
        <f>'indicators data'!M121</f>
        <v>3924.1840000000002</v>
      </c>
      <c r="N219" s="279">
        <f>'indicators data'!N121</f>
        <v>3916.3620000000001</v>
      </c>
      <c r="O219" s="279">
        <f>'indicators data'!O121</f>
        <v>4004.7730000000001</v>
      </c>
      <c r="P219" s="279">
        <f>'indicators data'!P121</f>
        <v>4019.009</v>
      </c>
      <c r="Q219" s="279">
        <f>'indicators data'!Q121</f>
        <v>4030.6460000000002</v>
      </c>
      <c r="R219" s="279">
        <f>'indicators data'!R121</f>
        <v>4098.5659999999998</v>
      </c>
      <c r="S219" s="279">
        <f>'indicators data'!S121</f>
        <v>4195.3230000000003</v>
      </c>
      <c r="T219" s="279">
        <f>'indicators data'!T121</f>
        <v>4249.9759999999997</v>
      </c>
      <c r="U219" s="279">
        <f>'indicators data'!U121</f>
        <v>4321.924</v>
      </c>
      <c r="V219" s="279">
        <f>'indicators data'!V121</f>
        <v>4416.6689999999999</v>
      </c>
      <c r="W219" s="279">
        <f>'indicators data'!W121</f>
        <v>4370.6629999999996</v>
      </c>
      <c r="X219" s="279">
        <f>'indicators data'!X121</f>
        <v>4129.098</v>
      </c>
      <c r="Y219" s="279">
        <f>'indicators data'!Y121</f>
        <v>4323.6350000000002</v>
      </c>
      <c r="Z219" s="279">
        <f>'indicators data'!Z121</f>
        <v>4303.9939999999997</v>
      </c>
      <c r="AA219" s="279">
        <f>'indicators data'!AA121</f>
        <v>4378.9780000000001</v>
      </c>
      <c r="AB219" s="279">
        <f>'indicators data'!AB121</f>
        <v>4438.3879999999999</v>
      </c>
      <c r="AC219" s="279">
        <f>'indicators data'!AC121</f>
        <v>4436.9939999999997</v>
      </c>
      <c r="AD219" s="279">
        <f>'indicators data'!AD121</f>
        <v>4462.3190000000004</v>
      </c>
      <c r="AE219" s="279">
        <f>'indicators data'!AE121</f>
        <v>0</v>
      </c>
    </row>
    <row r="220" spans="1:31" hidden="1" x14ac:dyDescent="0.2">
      <c r="A220" s="279" t="str">
        <f>'indicators data'!A122</f>
        <v>BASIC INDICATORS</v>
      </c>
      <c r="B220" s="279" t="str">
        <f>'indicators data'!B122</f>
        <v>Main Aggregated Economy Indicators - data from IEA Energy Statistics Division</v>
      </c>
      <c r="C220" s="279" t="str">
        <f>'indicators data'!C122</f>
        <v>Energy Production</v>
      </c>
      <c r="D220" s="279" t="str">
        <f>'indicators data'!D122</f>
        <v>PJ</v>
      </c>
      <c r="E220" s="279">
        <f>'indicators data'!E122</f>
        <v>3122.6554000000001</v>
      </c>
      <c r="F220" s="279">
        <f>'indicators data'!F122</f>
        <v>3289.9061000000002</v>
      </c>
      <c r="G220" s="279">
        <f>'indicators data'!G122</f>
        <v>3341.3330999999998</v>
      </c>
      <c r="H220" s="279">
        <f>'indicators data'!H122</f>
        <v>3642.4789000000001</v>
      </c>
      <c r="I220" s="279">
        <f>'indicators data'!I122</f>
        <v>3762.1273999999999</v>
      </c>
      <c r="J220" s="279">
        <f>'indicators data'!J122</f>
        <v>4093.9373999999998</v>
      </c>
      <c r="K220" s="279">
        <f>'indicators data'!K122</f>
        <v>4221.0667000000003</v>
      </c>
      <c r="L220" s="279">
        <f>'indicators data'!L122</f>
        <v>4400.7383</v>
      </c>
      <c r="M220" s="279">
        <f>'indicators data'!M122</f>
        <v>4515.7419</v>
      </c>
      <c r="N220" s="279">
        <f>'indicators data'!N122</f>
        <v>4322.6350000000002</v>
      </c>
      <c r="O220" s="279">
        <f>'indicators data'!O122</f>
        <v>4379.2397000000001</v>
      </c>
      <c r="P220" s="279">
        <f>'indicators data'!P122</f>
        <v>4327.1225999999997</v>
      </c>
      <c r="Q220" s="279">
        <f>'indicators data'!Q122</f>
        <v>3997.6489999999999</v>
      </c>
      <c r="R220" s="279">
        <f>'indicators data'!R122</f>
        <v>3450.8501000000001</v>
      </c>
      <c r="S220" s="279">
        <f>'indicators data'!S122</f>
        <v>3911.3103999999998</v>
      </c>
      <c r="T220" s="279">
        <f>'indicators data'!T122</f>
        <v>4146.1810999999998</v>
      </c>
      <c r="U220" s="279">
        <f>'indicators data'!U122</f>
        <v>4184.9152999999997</v>
      </c>
      <c r="V220" s="279">
        <f>'indicators data'!V122</f>
        <v>3731.9991</v>
      </c>
      <c r="W220" s="279">
        <f>'indicators data'!W122</f>
        <v>3652.2746000000002</v>
      </c>
      <c r="X220" s="279">
        <f>'indicators data'!X122</f>
        <v>3872.9441999999999</v>
      </c>
      <c r="Y220" s="279">
        <f>'indicators data'!Y122</f>
        <v>4145.0886</v>
      </c>
      <c r="Z220" s="279">
        <f>'indicators data'!Z122</f>
        <v>2137.9935</v>
      </c>
      <c r="AA220" s="279">
        <f>'indicators data'!AA122</f>
        <v>1166.8208999999999</v>
      </c>
      <c r="AB220" s="279">
        <f>'indicators data'!AB122</f>
        <v>1157.6744000000001</v>
      </c>
      <c r="AC220" s="279">
        <f>'indicators data'!AC122</f>
        <v>1095.991</v>
      </c>
      <c r="AD220" s="279">
        <f>'indicators data'!AD122</f>
        <v>1267.7626</v>
      </c>
      <c r="AE220" s="279">
        <f>'indicators data'!AE122</f>
        <v>0</v>
      </c>
    </row>
    <row r="221" spans="1:31" hidden="1" x14ac:dyDescent="0.2">
      <c r="A221" s="279" t="str">
        <f>'indicators data'!A123</f>
        <v>BASIC INDICATORS</v>
      </c>
      <c r="B221" s="279" t="str">
        <f>'indicators data'!B123</f>
        <v>Main Aggregated Economy Indicators - data from IEA Energy Statistics Division</v>
      </c>
      <c r="C221" s="279" t="str">
        <f>'indicators data'!C123</f>
        <v>Net Energy Imports</v>
      </c>
      <c r="D221" s="279" t="str">
        <f>'indicators data'!D123</f>
        <v>PJ</v>
      </c>
      <c r="E221" s="279">
        <f>'indicators data'!E123</f>
        <v>15810.2768</v>
      </c>
      <c r="F221" s="279">
        <f>'indicators data'!F123</f>
        <v>15673.6077</v>
      </c>
      <c r="G221" s="279">
        <f>'indicators data'!G123</f>
        <v>16122.5779</v>
      </c>
      <c r="H221" s="279">
        <f>'indicators data'!H123</f>
        <v>15987.755800000001</v>
      </c>
      <c r="I221" s="279">
        <f>'indicators data'!I123</f>
        <v>17077.4097</v>
      </c>
      <c r="J221" s="279">
        <f>'indicators data'!J123</f>
        <v>17101.326400000002</v>
      </c>
      <c r="K221" s="279">
        <f>'indicators data'!K123</f>
        <v>17434.960500000001</v>
      </c>
      <c r="L221" s="279">
        <f>'indicators data'!L123</f>
        <v>17456.9264</v>
      </c>
      <c r="M221" s="279">
        <f>'indicators data'!M123</f>
        <v>16830.288799999998</v>
      </c>
      <c r="N221" s="279">
        <f>'indicators data'!N123</f>
        <v>17267.608800000002</v>
      </c>
      <c r="O221" s="279">
        <f>'indicators data'!O123</f>
        <v>17968.5769</v>
      </c>
      <c r="P221" s="279">
        <f>'indicators data'!P123</f>
        <v>17330.6132</v>
      </c>
      <c r="Q221" s="279">
        <f>'indicators data'!Q123</f>
        <v>17762.246500000001</v>
      </c>
      <c r="R221" s="279">
        <f>'indicators data'!R123</f>
        <v>18165.316599999998</v>
      </c>
      <c r="S221" s="279">
        <f>'indicators data'!S123</f>
        <v>18385.520100000002</v>
      </c>
      <c r="T221" s="279">
        <f>'indicators data'!T123</f>
        <v>18246.9247</v>
      </c>
      <c r="U221" s="279">
        <f>'indicators data'!U123</f>
        <v>17997.510399999999</v>
      </c>
      <c r="V221" s="279">
        <f>'indicators data'!V123</f>
        <v>18265.3596</v>
      </c>
      <c r="W221" s="279">
        <f>'indicators data'!W123</f>
        <v>17518.986199999999</v>
      </c>
      <c r="X221" s="279">
        <f>'indicators data'!X123</f>
        <v>16095.986699999999</v>
      </c>
      <c r="Y221" s="279">
        <f>'indicators data'!Y123</f>
        <v>17146.9267</v>
      </c>
      <c r="Z221" s="279">
        <f>'indicators data'!Z123</f>
        <v>17656.5288</v>
      </c>
      <c r="AA221" s="279">
        <f>'indicators data'!AA123</f>
        <v>18222.570199999998</v>
      </c>
      <c r="AB221" s="279">
        <f>'indicators data'!AB123</f>
        <v>18297.4424</v>
      </c>
      <c r="AC221" s="279">
        <f>'indicators data'!AC123</f>
        <v>17589.371299999999</v>
      </c>
      <c r="AD221" s="279">
        <f>'indicators data'!AD123</f>
        <v>17127.5834</v>
      </c>
      <c r="AE221" s="279">
        <f>'indicators data'!AE123</f>
        <v>0</v>
      </c>
    </row>
    <row r="222" spans="1:31" hidden="1" x14ac:dyDescent="0.2">
      <c r="A222" s="279" t="str">
        <f>'indicators data'!A124</f>
        <v>BASIC INDICATORS</v>
      </c>
      <c r="B222" s="279" t="str">
        <f>'indicators data'!B124</f>
        <v>Main Aggregated Economy Indicators - data from IEA Energy Statistics Division</v>
      </c>
      <c r="C222" s="279" t="str">
        <f>'indicators data'!C124</f>
        <v>Total Primary Energy Supply</v>
      </c>
      <c r="D222" s="279" t="str">
        <f>'indicators data'!D124</f>
        <v>PJ</v>
      </c>
      <c r="E222" s="279">
        <f>'indicators data'!E124</f>
        <v>18363.073499999999</v>
      </c>
      <c r="F222" s="279">
        <f>'indicators data'!F124</f>
        <v>18546.9221</v>
      </c>
      <c r="G222" s="279">
        <f>'indicators data'!G124</f>
        <v>18981.5075</v>
      </c>
      <c r="H222" s="279">
        <f>'indicators data'!H124</f>
        <v>19104.0697</v>
      </c>
      <c r="I222" s="279">
        <f>'indicators data'!I124</f>
        <v>20143.060000000001</v>
      </c>
      <c r="J222" s="279">
        <f>'indicators data'!J124</f>
        <v>20669.4774</v>
      </c>
      <c r="K222" s="279">
        <f>'indicators data'!K124</f>
        <v>21101.0841</v>
      </c>
      <c r="L222" s="279">
        <f>'indicators data'!L124</f>
        <v>21325.543900000001</v>
      </c>
      <c r="M222" s="279">
        <f>'indicators data'!M124</f>
        <v>20931.444</v>
      </c>
      <c r="N222" s="279">
        <f>'indicators data'!N124</f>
        <v>21263.9558</v>
      </c>
      <c r="O222" s="279">
        <f>'indicators data'!O124</f>
        <v>21683.9159</v>
      </c>
      <c r="P222" s="279">
        <f>'indicators data'!P124</f>
        <v>21335.292799999999</v>
      </c>
      <c r="Q222" s="279">
        <f>'indicators data'!Q124</f>
        <v>21296.4264</v>
      </c>
      <c r="R222" s="279">
        <f>'indicators data'!R124</f>
        <v>21135.8501</v>
      </c>
      <c r="S222" s="279">
        <f>'indicators data'!S124</f>
        <v>21811.445299999999</v>
      </c>
      <c r="T222" s="279">
        <f>'indicators data'!T124</f>
        <v>21732.269400000001</v>
      </c>
      <c r="U222" s="279">
        <f>'indicators data'!U124</f>
        <v>21695.911100000001</v>
      </c>
      <c r="V222" s="279">
        <f>'indicators data'!V124</f>
        <v>21500.932199999999</v>
      </c>
      <c r="W222" s="279">
        <f>'indicators data'!W124</f>
        <v>20686.677199999998</v>
      </c>
      <c r="X222" s="279">
        <f>'indicators data'!X124</f>
        <v>19716.994999999999</v>
      </c>
      <c r="Y222" s="279">
        <f>'indicators data'!Y124</f>
        <v>20872.4915</v>
      </c>
      <c r="Z222" s="279">
        <f>'indicators data'!Z124</f>
        <v>19322.217100000002</v>
      </c>
      <c r="AA222" s="279">
        <f>'indicators data'!AA124</f>
        <v>18898.4264</v>
      </c>
      <c r="AB222" s="279">
        <f>'indicators data'!AB124</f>
        <v>19033.568500000001</v>
      </c>
      <c r="AC222" s="279">
        <f>'indicators data'!AC124</f>
        <v>18389.581300000002</v>
      </c>
      <c r="AD222" s="279">
        <f>'indicators data'!AD124</f>
        <v>17994.253000000001</v>
      </c>
      <c r="AE222" s="279">
        <f>'indicators data'!AE124</f>
        <v>0</v>
      </c>
    </row>
    <row r="223" spans="1:31" hidden="1" x14ac:dyDescent="0.2">
      <c r="A223" s="279" t="str">
        <f>'indicators data'!A125</f>
        <v>BASIC INDICATORS</v>
      </c>
      <c r="B223" s="279" t="str">
        <f>'indicators data'!B125</f>
        <v>Main Aggregated Economy Indicators - data from IEA Energy Statistics Division</v>
      </c>
      <c r="C223" s="279" t="str">
        <f>'indicators data'!C125</f>
        <v>Electricity Consumption</v>
      </c>
      <c r="D223" s="279" t="str">
        <f>'indicators data'!D125</f>
        <v>TWh</v>
      </c>
      <c r="E223" s="279">
        <f>'indicators data'!E125</f>
        <v>840.73599999999999</v>
      </c>
      <c r="F223" s="279">
        <f>'indicators data'!F125</f>
        <v>868.56600000000003</v>
      </c>
      <c r="G223" s="279">
        <f>'indicators data'!G125</f>
        <v>873.90300000000002</v>
      </c>
      <c r="H223" s="279">
        <f>'indicators data'!H125</f>
        <v>883.46</v>
      </c>
      <c r="I223" s="279">
        <f>'indicators data'!I125</f>
        <v>940.02800000000002</v>
      </c>
      <c r="J223" s="279">
        <f>'indicators data'!J125</f>
        <v>965.34299999999996</v>
      </c>
      <c r="K223" s="279">
        <f>'indicators data'!K125</f>
        <v>985.35799999999995</v>
      </c>
      <c r="L223" s="279">
        <f>'indicators data'!L125</f>
        <v>1007.322</v>
      </c>
      <c r="M223" s="279">
        <f>'indicators data'!M125</f>
        <v>1011.7</v>
      </c>
      <c r="N223" s="279">
        <f>'indicators data'!N125</f>
        <v>1031.712</v>
      </c>
      <c r="O223" s="279">
        <f>'indicators data'!O125</f>
        <v>1052.722</v>
      </c>
      <c r="P223" s="279">
        <f>'indicators data'!P125</f>
        <v>1037.7919999999999</v>
      </c>
      <c r="Q223" s="279">
        <f>'indicators data'!Q125</f>
        <v>1053.473</v>
      </c>
      <c r="R223" s="279">
        <f>'indicators data'!R125</f>
        <v>1042.809</v>
      </c>
      <c r="S223" s="279">
        <f>'indicators data'!S125</f>
        <v>1072.3309999999999</v>
      </c>
      <c r="T223" s="279">
        <f>'indicators data'!T125</f>
        <v>1091.0550000000001</v>
      </c>
      <c r="U223" s="279">
        <f>'indicators data'!U125</f>
        <v>1092.19</v>
      </c>
      <c r="V223" s="279">
        <f>'indicators data'!V125</f>
        <v>1114.8920000000001</v>
      </c>
      <c r="W223" s="279">
        <f>'indicators data'!W125</f>
        <v>1059.0820000000001</v>
      </c>
      <c r="X223" s="279">
        <f>'indicators data'!X125</f>
        <v>1026.972</v>
      </c>
      <c r="Y223" s="279">
        <f>'indicators data'!Y125</f>
        <v>1101.385</v>
      </c>
      <c r="Z223" s="279">
        <f>'indicators data'!Z125</f>
        <v>1036.0709999999999</v>
      </c>
      <c r="AA223" s="279">
        <f>'indicators data'!AA125</f>
        <v>1021.547</v>
      </c>
      <c r="AB223" s="279">
        <f>'indicators data'!AB125</f>
        <v>1018.87</v>
      </c>
      <c r="AC223" s="279">
        <f>'indicators data'!AC125</f>
        <v>1013.955</v>
      </c>
      <c r="AD223" s="279">
        <f>'indicators data'!AD125</f>
        <v>998.68100000000004</v>
      </c>
      <c r="AE223" s="279">
        <f>'indicators data'!AE125</f>
        <v>0</v>
      </c>
    </row>
    <row r="224" spans="1:31" hidden="1" x14ac:dyDescent="0.2">
      <c r="A224" s="279" t="str">
        <f>'indicators data'!A126</f>
        <v>BASIC INDICATORS</v>
      </c>
      <c r="B224" s="279" t="str">
        <f>'indicators data'!B126</f>
        <v>Main Aggregated Economy Indicators - data from IEA Energy Statistics Division</v>
      </c>
      <c r="C224" s="279" t="str">
        <f>'indicators data'!C126</f>
        <v>Total CO2 Emissions</v>
      </c>
      <c r="D224" s="279" t="str">
        <f>'indicators data'!D126</f>
        <v>Mt CO2</v>
      </c>
      <c r="E224" s="279">
        <f>'indicators data'!E126</f>
        <v>0</v>
      </c>
      <c r="F224" s="279">
        <f>'indicators data'!F126</f>
        <v>0</v>
      </c>
      <c r="G224" s="279">
        <f>'indicators data'!G126</f>
        <v>0</v>
      </c>
      <c r="H224" s="279">
        <f>'indicators data'!H126</f>
        <v>0</v>
      </c>
      <c r="I224" s="279">
        <f>'indicators data'!I126</f>
        <v>0</v>
      </c>
      <c r="J224" s="279">
        <f>'indicators data'!J126</f>
        <v>0</v>
      </c>
      <c r="K224" s="279">
        <f>'indicators data'!K126</f>
        <v>0</v>
      </c>
      <c r="L224" s="279">
        <f>'indicators data'!L126</f>
        <v>0</v>
      </c>
      <c r="M224" s="279">
        <f>'indicators data'!M126</f>
        <v>0</v>
      </c>
      <c r="N224" s="279">
        <f>'indicators data'!N126</f>
        <v>0</v>
      </c>
      <c r="O224" s="279">
        <f>'indicators data'!O126</f>
        <v>0</v>
      </c>
      <c r="P224" s="279">
        <f>'indicators data'!P126</f>
        <v>0</v>
      </c>
      <c r="Q224" s="279">
        <f>'indicators data'!Q126</f>
        <v>0</v>
      </c>
      <c r="R224" s="279">
        <f>'indicators data'!R126</f>
        <v>0</v>
      </c>
      <c r="S224" s="279">
        <f>'indicators data'!S126</f>
        <v>0</v>
      </c>
      <c r="T224" s="279">
        <f>'indicators data'!T126</f>
        <v>0</v>
      </c>
      <c r="U224" s="279">
        <f>'indicators data'!U126</f>
        <v>0</v>
      </c>
      <c r="V224" s="279">
        <f>'indicators data'!V126</f>
        <v>0</v>
      </c>
      <c r="W224" s="279">
        <f>'indicators data'!W126</f>
        <v>0</v>
      </c>
      <c r="X224" s="279">
        <f>'indicators data'!X126</f>
        <v>0</v>
      </c>
      <c r="Y224" s="279">
        <f>'indicators data'!Y126</f>
        <v>0</v>
      </c>
      <c r="Z224" s="279">
        <f>'indicators data'!Z126</f>
        <v>0</v>
      </c>
      <c r="AA224" s="279">
        <f>'indicators data'!AA126</f>
        <v>0</v>
      </c>
      <c r="AB224" s="279">
        <f>'indicators data'!AB126</f>
        <v>0</v>
      </c>
      <c r="AC224" s="279">
        <f>'indicators data'!AC126</f>
        <v>0</v>
      </c>
      <c r="AD224" s="279">
        <f>'indicators data'!AD126</f>
        <v>0</v>
      </c>
      <c r="AE224" s="279">
        <f>'indicators data'!AE126</f>
        <v>0</v>
      </c>
    </row>
    <row r="225" spans="1:31" hidden="1" x14ac:dyDescent="0.2">
      <c r="A225" s="279" t="str">
        <f>'indicators data'!A127</f>
        <v>BASIC INDICATORS</v>
      </c>
      <c r="B225" s="279" t="str">
        <f>'indicators data'!B127</f>
        <v>Per Capita Indicators</v>
      </c>
      <c r="C225" s="279" t="str">
        <f>'indicators data'!C127</f>
        <v>TPES / population</v>
      </c>
      <c r="D225" s="279" t="str">
        <f>'indicators data'!D127</f>
        <v>GJ / capita</v>
      </c>
      <c r="E225" s="279">
        <f>'indicators data'!E127</f>
        <v>148.55533488119988</v>
      </c>
      <c r="F225" s="279">
        <f>'indicators data'!F127</f>
        <v>149.45022280239482</v>
      </c>
      <c r="G225" s="279">
        <f>'indicators data'!G127</f>
        <v>152.3799039874124</v>
      </c>
      <c r="H225" s="279">
        <f>'indicators data'!H127</f>
        <v>152.90840016648258</v>
      </c>
      <c r="I225" s="279">
        <f>'indicators data'!I127</f>
        <v>160.99507656894403</v>
      </c>
      <c r="J225" s="279">
        <f>'indicators data'!J127</f>
        <v>164.78106285276954</v>
      </c>
      <c r="K225" s="279">
        <f>'indicators data'!K127</f>
        <v>167.85391970471954</v>
      </c>
      <c r="L225" s="279">
        <f>'indicators data'!L127</f>
        <v>169.23557387847094</v>
      </c>
      <c r="M225" s="279">
        <f>'indicators data'!M127</f>
        <v>165.66370924977642</v>
      </c>
      <c r="N225" s="279">
        <f>'indicators data'!N127</f>
        <v>167.97898520385189</v>
      </c>
      <c r="O225" s="279">
        <f>'indicators data'!O127</f>
        <v>170.96700254669599</v>
      </c>
      <c r="P225" s="279">
        <f>'indicators data'!P127</f>
        <v>167.8200044048705</v>
      </c>
      <c r="Q225" s="279">
        <f>'indicators data'!Q127</f>
        <v>167.16190266875981</v>
      </c>
      <c r="R225" s="279">
        <f>'indicators data'!R127</f>
        <v>165.59733378253443</v>
      </c>
      <c r="S225" s="279">
        <f>'indicators data'!S127</f>
        <v>170.75677031957036</v>
      </c>
      <c r="T225" s="279">
        <f>'indicators data'!T127</f>
        <v>170.10895385699192</v>
      </c>
      <c r="U225" s="279">
        <f>'indicators data'!U127</f>
        <v>169.7140998764061</v>
      </c>
      <c r="V225" s="279">
        <f>'indicators data'!V127</f>
        <v>168.00228316924517</v>
      </c>
      <c r="W225" s="279">
        <f>'indicators data'!W127</f>
        <v>161.55786793705337</v>
      </c>
      <c r="X225" s="279">
        <f>'indicators data'!X127</f>
        <v>153.99811768748927</v>
      </c>
      <c r="Y225" s="279">
        <f>'indicators data'!Y127</f>
        <v>163.01157814171802</v>
      </c>
      <c r="Z225" s="279">
        <f>'indicators data'!Z127</f>
        <v>151.15439212710533</v>
      </c>
      <c r="AA225" s="279">
        <f>'indicators data'!AA127</f>
        <v>148.16252508780732</v>
      </c>
      <c r="AB225" s="279">
        <f>'indicators data'!AB127</f>
        <v>149.47867795465433</v>
      </c>
      <c r="AC225" s="279">
        <f>'indicators data'!AC127</f>
        <v>144.66316315292639</v>
      </c>
      <c r="AD225" s="279">
        <f>'indicators data'!AD127</f>
        <v>141.70823194021153</v>
      </c>
      <c r="AE225" s="279" t="e">
        <f>'indicators data'!AE127</f>
        <v>#N/A</v>
      </c>
    </row>
    <row r="226" spans="1:31" hidden="1" x14ac:dyDescent="0.2">
      <c r="A226" s="279" t="str">
        <f>'indicators data'!A128</f>
        <v>BASIC INDICATORS</v>
      </c>
      <c r="B226" s="279" t="str">
        <f>'indicators data'!B128</f>
        <v>Per Capita Indicators</v>
      </c>
      <c r="C226" s="279" t="str">
        <f>'indicators data'!C128</f>
        <v>CO2 / population</v>
      </c>
      <c r="D226" s="279" t="str">
        <f>'indicators data'!D128</f>
        <v>t CO2 / capita</v>
      </c>
      <c r="E226" s="279">
        <f>'indicators data'!E128</f>
        <v>0</v>
      </c>
      <c r="F226" s="279">
        <f>'indicators data'!F128</f>
        <v>0</v>
      </c>
      <c r="G226" s="279">
        <f>'indicators data'!G128</f>
        <v>0</v>
      </c>
      <c r="H226" s="279">
        <f>'indicators data'!H128</f>
        <v>0</v>
      </c>
      <c r="I226" s="279">
        <f>'indicators data'!I128</f>
        <v>0</v>
      </c>
      <c r="J226" s="279">
        <f>'indicators data'!J128</f>
        <v>0</v>
      </c>
      <c r="K226" s="279">
        <f>'indicators data'!K128</f>
        <v>0</v>
      </c>
      <c r="L226" s="279">
        <f>'indicators data'!L128</f>
        <v>0</v>
      </c>
      <c r="M226" s="279">
        <f>'indicators data'!M128</f>
        <v>0</v>
      </c>
      <c r="N226" s="279">
        <f>'indicators data'!N128</f>
        <v>0</v>
      </c>
      <c r="O226" s="279">
        <f>'indicators data'!O128</f>
        <v>0</v>
      </c>
      <c r="P226" s="279">
        <f>'indicators data'!P128</f>
        <v>0</v>
      </c>
      <c r="Q226" s="279">
        <f>'indicators data'!Q128</f>
        <v>0</v>
      </c>
      <c r="R226" s="279">
        <f>'indicators data'!R128</f>
        <v>0</v>
      </c>
      <c r="S226" s="279">
        <f>'indicators data'!S128</f>
        <v>0</v>
      </c>
      <c r="T226" s="279">
        <f>'indicators data'!T128</f>
        <v>0</v>
      </c>
      <c r="U226" s="279">
        <f>'indicators data'!U128</f>
        <v>0</v>
      </c>
      <c r="V226" s="279">
        <f>'indicators data'!V128</f>
        <v>0</v>
      </c>
      <c r="W226" s="279">
        <f>'indicators data'!W128</f>
        <v>0</v>
      </c>
      <c r="X226" s="279">
        <f>'indicators data'!X128</f>
        <v>0</v>
      </c>
      <c r="Y226" s="279">
        <f>'indicators data'!Y128</f>
        <v>0</v>
      </c>
      <c r="Z226" s="279">
        <f>'indicators data'!Z128</f>
        <v>0</v>
      </c>
      <c r="AA226" s="279">
        <f>'indicators data'!AA128</f>
        <v>0</v>
      </c>
      <c r="AB226" s="279">
        <f>'indicators data'!AB128</f>
        <v>0</v>
      </c>
      <c r="AC226" s="279">
        <f>'indicators data'!AC128</f>
        <v>0</v>
      </c>
      <c r="AD226" s="279">
        <f>'indicators data'!AD128</f>
        <v>0</v>
      </c>
      <c r="AE226" s="279" t="e">
        <f>'indicators data'!AE128</f>
        <v>#N/A</v>
      </c>
    </row>
    <row r="227" spans="1:31" hidden="1" x14ac:dyDescent="0.2">
      <c r="A227" s="279" t="str">
        <f>'indicators data'!A129</f>
        <v>BASIC INDICATORS</v>
      </c>
      <c r="B227" s="279" t="str">
        <f>'indicators data'!B129</f>
        <v>Per Capita Indicators</v>
      </c>
      <c r="C227" s="279" t="str">
        <f>'indicators data'!C129</f>
        <v>GDP MER / population</v>
      </c>
      <c r="D227" s="279" t="str">
        <f>'indicators data'!D129</f>
        <v>000 2005$ / capita</v>
      </c>
      <c r="E227" s="279">
        <f>'indicators data'!E129</f>
        <v>37.883473153683738</v>
      </c>
      <c r="F227" s="279">
        <f>'indicators data'!F129</f>
        <v>38.988291794586665</v>
      </c>
      <c r="G227" s="279">
        <f>'indicators data'!G129</f>
        <v>39.16057222217762</v>
      </c>
      <c r="H227" s="279">
        <f>'indicators data'!H129</f>
        <v>39.111079095231233</v>
      </c>
      <c r="I227" s="279">
        <f>'indicators data'!I129</f>
        <v>39.392707567377478</v>
      </c>
      <c r="J227" s="279">
        <f>'indicators data'!J129</f>
        <v>40.36967058898562</v>
      </c>
      <c r="K227" s="279">
        <f>'indicators data'!K129</f>
        <v>41.530057035581613</v>
      </c>
      <c r="L227" s="279">
        <f>'indicators data'!L129</f>
        <v>41.877193260905798</v>
      </c>
      <c r="M227" s="279">
        <f>'indicators data'!M129</f>
        <v>41.293741937015724</v>
      </c>
      <c r="N227" s="279">
        <f>'indicators data'!N129</f>
        <v>41.112246913190134</v>
      </c>
      <c r="O227" s="279">
        <f>'indicators data'!O129</f>
        <v>42.173687820800907</v>
      </c>
      <c r="P227" s="279">
        <f>'indicators data'!P129</f>
        <v>42.244761350407451</v>
      </c>
      <c r="Q227" s="279">
        <f>'indicators data'!Q129</f>
        <v>42.205682888540032</v>
      </c>
      <c r="R227" s="279">
        <f>'indicators data'!R129</f>
        <v>42.772121848410293</v>
      </c>
      <c r="S227" s="279">
        <f>'indicators data'!S129</f>
        <v>43.680915026539523</v>
      </c>
      <c r="T227" s="279">
        <f>'indicators data'!T129</f>
        <v>44.399913897694809</v>
      </c>
      <c r="U227" s="279">
        <f>'indicators data'!U129</f>
        <v>45.001149892833119</v>
      </c>
      <c r="V227" s="279">
        <f>'indicators data'!V129</f>
        <v>45.694842944210031</v>
      </c>
      <c r="W227" s="279">
        <f>'indicators data'!W129</f>
        <v>45.172236323167638</v>
      </c>
      <c r="X227" s="279">
        <f>'indicators data'!X129</f>
        <v>42.728876704625335</v>
      </c>
      <c r="Y227" s="279">
        <f>'indicators data'!Y129</f>
        <v>44.51706067492951</v>
      </c>
      <c r="Z227" s="279">
        <f>'indicators data'!Z129</f>
        <v>44.53940749896347</v>
      </c>
      <c r="AA227" s="279">
        <f>'indicators data'!AA129</f>
        <v>45.304158304064224</v>
      </c>
      <c r="AB227" s="279">
        <f>'indicators data'!AB129</f>
        <v>46.289940549582589</v>
      </c>
      <c r="AC227" s="279">
        <f>'indicators data'!AC129</f>
        <v>46.523143486469472</v>
      </c>
      <c r="AD227" s="279">
        <f>'indicators data'!AD129</f>
        <v>47.14201337207929</v>
      </c>
      <c r="AE227" s="279" t="e">
        <f>'indicators data'!AE129</f>
        <v>#N/A</v>
      </c>
    </row>
    <row r="228" spans="1:31" hidden="1" x14ac:dyDescent="0.2">
      <c r="A228" s="279" t="str">
        <f>'indicators data'!A130</f>
        <v>BASIC INDICATORS</v>
      </c>
      <c r="B228" s="279" t="str">
        <f>'indicators data'!B130</f>
        <v>Per Capita Indicators</v>
      </c>
      <c r="C228" s="279" t="str">
        <f>'indicators data'!C130</f>
        <v>GDP PPP / population</v>
      </c>
      <c r="D228" s="279" t="str">
        <f>'indicators data'!D130</f>
        <v>000 2005$ / capita</v>
      </c>
      <c r="E228" s="279">
        <f>'indicators data'!E130</f>
        <v>28.962681314769721</v>
      </c>
      <c r="F228" s="279">
        <f>'indicators data'!F130</f>
        <v>29.807342406588184</v>
      </c>
      <c r="G228" s="279">
        <f>'indicators data'!G130</f>
        <v>29.93905287917346</v>
      </c>
      <c r="H228" s="279">
        <f>'indicators data'!H130</f>
        <v>29.901206998671341</v>
      </c>
      <c r="I228" s="279">
        <f>'indicators data'!I130</f>
        <v>30.116523865852489</v>
      </c>
      <c r="J228" s="279">
        <f>'indicators data'!J130</f>
        <v>30.623162409515608</v>
      </c>
      <c r="K228" s="279">
        <f>'indicators data'!K130</f>
        <v>31.353708108280102</v>
      </c>
      <c r="L228" s="279">
        <f>'indicators data'!L130</f>
        <v>31.778162223932835</v>
      </c>
      <c r="M228" s="279">
        <f>'indicators data'!M130</f>
        <v>31.058290924344476</v>
      </c>
      <c r="N228" s="279">
        <f>'indicators data'!N130</f>
        <v>30.938105808653336</v>
      </c>
      <c r="O228" s="279">
        <f>'indicators data'!O130</f>
        <v>31.575663678438236</v>
      </c>
      <c r="P228" s="279">
        <f>'indicators data'!P130</f>
        <v>31.612882673127142</v>
      </c>
      <c r="Q228" s="279">
        <f>'indicators data'!Q130</f>
        <v>31.637723704866563</v>
      </c>
      <c r="R228" s="279">
        <f>'indicators data'!R130</f>
        <v>32.111866743971042</v>
      </c>
      <c r="S228" s="279">
        <f>'indicators data'!S130</f>
        <v>32.844215322467008</v>
      </c>
      <c r="T228" s="279">
        <f>'indicators data'!T130</f>
        <v>33.266611874290632</v>
      </c>
      <c r="U228" s="279">
        <f>'indicators data'!U130</f>
        <v>33.807819271265195</v>
      </c>
      <c r="V228" s="279">
        <f>'indicators data'!V130</f>
        <v>34.510618846694797</v>
      </c>
      <c r="W228" s="279">
        <f>'indicators data'!W130</f>
        <v>34.133804521847786</v>
      </c>
      <c r="X228" s="279">
        <f>'indicators data'!X130</f>
        <v>32.250011715638038</v>
      </c>
      <c r="Y228" s="279">
        <f>'indicators data'!Y130</f>
        <v>33.767054817522236</v>
      </c>
      <c r="Z228" s="279">
        <f>'indicators data'!Z130</f>
        <v>33.669407264278611</v>
      </c>
      <c r="AA228" s="279">
        <f>'indicators data'!AA130</f>
        <v>34.330923858504768</v>
      </c>
      <c r="AB228" s="279">
        <f>'indicators data'!AB130</f>
        <v>34.856541509270969</v>
      </c>
      <c r="AC228" s="279">
        <f>'indicators data'!AC130</f>
        <v>34.903980490874758</v>
      </c>
      <c r="AD228" s="279">
        <f>'indicators data'!AD130</f>
        <v>35.141627487576883</v>
      </c>
      <c r="AE228" s="279" t="e">
        <f>'indicators data'!AE130</f>
        <v>#N/A</v>
      </c>
    </row>
    <row r="229" spans="1:31" hidden="1" x14ac:dyDescent="0.2">
      <c r="A229" s="279" t="str">
        <f>'indicators data'!A131</f>
        <v>BASIC INDICATORS</v>
      </c>
      <c r="B229" s="279" t="str">
        <f>'indicators data'!B131</f>
        <v>Per Capita Indicators</v>
      </c>
      <c r="C229" s="279" t="str">
        <f>'indicators data'!C131</f>
        <v>Electricity / population</v>
      </c>
      <c r="D229" s="279" t="str">
        <f>'indicators data'!D131</f>
        <v>MWh / capita</v>
      </c>
      <c r="E229" s="279">
        <f>'indicators data'!E131</f>
        <v>6.8014658889581021</v>
      </c>
      <c r="F229" s="279">
        <f>'indicators data'!F131</f>
        <v>6.9988638286556917</v>
      </c>
      <c r="G229" s="279">
        <f>'indicators data'!G131</f>
        <v>7.0155257813064464</v>
      </c>
      <c r="H229" s="279">
        <f>'indicators data'!H131</f>
        <v>7.0711873089052171</v>
      </c>
      <c r="I229" s="279">
        <f>'indicators data'!I131</f>
        <v>7.5132517024201544</v>
      </c>
      <c r="J229" s="279">
        <f>'indicators data'!J131</f>
        <v>7.6959006983641052</v>
      </c>
      <c r="K229" s="279">
        <f>'indicators data'!K131</f>
        <v>7.8382798641328124</v>
      </c>
      <c r="L229" s="279">
        <f>'indicators data'!L131</f>
        <v>7.9939211656125257</v>
      </c>
      <c r="M229" s="279">
        <f>'indicators data'!M131</f>
        <v>8.0071864438974583</v>
      </c>
      <c r="N229" s="279">
        <f>'indicators data'!N131</f>
        <v>8.1502207967642804</v>
      </c>
      <c r="O229" s="279">
        <f>'indicators data'!O131</f>
        <v>8.3001947473409494</v>
      </c>
      <c r="P229" s="279">
        <f>'indicators data'!P131</f>
        <v>8.1631060629896481</v>
      </c>
      <c r="Q229" s="279">
        <f>'indicators data'!Q131</f>
        <v>8.269018838304552</v>
      </c>
      <c r="R229" s="279">
        <f>'indicators data'!R131</f>
        <v>8.1703072848927398</v>
      </c>
      <c r="S229" s="279">
        <f>'indicators data'!S131</f>
        <v>8.3950318630904839</v>
      </c>
      <c r="T229" s="279">
        <f>'indicators data'!T131</f>
        <v>8.5402136902665262</v>
      </c>
      <c r="U229" s="279">
        <f>'indicators data'!U131</f>
        <v>8.5435473020541632</v>
      </c>
      <c r="V229" s="279">
        <f>'indicators data'!V131</f>
        <v>8.7114549148304423</v>
      </c>
      <c r="W229" s="279">
        <f>'indicators data'!W131</f>
        <v>8.271170291694327</v>
      </c>
      <c r="X229" s="279">
        <f>'indicators data'!X131</f>
        <v>8.0210881484605654</v>
      </c>
      <c r="Y229" s="279">
        <f>'indicators data'!Y131</f>
        <v>8.6016806853947489</v>
      </c>
      <c r="Z229" s="279">
        <f>'indicators data'!Z131</f>
        <v>8.1050058280072896</v>
      </c>
      <c r="AA229" s="279">
        <f>'indicators data'!AA131</f>
        <v>8.0088669719016554</v>
      </c>
      <c r="AB229" s="279">
        <f>'indicators data'!AB131</f>
        <v>8.0016178052822138</v>
      </c>
      <c r="AC229" s="279">
        <f>'indicators data'!AC131</f>
        <v>7.9763609188168658</v>
      </c>
      <c r="AD229" s="279">
        <f>'indicators data'!AD131</f>
        <v>7.8648065458611924</v>
      </c>
      <c r="AE229" s="279" t="e">
        <f>'indicators data'!AE131</f>
        <v>#N/A</v>
      </c>
    </row>
    <row r="230" spans="1:31" hidden="1" x14ac:dyDescent="0.2">
      <c r="A230" s="279" t="str">
        <f>'indicators data'!A132</f>
        <v>BASIC INDICATORS</v>
      </c>
      <c r="B230" s="279" t="str">
        <f>'indicators data'!B132</f>
        <v>Energy Intensity</v>
      </c>
      <c r="C230" s="279" t="str">
        <f>'indicators data'!C132</f>
        <v>TPES / GDP MER</v>
      </c>
      <c r="D230" s="279" t="str">
        <f>'indicators data'!D132</f>
        <v>MJ / 2005$ MER</v>
      </c>
      <c r="E230" s="279">
        <f>'indicators data'!E132</f>
        <v>3.9213758009607038</v>
      </c>
      <c r="F230" s="279">
        <f>'indicators data'!F132</f>
        <v>3.8332077637508926</v>
      </c>
      <c r="G230" s="279">
        <f>'indicators data'!G132</f>
        <v>3.8911562150543806</v>
      </c>
      <c r="H230" s="279">
        <f>'indicators data'!H132</f>
        <v>3.9095929773291913</v>
      </c>
      <c r="I230" s="279">
        <f>'indicators data'!I132</f>
        <v>4.0869258934176402</v>
      </c>
      <c r="J230" s="279">
        <f>'indicators data'!J132</f>
        <v>4.0818035036859595</v>
      </c>
      <c r="K230" s="279">
        <f>'indicators data'!K132</f>
        <v>4.0417454654807656</v>
      </c>
      <c r="L230" s="279">
        <f>'indicators data'!L132</f>
        <v>4.0412348751285538</v>
      </c>
      <c r="M230" s="279">
        <f>'indicators data'!M132</f>
        <v>4.0118357280979522</v>
      </c>
      <c r="N230" s="279">
        <f>'indicators data'!N132</f>
        <v>4.0858624331223021</v>
      </c>
      <c r="O230" s="279">
        <f>'indicators data'!O132</f>
        <v>4.0538784104711771</v>
      </c>
      <c r="P230" s="279">
        <f>'indicators data'!P132</f>
        <v>3.9725636751230433</v>
      </c>
      <c r="Q230" s="279">
        <f>'indicators data'!Q132</f>
        <v>3.9606491644789554</v>
      </c>
      <c r="R230" s="279">
        <f>'indicators data'!R132</f>
        <v>3.8716183959596844</v>
      </c>
      <c r="S230" s="279">
        <f>'indicators data'!S132</f>
        <v>3.9091848285646593</v>
      </c>
      <c r="T230" s="279">
        <f>'indicators data'!T132</f>
        <v>3.8312901743222474</v>
      </c>
      <c r="U230" s="279">
        <f>'indicators data'!U132</f>
        <v>3.7713280722952094</v>
      </c>
      <c r="V230" s="279">
        <f>'indicators data'!V132</f>
        <v>3.6766136470665485</v>
      </c>
      <c r="W230" s="279">
        <f>'indicators data'!W132</f>
        <v>3.5764859366547377</v>
      </c>
      <c r="X230" s="279">
        <f>'indicators data'!X132</f>
        <v>3.6040759683911654</v>
      </c>
      <c r="Y230" s="279">
        <f>'indicators data'!Y132</f>
        <v>3.6617776571560698</v>
      </c>
      <c r="Z230" s="279">
        <f>'indicators data'!Z132</f>
        <v>3.3937225619946338</v>
      </c>
      <c r="AA230" s="279">
        <f>'indicators data'!AA132</f>
        <v>3.2703957127598966</v>
      </c>
      <c r="AB230" s="279">
        <f>'indicators data'!AB132</f>
        <v>3.2291827593630864</v>
      </c>
      <c r="AC230" s="279">
        <f>'indicators data'!AC132</f>
        <v>3.1094881452926626</v>
      </c>
      <c r="AD230" s="279">
        <f>'indicators data'!AD132</f>
        <v>3.005985994313531</v>
      </c>
      <c r="AE230" s="279" t="e">
        <f>'indicators data'!AE132</f>
        <v>#N/A</v>
      </c>
    </row>
    <row r="231" spans="1:31" hidden="1" x14ac:dyDescent="0.2">
      <c r="A231" s="279" t="str">
        <f>'indicators data'!A133</f>
        <v>BASIC INDICATORS</v>
      </c>
      <c r="B231" s="279" t="str">
        <f>'indicators data'!B133</f>
        <v>Energy Intensity</v>
      </c>
      <c r="C231" s="279" t="str">
        <f>'indicators data'!C133</f>
        <v>TPES / GDP PPP</v>
      </c>
      <c r="D231" s="279" t="str">
        <f>'indicators data'!D133</f>
        <v>MJ / 2005$ PPP</v>
      </c>
      <c r="E231" s="279">
        <f>'indicators data'!E133</f>
        <v>5.1291982695484428</v>
      </c>
      <c r="F231" s="279">
        <f>'indicators data'!F133</f>
        <v>5.013872782209611</v>
      </c>
      <c r="G231" s="279">
        <f>'indicators data'!G133</f>
        <v>5.0896701576492633</v>
      </c>
      <c r="H231" s="279">
        <f>'indicators data'!H133</f>
        <v>5.1137868840303691</v>
      </c>
      <c r="I231" s="279">
        <f>'indicators data'!I133</f>
        <v>5.3457390131099327</v>
      </c>
      <c r="J231" s="279">
        <f>'indicators data'!J133</f>
        <v>5.3809290056067729</v>
      </c>
      <c r="K231" s="279">
        <f>'indicators data'!K133</f>
        <v>5.3535587919947352</v>
      </c>
      <c r="L231" s="279">
        <f>'indicators data'!L133</f>
        <v>5.3255305541557059</v>
      </c>
      <c r="M231" s="279">
        <f>'indicators data'!M133</f>
        <v>5.3339608948000397</v>
      </c>
      <c r="N231" s="279">
        <f>'indicators data'!N133</f>
        <v>5.4295174450165735</v>
      </c>
      <c r="O231" s="279">
        <f>'indicators data'!O133</f>
        <v>5.4145181012756529</v>
      </c>
      <c r="P231" s="279">
        <f>'indicators data'!P133</f>
        <v>5.308595427380232</v>
      </c>
      <c r="Q231" s="279">
        <f>'indicators data'!Q133</f>
        <v>5.2836260986452297</v>
      </c>
      <c r="R231" s="279">
        <f>'indicators data'!R133</f>
        <v>5.1568890436313577</v>
      </c>
      <c r="S231" s="279">
        <f>'indicators data'!S133</f>
        <v>5.1989907094161758</v>
      </c>
      <c r="T231" s="279">
        <f>'indicators data'!T133</f>
        <v>5.1135040291992242</v>
      </c>
      <c r="U231" s="279">
        <f>'indicators data'!U133</f>
        <v>5.0199658994466354</v>
      </c>
      <c r="V231" s="279">
        <f>'indicators data'!V133</f>
        <v>4.8681330206089699</v>
      </c>
      <c r="W231" s="279">
        <f>'indicators data'!W133</f>
        <v>4.7330753251852178</v>
      </c>
      <c r="X231" s="279">
        <f>'indicators data'!X133</f>
        <v>4.7751336974806602</v>
      </c>
      <c r="Y231" s="279">
        <f>'indicators data'!Y133</f>
        <v>4.8275331983388972</v>
      </c>
      <c r="Z231" s="279">
        <f>'indicators data'!Z133</f>
        <v>4.4893689675217958</v>
      </c>
      <c r="AA231" s="279">
        <f>'indicators data'!AA133</f>
        <v>4.3157162241966045</v>
      </c>
      <c r="AB231" s="279">
        <f>'indicators data'!AB133</f>
        <v>4.2883967106976684</v>
      </c>
      <c r="AC231" s="279">
        <f>'indicators data'!AC133</f>
        <v>4.1446035987427532</v>
      </c>
      <c r="AD231" s="279">
        <f>'indicators data'!AD133</f>
        <v>4.0324891609049018</v>
      </c>
      <c r="AE231" s="279" t="e">
        <f>'indicators data'!AE133</f>
        <v>#N/A</v>
      </c>
    </row>
    <row r="232" spans="1:31" hidden="1" x14ac:dyDescent="0.2">
      <c r="A232" s="279" t="str">
        <f>'indicators data'!A134</f>
        <v>BASIC INDICATORS</v>
      </c>
      <c r="B232" s="279" t="str">
        <f>'indicators data'!B134</f>
        <v>Energy Dependency (Net Imports / TPES)</v>
      </c>
      <c r="C232" s="279" t="str">
        <f>'indicators data'!C134</f>
        <v>Oil &amp; Petroleum Products</v>
      </c>
      <c r="D232" s="279" t="str">
        <f>'indicators data'!D134</f>
        <v>%</v>
      </c>
      <c r="E232" s="279">
        <f>'indicators data'!E134</f>
        <v>105.1604</v>
      </c>
      <c r="F232" s="279">
        <f>'indicators data'!F134</f>
        <v>103.4824</v>
      </c>
      <c r="G232" s="279">
        <f>'indicators data'!G134</f>
        <v>104.16119999999999</v>
      </c>
      <c r="H232" s="279">
        <f>'indicators data'!H134</f>
        <v>104.7235</v>
      </c>
      <c r="I232" s="279">
        <f>'indicators data'!I134</f>
        <v>105.9996</v>
      </c>
      <c r="J232" s="279">
        <f>'indicators data'!J134</f>
        <v>104.28870000000001</v>
      </c>
      <c r="K232" s="279">
        <f>'indicators data'!K134</f>
        <v>104.5831</v>
      </c>
      <c r="L232" s="279">
        <f>'indicators data'!L134</f>
        <v>104.40560000000001</v>
      </c>
      <c r="M232" s="279">
        <f>'indicators data'!M134</f>
        <v>103.5401</v>
      </c>
      <c r="N232" s="279">
        <f>'indicators data'!N134</f>
        <v>102.9179</v>
      </c>
      <c r="O232" s="279">
        <f>'indicators data'!O134</f>
        <v>105.8207</v>
      </c>
      <c r="P232" s="279">
        <f>'indicators data'!P134</f>
        <v>102.88249999999999</v>
      </c>
      <c r="Q232" s="279">
        <f>'indicators data'!Q134</f>
        <v>104.2522</v>
      </c>
      <c r="R232" s="279">
        <f>'indicators data'!R134</f>
        <v>104.3403</v>
      </c>
      <c r="S232" s="279">
        <f>'indicators data'!S134</f>
        <v>104.38160000000001</v>
      </c>
      <c r="T232" s="279">
        <f>'indicators data'!T134</f>
        <v>105.98269999999999</v>
      </c>
      <c r="U232" s="279">
        <f>'indicators data'!U134</f>
        <v>104.8601</v>
      </c>
      <c r="V232" s="279">
        <f>'indicators data'!V134</f>
        <v>104.5891</v>
      </c>
      <c r="W232" s="279">
        <f>'indicators data'!W134</f>
        <v>104.8622</v>
      </c>
      <c r="X232" s="279">
        <f>'indicators data'!X134</f>
        <v>102.50320000000001</v>
      </c>
      <c r="Y232" s="279">
        <f>'indicators data'!Y134</f>
        <v>104.66459999999999</v>
      </c>
      <c r="Z232" s="279">
        <f>'indicators data'!Z134</f>
        <v>104.66500000000001</v>
      </c>
      <c r="AA232" s="279">
        <f>'indicators data'!AA134</f>
        <v>105.4265</v>
      </c>
      <c r="AB232" s="279">
        <f>'indicators data'!AB134</f>
        <v>104.6284</v>
      </c>
      <c r="AC232" s="279">
        <f>'indicators data'!AC134</f>
        <v>103.4091</v>
      </c>
      <c r="AD232" s="279">
        <f>'indicators data'!AD134</f>
        <v>104.9297</v>
      </c>
      <c r="AE232" s="279">
        <f>'indicators data'!AE134</f>
        <v>0</v>
      </c>
    </row>
    <row r="233" spans="1:31" hidden="1" x14ac:dyDescent="0.2">
      <c r="A233" s="279" t="str">
        <f>'indicators data'!A135</f>
        <v>BASIC INDICATORS</v>
      </c>
      <c r="B233" s="279" t="str">
        <f>'indicators data'!B135</f>
        <v>Energy Dependency (Net Imports / TPES)</v>
      </c>
      <c r="C233" s="279" t="str">
        <f>'indicators data'!C135</f>
        <v>Natural Gas</v>
      </c>
      <c r="D233" s="279" t="str">
        <f>'indicators data'!D135</f>
        <v>%</v>
      </c>
      <c r="E233" s="279">
        <f>'indicators data'!E135</f>
        <v>95.8643</v>
      </c>
      <c r="F233" s="279">
        <f>'indicators data'!F135</f>
        <v>95.798900000000003</v>
      </c>
      <c r="G233" s="279">
        <f>'indicators data'!G135</f>
        <v>96.156499999999994</v>
      </c>
      <c r="H233" s="279">
        <f>'indicators data'!H135</f>
        <v>96.4208</v>
      </c>
      <c r="I233" s="279">
        <f>'indicators data'!I135</f>
        <v>95.566900000000004</v>
      </c>
      <c r="J233" s="279">
        <f>'indicators data'!J135</f>
        <v>96.322299999999998</v>
      </c>
      <c r="K233" s="279">
        <f>'indicators data'!K135</f>
        <v>96.898399999999995</v>
      </c>
      <c r="L233" s="279">
        <f>'indicators data'!L135</f>
        <v>96.747100000000003</v>
      </c>
      <c r="M233" s="279">
        <f>'indicators data'!M135</f>
        <v>96.824200000000005</v>
      </c>
      <c r="N233" s="279">
        <f>'indicators data'!N135</f>
        <v>96.345299999999995</v>
      </c>
      <c r="O233" s="279">
        <f>'indicators data'!O135</f>
        <v>96.704800000000006</v>
      </c>
      <c r="P233" s="279">
        <f>'indicators data'!P135</f>
        <v>96.027900000000002</v>
      </c>
      <c r="Q233" s="279">
        <f>'indicators data'!Q135</f>
        <v>96.975800000000007</v>
      </c>
      <c r="R233" s="279">
        <f>'indicators data'!R135</f>
        <v>96.274600000000007</v>
      </c>
      <c r="S233" s="279">
        <f>'indicators data'!S135</f>
        <v>96.422300000000007</v>
      </c>
      <c r="T233" s="279">
        <f>'indicators data'!T135</f>
        <v>96.048599999999993</v>
      </c>
      <c r="U233" s="279">
        <f>'indicators data'!U135</f>
        <v>95.78</v>
      </c>
      <c r="V233" s="279">
        <f>'indicators data'!V135</f>
        <v>96.419499999999999</v>
      </c>
      <c r="W233" s="279">
        <f>'indicators data'!W135</f>
        <v>95.416899999999998</v>
      </c>
      <c r="X233" s="279">
        <f>'indicators data'!X135</f>
        <v>96.410799999999995</v>
      </c>
      <c r="Y233" s="279">
        <f>'indicators data'!Y135</f>
        <v>96.248900000000006</v>
      </c>
      <c r="Z233" s="279">
        <f>'indicators data'!Z135</f>
        <v>97.645200000000003</v>
      </c>
      <c r="AA233" s="279">
        <f>'indicators data'!AA135</f>
        <v>96.903099999999995</v>
      </c>
      <c r="AB233" s="279">
        <f>'indicators data'!AB135</f>
        <v>97.543800000000005</v>
      </c>
      <c r="AC233" s="279">
        <f>'indicators data'!AC135</f>
        <v>97.763099999999994</v>
      </c>
      <c r="AD233" s="279">
        <f>'indicators data'!AD135</f>
        <v>97.626900000000006</v>
      </c>
      <c r="AE233" s="279">
        <f>'indicators data'!AE135</f>
        <v>0</v>
      </c>
    </row>
    <row r="234" spans="1:31" hidden="1" x14ac:dyDescent="0.2">
      <c r="A234" s="279" t="str">
        <f>'indicators data'!A136</f>
        <v>BASIC INDICATORS</v>
      </c>
      <c r="B234" s="279" t="str">
        <f>'indicators data'!B136</f>
        <v>Energy Dependency (Net Imports / TPES)</v>
      </c>
      <c r="C234" s="279" t="str">
        <f>'indicators data'!C136</f>
        <v>Coal &amp; Coal Products</v>
      </c>
      <c r="D234" s="279" t="str">
        <f>'indicators data'!D136</f>
        <v>%</v>
      </c>
      <c r="E234" s="279">
        <f>'indicators data'!E136</f>
        <v>94.247900000000001</v>
      </c>
      <c r="F234" s="279">
        <f>'indicators data'!F136</f>
        <v>94.950999999999993</v>
      </c>
      <c r="G234" s="279">
        <f>'indicators data'!G136</f>
        <v>94.147800000000004</v>
      </c>
      <c r="H234" s="279">
        <f>'indicators data'!H136</f>
        <v>94.235500000000002</v>
      </c>
      <c r="I234" s="279">
        <f>'indicators data'!I136</f>
        <v>95.605800000000002</v>
      </c>
      <c r="J234" s="279">
        <f>'indicators data'!J136</f>
        <v>96.171800000000005</v>
      </c>
      <c r="K234" s="279">
        <f>'indicators data'!K136</f>
        <v>95.960899999999995</v>
      </c>
      <c r="L234" s="279">
        <f>'indicators data'!L136</f>
        <v>97.715000000000003</v>
      </c>
      <c r="M234" s="279">
        <f>'indicators data'!M136</f>
        <v>97.517099999999999</v>
      </c>
      <c r="N234" s="279">
        <f>'indicators data'!N136</f>
        <v>97.469200000000001</v>
      </c>
      <c r="O234" s="279">
        <f>'indicators data'!O136</f>
        <v>98.552099999999996</v>
      </c>
      <c r="P234" s="279">
        <f>'indicators data'!P136</f>
        <v>98.711699999999993</v>
      </c>
      <c r="Q234" s="279">
        <f>'indicators data'!Q136</f>
        <v>99.437600000000003</v>
      </c>
      <c r="R234" s="279">
        <f>'indicators data'!R136</f>
        <v>100.0416</v>
      </c>
      <c r="S234" s="279">
        <f>'indicators data'!S136</f>
        <v>99.995599999999996</v>
      </c>
      <c r="T234" s="279">
        <f>'indicators data'!T136</f>
        <v>100.3522</v>
      </c>
      <c r="U234" s="279">
        <f>'indicators data'!U136</f>
        <v>99.657200000000003</v>
      </c>
      <c r="V234" s="279">
        <f>'indicators data'!V136</f>
        <v>99.931799999999996</v>
      </c>
      <c r="W234" s="279">
        <f>'indicators data'!W136</f>
        <v>100.60169999999999</v>
      </c>
      <c r="X234" s="279">
        <f>'indicators data'!X136</f>
        <v>99.722499999999997</v>
      </c>
      <c r="Y234" s="279">
        <f>'indicators data'!Y136</f>
        <v>99.918899999999994</v>
      </c>
      <c r="Z234" s="279">
        <f>'indicators data'!Z136</f>
        <v>100.08159999999999</v>
      </c>
      <c r="AA234" s="279">
        <f>'indicators data'!AA136</f>
        <v>99.946899999999999</v>
      </c>
      <c r="AB234" s="279">
        <f>'indicators data'!AB136</f>
        <v>100.0074</v>
      </c>
      <c r="AC234" s="279">
        <f>'indicators data'!AC136</f>
        <v>100.0247</v>
      </c>
      <c r="AD234" s="279">
        <f>'indicators data'!AD136</f>
        <v>99.991100000000003</v>
      </c>
      <c r="AE234" s="279">
        <f>'indicators data'!AE136</f>
        <v>0</v>
      </c>
    </row>
    <row r="235" spans="1:31" hidden="1" x14ac:dyDescent="0.2">
      <c r="A235" s="279" t="str">
        <f>'indicators data'!A137</f>
        <v>BASIC INDICATORS</v>
      </c>
      <c r="B235" s="279" t="str">
        <f>'indicators data'!B137</f>
        <v>Energy Dependency (Net Imports / TPES)</v>
      </c>
      <c r="C235" s="279" t="str">
        <f>'indicators data'!C137</f>
        <v>Total</v>
      </c>
      <c r="D235" s="279" t="str">
        <f>'indicators data'!D137</f>
        <v>%</v>
      </c>
      <c r="E235" s="279">
        <f>'indicators data'!E137</f>
        <v>86.098205727924579</v>
      </c>
      <c r="F235" s="279">
        <f>'indicators data'!F137</f>
        <v>84.507863975985543</v>
      </c>
      <c r="G235" s="279">
        <f>'indicators data'!G137</f>
        <v>84.938342752808225</v>
      </c>
      <c r="H235" s="279">
        <f>'indicators data'!H137</f>
        <v>83.687696135237616</v>
      </c>
      <c r="I235" s="279">
        <f>'indicators data'!I137</f>
        <v>84.780612776807502</v>
      </c>
      <c r="J235" s="279">
        <f>'indicators data'!J137</f>
        <v>82.737101035752374</v>
      </c>
      <c r="K235" s="279">
        <f>'indicators data'!K137</f>
        <v>82.62589930154347</v>
      </c>
      <c r="L235" s="279">
        <f>'indicators data'!L137</f>
        <v>81.859231735702636</v>
      </c>
      <c r="M235" s="279">
        <f>'indicators data'!M137</f>
        <v>80.406725880928235</v>
      </c>
      <c r="N235" s="279">
        <f>'indicators data'!N137</f>
        <v>81.206004011727686</v>
      </c>
      <c r="O235" s="279">
        <f>'indicators data'!O137</f>
        <v>82.86592229404468</v>
      </c>
      <c r="P235" s="279">
        <f>'indicators data'!P137</f>
        <v>81.229788418933722</v>
      </c>
      <c r="Q235" s="279">
        <f>'indicators data'!Q137</f>
        <v>83.404821853116175</v>
      </c>
      <c r="R235" s="279">
        <f>'indicators data'!R137</f>
        <v>85.945521538308029</v>
      </c>
      <c r="S235" s="279">
        <f>'indicators data'!S137</f>
        <v>84.292993183720853</v>
      </c>
      <c r="T235" s="279">
        <f>'indicators data'!T137</f>
        <v>83.962352776650178</v>
      </c>
      <c r="U235" s="279">
        <f>'indicators data'!U137</f>
        <v>82.953466747934812</v>
      </c>
      <c r="V235" s="279">
        <f>'indicators data'!V137</f>
        <v>84.951477592213422</v>
      </c>
      <c r="W235" s="279">
        <f>'indicators data'!W137</f>
        <v>84.687289459904179</v>
      </c>
      <c r="X235" s="279">
        <f>'indicators data'!X137</f>
        <v>81.635090438477064</v>
      </c>
      <c r="Y235" s="279">
        <f>'indicators data'!Y137</f>
        <v>82.150838101910352</v>
      </c>
      <c r="Z235" s="279">
        <f>'indicators data'!Z137</f>
        <v>91.379414218464603</v>
      </c>
      <c r="AA235" s="279">
        <f>'indicators data'!AA137</f>
        <v>96.423743513375257</v>
      </c>
      <c r="AB235" s="279">
        <f>'indicators data'!AB137</f>
        <v>96.132485088122067</v>
      </c>
      <c r="AC235" s="279">
        <f>'indicators data'!AC137</f>
        <v>95.648568681658872</v>
      </c>
      <c r="AD235" s="279">
        <f>'indicators data'!AD137</f>
        <v>95.183631129338892</v>
      </c>
      <c r="AE235" s="279" t="e">
        <f>'indicators data'!AE137</f>
        <v>#N/A</v>
      </c>
    </row>
    <row r="236" spans="1:31" hidden="1" x14ac:dyDescent="0.2">
      <c r="A236" s="279" t="str">
        <f>'indicators data'!A138</f>
        <v>BASIC INDICATORS</v>
      </c>
      <c r="B236" s="279" t="str">
        <f>'indicators data'!B138</f>
        <v>Energy Self Sufficiency (Indigenous Production / TPES)</v>
      </c>
      <c r="C236" s="279" t="str">
        <f>'indicators data'!C138</f>
        <v>Oil &amp; Petroleum Products</v>
      </c>
      <c r="D236" s="279" t="str">
        <f>'indicators data'!D138</f>
        <v>%</v>
      </c>
      <c r="E236" s="279">
        <f>'indicators data'!E138</f>
        <v>0.27479999999999999</v>
      </c>
      <c r="F236" s="279">
        <f>'indicators data'!F138</f>
        <v>0.3795</v>
      </c>
      <c r="G236" s="279">
        <f>'indicators data'!G138</f>
        <v>0.37830000000000003</v>
      </c>
      <c r="H236" s="279">
        <f>'indicators data'!H138</f>
        <v>0.35970000000000002</v>
      </c>
      <c r="I236" s="279">
        <f>'indicators data'!I138</f>
        <v>0.3306</v>
      </c>
      <c r="J236" s="279">
        <f>'indicators data'!J138</f>
        <v>0.32979999999999998</v>
      </c>
      <c r="K236" s="279">
        <f>'indicators data'!K138</f>
        <v>0.31830000000000003</v>
      </c>
      <c r="L236" s="279">
        <f>'indicators data'!L138</f>
        <v>0.32750000000000001</v>
      </c>
      <c r="M236" s="279">
        <f>'indicators data'!M138</f>
        <v>0.31419999999999998</v>
      </c>
      <c r="N236" s="279">
        <f>'indicators data'!N138</f>
        <v>0.29330000000000001</v>
      </c>
      <c r="O236" s="279">
        <f>'indicators data'!O138</f>
        <v>0.3029</v>
      </c>
      <c r="P236" s="279">
        <f>'indicators data'!P138</f>
        <v>0.28760000000000002</v>
      </c>
      <c r="Q236" s="279">
        <f>'indicators data'!Q138</f>
        <v>0.25359999999999999</v>
      </c>
      <c r="R236" s="279">
        <f>'indicators data'!R138</f>
        <v>0.27650000000000002</v>
      </c>
      <c r="S236" s="279">
        <f>'indicators data'!S138</f>
        <v>0.28560000000000002</v>
      </c>
      <c r="T236" s="279">
        <f>'indicators data'!T138</f>
        <v>0.30840000000000001</v>
      </c>
      <c r="U236" s="279">
        <f>'indicators data'!U138</f>
        <v>0.318</v>
      </c>
      <c r="V236" s="279">
        <f>'indicators data'!V138</f>
        <v>0.3523</v>
      </c>
      <c r="W236" s="279">
        <f>'indicators data'!W138</f>
        <v>0.35830000000000001</v>
      </c>
      <c r="X236" s="279">
        <f>'indicators data'!X138</f>
        <v>0.37269999999999998</v>
      </c>
      <c r="Y236" s="279">
        <f>'indicators data'!Y138</f>
        <v>0.34329999999999999</v>
      </c>
      <c r="Z236" s="279">
        <f>'indicators data'!Z138</f>
        <v>0.33779999999999999</v>
      </c>
      <c r="AA236" s="279">
        <f>'indicators data'!AA138</f>
        <v>0.29609999999999997</v>
      </c>
      <c r="AB236" s="279">
        <f>'indicators data'!AB138</f>
        <v>0.27139999999999997</v>
      </c>
      <c r="AC236" s="279">
        <f>'indicators data'!AC138</f>
        <v>0.26740000000000003</v>
      </c>
      <c r="AD236" s="279">
        <f>'indicators data'!AD138</f>
        <v>0.25640000000000002</v>
      </c>
      <c r="AE236" s="279">
        <f>'indicators data'!AE138</f>
        <v>0</v>
      </c>
    </row>
    <row r="237" spans="1:31" hidden="1" x14ac:dyDescent="0.2">
      <c r="A237" s="279" t="str">
        <f>'indicators data'!A139</f>
        <v>BASIC INDICATORS</v>
      </c>
      <c r="B237" s="279" t="str">
        <f>'indicators data'!B139</f>
        <v>Energy Self Sufficiency (Indigenous Production / TPES)</v>
      </c>
      <c r="C237" s="279" t="str">
        <f>'indicators data'!C139</f>
        <v>Natural Gas</v>
      </c>
      <c r="D237" s="279" t="str">
        <f>'indicators data'!D139</f>
        <v>%</v>
      </c>
      <c r="E237" s="279">
        <f>'indicators data'!E139</f>
        <v>4.3409000000000004</v>
      </c>
      <c r="F237" s="279">
        <f>'indicators data'!F139</f>
        <v>4.3353999999999999</v>
      </c>
      <c r="G237" s="279">
        <f>'indicators data'!G139</f>
        <v>4.1957000000000004</v>
      </c>
      <c r="H237" s="279">
        <f>'indicators data'!H139</f>
        <v>4.2270000000000003</v>
      </c>
      <c r="I237" s="279">
        <f>'indicators data'!I139</f>
        <v>4.0095999999999998</v>
      </c>
      <c r="J237" s="279">
        <f>'indicators data'!J139</f>
        <v>3.8481000000000001</v>
      </c>
      <c r="K237" s="279">
        <f>'indicators data'!K139</f>
        <v>3.6160999999999999</v>
      </c>
      <c r="L237" s="279">
        <f>'indicators data'!L139</f>
        <v>3.6269999999999998</v>
      </c>
      <c r="M237" s="279">
        <f>'indicators data'!M139</f>
        <v>3.524</v>
      </c>
      <c r="N237" s="279">
        <f>'indicators data'!N139</f>
        <v>3.3410000000000002</v>
      </c>
      <c r="O237" s="279">
        <f>'indicators data'!O139</f>
        <v>3.4809000000000001</v>
      </c>
      <c r="P237" s="279">
        <f>'indicators data'!P139</f>
        <v>3.4203999999999999</v>
      </c>
      <c r="Q237" s="279">
        <f>'indicators data'!Q139</f>
        <v>3.7820999999999998</v>
      </c>
      <c r="R237" s="279">
        <f>'indicators data'!R139</f>
        <v>3.6396000000000002</v>
      </c>
      <c r="S237" s="279">
        <f>'indicators data'!S139</f>
        <v>3.8170999999999999</v>
      </c>
      <c r="T237" s="279">
        <f>'indicators data'!T139</f>
        <v>4.0994999999999999</v>
      </c>
      <c r="U237" s="279">
        <f>'indicators data'!U139</f>
        <v>4.1196999999999999</v>
      </c>
      <c r="V237" s="279">
        <f>'indicators data'!V139</f>
        <v>4.3052000000000001</v>
      </c>
      <c r="W237" s="279">
        <f>'indicators data'!W139</f>
        <v>4.2527999999999997</v>
      </c>
      <c r="X237" s="279">
        <f>'indicators data'!X139</f>
        <v>4.2432999999999996</v>
      </c>
      <c r="Y237" s="279">
        <f>'indicators data'!Y139</f>
        <v>3.7307000000000001</v>
      </c>
      <c r="Z237" s="279">
        <f>'indicators data'!Z139</f>
        <v>3.2039</v>
      </c>
      <c r="AA237" s="279">
        <f>'indicators data'!AA139</f>
        <v>2.9015</v>
      </c>
      <c r="AB237" s="279">
        <f>'indicators data'!AB139</f>
        <v>2.6046999999999998</v>
      </c>
      <c r="AC237" s="279">
        <f>'indicators data'!AC139</f>
        <v>2.254</v>
      </c>
      <c r="AD237" s="279">
        <f>'indicators data'!AD139</f>
        <v>2.3761000000000001</v>
      </c>
      <c r="AE237" s="279">
        <f>'indicators data'!AE139</f>
        <v>0</v>
      </c>
    </row>
    <row r="238" spans="1:31" hidden="1" x14ac:dyDescent="0.2">
      <c r="A238" s="279" t="str">
        <f>'indicators data'!A140</f>
        <v>BASIC INDICATORS</v>
      </c>
      <c r="B238" s="279" t="str">
        <f>'indicators data'!B140</f>
        <v>Energy Self Sufficiency (Indigenous Production / TPES)</v>
      </c>
      <c r="C238" s="279" t="str">
        <f>'indicators data'!C140</f>
        <v>Coal &amp; Coal Products</v>
      </c>
      <c r="D238" s="279" t="str">
        <f>'indicators data'!D140</f>
        <v>%</v>
      </c>
      <c r="E238" s="279">
        <f>'indicators data'!E140</f>
        <v>5.6416000000000004</v>
      </c>
      <c r="F238" s="279">
        <f>'indicators data'!F140</f>
        <v>5.4922000000000004</v>
      </c>
      <c r="G238" s="279">
        <f>'indicators data'!G140</f>
        <v>5.4440999999999997</v>
      </c>
      <c r="H238" s="279">
        <f>'indicators data'!H140</f>
        <v>5.1215000000000002</v>
      </c>
      <c r="I238" s="279">
        <f>'indicators data'!I140</f>
        <v>4.5213999999999999</v>
      </c>
      <c r="J238" s="279">
        <f>'indicators data'!J140</f>
        <v>4.0991</v>
      </c>
      <c r="K238" s="279">
        <f>'indicators data'!K140</f>
        <v>3.9024999999999999</v>
      </c>
      <c r="L238" s="279">
        <f>'indicators data'!L140</f>
        <v>2.3999000000000001</v>
      </c>
      <c r="M238" s="279">
        <f>'indicators data'!M140</f>
        <v>2.3896999999999999</v>
      </c>
      <c r="N238" s="279">
        <f>'indicators data'!N140</f>
        <v>2.2345999999999999</v>
      </c>
      <c r="O238" s="279">
        <f>'indicators data'!O140</f>
        <v>1.5660000000000001</v>
      </c>
      <c r="P238" s="279">
        <f>'indicators data'!P140</f>
        <v>1.5863</v>
      </c>
      <c r="Q238" s="279">
        <f>'indicators data'!Q140</f>
        <v>0</v>
      </c>
      <c r="R238" s="279">
        <f>'indicators data'!R140</f>
        <v>0</v>
      </c>
      <c r="S238" s="279">
        <f>'indicators data'!S140</f>
        <v>0</v>
      </c>
      <c r="T238" s="279">
        <f>'indicators data'!T140</f>
        <v>0</v>
      </c>
      <c r="U238" s="279">
        <f>'indicators data'!U140</f>
        <v>0</v>
      </c>
      <c r="V238" s="279">
        <f>'indicators data'!V140</f>
        <v>0</v>
      </c>
      <c r="W238" s="279">
        <f>'indicators data'!W140</f>
        <v>0</v>
      </c>
      <c r="X238" s="279">
        <f>'indicators data'!X140</f>
        <v>0</v>
      </c>
      <c r="Y238" s="279">
        <f>'indicators data'!Y140</f>
        <v>0</v>
      </c>
      <c r="Z238" s="279">
        <f>'indicators data'!Z140</f>
        <v>0</v>
      </c>
      <c r="AA238" s="279">
        <f>'indicators data'!AA140</f>
        <v>0</v>
      </c>
      <c r="AB238" s="279">
        <f>'indicators data'!AB140</f>
        <v>0</v>
      </c>
      <c r="AC238" s="279">
        <f>'indicators data'!AC140</f>
        <v>0</v>
      </c>
      <c r="AD238" s="279">
        <f>'indicators data'!AD140</f>
        <v>0</v>
      </c>
      <c r="AE238" s="279">
        <f>'indicators data'!AE140</f>
        <v>0</v>
      </c>
    </row>
    <row r="239" spans="1:31" hidden="1" x14ac:dyDescent="0.2">
      <c r="A239" s="279" t="str">
        <f>'indicators data'!A141</f>
        <v>BASIC INDICATORS</v>
      </c>
      <c r="B239" s="279" t="str">
        <f>'indicators data'!B141</f>
        <v>Energy Self Sufficiency (Indigenous Production / TPES)</v>
      </c>
      <c r="C239" s="279" t="str">
        <f>'indicators data'!C141</f>
        <v>Total</v>
      </c>
      <c r="D239" s="279" t="str">
        <f>'indicators data'!D141</f>
        <v>%</v>
      </c>
      <c r="E239" s="279">
        <f>'indicators data'!E141</f>
        <v>17.005080331459766</v>
      </c>
      <c r="F239" s="279">
        <f>'indicators data'!F141</f>
        <v>17.738286073892553</v>
      </c>
      <c r="G239" s="279">
        <f>'indicators data'!G141</f>
        <v>17.603096592828571</v>
      </c>
      <c r="H239" s="279">
        <f>'indicators data'!H141</f>
        <v>19.066507593405607</v>
      </c>
      <c r="I239" s="279">
        <f>'indicators data'!I141</f>
        <v>18.677040131936256</v>
      </c>
      <c r="J239" s="279">
        <f>'indicators data'!J141</f>
        <v>19.806680743655374</v>
      </c>
      <c r="K239" s="279">
        <f>'indicators data'!K141</f>
        <v>20.004027660360826</v>
      </c>
      <c r="L239" s="279">
        <f>'indicators data'!L141</f>
        <v>20.635995595873172</v>
      </c>
      <c r="M239" s="279">
        <f>'indicators data'!M141</f>
        <v>21.573962599044769</v>
      </c>
      <c r="N239" s="279">
        <f>'indicators data'!N141</f>
        <v>20.328461179363437</v>
      </c>
      <c r="O239" s="279">
        <f>'indicators data'!O141</f>
        <v>20.195797291392374</v>
      </c>
      <c r="P239" s="279">
        <f>'indicators data'!P141</f>
        <v>20.281524329490335</v>
      </c>
      <c r="Q239" s="279">
        <f>'indicators data'!Q141</f>
        <v>18.771454538494776</v>
      </c>
      <c r="R239" s="279">
        <f>'indicators data'!R141</f>
        <v>16.326999310049047</v>
      </c>
      <c r="S239" s="279">
        <f>'indicators data'!S141</f>
        <v>17.932376081469485</v>
      </c>
      <c r="T239" s="279">
        <f>'indicators data'!T141</f>
        <v>19.078454365193906</v>
      </c>
      <c r="U239" s="279">
        <f>'indicators data'!U141</f>
        <v>19.28895855403832</v>
      </c>
      <c r="V239" s="279">
        <f>'indicators data'!V141</f>
        <v>17.357382765013323</v>
      </c>
      <c r="W239" s="279">
        <f>'indicators data'!W141</f>
        <v>17.65520177401908</v>
      </c>
      <c r="X239" s="279">
        <f>'indicators data'!X141</f>
        <v>19.642669686734717</v>
      </c>
      <c r="Y239" s="279">
        <f>'indicators data'!Y141</f>
        <v>19.859098277749929</v>
      </c>
      <c r="Z239" s="279">
        <f>'indicators data'!Z141</f>
        <v>11.064949166728905</v>
      </c>
      <c r="AA239" s="279">
        <f>'indicators data'!AA141</f>
        <v>6.17416961234402</v>
      </c>
      <c r="AB239" s="279">
        <f>'indicators data'!AB141</f>
        <v>6.0822772145958863</v>
      </c>
      <c r="AC239" s="279">
        <f>'indicators data'!AC141</f>
        <v>5.9598474925581897</v>
      </c>
      <c r="AD239" s="279">
        <f>'indicators data'!AD141</f>
        <v>7.0453749872250881</v>
      </c>
      <c r="AE239" s="279" t="e">
        <f>'indicators data'!AE141</f>
        <v>#N/A</v>
      </c>
    </row>
    <row r="240" spans="1:31" hidden="1" x14ac:dyDescent="0.2">
      <c r="A240" s="279" t="str">
        <f>'indicators data'!A142</f>
        <v>BASIC INDICATORS</v>
      </c>
      <c r="B240" s="279" t="str">
        <f>'indicators data'!B142</f>
        <v>CO2 Emissions Indicators</v>
      </c>
      <c r="C240" s="279" t="str">
        <f>'indicators data'!C142</f>
        <v>CO2 / TPES</v>
      </c>
      <c r="D240" s="279" t="str">
        <f>'indicators data'!D142</f>
        <v>t CO2 / GJ</v>
      </c>
      <c r="E240" s="279">
        <f>'indicators data'!E142</f>
        <v>0</v>
      </c>
      <c r="F240" s="279">
        <f>'indicators data'!F142</f>
        <v>0</v>
      </c>
      <c r="G240" s="279">
        <f>'indicators data'!G142</f>
        <v>0</v>
      </c>
      <c r="H240" s="279">
        <f>'indicators data'!H142</f>
        <v>0</v>
      </c>
      <c r="I240" s="279">
        <f>'indicators data'!I142</f>
        <v>0</v>
      </c>
      <c r="J240" s="279">
        <f>'indicators data'!J142</f>
        <v>0</v>
      </c>
      <c r="K240" s="279">
        <f>'indicators data'!K142</f>
        <v>0</v>
      </c>
      <c r="L240" s="279">
        <f>'indicators data'!L142</f>
        <v>0</v>
      </c>
      <c r="M240" s="279">
        <f>'indicators data'!M142</f>
        <v>0</v>
      </c>
      <c r="N240" s="279">
        <f>'indicators data'!N142</f>
        <v>0</v>
      </c>
      <c r="O240" s="279">
        <f>'indicators data'!O142</f>
        <v>0</v>
      </c>
      <c r="P240" s="279">
        <f>'indicators data'!P142</f>
        <v>0</v>
      </c>
      <c r="Q240" s="279">
        <f>'indicators data'!Q142</f>
        <v>0</v>
      </c>
      <c r="R240" s="279">
        <f>'indicators data'!R142</f>
        <v>0</v>
      </c>
      <c r="S240" s="279">
        <f>'indicators data'!S142</f>
        <v>0</v>
      </c>
      <c r="T240" s="279">
        <f>'indicators data'!T142</f>
        <v>0</v>
      </c>
      <c r="U240" s="279">
        <f>'indicators data'!U142</f>
        <v>0</v>
      </c>
      <c r="V240" s="279">
        <f>'indicators data'!V142</f>
        <v>0</v>
      </c>
      <c r="W240" s="279">
        <f>'indicators data'!W142</f>
        <v>0</v>
      </c>
      <c r="X240" s="279">
        <f>'indicators data'!X142</f>
        <v>0</v>
      </c>
      <c r="Y240" s="279">
        <f>'indicators data'!Y142</f>
        <v>0</v>
      </c>
      <c r="Z240" s="279">
        <f>'indicators data'!Z142</f>
        <v>0</v>
      </c>
      <c r="AA240" s="279">
        <f>'indicators data'!AA142</f>
        <v>0</v>
      </c>
      <c r="AB240" s="279">
        <f>'indicators data'!AB142</f>
        <v>0</v>
      </c>
      <c r="AC240" s="279">
        <f>'indicators data'!AC142</f>
        <v>0</v>
      </c>
      <c r="AD240" s="279">
        <f>'indicators data'!AD142</f>
        <v>0</v>
      </c>
      <c r="AE240" s="279" t="e">
        <f>'indicators data'!AE142</f>
        <v>#N/A</v>
      </c>
    </row>
    <row r="241" spans="1:31" hidden="1" x14ac:dyDescent="0.2">
      <c r="A241" s="279" t="str">
        <f>'indicators data'!A143</f>
        <v>BASIC INDICATORS</v>
      </c>
      <c r="B241" s="279" t="str">
        <f>'indicators data'!B143</f>
        <v>CO2 Emissions Indicators</v>
      </c>
      <c r="C241" s="279" t="str">
        <f>'indicators data'!C143</f>
        <v>CO2 / GDP MER</v>
      </c>
      <c r="D241" s="279" t="str">
        <f>'indicators data'!D143</f>
        <v>kg CO2 / 2005$ MER</v>
      </c>
      <c r="E241" s="279">
        <f>'indicators data'!E143</f>
        <v>0</v>
      </c>
      <c r="F241" s="279">
        <f>'indicators data'!F143</f>
        <v>0</v>
      </c>
      <c r="G241" s="279">
        <f>'indicators data'!G143</f>
        <v>0</v>
      </c>
      <c r="H241" s="279">
        <f>'indicators data'!H143</f>
        <v>0</v>
      </c>
      <c r="I241" s="279">
        <f>'indicators data'!I143</f>
        <v>0</v>
      </c>
      <c r="J241" s="279">
        <f>'indicators data'!J143</f>
        <v>0</v>
      </c>
      <c r="K241" s="279">
        <f>'indicators data'!K143</f>
        <v>0</v>
      </c>
      <c r="L241" s="279">
        <f>'indicators data'!L143</f>
        <v>0</v>
      </c>
      <c r="M241" s="279">
        <f>'indicators data'!M143</f>
        <v>0</v>
      </c>
      <c r="N241" s="279">
        <f>'indicators data'!N143</f>
        <v>0</v>
      </c>
      <c r="O241" s="279">
        <f>'indicators data'!O143</f>
        <v>0</v>
      </c>
      <c r="P241" s="279">
        <f>'indicators data'!P143</f>
        <v>0</v>
      </c>
      <c r="Q241" s="279">
        <f>'indicators data'!Q143</f>
        <v>0</v>
      </c>
      <c r="R241" s="279">
        <f>'indicators data'!R143</f>
        <v>0</v>
      </c>
      <c r="S241" s="279">
        <f>'indicators data'!S143</f>
        <v>0</v>
      </c>
      <c r="T241" s="279">
        <f>'indicators data'!T143</f>
        <v>0</v>
      </c>
      <c r="U241" s="279">
        <f>'indicators data'!U143</f>
        <v>0</v>
      </c>
      <c r="V241" s="279">
        <f>'indicators data'!V143</f>
        <v>0</v>
      </c>
      <c r="W241" s="279">
        <f>'indicators data'!W143</f>
        <v>0</v>
      </c>
      <c r="X241" s="279">
        <f>'indicators data'!X143</f>
        <v>0</v>
      </c>
      <c r="Y241" s="279">
        <f>'indicators data'!Y143</f>
        <v>0</v>
      </c>
      <c r="Z241" s="279">
        <f>'indicators data'!Z143</f>
        <v>0</v>
      </c>
      <c r="AA241" s="279">
        <f>'indicators data'!AA143</f>
        <v>0</v>
      </c>
      <c r="AB241" s="279">
        <f>'indicators data'!AB143</f>
        <v>0</v>
      </c>
      <c r="AC241" s="279">
        <f>'indicators data'!AC143</f>
        <v>0</v>
      </c>
      <c r="AD241" s="279">
        <f>'indicators data'!AD143</f>
        <v>0</v>
      </c>
      <c r="AE241" s="279" t="e">
        <f>'indicators data'!AE143</f>
        <v>#N/A</v>
      </c>
    </row>
    <row r="242" spans="1:31" hidden="1" x14ac:dyDescent="0.2">
      <c r="A242" s="279" t="str">
        <f>'indicators data'!A144</f>
        <v>BASIC INDICATORS</v>
      </c>
      <c r="B242" s="279" t="str">
        <f>'indicators data'!B144</f>
        <v>CO2 Emissions Indicators</v>
      </c>
      <c r="C242" s="279" t="str">
        <f>'indicators data'!C144</f>
        <v>CO2 / GDP PPP</v>
      </c>
      <c r="D242" s="279" t="str">
        <f>'indicators data'!D144</f>
        <v>kg CO2 / 2005$ PPP</v>
      </c>
      <c r="E242" s="279">
        <f>'indicators data'!E144</f>
        <v>0</v>
      </c>
      <c r="F242" s="279">
        <f>'indicators data'!F144</f>
        <v>0</v>
      </c>
      <c r="G242" s="279">
        <f>'indicators data'!G144</f>
        <v>0</v>
      </c>
      <c r="H242" s="279">
        <f>'indicators data'!H144</f>
        <v>0</v>
      </c>
      <c r="I242" s="279">
        <f>'indicators data'!I144</f>
        <v>0</v>
      </c>
      <c r="J242" s="279">
        <f>'indicators data'!J144</f>
        <v>0</v>
      </c>
      <c r="K242" s="279">
        <f>'indicators data'!K144</f>
        <v>0</v>
      </c>
      <c r="L242" s="279">
        <f>'indicators data'!L144</f>
        <v>0</v>
      </c>
      <c r="M242" s="279">
        <f>'indicators data'!M144</f>
        <v>0</v>
      </c>
      <c r="N242" s="279">
        <f>'indicators data'!N144</f>
        <v>0</v>
      </c>
      <c r="O242" s="279">
        <f>'indicators data'!O144</f>
        <v>0</v>
      </c>
      <c r="P242" s="279">
        <f>'indicators data'!P144</f>
        <v>0</v>
      </c>
      <c r="Q242" s="279">
        <f>'indicators data'!Q144</f>
        <v>0</v>
      </c>
      <c r="R242" s="279">
        <f>'indicators data'!R144</f>
        <v>0</v>
      </c>
      <c r="S242" s="279">
        <f>'indicators data'!S144</f>
        <v>0</v>
      </c>
      <c r="T242" s="279">
        <f>'indicators data'!T144</f>
        <v>0</v>
      </c>
      <c r="U242" s="279">
        <f>'indicators data'!U144</f>
        <v>0</v>
      </c>
      <c r="V242" s="279">
        <f>'indicators data'!V144</f>
        <v>0</v>
      </c>
      <c r="W242" s="279">
        <f>'indicators data'!W144</f>
        <v>0</v>
      </c>
      <c r="X242" s="279">
        <f>'indicators data'!X144</f>
        <v>0</v>
      </c>
      <c r="Y242" s="279">
        <f>'indicators data'!Y144</f>
        <v>0</v>
      </c>
      <c r="Z242" s="279">
        <f>'indicators data'!Z144</f>
        <v>0</v>
      </c>
      <c r="AA242" s="279">
        <f>'indicators data'!AA144</f>
        <v>0</v>
      </c>
      <c r="AB242" s="279">
        <f>'indicators data'!AB144</f>
        <v>0</v>
      </c>
      <c r="AC242" s="279">
        <f>'indicators data'!AC144</f>
        <v>0</v>
      </c>
      <c r="AD242" s="279">
        <f>'indicators data'!AD144</f>
        <v>0</v>
      </c>
      <c r="AE242" s="279" t="e">
        <f>'indicators data'!AE144</f>
        <v>#N/A</v>
      </c>
    </row>
    <row r="243" spans="1:31" hidden="1" x14ac:dyDescent="0.2">
      <c r="A243" s="279" t="str">
        <f>'indicators data'!A145</f>
        <v>BASIC INDICATORS</v>
      </c>
      <c r="B243" s="279" t="str">
        <f>'indicators data'!B145</f>
        <v>CO2 Emissions Indicators</v>
      </c>
      <c r="C243" s="279" t="str">
        <f>'indicators data'!C145</f>
        <v>CO2 / population</v>
      </c>
      <c r="D243" s="279" t="str">
        <f>'indicators data'!D145</f>
        <v>t CO2 / capita</v>
      </c>
      <c r="E243" s="279">
        <f>'indicators data'!E145</f>
        <v>0</v>
      </c>
      <c r="F243" s="279">
        <f>'indicators data'!F145</f>
        <v>0</v>
      </c>
      <c r="G243" s="279">
        <f>'indicators data'!G145</f>
        <v>0</v>
      </c>
      <c r="H243" s="279">
        <f>'indicators data'!H145</f>
        <v>0</v>
      </c>
      <c r="I243" s="279">
        <f>'indicators data'!I145</f>
        <v>0</v>
      </c>
      <c r="J243" s="279">
        <f>'indicators data'!J145</f>
        <v>0</v>
      </c>
      <c r="K243" s="279">
        <f>'indicators data'!K145</f>
        <v>0</v>
      </c>
      <c r="L243" s="279">
        <f>'indicators data'!L145</f>
        <v>0</v>
      </c>
      <c r="M243" s="279">
        <f>'indicators data'!M145</f>
        <v>0</v>
      </c>
      <c r="N243" s="279">
        <f>'indicators data'!N145</f>
        <v>0</v>
      </c>
      <c r="O243" s="279">
        <f>'indicators data'!O145</f>
        <v>0</v>
      </c>
      <c r="P243" s="279">
        <f>'indicators data'!P145</f>
        <v>0</v>
      </c>
      <c r="Q243" s="279">
        <f>'indicators data'!Q145</f>
        <v>0</v>
      </c>
      <c r="R243" s="279">
        <f>'indicators data'!R145</f>
        <v>0</v>
      </c>
      <c r="S243" s="279">
        <f>'indicators data'!S145</f>
        <v>0</v>
      </c>
      <c r="T243" s="279">
        <f>'indicators data'!T145</f>
        <v>0</v>
      </c>
      <c r="U243" s="279">
        <f>'indicators data'!U145</f>
        <v>0</v>
      </c>
      <c r="V243" s="279">
        <f>'indicators data'!V145</f>
        <v>0</v>
      </c>
      <c r="W243" s="279">
        <f>'indicators data'!W145</f>
        <v>0</v>
      </c>
      <c r="X243" s="279">
        <f>'indicators data'!X145</f>
        <v>0</v>
      </c>
      <c r="Y243" s="279">
        <f>'indicators data'!Y145</f>
        <v>0</v>
      </c>
      <c r="Z243" s="279">
        <f>'indicators data'!Z145</f>
        <v>0</v>
      </c>
      <c r="AA243" s="279">
        <f>'indicators data'!AA145</f>
        <v>0</v>
      </c>
      <c r="AB243" s="279">
        <f>'indicators data'!AB145</f>
        <v>0</v>
      </c>
      <c r="AC243" s="279">
        <f>'indicators data'!AC145</f>
        <v>0</v>
      </c>
      <c r="AD243" s="279">
        <f>'indicators data'!AD145</f>
        <v>0</v>
      </c>
      <c r="AE243" s="279" t="e">
        <f>'indicators data'!AE145</f>
        <v>#N/A</v>
      </c>
    </row>
    <row r="244" spans="1:31" hidden="1" x14ac:dyDescent="0.2"/>
    <row r="245" spans="1:31" hidden="1" x14ac:dyDescent="0.2">
      <c r="A245" s="6" t="s">
        <v>477</v>
      </c>
    </row>
  </sheetData>
  <sheetProtection algorithmName="SHA-512" hashValue="+VhIipyldIG4mdwtVYPKha1JVeq3uMxdodcF9VANqDWjT3We581doxxj7pWGLrFlpZtsgLWywjxD4iv8m+9hKA==" saltValue="QLZBxzu/tkU0VDGL3G7X3w==" spinCount="100000" sheet="1" objects="1" scenarios="1"/>
  <mergeCells count="3">
    <mergeCell ref="A1:E1"/>
    <mergeCell ref="B23:G23"/>
    <mergeCell ref="B11:G11"/>
  </mergeCells>
  <phoneticPr fontId="50" type="noConversion"/>
  <hyperlinks>
    <hyperlink ref="C23" location="'DATA COVERAGE'!$A$1" display="'DATA COVERAGE'!$A$1" xr:uid="{00000000-0004-0000-0B00-000000000000}"/>
  </hyperlinks>
  <pageMargins left="0.75" right="0.75" top="1" bottom="1" header="0.5" footer="0.5"/>
  <pageSetup paperSize="9" scale="80" orientation="landscape" r:id="rId1"/>
  <headerFooter alignWithMargins="0"/>
  <colBreaks count="1" manualBreakCount="1">
    <brk id="10" max="1048575" man="1"/>
  </colBreaks>
  <drawing r:id="rId2"/>
  <legacyDrawing r:id="rId3"/>
  <controls>
    <mc:AlternateContent xmlns:mc="http://schemas.openxmlformats.org/markup-compatibility/2006">
      <mc:Choice Requires="x14">
        <control shapeId="2241543" r:id="rId4" name="SpinButton1">
          <controlPr locked="0" defaultSize="0" autoLine="0" r:id="rId5">
            <anchor>
              <from>
                <xdr:col>4</xdr:col>
                <xdr:colOff>742950</xdr:colOff>
                <xdr:row>4</xdr:row>
                <xdr:rowOff>152400</xdr:rowOff>
              </from>
              <to>
                <xdr:col>4</xdr:col>
                <xdr:colOff>1047750</xdr:colOff>
                <xdr:row>6</xdr:row>
                <xdr:rowOff>57150</xdr:rowOff>
              </to>
            </anchor>
          </controlPr>
        </control>
      </mc:Choice>
      <mc:Fallback>
        <control shapeId="2241543" r:id="rId4" name="SpinButton1"/>
      </mc:Fallback>
    </mc:AlternateContent>
    <mc:AlternateContent xmlns:mc="http://schemas.openxmlformats.org/markup-compatibility/2006">
      <mc:Choice Requires="x14">
        <control shapeId="2241544" r:id="rId6" name="SpinButton2">
          <controlPr locked="0" defaultSize="0" autoLine="0" r:id="rId5">
            <anchor>
              <from>
                <xdr:col>4</xdr:col>
                <xdr:colOff>742950</xdr:colOff>
                <xdr:row>2</xdr:row>
                <xdr:rowOff>152400</xdr:rowOff>
              </from>
              <to>
                <xdr:col>4</xdr:col>
                <xdr:colOff>1047750</xdr:colOff>
                <xdr:row>4</xdr:row>
                <xdr:rowOff>57150</xdr:rowOff>
              </to>
            </anchor>
          </controlPr>
        </control>
      </mc:Choice>
      <mc:Fallback>
        <control shapeId="2241544" r:id="rId6" name="SpinButton2"/>
      </mc:Fallback>
    </mc:AlternateContent>
    <mc:AlternateContent xmlns:mc="http://schemas.openxmlformats.org/markup-compatibility/2006">
      <mc:Choice Requires="x14">
        <control shapeId="2241545" r:id="rId7" name="SpinButton3">
          <controlPr locked="0" defaultSize="0" autoLine="0" r:id="rId5">
            <anchor>
              <from>
                <xdr:col>4</xdr:col>
                <xdr:colOff>742950</xdr:colOff>
                <xdr:row>6</xdr:row>
                <xdr:rowOff>152400</xdr:rowOff>
              </from>
              <to>
                <xdr:col>4</xdr:col>
                <xdr:colOff>1047750</xdr:colOff>
                <xdr:row>8</xdr:row>
                <xdr:rowOff>57150</xdr:rowOff>
              </to>
            </anchor>
          </controlPr>
        </control>
      </mc:Choice>
      <mc:Fallback>
        <control shapeId="2241545" r:id="rId7" name="SpinButton3"/>
      </mc:Fallback>
    </mc:AlternateContent>
    <mc:AlternateContent xmlns:mc="http://schemas.openxmlformats.org/markup-compatibility/2006">
      <mc:Choice Requires="x14">
        <control shapeId="2242159" r:id="rId8" name="OptionButton1">
          <controlPr autoLine="0" linkedCell="G90" r:id="rId9">
            <anchor moveWithCells="1" sizeWithCells="1">
              <from>
                <xdr:col>6</xdr:col>
                <xdr:colOff>57150</xdr:colOff>
                <xdr:row>3</xdr:row>
                <xdr:rowOff>152400</xdr:rowOff>
              </from>
              <to>
                <xdr:col>6</xdr:col>
                <xdr:colOff>885825</xdr:colOff>
                <xdr:row>5</xdr:row>
                <xdr:rowOff>76200</xdr:rowOff>
              </to>
            </anchor>
          </controlPr>
        </control>
      </mc:Choice>
      <mc:Fallback>
        <control shapeId="2242159" r:id="rId8" name="OptionButton1"/>
      </mc:Fallback>
    </mc:AlternateContent>
    <mc:AlternateContent xmlns:mc="http://schemas.openxmlformats.org/markup-compatibility/2006">
      <mc:Choice Requires="x14">
        <control shapeId="2242160" r:id="rId10" name="OptionButton2">
          <controlPr autoLine="0" linkedCell="G91" r:id="rId11">
            <anchor moveWithCells="1" sizeWithCells="1">
              <from>
                <xdr:col>6</xdr:col>
                <xdr:colOff>57150</xdr:colOff>
                <xdr:row>5</xdr:row>
                <xdr:rowOff>0</xdr:rowOff>
              </from>
              <to>
                <xdr:col>6</xdr:col>
                <xdr:colOff>885825</xdr:colOff>
                <xdr:row>6</xdr:row>
                <xdr:rowOff>85725</xdr:rowOff>
              </to>
            </anchor>
          </controlPr>
        </control>
      </mc:Choice>
      <mc:Fallback>
        <control shapeId="2242160" r:id="rId10" name="OptionButton2"/>
      </mc:Fallback>
    </mc:AlternateContent>
    <mc:AlternateContent xmlns:mc="http://schemas.openxmlformats.org/markup-compatibility/2006">
      <mc:Choice Requires="x14">
        <control shapeId="2242161" r:id="rId12" name="OptionButton3">
          <controlPr autoLine="0" linkedCell="G92" r:id="rId13">
            <anchor moveWithCells="1" sizeWithCells="1">
              <from>
                <xdr:col>6</xdr:col>
                <xdr:colOff>57150</xdr:colOff>
                <xdr:row>6</xdr:row>
                <xdr:rowOff>19050</xdr:rowOff>
              </from>
              <to>
                <xdr:col>6</xdr:col>
                <xdr:colOff>885825</xdr:colOff>
                <xdr:row>7</xdr:row>
                <xdr:rowOff>104775</xdr:rowOff>
              </to>
            </anchor>
          </controlPr>
        </control>
      </mc:Choice>
      <mc:Fallback>
        <control shapeId="2242161" r:id="rId12" name="OptionButton3"/>
      </mc:Fallback>
    </mc:AlternateContent>
    <mc:AlternateContent xmlns:mc="http://schemas.openxmlformats.org/markup-compatibility/2006">
      <mc:Choice Requires="x14">
        <control shapeId="2242162" r:id="rId14" name="OptionButton4">
          <controlPr autoLine="0" linkedCell="G93" r:id="rId15">
            <anchor moveWithCells="1" sizeWithCells="1">
              <from>
                <xdr:col>6</xdr:col>
                <xdr:colOff>57150</xdr:colOff>
                <xdr:row>7</xdr:row>
                <xdr:rowOff>28575</xdr:rowOff>
              </from>
              <to>
                <xdr:col>6</xdr:col>
                <xdr:colOff>885825</xdr:colOff>
                <xdr:row>8</xdr:row>
                <xdr:rowOff>114300</xdr:rowOff>
              </to>
            </anchor>
          </controlPr>
        </control>
      </mc:Choice>
      <mc:Fallback>
        <control shapeId="2242162" r:id="rId14" name="OptionButton4"/>
      </mc:Fallback>
    </mc:AlternateContent>
    <mc:AlternateContent xmlns:mc="http://schemas.openxmlformats.org/markup-compatibility/2006">
      <mc:Choice Requires="x14">
        <control shapeId="2241538" r:id="rId16" name="Drop Down 1">
          <controlPr defaultSize="0" autoLine="0" autoPict="0" macro="[0]!reset_graph_sectors">
            <anchor>
              <from>
                <xdr:col>0</xdr:col>
                <xdr:colOff>1162050</xdr:colOff>
                <xdr:row>2</xdr:row>
                <xdr:rowOff>152400</xdr:rowOff>
              </from>
              <to>
                <xdr:col>4</xdr:col>
                <xdr:colOff>657225</xdr:colOff>
                <xdr:row>4</xdr:row>
                <xdr:rowOff>28575</xdr:rowOff>
              </to>
            </anchor>
          </controlPr>
        </control>
      </mc:Choice>
    </mc:AlternateContent>
    <mc:AlternateContent xmlns:mc="http://schemas.openxmlformats.org/markup-compatibility/2006">
      <mc:Choice Requires="x14">
        <control shapeId="2241539" r:id="rId17" name="Drop Down 3">
          <controlPr defaultSize="0" autoLine="0" autoPict="0" macro="[0]!reset_graph_indicators">
            <anchor>
              <from>
                <xdr:col>0</xdr:col>
                <xdr:colOff>1162050</xdr:colOff>
                <xdr:row>4</xdr:row>
                <xdr:rowOff>152400</xdr:rowOff>
              </from>
              <to>
                <xdr:col>4</xdr:col>
                <xdr:colOff>657225</xdr:colOff>
                <xdr:row>6</xdr:row>
                <xdr:rowOff>28575</xdr:rowOff>
              </to>
            </anchor>
          </controlPr>
        </control>
      </mc:Choice>
    </mc:AlternateContent>
    <mc:AlternateContent xmlns:mc="http://schemas.openxmlformats.org/markup-compatibility/2006">
      <mc:Choice Requires="x14">
        <control shapeId="2241540" r:id="rId18" name="Drop Down 5">
          <controlPr defaultSize="0" autoLine="0" autoPict="0" macro="[0]!rewrite_energy_unit_list">
            <anchor>
              <from>
                <xdr:col>0</xdr:col>
                <xdr:colOff>1162050</xdr:colOff>
                <xdr:row>6</xdr:row>
                <xdr:rowOff>152400</xdr:rowOff>
              </from>
              <to>
                <xdr:col>4</xdr:col>
                <xdr:colOff>657225</xdr:colOff>
                <xdr:row>8</xdr:row>
                <xdr:rowOff>28575</xdr:rowOff>
              </to>
            </anchor>
          </controlPr>
        </control>
      </mc:Choice>
    </mc:AlternateContent>
    <mc:AlternateContent xmlns:mc="http://schemas.openxmlformats.org/markup-compatibility/2006">
      <mc:Choice Requires="x14">
        <control shapeId="2241541" r:id="rId19" name="Check Box 5">
          <controlPr defaultSize="0" autoFill="0" autoLine="0" autoPict="0" macro="[0]!toggle_graph_values">
            <anchor moveWithCells="1" sizeWithCells="1">
              <from>
                <xdr:col>7</xdr:col>
                <xdr:colOff>66675</xdr:colOff>
                <xdr:row>4</xdr:row>
                <xdr:rowOff>133350</xdr:rowOff>
              </from>
              <to>
                <xdr:col>7</xdr:col>
                <xdr:colOff>904875</xdr:colOff>
                <xdr:row>6</xdr:row>
                <xdr:rowOff>19050</xdr:rowOff>
              </to>
            </anchor>
          </controlPr>
        </control>
      </mc:Choice>
    </mc:AlternateContent>
    <mc:AlternateContent xmlns:mc="http://schemas.openxmlformats.org/markup-compatibility/2006">
      <mc:Choice Requires="x14">
        <control shapeId="2241542" r:id="rId20" name="Check Box 6">
          <controlPr defaultSize="0" autoFill="0" autoLine="0" autoPict="0">
            <anchor moveWithCells="1" sizeWithCells="1">
              <from>
                <xdr:col>6</xdr:col>
                <xdr:colOff>19050</xdr:colOff>
                <xdr:row>2</xdr:row>
                <xdr:rowOff>123825</xdr:rowOff>
              </from>
              <to>
                <xdr:col>7</xdr:col>
                <xdr:colOff>333375</xdr:colOff>
                <xdr:row>4</xdr:row>
                <xdr:rowOff>19050</xdr:rowOff>
              </to>
            </anchor>
          </controlPr>
        </control>
      </mc:Choice>
    </mc:AlternateContent>
    <mc:AlternateContent xmlns:mc="http://schemas.openxmlformats.org/markup-compatibility/2006">
      <mc:Choice Requires="x14">
        <control shapeId="2241546" r:id="rId21" name="Check Box 10">
          <controlPr defaultSize="0" autoFill="0" autoLine="0" autoPict="0" macro="[0]!toggle_graph_values">
            <anchor moveWithCells="1" sizeWithCells="1">
              <from>
                <xdr:col>7</xdr:col>
                <xdr:colOff>66675</xdr:colOff>
                <xdr:row>2</xdr:row>
                <xdr:rowOff>133350</xdr:rowOff>
              </from>
              <to>
                <xdr:col>7</xdr:col>
                <xdr:colOff>904875</xdr:colOff>
                <xdr:row>4</xdr:row>
                <xdr:rowOff>19050</xdr:rowOff>
              </to>
            </anchor>
          </controlPr>
        </control>
      </mc:Choice>
    </mc:AlternateContent>
  </control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rgb="FF92D050"/>
  </sheetPr>
  <dimension ref="A1:AE367"/>
  <sheetViews>
    <sheetView zoomScaleNormal="100" workbookViewId="0">
      <selection activeCell="G12" sqref="G12"/>
    </sheetView>
  </sheetViews>
  <sheetFormatPr defaultRowHeight="12.75" x14ac:dyDescent="0.2"/>
  <cols>
    <col min="1" max="1" width="17" style="279" customWidth="1"/>
    <col min="2" max="2" width="74.85546875" style="279" customWidth="1"/>
    <col min="3" max="3" width="8.28515625" style="279" customWidth="1"/>
    <col min="4" max="23" width="9.140625" style="279"/>
    <col min="24" max="16384" width="9.140625" style="241"/>
  </cols>
  <sheetData>
    <row r="1" spans="1:6" ht="15" customHeight="1" x14ac:dyDescent="0.2">
      <c r="A1" s="277"/>
      <c r="B1" s="278" t="s">
        <v>417</v>
      </c>
    </row>
    <row r="2" spans="1:6" ht="18" customHeight="1" x14ac:dyDescent="0.2"/>
    <row r="3" spans="1:6" x14ac:dyDescent="0.2">
      <c r="A3" s="280"/>
    </row>
    <row r="4" spans="1:6" x14ac:dyDescent="0.2">
      <c r="A4" s="280"/>
      <c r="F4" s="279" t="s">
        <v>431</v>
      </c>
    </row>
    <row r="5" spans="1:6" x14ac:dyDescent="0.2">
      <c r="A5" s="280"/>
    </row>
    <row r="6" spans="1:6" x14ac:dyDescent="0.2">
      <c r="A6" s="280"/>
    </row>
    <row r="7" spans="1:6" x14ac:dyDescent="0.2">
      <c r="A7" s="280"/>
    </row>
    <row r="45" spans="1:1" ht="15" x14ac:dyDescent="0.25">
      <c r="A45" s="469" t="s">
        <v>10</v>
      </c>
    </row>
    <row r="65" spans="1:29" hidden="1" x14ac:dyDescent="0.2">
      <c r="A65" s="6" t="s">
        <v>476</v>
      </c>
    </row>
    <row r="66" spans="1:29" hidden="1" x14ac:dyDescent="0.2"/>
    <row r="67" spans="1:29" hidden="1" x14ac:dyDescent="0.2"/>
    <row r="68" spans="1:29" hidden="1" x14ac:dyDescent="0.2"/>
    <row r="69" spans="1:29" hidden="1" x14ac:dyDescent="0.2">
      <c r="C69" s="279">
        <v>1990</v>
      </c>
      <c r="D69" s="279">
        <v>1991</v>
      </c>
      <c r="E69" s="279">
        <v>1992</v>
      </c>
      <c r="F69" s="279">
        <v>1993</v>
      </c>
      <c r="G69" s="279">
        <v>1994</v>
      </c>
      <c r="H69" s="279">
        <v>1995</v>
      </c>
      <c r="I69" s="279">
        <v>1996</v>
      </c>
      <c r="J69" s="279">
        <v>1997</v>
      </c>
      <c r="K69" s="279">
        <v>1998</v>
      </c>
      <c r="L69" s="279">
        <v>1999</v>
      </c>
      <c r="M69" s="279">
        <v>2000</v>
      </c>
      <c r="N69" s="279">
        <v>2001</v>
      </c>
      <c r="O69" s="279">
        <v>2002</v>
      </c>
      <c r="P69" s="279">
        <v>2003</v>
      </c>
      <c r="Q69" s="279">
        <v>2004</v>
      </c>
      <c r="R69" s="279">
        <v>2005</v>
      </c>
      <c r="S69" s="279">
        <v>2006</v>
      </c>
      <c r="T69" s="279">
        <v>2007</v>
      </c>
      <c r="U69" s="279">
        <v>2008</v>
      </c>
      <c r="V69" s="279">
        <v>2009</v>
      </c>
      <c r="W69" s="279">
        <v>2010</v>
      </c>
      <c r="X69" s="279">
        <v>2011</v>
      </c>
      <c r="Y69" s="241">
        <v>2012</v>
      </c>
      <c r="Z69" s="241">
        <v>2013</v>
      </c>
      <c r="AA69" s="241">
        <v>2014</v>
      </c>
      <c r="AB69" s="241">
        <v>2015</v>
      </c>
      <c r="AC69" s="241">
        <v>2016</v>
      </c>
    </row>
    <row r="70" spans="1:29" hidden="1" x14ac:dyDescent="0.2">
      <c r="A70" s="279">
        <v>7</v>
      </c>
      <c r="B70" s="279" t="str">
        <f>$B$107</f>
        <v>INDUSTRY - 10 - 18, 20 - 32: Manufacturing (excluding ISIC 19: Manufacture of coke and refined petroleum products) - Energy intensity (using GDP at nat. currency)</v>
      </c>
      <c r="C70" s="279">
        <f>$C$107</f>
        <v>103.68172480829811</v>
      </c>
      <c r="D70" s="279">
        <f>$D$107</f>
        <v>96.805077200223849</v>
      </c>
      <c r="E70" s="279">
        <f>$E$107</f>
        <v>96.318717683043346</v>
      </c>
      <c r="F70" s="279">
        <f>$F$107</f>
        <v>98.233910028857167</v>
      </c>
      <c r="G70" s="279">
        <f>$G$107</f>
        <v>103.4064336386417</v>
      </c>
      <c r="H70" s="279">
        <f>$H$107</f>
        <v>100.99432904599037</v>
      </c>
      <c r="I70" s="279">
        <f>$I$107</f>
        <v>100</v>
      </c>
      <c r="J70" s="279">
        <f>$J$107</f>
        <v>95.687434535326915</v>
      </c>
      <c r="K70" s="279">
        <f>$K$107</f>
        <v>92.179429102204978</v>
      </c>
      <c r="L70" s="279">
        <f>$L$107</f>
        <v>93.693724844902803</v>
      </c>
      <c r="M70" s="279">
        <f>$M$107</f>
        <v>92.269511671503764</v>
      </c>
      <c r="N70" s="279">
        <f>$N$107</f>
        <v>96.165518862582061</v>
      </c>
      <c r="O70" s="279">
        <f>$O$107</f>
        <v>100.2178661474984</v>
      </c>
      <c r="P70" s="279">
        <f>$P$107</f>
        <v>94.195149385767991</v>
      </c>
      <c r="Q70" s="279">
        <f>$Q$107</f>
        <v>89.715226039838669</v>
      </c>
      <c r="R70" s="279">
        <f>$R$107</f>
        <v>84.968218515748006</v>
      </c>
      <c r="S70" s="279">
        <f>$S$107</f>
        <v>84.95191214332479</v>
      </c>
      <c r="T70" s="279">
        <f>$T$107</f>
        <v>78.729277789822532</v>
      </c>
      <c r="U70" s="279">
        <f>$U$107</f>
        <v>72.30890377198368</v>
      </c>
      <c r="V70" s="279">
        <f>$V$107</f>
        <v>82.730797196554505</v>
      </c>
      <c r="W70" s="279">
        <f>$W$107</f>
        <v>73.501581426272239</v>
      </c>
      <c r="X70" s="279">
        <f>$X$107</f>
        <v>75.021653583945138</v>
      </c>
      <c r="Y70" s="241">
        <f>$Y$107</f>
        <v>73.886511639404688</v>
      </c>
      <c r="Z70" s="241">
        <f>$Z$107</f>
        <v>74.100457353281612</v>
      </c>
      <c r="AA70" s="241">
        <f>$AA$107</f>
        <v>68.943690754273121</v>
      </c>
      <c r="AB70" s="241">
        <f>$AB$107</f>
        <v>66.264763813940888</v>
      </c>
      <c r="AC70" s="241" t="e">
        <f>$AC$107</f>
        <v>#N/A</v>
      </c>
    </row>
    <row r="71" spans="1:29" hidden="1" x14ac:dyDescent="0.2">
      <c r="A71" s="279">
        <v>-1</v>
      </c>
      <c r="X71" s="279"/>
    </row>
    <row r="72" spans="1:29" hidden="1" x14ac:dyDescent="0.2">
      <c r="A72" s="279">
        <v>-1</v>
      </c>
      <c r="X72" s="279"/>
    </row>
    <row r="73" spans="1:29" hidden="1" x14ac:dyDescent="0.2">
      <c r="A73" s="279">
        <v>-1</v>
      </c>
      <c r="X73" s="279"/>
    </row>
    <row r="74" spans="1:29" hidden="1" x14ac:dyDescent="0.2">
      <c r="A74" s="279">
        <v>-1</v>
      </c>
      <c r="X74" s="279"/>
    </row>
    <row r="75" spans="1:29" hidden="1" x14ac:dyDescent="0.2">
      <c r="A75" s="279">
        <v>-1</v>
      </c>
      <c r="X75" s="279"/>
    </row>
    <row r="76" spans="1:29" hidden="1" x14ac:dyDescent="0.2">
      <c r="A76" s="279">
        <v>-1</v>
      </c>
      <c r="X76" s="279"/>
    </row>
    <row r="77" spans="1:29" hidden="1" x14ac:dyDescent="0.2">
      <c r="A77" s="279">
        <v>-1</v>
      </c>
      <c r="X77" s="279"/>
    </row>
    <row r="78" spans="1:29" hidden="1" x14ac:dyDescent="0.2">
      <c r="A78" s="279">
        <v>-1</v>
      </c>
      <c r="X78" s="279"/>
    </row>
    <row r="79" spans="1:29" hidden="1" x14ac:dyDescent="0.2">
      <c r="A79" s="279">
        <v>-1</v>
      </c>
      <c r="X79" s="279"/>
    </row>
    <row r="80" spans="1:29" hidden="1" x14ac:dyDescent="0.2">
      <c r="A80" s="279">
        <v>-1</v>
      </c>
      <c r="X80" s="279"/>
    </row>
    <row r="81" spans="1:24" hidden="1" x14ac:dyDescent="0.2">
      <c r="A81" s="279">
        <v>-1</v>
      </c>
      <c r="X81" s="279"/>
    </row>
    <row r="82" spans="1:24" hidden="1" x14ac:dyDescent="0.2">
      <c r="X82" s="279"/>
    </row>
    <row r="83" spans="1:24" hidden="1" x14ac:dyDescent="0.2">
      <c r="X83" s="279"/>
    </row>
    <row r="84" spans="1:24" hidden="1" x14ac:dyDescent="0.2">
      <c r="X84" s="279"/>
    </row>
    <row r="85" spans="1:24" hidden="1" x14ac:dyDescent="0.2">
      <c r="X85" s="279"/>
    </row>
    <row r="86" spans="1:24" hidden="1" x14ac:dyDescent="0.2">
      <c r="X86" s="279"/>
    </row>
    <row r="87" spans="1:24" hidden="1" x14ac:dyDescent="0.2">
      <c r="X87" s="279"/>
    </row>
    <row r="88" spans="1:24" hidden="1" x14ac:dyDescent="0.2">
      <c r="X88" s="279"/>
    </row>
    <row r="89" spans="1:24" hidden="1" x14ac:dyDescent="0.2">
      <c r="X89" s="279"/>
    </row>
    <row r="90" spans="1:24" hidden="1" x14ac:dyDescent="0.2">
      <c r="X90" s="279"/>
    </row>
    <row r="91" spans="1:24" hidden="1" x14ac:dyDescent="0.2">
      <c r="X91" s="279"/>
    </row>
    <row r="92" spans="1:24" hidden="1" x14ac:dyDescent="0.2">
      <c r="X92" s="279"/>
    </row>
    <row r="93" spans="1:24" hidden="1" x14ac:dyDescent="0.2">
      <c r="X93" s="279"/>
    </row>
    <row r="94" spans="1:24" hidden="1" x14ac:dyDescent="0.2">
      <c r="A94" s="280" t="s">
        <v>416</v>
      </c>
      <c r="B94" s="279" t="str">
        <f>IF($B$96,"1995 = 100",IF($B$97,"2000 = 100",IF($B$98,"2005 = 100","1990 = 100")))</f>
        <v>1995 = 100</v>
      </c>
      <c r="X94" s="279"/>
    </row>
    <row r="95" spans="1:24" hidden="1" x14ac:dyDescent="0.2">
      <c r="A95" s="279">
        <v>1990</v>
      </c>
      <c r="B95" s="440" t="b">
        <v>0</v>
      </c>
      <c r="X95" s="279"/>
    </row>
    <row r="96" spans="1:24" hidden="1" x14ac:dyDescent="0.2">
      <c r="A96" s="279">
        <v>1995</v>
      </c>
      <c r="B96" s="440" t="b">
        <v>1</v>
      </c>
      <c r="X96" s="279"/>
    </row>
    <row r="97" spans="1:31" hidden="1" x14ac:dyDescent="0.2">
      <c r="A97" s="279">
        <v>2000</v>
      </c>
      <c r="B97" s="440" t="b">
        <v>0</v>
      </c>
      <c r="X97" s="279"/>
    </row>
    <row r="98" spans="1:31" hidden="1" x14ac:dyDescent="0.2">
      <c r="A98" s="279">
        <v>2005</v>
      </c>
      <c r="B98" s="440" t="b">
        <v>0</v>
      </c>
      <c r="X98" s="279"/>
    </row>
    <row r="99" spans="1:31" hidden="1" x14ac:dyDescent="0.2">
      <c r="X99" s="279"/>
    </row>
    <row r="100" spans="1:31" hidden="1" x14ac:dyDescent="0.2">
      <c r="A100" s="280">
        <f>IF($B$96,K222,IF($B$97,O222,IF($B$98,T222,E222)))</f>
        <v>1.0879155447349522</v>
      </c>
      <c r="B100" s="279" t="str">
        <f>A222&amp;" - "&amp;B222&amp;" - "&amp;C222</f>
        <v>INDUSTRY - 01 - 03: Agriculture, forestry and fishing - Energy intensity (using GDP at US$PPP)</v>
      </c>
      <c r="C100" s="279">
        <f t="shared" ref="C100:C113" si="0">IF(OR(ISERROR(E222/$A100*100),E222=0),NA(),E222/$A100*100)</f>
        <v>133.2962948087104</v>
      </c>
      <c r="D100" s="279">
        <f t="shared" ref="D100:D113" si="1">IF(OR(ISERROR(F222/$A100*100),F222=0),NA(),F222/$A100*100)</f>
        <v>141.82546707527516</v>
      </c>
      <c r="E100" s="279">
        <f t="shared" ref="E100:E113" si="2">IF(OR(ISERROR(G222/$A100*100),G222=0),NA(),G222/$A100*100)</f>
        <v>127.10514753062134</v>
      </c>
      <c r="F100" s="279">
        <f t="shared" ref="F100:F113" si="3">IF(OR(ISERROR(H222/$A100*100),H222=0),NA(),H222/$A100*100)</f>
        <v>127.12732792974832</v>
      </c>
      <c r="G100" s="279">
        <f t="shared" ref="G100:G113" si="4">IF(OR(ISERROR(I222/$A100*100),I222=0),NA(),I222/$A100*100)</f>
        <v>112.65482265762496</v>
      </c>
      <c r="H100" s="279">
        <f t="shared" ref="H100:H113" si="5">IF(OR(ISERROR(J222/$A100*100),J222=0),NA(),J222/$A100*100)</f>
        <v>116.51875650631737</v>
      </c>
      <c r="I100" s="279">
        <f t="shared" ref="I100:I113" si="6">IF(OR(ISERROR(K222/$A100*100),K222=0),NA(),K222/$A100*100)</f>
        <v>100</v>
      </c>
      <c r="J100" s="279">
        <f t="shared" ref="J100:J113" si="7">IF(OR(ISERROR(L222/$A100*100),L222=0),NA(),L222/$A100*100)</f>
        <v>95.430086738084313</v>
      </c>
      <c r="K100" s="279">
        <f t="shared" ref="K100:K113" si="8">IF(OR(ISERROR(M222/$A100*100),M222=0),NA(),M222/$A100*100)</f>
        <v>91.907596578284</v>
      </c>
      <c r="L100" s="279">
        <f t="shared" ref="L100:L113" si="9">IF(OR(ISERROR(N222/$A100*100),N222=0),NA(),N222/$A100*100)</f>
        <v>89.285842238965245</v>
      </c>
      <c r="M100" s="279">
        <f t="shared" ref="M100:M113" si="10">IF(OR(ISERROR(O222/$A100*100),O222=0),NA(),O222/$A100*100)</f>
        <v>81.344931848663876</v>
      </c>
      <c r="N100" s="279">
        <f t="shared" ref="N100:N113" si="11">IF(OR(ISERROR(P222/$A100*100),P222=0),NA(),P222/$A100*100)</f>
        <v>86.389604077012294</v>
      </c>
      <c r="O100" s="279">
        <f t="shared" ref="O100:O113" si="12">IF(OR(ISERROR(Q222/$A100*100),Q222=0),NA(),Q222/$A100*100)</f>
        <v>79.762238034787742</v>
      </c>
      <c r="P100" s="279">
        <f t="shared" ref="P100:P113" si="13">IF(OR(ISERROR(R222/$A100*100),R222=0),NA(),R222/$A100*100)</f>
        <v>85.213371363804313</v>
      </c>
      <c r="Q100" s="279">
        <f t="shared" ref="Q100:Q113" si="14">IF(OR(ISERROR(S222/$A100*100),S222=0),NA(),S222/$A100*100)</f>
        <v>92.935303627061856</v>
      </c>
      <c r="R100" s="279">
        <f t="shared" ref="R100:R113" si="15">IF(OR(ISERROR(T222/$A100*100),T222=0),NA(),T222/$A100*100)</f>
        <v>88.527971013128663</v>
      </c>
      <c r="S100" s="279">
        <f t="shared" ref="S100:Z113" si="16">IF(OR(ISERROR(U222/$A100*100),U222=0),NA(),U222/$A100*100)</f>
        <v>92.289563316115022</v>
      </c>
      <c r="T100" s="279">
        <f t="shared" ref="T100:T113" si="17">IF(OR(ISERROR(V222/$A100*100),V222=0),NA(),V222/$A100*100)</f>
        <v>81.463698855345029</v>
      </c>
      <c r="U100" s="279">
        <f t="shared" si="16"/>
        <v>62.897033408915547</v>
      </c>
      <c r="V100" s="279">
        <f t="shared" si="16"/>
        <v>89.855737837521204</v>
      </c>
      <c r="W100" s="279">
        <f t="shared" si="16"/>
        <v>89.634622718115054</v>
      </c>
      <c r="X100" s="279">
        <f t="shared" si="16"/>
        <v>94.03706630927762</v>
      </c>
      <c r="Y100" s="279">
        <f t="shared" si="16"/>
        <v>98.598263492639603</v>
      </c>
      <c r="Z100" s="279">
        <f t="shared" si="16"/>
        <v>86.106613294581877</v>
      </c>
      <c r="AA100" s="279">
        <f t="shared" ref="AA100:AA163" si="18">IF(OR(ISERROR(AC222/$A100*100),AC222=0),NA(),AC222/$A100*100)</f>
        <v>83.087012416957492</v>
      </c>
      <c r="AB100" s="279">
        <f t="shared" ref="AB100:AB163" si="19">IF(OR(ISERROR(AD222/$A100*100),AD222=0),NA(),AD222/$A100*100)</f>
        <v>91.064357923344758</v>
      </c>
      <c r="AC100" s="279" t="e">
        <f t="shared" ref="AC100:AC163" si="20">IF(OR(ISERROR(AE222/$A100*100),AE222=0),NA(),AE222/$A100*100)</f>
        <v>#N/A</v>
      </c>
      <c r="AD100" s="279" t="e">
        <f t="shared" ref="AD100:AD163" si="21">IF(OR(ISERROR(AF222/$A100*100),AF222=0),NA(),AF222/$A100*100)</f>
        <v>#N/A</v>
      </c>
      <c r="AE100" s="279" t="e">
        <f t="shared" ref="AE100:AE163" si="22">IF(OR(ISERROR(AG222/$A100*100),AG222=0),NA(),AG222/$A100*100)</f>
        <v>#N/A</v>
      </c>
    </row>
    <row r="101" spans="1:31" hidden="1" x14ac:dyDescent="0.2">
      <c r="A101" s="280">
        <f t="shared" ref="A101:A164" si="23">IF($B$96,K223,IF($B$97,O223,IF($B$98,T223,E223)))</f>
        <v>9.7451322419462427E-3</v>
      </c>
      <c r="B101" s="279" t="str">
        <f t="shared" ref="B101:B164" si="24">A223&amp;" - "&amp;B223&amp;" - "&amp;C223</f>
        <v>INDUSTRY - 01 - 03: Agriculture, forestry and fishing - Energy intensity (using GDP at nat. currency)</v>
      </c>
      <c r="C101" s="279">
        <f t="shared" si="0"/>
        <v>133.2962948087104</v>
      </c>
      <c r="D101" s="279">
        <f t="shared" si="1"/>
        <v>141.82546707527516</v>
      </c>
      <c r="E101" s="279">
        <f t="shared" si="2"/>
        <v>127.10514753062134</v>
      </c>
      <c r="F101" s="279">
        <f t="shared" si="3"/>
        <v>127.1273279297483</v>
      </c>
      <c r="G101" s="279">
        <f t="shared" si="4"/>
        <v>112.65482265762496</v>
      </c>
      <c r="H101" s="279">
        <f t="shared" si="5"/>
        <v>116.51875650631737</v>
      </c>
      <c r="I101" s="279">
        <f t="shared" si="6"/>
        <v>100</v>
      </c>
      <c r="J101" s="279">
        <f t="shared" si="7"/>
        <v>95.430086738084299</v>
      </c>
      <c r="K101" s="279">
        <f t="shared" si="8"/>
        <v>91.907596578283986</v>
      </c>
      <c r="L101" s="279">
        <f t="shared" si="9"/>
        <v>89.285842238965245</v>
      </c>
      <c r="M101" s="279">
        <f t="shared" si="10"/>
        <v>81.344931848663876</v>
      </c>
      <c r="N101" s="279">
        <f t="shared" si="11"/>
        <v>86.38960407701228</v>
      </c>
      <c r="O101" s="279">
        <f t="shared" si="12"/>
        <v>79.762238034787742</v>
      </c>
      <c r="P101" s="279">
        <f t="shared" si="13"/>
        <v>85.213371363804299</v>
      </c>
      <c r="Q101" s="279">
        <f t="shared" si="14"/>
        <v>92.935303627061842</v>
      </c>
      <c r="R101" s="279">
        <f t="shared" si="15"/>
        <v>88.527971013128663</v>
      </c>
      <c r="S101" s="279">
        <f t="shared" si="16"/>
        <v>92.289563316114993</v>
      </c>
      <c r="T101" s="279">
        <f t="shared" si="17"/>
        <v>81.463698855345015</v>
      </c>
      <c r="U101" s="279">
        <f t="shared" si="16"/>
        <v>62.89703340891554</v>
      </c>
      <c r="V101" s="279">
        <f t="shared" si="16"/>
        <v>89.85573783752119</v>
      </c>
      <c r="W101" s="279">
        <f t="shared" si="16"/>
        <v>89.634622718115054</v>
      </c>
      <c r="X101" s="279">
        <f t="shared" si="16"/>
        <v>94.03706630927762</v>
      </c>
      <c r="Y101" s="279">
        <f t="shared" si="16"/>
        <v>98.598263492639575</v>
      </c>
      <c r="Z101" s="279">
        <f t="shared" si="16"/>
        <v>86.106613294581862</v>
      </c>
      <c r="AA101" s="279">
        <f t="shared" si="18"/>
        <v>83.087012416957492</v>
      </c>
      <c r="AB101" s="279">
        <f t="shared" si="19"/>
        <v>91.064357923344744</v>
      </c>
      <c r="AC101" s="279" t="e">
        <f t="shared" si="20"/>
        <v>#N/A</v>
      </c>
      <c r="AD101" s="279" t="e">
        <f t="shared" si="21"/>
        <v>#N/A</v>
      </c>
      <c r="AE101" s="279" t="e">
        <f t="shared" si="22"/>
        <v>#N/A</v>
      </c>
    </row>
    <row r="102" spans="1:31" hidden="1" x14ac:dyDescent="0.2">
      <c r="A102" s="280">
        <f t="shared" si="23"/>
        <v>0.85542649005651095</v>
      </c>
      <c r="B102" s="279" t="str">
        <f t="shared" si="24"/>
        <v>INDUSTRY - 01 - 03: Agriculture, forestry and fishing - Energy intensity (using GDP at MER)</v>
      </c>
      <c r="C102" s="279">
        <f t="shared" si="0"/>
        <v>133.2962948087104</v>
      </c>
      <c r="D102" s="279">
        <f t="shared" si="1"/>
        <v>141.82546707527516</v>
      </c>
      <c r="E102" s="279">
        <f t="shared" si="2"/>
        <v>127.10514753062134</v>
      </c>
      <c r="F102" s="279">
        <f t="shared" si="3"/>
        <v>127.1273279297483</v>
      </c>
      <c r="G102" s="279">
        <f t="shared" si="4"/>
        <v>112.65482265762496</v>
      </c>
      <c r="H102" s="279">
        <f t="shared" si="5"/>
        <v>116.51875650631737</v>
      </c>
      <c r="I102" s="279">
        <f t="shared" si="6"/>
        <v>100</v>
      </c>
      <c r="J102" s="279">
        <f t="shared" si="7"/>
        <v>95.430086738084285</v>
      </c>
      <c r="K102" s="279">
        <f t="shared" si="8"/>
        <v>91.907596578283986</v>
      </c>
      <c r="L102" s="279">
        <f t="shared" si="9"/>
        <v>89.285842238965245</v>
      </c>
      <c r="M102" s="279">
        <f t="shared" si="10"/>
        <v>81.344931848663876</v>
      </c>
      <c r="N102" s="279">
        <f t="shared" si="11"/>
        <v>86.389604077012294</v>
      </c>
      <c r="O102" s="279">
        <f t="shared" si="12"/>
        <v>79.762238034787742</v>
      </c>
      <c r="P102" s="279">
        <f t="shared" si="13"/>
        <v>85.213371363804313</v>
      </c>
      <c r="Q102" s="279">
        <f t="shared" si="14"/>
        <v>92.935303627061842</v>
      </c>
      <c r="R102" s="279">
        <f t="shared" si="15"/>
        <v>88.527971013128663</v>
      </c>
      <c r="S102" s="279">
        <f t="shared" si="16"/>
        <v>92.289563316114993</v>
      </c>
      <c r="T102" s="279">
        <f t="shared" si="17"/>
        <v>81.463698855345015</v>
      </c>
      <c r="U102" s="279">
        <f t="shared" si="16"/>
        <v>62.897033408915547</v>
      </c>
      <c r="V102" s="279">
        <f t="shared" si="16"/>
        <v>89.85573783752119</v>
      </c>
      <c r="W102" s="279">
        <f t="shared" si="16"/>
        <v>89.634622718115068</v>
      </c>
      <c r="X102" s="279">
        <f t="shared" si="16"/>
        <v>94.03706630927762</v>
      </c>
      <c r="Y102" s="279">
        <f t="shared" si="16"/>
        <v>98.598263492639589</v>
      </c>
      <c r="Z102" s="279">
        <f t="shared" si="16"/>
        <v>86.106613294581862</v>
      </c>
      <c r="AA102" s="279">
        <f t="shared" si="18"/>
        <v>83.087012416957478</v>
      </c>
      <c r="AB102" s="279">
        <f t="shared" si="19"/>
        <v>91.064357923344758</v>
      </c>
      <c r="AC102" s="279" t="e">
        <f t="shared" si="20"/>
        <v>#N/A</v>
      </c>
      <c r="AD102" s="279" t="e">
        <f t="shared" si="21"/>
        <v>#N/A</v>
      </c>
      <c r="AE102" s="279" t="e">
        <f t="shared" si="22"/>
        <v>#N/A</v>
      </c>
    </row>
    <row r="103" spans="1:31" hidden="1" x14ac:dyDescent="0.2">
      <c r="A103" s="280">
        <f t="shared" si="23"/>
        <v>12.108935780389828</v>
      </c>
      <c r="B103" s="279" t="str">
        <f t="shared" si="24"/>
        <v>INDUSTRY - 05 - 09: Mining and quarrying - Energy intensity (using GDP at US$PPP)</v>
      </c>
      <c r="C103" s="279">
        <f t="shared" si="0"/>
        <v>85.828106617045961</v>
      </c>
      <c r="D103" s="279">
        <f t="shared" si="1"/>
        <v>86.148691613868948</v>
      </c>
      <c r="E103" s="279">
        <f t="shared" si="2"/>
        <v>88.024705983242171</v>
      </c>
      <c r="F103" s="279">
        <f t="shared" si="3"/>
        <v>92.241096151796825</v>
      </c>
      <c r="G103" s="279">
        <f t="shared" si="4"/>
        <v>108.25031099364182</v>
      </c>
      <c r="H103" s="279">
        <f t="shared" si="5"/>
        <v>109.24722915434214</v>
      </c>
      <c r="I103" s="279">
        <f t="shared" si="6"/>
        <v>100</v>
      </c>
      <c r="J103" s="279">
        <f t="shared" si="7"/>
        <v>97.197252529681876</v>
      </c>
      <c r="K103" s="279">
        <f t="shared" si="8"/>
        <v>96.274002370703784</v>
      </c>
      <c r="L103" s="279">
        <f t="shared" si="9"/>
        <v>100.79116929247698</v>
      </c>
      <c r="M103" s="279">
        <f t="shared" si="10"/>
        <v>80.191491518818765</v>
      </c>
      <c r="N103" s="279">
        <f t="shared" si="11"/>
        <v>70.184473661593088</v>
      </c>
      <c r="O103" s="279">
        <f t="shared" si="12"/>
        <v>74.034430257357243</v>
      </c>
      <c r="P103" s="279">
        <f t="shared" si="13"/>
        <v>68.864418333627455</v>
      </c>
      <c r="Q103" s="279">
        <f t="shared" si="14"/>
        <v>82.672926411644752</v>
      </c>
      <c r="R103" s="279">
        <f t="shared" si="15"/>
        <v>79.719984010413057</v>
      </c>
      <c r="S103" s="279">
        <f t="shared" si="16"/>
        <v>76.202933001846731</v>
      </c>
      <c r="T103" s="279">
        <f t="shared" si="17"/>
        <v>93.261832824992439</v>
      </c>
      <c r="U103" s="279">
        <f t="shared" si="16"/>
        <v>87.88011521968312</v>
      </c>
      <c r="V103" s="279">
        <f t="shared" si="16"/>
        <v>135.67254635106895</v>
      </c>
      <c r="W103" s="279">
        <f t="shared" si="16"/>
        <v>116.98139675788927</v>
      </c>
      <c r="X103" s="279">
        <f t="shared" si="16"/>
        <v>115.37087377418815</v>
      </c>
      <c r="Y103" s="279">
        <f t="shared" si="16"/>
        <v>121.93681504062823</v>
      </c>
      <c r="Z103" s="279">
        <f t="shared" si="16"/>
        <v>121.19952411115491</v>
      </c>
      <c r="AA103" s="279">
        <f t="shared" si="18"/>
        <v>113.95588327022119</v>
      </c>
      <c r="AB103" s="279">
        <f t="shared" si="19"/>
        <v>138.42247377461533</v>
      </c>
      <c r="AC103" s="279" t="e">
        <f t="shared" si="20"/>
        <v>#N/A</v>
      </c>
      <c r="AD103" s="279" t="e">
        <f t="shared" si="21"/>
        <v>#N/A</v>
      </c>
      <c r="AE103" s="279" t="e">
        <f t="shared" si="22"/>
        <v>#N/A</v>
      </c>
    </row>
    <row r="104" spans="1:31" hidden="1" x14ac:dyDescent="0.2">
      <c r="A104" s="280">
        <f t="shared" si="23"/>
        <v>0.1084672252917228</v>
      </c>
      <c r="B104" s="279" t="str">
        <f t="shared" si="24"/>
        <v>INDUSTRY - 05 - 09: Mining and quarrying - Energy intensity (using GDP at nat. currency)</v>
      </c>
      <c r="C104" s="279">
        <f t="shared" si="0"/>
        <v>85.828106617045961</v>
      </c>
      <c r="D104" s="279">
        <f t="shared" si="1"/>
        <v>86.148691613868948</v>
      </c>
      <c r="E104" s="279">
        <f t="shared" si="2"/>
        <v>88.024705983242157</v>
      </c>
      <c r="F104" s="279">
        <f t="shared" si="3"/>
        <v>92.241096151796825</v>
      </c>
      <c r="G104" s="279">
        <f t="shared" si="4"/>
        <v>108.25031099364182</v>
      </c>
      <c r="H104" s="279">
        <f t="shared" si="5"/>
        <v>109.24722915434214</v>
      </c>
      <c r="I104" s="279">
        <f t="shared" si="6"/>
        <v>100</v>
      </c>
      <c r="J104" s="279">
        <f t="shared" si="7"/>
        <v>97.197252529681876</v>
      </c>
      <c r="K104" s="279">
        <f t="shared" si="8"/>
        <v>96.274002370703769</v>
      </c>
      <c r="L104" s="279">
        <f t="shared" si="9"/>
        <v>100.79116929247698</v>
      </c>
      <c r="M104" s="279">
        <f t="shared" si="10"/>
        <v>80.191491518818765</v>
      </c>
      <c r="N104" s="279">
        <f t="shared" si="11"/>
        <v>70.184473661593088</v>
      </c>
      <c r="O104" s="279">
        <f t="shared" si="12"/>
        <v>74.034430257357243</v>
      </c>
      <c r="P104" s="279">
        <f t="shared" si="13"/>
        <v>68.864418333627455</v>
      </c>
      <c r="Q104" s="279">
        <f t="shared" si="14"/>
        <v>82.672926411644752</v>
      </c>
      <c r="R104" s="279">
        <f t="shared" si="15"/>
        <v>79.719984010413057</v>
      </c>
      <c r="S104" s="279">
        <f t="shared" si="16"/>
        <v>76.202933001846716</v>
      </c>
      <c r="T104" s="279">
        <f t="shared" si="17"/>
        <v>93.261832824992439</v>
      </c>
      <c r="U104" s="279">
        <f t="shared" si="16"/>
        <v>87.880115219683105</v>
      </c>
      <c r="V104" s="279">
        <f t="shared" si="16"/>
        <v>135.67254635106895</v>
      </c>
      <c r="W104" s="279">
        <f t="shared" si="16"/>
        <v>116.9813967578893</v>
      </c>
      <c r="X104" s="279">
        <f t="shared" si="16"/>
        <v>115.37087377418815</v>
      </c>
      <c r="Y104" s="279">
        <f t="shared" si="16"/>
        <v>121.9368150406282</v>
      </c>
      <c r="Z104" s="279">
        <f t="shared" si="16"/>
        <v>121.19952411115489</v>
      </c>
      <c r="AA104" s="279">
        <f t="shared" si="18"/>
        <v>113.95588327022119</v>
      </c>
      <c r="AB104" s="279">
        <f t="shared" si="19"/>
        <v>138.42247377461533</v>
      </c>
      <c r="AC104" s="279" t="e">
        <f t="shared" si="20"/>
        <v>#N/A</v>
      </c>
      <c r="AD104" s="279" t="e">
        <f t="shared" si="21"/>
        <v>#N/A</v>
      </c>
      <c r="AE104" s="279" t="e">
        <f t="shared" si="22"/>
        <v>#N/A</v>
      </c>
    </row>
    <row r="105" spans="1:31" hidden="1" x14ac:dyDescent="0.2">
      <c r="A105" s="280">
        <f t="shared" si="23"/>
        <v>9.521239477704265</v>
      </c>
      <c r="B105" s="279" t="str">
        <f t="shared" si="24"/>
        <v>INDUSTRY - 05 - 09: Mining and quarrying - Energy intensity (using GDP at MER)</v>
      </c>
      <c r="C105" s="279">
        <f t="shared" si="0"/>
        <v>85.828106617045989</v>
      </c>
      <c r="D105" s="279">
        <f t="shared" si="1"/>
        <v>86.148691613868948</v>
      </c>
      <c r="E105" s="279">
        <f t="shared" si="2"/>
        <v>88.024705983242171</v>
      </c>
      <c r="F105" s="279">
        <f t="shared" si="3"/>
        <v>92.241096151796825</v>
      </c>
      <c r="G105" s="279">
        <f t="shared" si="4"/>
        <v>108.25031099364182</v>
      </c>
      <c r="H105" s="279">
        <f t="shared" si="5"/>
        <v>109.24722915434214</v>
      </c>
      <c r="I105" s="279">
        <f t="shared" si="6"/>
        <v>100</v>
      </c>
      <c r="J105" s="279">
        <f t="shared" si="7"/>
        <v>97.197252529681904</v>
      </c>
      <c r="K105" s="279">
        <f t="shared" si="8"/>
        <v>96.274002370703784</v>
      </c>
      <c r="L105" s="279">
        <f t="shared" si="9"/>
        <v>100.79116929247698</v>
      </c>
      <c r="M105" s="279">
        <f t="shared" si="10"/>
        <v>80.191491518818765</v>
      </c>
      <c r="N105" s="279">
        <f t="shared" si="11"/>
        <v>70.184473661593088</v>
      </c>
      <c r="O105" s="279">
        <f t="shared" si="12"/>
        <v>74.034430257357243</v>
      </c>
      <c r="P105" s="279">
        <f t="shared" si="13"/>
        <v>68.864418333627455</v>
      </c>
      <c r="Q105" s="279">
        <f t="shared" si="14"/>
        <v>82.672926411644767</v>
      </c>
      <c r="R105" s="279">
        <f t="shared" si="15"/>
        <v>79.719984010413071</v>
      </c>
      <c r="S105" s="279">
        <f t="shared" si="16"/>
        <v>76.202933001846731</v>
      </c>
      <c r="T105" s="279">
        <f t="shared" si="17"/>
        <v>93.261832824992453</v>
      </c>
      <c r="U105" s="279">
        <f t="shared" si="16"/>
        <v>87.88011521968312</v>
      </c>
      <c r="V105" s="279">
        <f t="shared" si="16"/>
        <v>135.67254635106895</v>
      </c>
      <c r="W105" s="279">
        <f t="shared" si="16"/>
        <v>116.9813967578893</v>
      </c>
      <c r="X105" s="279">
        <f t="shared" si="16"/>
        <v>115.37087377418815</v>
      </c>
      <c r="Y105" s="279">
        <f t="shared" si="16"/>
        <v>121.93681504062823</v>
      </c>
      <c r="Z105" s="279">
        <f t="shared" si="16"/>
        <v>121.19952411115489</v>
      </c>
      <c r="AA105" s="279">
        <f t="shared" si="18"/>
        <v>113.95588327022119</v>
      </c>
      <c r="AB105" s="279">
        <f t="shared" si="19"/>
        <v>138.42247377461533</v>
      </c>
      <c r="AC105" s="279" t="e">
        <f t="shared" si="20"/>
        <v>#N/A</v>
      </c>
      <c r="AD105" s="279" t="e">
        <f t="shared" si="21"/>
        <v>#N/A</v>
      </c>
      <c r="AE105" s="279" t="e">
        <f t="shared" si="22"/>
        <v>#N/A</v>
      </c>
    </row>
    <row r="106" spans="1:31" hidden="1" x14ac:dyDescent="0.2">
      <c r="A106" s="280">
        <f t="shared" si="23"/>
        <v>7.962991039169534</v>
      </c>
      <c r="B106" s="279" t="str">
        <f t="shared" si="24"/>
        <v>INDUSTRY - 10 - 18, 20 - 32: Manufacturing (excluding ISIC 19: Manufacture of coke and refined petroleum products) - Energy intensity (using GDP at US$PPP)</v>
      </c>
      <c r="C106" s="279">
        <f t="shared" si="0"/>
        <v>103.68172480829811</v>
      </c>
      <c r="D106" s="279">
        <f t="shared" si="1"/>
        <v>96.805077200223863</v>
      </c>
      <c r="E106" s="279">
        <f t="shared" si="2"/>
        <v>96.318717683043346</v>
      </c>
      <c r="F106" s="279">
        <f t="shared" si="3"/>
        <v>98.233910028857167</v>
      </c>
      <c r="G106" s="279">
        <f t="shared" si="4"/>
        <v>103.40643363864173</v>
      </c>
      <c r="H106" s="279">
        <f t="shared" si="5"/>
        <v>100.99432904599036</v>
      </c>
      <c r="I106" s="279">
        <f t="shared" si="6"/>
        <v>100</v>
      </c>
      <c r="J106" s="279">
        <f t="shared" si="7"/>
        <v>95.687434535326915</v>
      </c>
      <c r="K106" s="279">
        <f t="shared" si="8"/>
        <v>92.179429102204963</v>
      </c>
      <c r="L106" s="279">
        <f t="shared" si="9"/>
        <v>93.693724844902803</v>
      </c>
      <c r="M106" s="279">
        <f t="shared" si="10"/>
        <v>92.269511671503807</v>
      </c>
      <c r="N106" s="279">
        <f t="shared" si="11"/>
        <v>96.165518862582061</v>
      </c>
      <c r="O106" s="279">
        <f t="shared" si="12"/>
        <v>100.21786614749841</v>
      </c>
      <c r="P106" s="279">
        <f t="shared" si="13"/>
        <v>94.195149385767991</v>
      </c>
      <c r="Q106" s="279">
        <f t="shared" si="14"/>
        <v>89.715226039838683</v>
      </c>
      <c r="R106" s="279">
        <f t="shared" si="15"/>
        <v>84.968218515748006</v>
      </c>
      <c r="S106" s="279">
        <f t="shared" si="16"/>
        <v>84.951912143324805</v>
      </c>
      <c r="T106" s="279">
        <f t="shared" si="17"/>
        <v>78.729277789822532</v>
      </c>
      <c r="U106" s="279">
        <f t="shared" si="16"/>
        <v>72.30890377198368</v>
      </c>
      <c r="V106" s="279">
        <f t="shared" si="16"/>
        <v>82.730797196554491</v>
      </c>
      <c r="W106" s="279">
        <f t="shared" si="16"/>
        <v>73.501581426272239</v>
      </c>
      <c r="X106" s="279">
        <f t="shared" si="16"/>
        <v>75.021653583945152</v>
      </c>
      <c r="Y106" s="279">
        <f t="shared" si="16"/>
        <v>73.886511639404688</v>
      </c>
      <c r="Z106" s="279">
        <f t="shared" si="16"/>
        <v>74.100457353281612</v>
      </c>
      <c r="AA106" s="279">
        <f t="shared" si="18"/>
        <v>68.943690754273149</v>
      </c>
      <c r="AB106" s="279">
        <f t="shared" si="19"/>
        <v>66.264763813940903</v>
      </c>
      <c r="AC106" s="279" t="e">
        <f t="shared" si="20"/>
        <v>#N/A</v>
      </c>
      <c r="AD106" s="279" t="e">
        <f t="shared" si="21"/>
        <v>#N/A</v>
      </c>
      <c r="AE106" s="279" t="e">
        <f t="shared" si="22"/>
        <v>#N/A</v>
      </c>
    </row>
    <row r="107" spans="1:31" hidden="1" x14ac:dyDescent="0.2">
      <c r="A107" s="280">
        <f t="shared" si="23"/>
        <v>7.1329434618057366E-2</v>
      </c>
      <c r="B107" s="279" t="str">
        <f t="shared" si="24"/>
        <v>INDUSTRY - 10 - 18, 20 - 32: Manufacturing (excluding ISIC 19: Manufacture of coke and refined petroleum products) - Energy intensity (using GDP at nat. currency)</v>
      </c>
      <c r="C107" s="279">
        <f t="shared" si="0"/>
        <v>103.68172480829811</v>
      </c>
      <c r="D107" s="279">
        <f t="shared" si="1"/>
        <v>96.805077200223849</v>
      </c>
      <c r="E107" s="279">
        <f t="shared" si="2"/>
        <v>96.318717683043346</v>
      </c>
      <c r="F107" s="279">
        <f t="shared" si="3"/>
        <v>98.233910028857167</v>
      </c>
      <c r="G107" s="279">
        <f t="shared" si="4"/>
        <v>103.4064336386417</v>
      </c>
      <c r="H107" s="279">
        <f t="shared" si="5"/>
        <v>100.99432904599037</v>
      </c>
      <c r="I107" s="279">
        <f t="shared" si="6"/>
        <v>100</v>
      </c>
      <c r="J107" s="279">
        <f t="shared" si="7"/>
        <v>95.687434535326915</v>
      </c>
      <c r="K107" s="279">
        <f t="shared" si="8"/>
        <v>92.179429102204978</v>
      </c>
      <c r="L107" s="279">
        <f t="shared" si="9"/>
        <v>93.693724844902803</v>
      </c>
      <c r="M107" s="279">
        <f t="shared" si="10"/>
        <v>92.269511671503764</v>
      </c>
      <c r="N107" s="279">
        <f t="shared" si="11"/>
        <v>96.165518862582061</v>
      </c>
      <c r="O107" s="279">
        <f t="shared" si="12"/>
        <v>100.2178661474984</v>
      </c>
      <c r="P107" s="279">
        <f t="shared" si="13"/>
        <v>94.195149385767991</v>
      </c>
      <c r="Q107" s="279">
        <f t="shared" si="14"/>
        <v>89.715226039838669</v>
      </c>
      <c r="R107" s="279">
        <f t="shared" si="15"/>
        <v>84.968218515748006</v>
      </c>
      <c r="S107" s="279">
        <f t="shared" si="16"/>
        <v>84.95191214332479</v>
      </c>
      <c r="T107" s="279">
        <f t="shared" si="17"/>
        <v>78.729277789822532</v>
      </c>
      <c r="U107" s="279">
        <f t="shared" si="16"/>
        <v>72.30890377198368</v>
      </c>
      <c r="V107" s="279">
        <f t="shared" si="16"/>
        <v>82.730797196554505</v>
      </c>
      <c r="W107" s="279">
        <f t="shared" si="16"/>
        <v>73.501581426272239</v>
      </c>
      <c r="X107" s="279">
        <f t="shared" si="16"/>
        <v>75.021653583945138</v>
      </c>
      <c r="Y107" s="279">
        <f t="shared" si="16"/>
        <v>73.886511639404688</v>
      </c>
      <c r="Z107" s="279">
        <f t="shared" si="16"/>
        <v>74.100457353281612</v>
      </c>
      <c r="AA107" s="279">
        <f t="shared" si="18"/>
        <v>68.943690754273121</v>
      </c>
      <c r="AB107" s="279">
        <f t="shared" si="19"/>
        <v>66.264763813940888</v>
      </c>
      <c r="AC107" s="279" t="e">
        <f t="shared" si="20"/>
        <v>#N/A</v>
      </c>
      <c r="AD107" s="279" t="e">
        <f t="shared" si="21"/>
        <v>#N/A</v>
      </c>
      <c r="AE107" s="279" t="e">
        <f t="shared" si="22"/>
        <v>#N/A</v>
      </c>
    </row>
    <row r="108" spans="1:31" hidden="1" x14ac:dyDescent="0.2">
      <c r="A108" s="280">
        <f t="shared" si="23"/>
        <v>6.2612888545937491</v>
      </c>
      <c r="B108" s="279" t="str">
        <f t="shared" si="24"/>
        <v>INDUSTRY - 10 - 18, 20 - 32: Manufacturing (excluding ISIC 19: Manufacture of coke and refined petroleum products) - Energy intensity (using GDP at MER)</v>
      </c>
      <c r="C108" s="279">
        <f t="shared" si="0"/>
        <v>103.68172480829811</v>
      </c>
      <c r="D108" s="279">
        <f t="shared" si="1"/>
        <v>96.805077200223877</v>
      </c>
      <c r="E108" s="279">
        <f t="shared" si="2"/>
        <v>96.318717683043332</v>
      </c>
      <c r="F108" s="279">
        <f t="shared" si="3"/>
        <v>98.233910028857167</v>
      </c>
      <c r="G108" s="279">
        <f t="shared" si="4"/>
        <v>103.40643363864173</v>
      </c>
      <c r="H108" s="279">
        <f t="shared" si="5"/>
        <v>100.99432904599037</v>
      </c>
      <c r="I108" s="279">
        <f t="shared" si="6"/>
        <v>100</v>
      </c>
      <c r="J108" s="279">
        <f t="shared" si="7"/>
        <v>95.687434535326915</v>
      </c>
      <c r="K108" s="279">
        <f t="shared" si="8"/>
        <v>92.179429102204963</v>
      </c>
      <c r="L108" s="279">
        <f t="shared" si="9"/>
        <v>93.693724844902789</v>
      </c>
      <c r="M108" s="279">
        <f t="shared" si="10"/>
        <v>92.269511671503778</v>
      </c>
      <c r="N108" s="279">
        <f t="shared" si="11"/>
        <v>96.165518862582061</v>
      </c>
      <c r="O108" s="279">
        <f t="shared" si="12"/>
        <v>100.21786614749837</v>
      </c>
      <c r="P108" s="279">
        <f t="shared" si="13"/>
        <v>94.195149385767991</v>
      </c>
      <c r="Q108" s="279">
        <f t="shared" si="14"/>
        <v>89.715226039838669</v>
      </c>
      <c r="R108" s="279">
        <f t="shared" si="15"/>
        <v>84.968218515748006</v>
      </c>
      <c r="S108" s="279">
        <f t="shared" si="16"/>
        <v>84.951912143324776</v>
      </c>
      <c r="T108" s="279">
        <f t="shared" si="17"/>
        <v>78.729277789822504</v>
      </c>
      <c r="U108" s="279">
        <f t="shared" si="16"/>
        <v>72.308903771983694</v>
      </c>
      <c r="V108" s="279">
        <f t="shared" si="16"/>
        <v>82.730797196554505</v>
      </c>
      <c r="W108" s="279">
        <f t="shared" si="16"/>
        <v>73.501581426272224</v>
      </c>
      <c r="X108" s="279">
        <f t="shared" si="16"/>
        <v>75.021653583945138</v>
      </c>
      <c r="Y108" s="279">
        <f t="shared" si="16"/>
        <v>73.886511639404659</v>
      </c>
      <c r="Z108" s="279">
        <f t="shared" si="16"/>
        <v>74.100457353281612</v>
      </c>
      <c r="AA108" s="279">
        <f t="shared" si="18"/>
        <v>68.943690754273121</v>
      </c>
      <c r="AB108" s="279">
        <f t="shared" si="19"/>
        <v>66.264763813940903</v>
      </c>
      <c r="AC108" s="279" t="e">
        <f t="shared" si="20"/>
        <v>#N/A</v>
      </c>
      <c r="AD108" s="279" t="e">
        <f t="shared" si="21"/>
        <v>#N/A</v>
      </c>
      <c r="AE108" s="279" t="e">
        <f t="shared" si="22"/>
        <v>#N/A</v>
      </c>
    </row>
    <row r="109" spans="1:31" hidden="1" x14ac:dyDescent="0.2">
      <c r="A109" s="280">
        <f t="shared" si="23"/>
        <v>1.1016117645922661</v>
      </c>
      <c r="B109" s="279" t="str">
        <f t="shared" si="24"/>
        <v>INDUSTRY - 10 - 18, 20 - 32: Manufacturing (excluding ISIC 19: Manufacture of coke and refined petroleum products) - Structural impact - index</v>
      </c>
      <c r="C109" s="279">
        <f t="shared" si="0"/>
        <v>98.653528867756791</v>
      </c>
      <c r="D109" s="279">
        <f t="shared" si="1"/>
        <v>99.453344904484226</v>
      </c>
      <c r="E109" s="279">
        <f t="shared" si="2"/>
        <v>99.651249940146144</v>
      </c>
      <c r="F109" s="279">
        <f t="shared" si="3"/>
        <v>96.168816988278081</v>
      </c>
      <c r="G109" s="279">
        <f t="shared" si="4"/>
        <v>96.64728017778711</v>
      </c>
      <c r="H109" s="279">
        <f t="shared" si="5"/>
        <v>96.31999273218338</v>
      </c>
      <c r="I109" s="279">
        <f t="shared" si="6"/>
        <v>100</v>
      </c>
      <c r="J109" s="279">
        <f t="shared" si="7"/>
        <v>103.69959619749203</v>
      </c>
      <c r="K109" s="279">
        <f t="shared" si="8"/>
        <v>92.087467434943278</v>
      </c>
      <c r="L109" s="279">
        <f t="shared" si="9"/>
        <v>95.043572297528385</v>
      </c>
      <c r="M109" s="279">
        <f t="shared" si="10"/>
        <v>100.10826520492134</v>
      </c>
      <c r="N109" s="279">
        <f t="shared" si="11"/>
        <v>95.087925567733834</v>
      </c>
      <c r="O109" s="279">
        <f t="shared" si="12"/>
        <v>90.356799091152169</v>
      </c>
      <c r="P109" s="279">
        <f t="shared" si="13"/>
        <v>93.450459477417851</v>
      </c>
      <c r="Q109" s="279">
        <f t="shared" si="14"/>
        <v>96.961529455474221</v>
      </c>
      <c r="R109" s="279">
        <f t="shared" si="15"/>
        <v>101.53112587705647</v>
      </c>
      <c r="S109" s="279">
        <f t="shared" si="16"/>
        <v>107.20399783164014</v>
      </c>
      <c r="T109" s="279">
        <f t="shared" si="17"/>
        <v>112.4344095702819</v>
      </c>
      <c r="U109" s="279">
        <f t="shared" si="16"/>
        <v>109.37038170859461</v>
      </c>
      <c r="V109" s="279">
        <f t="shared" si="16"/>
        <v>89.190061975247517</v>
      </c>
      <c r="W109" s="279">
        <f t="shared" si="16"/>
        <v>112.70050898035413</v>
      </c>
      <c r="X109" s="279">
        <f t="shared" si="16"/>
        <v>104.2950598039147</v>
      </c>
      <c r="Y109" s="279">
        <f t="shared" si="16"/>
        <v>105.15405741193085</v>
      </c>
      <c r="Z109" s="279">
        <f t="shared" si="16"/>
        <v>108.20911918772791</v>
      </c>
      <c r="AA109" s="279">
        <f t="shared" si="18"/>
        <v>110.43882094387402</v>
      </c>
      <c r="AB109" s="279">
        <f t="shared" si="19"/>
        <v>106.50361790254044</v>
      </c>
      <c r="AC109" s="279" t="e">
        <f t="shared" si="20"/>
        <v>#N/A</v>
      </c>
      <c r="AD109" s="279" t="e">
        <f t="shared" si="21"/>
        <v>#N/A</v>
      </c>
      <c r="AE109" s="279" t="e">
        <f t="shared" si="22"/>
        <v>#N/A</v>
      </c>
    </row>
    <row r="110" spans="1:31" hidden="1" x14ac:dyDescent="0.2">
      <c r="A110" s="280">
        <f t="shared" si="23"/>
        <v>3.1154244510296367</v>
      </c>
      <c r="B110" s="279" t="str">
        <f t="shared" si="24"/>
        <v>INDUSTRY - 10 - 12: Manufacture of food products, beverages, tobacco products - Energy intensity (using GDP at US$PPP)</v>
      </c>
      <c r="C110" s="279">
        <f t="shared" si="0"/>
        <v>92.89771386712745</v>
      </c>
      <c r="D110" s="279">
        <f t="shared" si="1"/>
        <v>94.372210946997043</v>
      </c>
      <c r="E110" s="279">
        <f t="shared" si="2"/>
        <v>96.634388831538757</v>
      </c>
      <c r="F110" s="279">
        <f t="shared" si="3"/>
        <v>99.054947374921895</v>
      </c>
      <c r="G110" s="279">
        <f t="shared" si="4"/>
        <v>100.8148373563526</v>
      </c>
      <c r="H110" s="279">
        <f t="shared" si="5"/>
        <v>101.53547803255891</v>
      </c>
      <c r="I110" s="279">
        <f t="shared" si="6"/>
        <v>100</v>
      </c>
      <c r="J110" s="279">
        <f t="shared" si="7"/>
        <v>102.52494548481124</v>
      </c>
      <c r="K110" s="279">
        <f t="shared" si="8"/>
        <v>107.11334219450212</v>
      </c>
      <c r="L110" s="279">
        <f t="shared" si="9"/>
        <v>111.62228812798607</v>
      </c>
      <c r="M110" s="279">
        <f t="shared" si="10"/>
        <v>113.10329334369618</v>
      </c>
      <c r="N110" s="279">
        <f t="shared" si="11"/>
        <v>114.7283731541942</v>
      </c>
      <c r="O110" s="279">
        <f t="shared" si="12"/>
        <v>120.88859609432943</v>
      </c>
      <c r="P110" s="279">
        <f t="shared" si="13"/>
        <v>120.79048590789054</v>
      </c>
      <c r="Q110" s="279">
        <f t="shared" si="14"/>
        <v>126.75114934462796</v>
      </c>
      <c r="R110" s="279">
        <f t="shared" si="15"/>
        <v>125.31515236807127</v>
      </c>
      <c r="S110" s="279">
        <f t="shared" si="16"/>
        <v>129.6462631431836</v>
      </c>
      <c r="T110" s="279">
        <f t="shared" si="17"/>
        <v>126.42870132382697</v>
      </c>
      <c r="U110" s="279">
        <f t="shared" si="16"/>
        <v>133.30940716426207</v>
      </c>
      <c r="V110" s="279">
        <f t="shared" si="16"/>
        <v>117.64722491633141</v>
      </c>
      <c r="W110" s="279">
        <f t="shared" si="16"/>
        <v>118.69378375984414</v>
      </c>
      <c r="X110" s="279">
        <f t="shared" si="16"/>
        <v>116.79499011313503</v>
      </c>
      <c r="Y110" s="279">
        <f t="shared" si="16"/>
        <v>113.45633944602689</v>
      </c>
      <c r="Z110" s="279">
        <f t="shared" si="16"/>
        <v>93.425880145948668</v>
      </c>
      <c r="AA110" s="279">
        <f t="shared" si="18"/>
        <v>75.032265168256245</v>
      </c>
      <c r="AB110" s="279">
        <f t="shared" si="19"/>
        <v>76.341322978474864</v>
      </c>
      <c r="AC110" s="279" t="e">
        <f t="shared" si="20"/>
        <v>#N/A</v>
      </c>
      <c r="AD110" s="279" t="e">
        <f t="shared" si="21"/>
        <v>#N/A</v>
      </c>
      <c r="AE110" s="279" t="e">
        <f t="shared" si="22"/>
        <v>#N/A</v>
      </c>
    </row>
    <row r="111" spans="1:31" hidden="1" x14ac:dyDescent="0.2">
      <c r="A111" s="280">
        <f t="shared" si="23"/>
        <v>2.7906783216773701E-2</v>
      </c>
      <c r="B111" s="279" t="str">
        <f t="shared" si="24"/>
        <v>INDUSTRY - 10 - 12: Manufacture of food products, beverages, tobacco products - Energy intensity (using GDP at nat. currency)</v>
      </c>
      <c r="C111" s="279">
        <f t="shared" si="0"/>
        <v>92.89771386712745</v>
      </c>
      <c r="D111" s="279">
        <f t="shared" si="1"/>
        <v>94.372210946997043</v>
      </c>
      <c r="E111" s="279">
        <f t="shared" si="2"/>
        <v>96.634388831538757</v>
      </c>
      <c r="F111" s="279">
        <f t="shared" si="3"/>
        <v>99.054947374921895</v>
      </c>
      <c r="G111" s="279">
        <f t="shared" si="4"/>
        <v>100.8148373563526</v>
      </c>
      <c r="H111" s="279">
        <f t="shared" si="5"/>
        <v>101.53547803255888</v>
      </c>
      <c r="I111" s="279">
        <f t="shared" si="6"/>
        <v>100</v>
      </c>
      <c r="J111" s="279">
        <f t="shared" si="7"/>
        <v>102.52494548481121</v>
      </c>
      <c r="K111" s="279">
        <f t="shared" si="8"/>
        <v>107.11334219450215</v>
      </c>
      <c r="L111" s="279">
        <f t="shared" si="9"/>
        <v>111.62228812798605</v>
      </c>
      <c r="M111" s="279">
        <f t="shared" si="10"/>
        <v>113.10329334369619</v>
      </c>
      <c r="N111" s="279">
        <f t="shared" si="11"/>
        <v>114.7283731541942</v>
      </c>
      <c r="O111" s="279">
        <f t="shared" si="12"/>
        <v>120.8885960943294</v>
      </c>
      <c r="P111" s="279">
        <f t="shared" si="13"/>
        <v>120.79048590789054</v>
      </c>
      <c r="Q111" s="279">
        <f t="shared" si="14"/>
        <v>126.75114934462796</v>
      </c>
      <c r="R111" s="279">
        <f t="shared" si="15"/>
        <v>125.31515236807125</v>
      </c>
      <c r="S111" s="279">
        <f t="shared" si="16"/>
        <v>129.6462631431836</v>
      </c>
      <c r="T111" s="279">
        <f t="shared" si="17"/>
        <v>126.42870132382697</v>
      </c>
      <c r="U111" s="279">
        <f t="shared" si="16"/>
        <v>133.30940716426204</v>
      </c>
      <c r="V111" s="279">
        <f t="shared" si="16"/>
        <v>117.64722491633141</v>
      </c>
      <c r="W111" s="279">
        <f t="shared" si="16"/>
        <v>118.69378375984414</v>
      </c>
      <c r="X111" s="279">
        <f t="shared" si="16"/>
        <v>116.79499011313501</v>
      </c>
      <c r="Y111" s="279">
        <f t="shared" si="16"/>
        <v>113.45633944602689</v>
      </c>
      <c r="Z111" s="279">
        <f t="shared" si="16"/>
        <v>93.425880145948682</v>
      </c>
      <c r="AA111" s="279">
        <f t="shared" si="18"/>
        <v>75.032265168256245</v>
      </c>
      <c r="AB111" s="279">
        <f t="shared" si="19"/>
        <v>76.341322978474864</v>
      </c>
      <c r="AC111" s="279" t="e">
        <f t="shared" si="20"/>
        <v>#N/A</v>
      </c>
      <c r="AD111" s="279" t="e">
        <f t="shared" si="21"/>
        <v>#N/A</v>
      </c>
      <c r="AE111" s="279" t="e">
        <f t="shared" si="22"/>
        <v>#N/A</v>
      </c>
    </row>
    <row r="112" spans="1:31" hidden="1" x14ac:dyDescent="0.2">
      <c r="A112" s="280">
        <f t="shared" si="23"/>
        <v>2.4496539424204937</v>
      </c>
      <c r="B112" s="279" t="str">
        <f t="shared" si="24"/>
        <v>INDUSTRY - 10 - 12: Manufacture of food products, beverages, tobacco products - Energy intensity (using GDP at MER)</v>
      </c>
      <c r="C112" s="279">
        <f t="shared" si="0"/>
        <v>92.897713867127436</v>
      </c>
      <c r="D112" s="279">
        <f t="shared" si="1"/>
        <v>94.372210946997043</v>
      </c>
      <c r="E112" s="279">
        <f t="shared" si="2"/>
        <v>96.634388831538743</v>
      </c>
      <c r="F112" s="279">
        <f t="shared" si="3"/>
        <v>99.054947374921881</v>
      </c>
      <c r="G112" s="279">
        <f t="shared" si="4"/>
        <v>100.8148373563526</v>
      </c>
      <c r="H112" s="279">
        <f t="shared" si="5"/>
        <v>101.53547803255888</v>
      </c>
      <c r="I112" s="279">
        <f t="shared" si="6"/>
        <v>100</v>
      </c>
      <c r="J112" s="279">
        <f t="shared" si="7"/>
        <v>102.5249454848112</v>
      </c>
      <c r="K112" s="279">
        <f t="shared" si="8"/>
        <v>107.11334219450212</v>
      </c>
      <c r="L112" s="279">
        <f t="shared" si="9"/>
        <v>111.62228812798605</v>
      </c>
      <c r="M112" s="279">
        <f t="shared" si="10"/>
        <v>113.10329334369618</v>
      </c>
      <c r="N112" s="279">
        <f t="shared" si="11"/>
        <v>114.72837315419414</v>
      </c>
      <c r="O112" s="279">
        <f t="shared" si="12"/>
        <v>120.88859609432943</v>
      </c>
      <c r="P112" s="279">
        <f t="shared" si="13"/>
        <v>120.79048590789054</v>
      </c>
      <c r="Q112" s="279">
        <f t="shared" si="14"/>
        <v>126.75114934462795</v>
      </c>
      <c r="R112" s="279">
        <f t="shared" si="15"/>
        <v>125.31515236807127</v>
      </c>
      <c r="S112" s="279">
        <f t="shared" si="16"/>
        <v>129.6462631431836</v>
      </c>
      <c r="T112" s="279">
        <f t="shared" si="17"/>
        <v>126.42870132382693</v>
      </c>
      <c r="U112" s="279">
        <f t="shared" si="16"/>
        <v>133.30940716426204</v>
      </c>
      <c r="V112" s="279">
        <f t="shared" si="16"/>
        <v>117.6472249163314</v>
      </c>
      <c r="W112" s="279">
        <f t="shared" si="16"/>
        <v>118.69378375984412</v>
      </c>
      <c r="X112" s="279">
        <f t="shared" si="16"/>
        <v>116.79499011313503</v>
      </c>
      <c r="Y112" s="279">
        <f t="shared" si="16"/>
        <v>113.45633944602686</v>
      </c>
      <c r="Z112" s="279">
        <f t="shared" si="16"/>
        <v>93.425880145948668</v>
      </c>
      <c r="AA112" s="279">
        <f t="shared" si="18"/>
        <v>75.032265168256231</v>
      </c>
      <c r="AB112" s="279">
        <f t="shared" si="19"/>
        <v>76.341322978474849</v>
      </c>
      <c r="AC112" s="279" t="e">
        <f t="shared" si="20"/>
        <v>#N/A</v>
      </c>
      <c r="AD112" s="279" t="e">
        <f t="shared" si="21"/>
        <v>#N/A</v>
      </c>
      <c r="AE112" s="279" t="e">
        <f t="shared" si="22"/>
        <v>#N/A</v>
      </c>
    </row>
    <row r="113" spans="1:31" hidden="1" x14ac:dyDescent="0.2">
      <c r="A113" s="280">
        <f t="shared" si="23"/>
        <v>2.6790519261648775</v>
      </c>
      <c r="B113" s="279" t="str">
        <f t="shared" si="24"/>
        <v>INDUSTRY - 13 - 15: Manufacture of textiles, wearing apparel, leather and related products - Energy intensity (using GDP at US$PPP)</v>
      </c>
      <c r="C113" s="279">
        <f t="shared" si="0"/>
        <v>101.94431256990606</v>
      </c>
      <c r="D113" s="279">
        <f t="shared" si="1"/>
        <v>77.042766904839681</v>
      </c>
      <c r="E113" s="279">
        <f t="shared" si="2"/>
        <v>79.648901758539097</v>
      </c>
      <c r="F113" s="279">
        <f t="shared" si="3"/>
        <v>81.499398201008958</v>
      </c>
      <c r="G113" s="279">
        <f t="shared" si="4"/>
        <v>92.388063431003843</v>
      </c>
      <c r="H113" s="279">
        <f t="shared" si="5"/>
        <v>97.281290306002319</v>
      </c>
      <c r="I113" s="279">
        <f t="shared" si="6"/>
        <v>100</v>
      </c>
      <c r="J113" s="279">
        <f t="shared" si="7"/>
        <v>104.6629106496783</v>
      </c>
      <c r="K113" s="279">
        <f t="shared" si="8"/>
        <v>109.41891396369353</v>
      </c>
      <c r="L113" s="279">
        <f t="shared" si="9"/>
        <v>126.27155166149949</v>
      </c>
      <c r="M113" s="279">
        <f t="shared" si="10"/>
        <v>127.00744110045873</v>
      </c>
      <c r="N113" s="279">
        <f t="shared" si="11"/>
        <v>145.03756912459937</v>
      </c>
      <c r="O113" s="279">
        <f t="shared" si="12"/>
        <v>160.55329671244439</v>
      </c>
      <c r="P113" s="279">
        <f t="shared" si="13"/>
        <v>160.2688759016927</v>
      </c>
      <c r="Q113" s="279">
        <f t="shared" si="14"/>
        <v>165.29099002727946</v>
      </c>
      <c r="R113" s="279">
        <f t="shared" si="15"/>
        <v>189.13018603665319</v>
      </c>
      <c r="S113" s="279">
        <f t="shared" si="16"/>
        <v>201.62639575917095</v>
      </c>
      <c r="T113" s="279">
        <f t="shared" si="17"/>
        <v>149.54375831809526</v>
      </c>
      <c r="U113" s="279">
        <f t="shared" si="16"/>
        <v>309.03969421405202</v>
      </c>
      <c r="V113" s="279">
        <f t="shared" si="16"/>
        <v>203.97112660953263</v>
      </c>
      <c r="W113" s="279">
        <f t="shared" si="16"/>
        <v>441.65330760511176</v>
      </c>
      <c r="X113" s="279">
        <f t="shared" si="16"/>
        <v>305.66200090356983</v>
      </c>
      <c r="Y113" s="279">
        <f t="shared" si="16"/>
        <v>362.34088601003276</v>
      </c>
      <c r="Z113" s="279">
        <f t="shared" si="16"/>
        <v>308.50926012233151</v>
      </c>
      <c r="AA113" s="279">
        <f t="shared" si="18"/>
        <v>245.16275643690668</v>
      </c>
      <c r="AB113" s="279">
        <f t="shared" si="19"/>
        <v>247.74791561059141</v>
      </c>
      <c r="AC113" s="279" t="e">
        <f t="shared" si="20"/>
        <v>#N/A</v>
      </c>
      <c r="AD113" s="279" t="e">
        <f t="shared" si="21"/>
        <v>#N/A</v>
      </c>
      <c r="AE113" s="279" t="e">
        <f t="shared" si="22"/>
        <v>#N/A</v>
      </c>
    </row>
    <row r="114" spans="1:31" hidden="1" x14ac:dyDescent="0.2">
      <c r="A114" s="280">
        <f t="shared" si="23"/>
        <v>2.3997924682543376E-2</v>
      </c>
      <c r="B114" s="279" t="str">
        <f t="shared" si="24"/>
        <v>INDUSTRY - 13 - 15: Manufacture of textiles, wearing apparel, leather and related products - Energy intensity (using GDP at nat. currency)</v>
      </c>
      <c r="C114" s="279">
        <f t="shared" ref="C114:C145" si="25">IF(OR(ISERROR(E236/$A114*100),E236=0),NA(),E236/$A114*100)</f>
        <v>101.94431256990606</v>
      </c>
      <c r="D114" s="279">
        <f t="shared" ref="D114:D145" si="26">IF(OR(ISERROR(F236/$A114*100),F236=0),NA(),F236/$A114*100)</f>
        <v>77.042766904839681</v>
      </c>
      <c r="E114" s="279">
        <f t="shared" ref="E114:E145" si="27">IF(OR(ISERROR(G236/$A114*100),G236=0),NA(),G236/$A114*100)</f>
        <v>79.648901758539097</v>
      </c>
      <c r="F114" s="279">
        <f t="shared" ref="F114:Z114" si="28">IF(OR(ISERROR(H236/$A114*100),H236=0),NA(),H236/$A114*100)</f>
        <v>81.499398201008972</v>
      </c>
      <c r="G114" s="279">
        <f t="shared" si="28"/>
        <v>92.388063431003829</v>
      </c>
      <c r="H114" s="279">
        <f t="shared" si="28"/>
        <v>97.281290306002305</v>
      </c>
      <c r="I114" s="279">
        <f t="shared" si="28"/>
        <v>100</v>
      </c>
      <c r="J114" s="279">
        <f t="shared" si="28"/>
        <v>104.66291064967828</v>
      </c>
      <c r="K114" s="279">
        <f t="shared" si="28"/>
        <v>109.4189139636935</v>
      </c>
      <c r="L114" s="279">
        <f t="shared" si="28"/>
        <v>126.27155166149949</v>
      </c>
      <c r="M114" s="279">
        <f t="shared" si="28"/>
        <v>127.00744110045872</v>
      </c>
      <c r="N114" s="279">
        <f t="shared" si="28"/>
        <v>145.03756912459934</v>
      </c>
      <c r="O114" s="279">
        <f t="shared" si="28"/>
        <v>160.55329671244436</v>
      </c>
      <c r="P114" s="279">
        <f t="shared" si="28"/>
        <v>160.26887590169267</v>
      </c>
      <c r="Q114" s="279">
        <f t="shared" si="28"/>
        <v>165.29099002727943</v>
      </c>
      <c r="R114" s="279">
        <f t="shared" si="28"/>
        <v>189.13018603665316</v>
      </c>
      <c r="S114" s="279">
        <f t="shared" si="28"/>
        <v>201.62639575917089</v>
      </c>
      <c r="T114" s="279">
        <f t="shared" si="28"/>
        <v>149.54375831809526</v>
      </c>
      <c r="U114" s="279">
        <f t="shared" si="28"/>
        <v>309.03969421405196</v>
      </c>
      <c r="V114" s="279">
        <f t="shared" si="28"/>
        <v>203.97112660953258</v>
      </c>
      <c r="W114" s="279">
        <f t="shared" si="28"/>
        <v>441.65330760511165</v>
      </c>
      <c r="X114" s="279">
        <f t="shared" si="28"/>
        <v>305.66200090356983</v>
      </c>
      <c r="Y114" s="279">
        <f t="shared" si="28"/>
        <v>362.3408860100327</v>
      </c>
      <c r="Z114" s="279">
        <f t="shared" si="28"/>
        <v>308.50926012233157</v>
      </c>
      <c r="AA114" s="279">
        <f t="shared" si="18"/>
        <v>245.16275643690668</v>
      </c>
      <c r="AB114" s="279">
        <f t="shared" si="19"/>
        <v>247.74791561059138</v>
      </c>
      <c r="AC114" s="279" t="e">
        <f t="shared" si="20"/>
        <v>#N/A</v>
      </c>
      <c r="AD114" s="279" t="e">
        <f t="shared" si="21"/>
        <v>#N/A</v>
      </c>
      <c r="AE114" s="279" t="e">
        <f t="shared" si="22"/>
        <v>#N/A</v>
      </c>
    </row>
    <row r="115" spans="1:31" hidden="1" x14ac:dyDescent="0.2">
      <c r="A115" s="280">
        <f t="shared" si="23"/>
        <v>2.1065348288930723</v>
      </c>
      <c r="B115" s="279" t="str">
        <f t="shared" si="24"/>
        <v>INDUSTRY - 13 - 15: Manufacture of textiles, wearing apparel, leather and related products - Energy intensity (using GDP at MER)</v>
      </c>
      <c r="C115" s="279">
        <f t="shared" si="25"/>
        <v>101.94431256990606</v>
      </c>
      <c r="D115" s="279">
        <f t="shared" si="26"/>
        <v>77.042766904839667</v>
      </c>
      <c r="E115" s="279">
        <f t="shared" si="27"/>
        <v>79.648901758539083</v>
      </c>
      <c r="F115" s="279">
        <f t="shared" ref="F115:F146" si="29">IF(OR(ISERROR(H237/$A115*100),H237=0),NA(),H237/$A115*100)</f>
        <v>81.499398201008972</v>
      </c>
      <c r="G115" s="279">
        <f t="shared" ref="G115:G146" si="30">IF(OR(ISERROR(I237/$A115*100),I237=0),NA(),I237/$A115*100)</f>
        <v>92.388063431003843</v>
      </c>
      <c r="H115" s="279">
        <f t="shared" ref="H115:H146" si="31">IF(OR(ISERROR(J237/$A115*100),J237=0),NA(),J237/$A115*100)</f>
        <v>97.281290306002305</v>
      </c>
      <c r="I115" s="279">
        <f t="shared" ref="I115:I146" si="32">IF(OR(ISERROR(K237/$A115*100),K237=0),NA(),K237/$A115*100)</f>
        <v>100</v>
      </c>
      <c r="J115" s="279">
        <f t="shared" ref="J115:J146" si="33">IF(OR(ISERROR(L237/$A115*100),L237=0),NA(),L237/$A115*100)</f>
        <v>104.66291064967828</v>
      </c>
      <c r="K115" s="279">
        <f t="shared" ref="K115:K146" si="34">IF(OR(ISERROR(M237/$A115*100),M237=0),NA(),M237/$A115*100)</f>
        <v>109.41891396369353</v>
      </c>
      <c r="L115" s="279">
        <f t="shared" ref="L115:L146" si="35">IF(OR(ISERROR(N237/$A115*100),N237=0),NA(),N237/$A115*100)</f>
        <v>126.27155166149946</v>
      </c>
      <c r="M115" s="279">
        <f t="shared" ref="M115:M146" si="36">IF(OR(ISERROR(O237/$A115*100),O237=0),NA(),O237/$A115*100)</f>
        <v>127.00744110045869</v>
      </c>
      <c r="N115" s="279">
        <f t="shared" ref="N115:N146" si="37">IF(OR(ISERROR(P237/$A115*100),P237=0),NA(),P237/$A115*100)</f>
        <v>145.03756912459937</v>
      </c>
      <c r="O115" s="279">
        <f t="shared" ref="O115:O146" si="38">IF(OR(ISERROR(Q237/$A115*100),Q237=0),NA(),Q237/$A115*100)</f>
        <v>160.55329671244436</v>
      </c>
      <c r="P115" s="279">
        <f t="shared" ref="P115:P146" si="39">IF(OR(ISERROR(R237/$A115*100),R237=0),NA(),R237/$A115*100)</f>
        <v>160.26887590169267</v>
      </c>
      <c r="Q115" s="279">
        <f t="shared" ref="Q115:Q146" si="40">IF(OR(ISERROR(S237/$A115*100),S237=0),NA(),S237/$A115*100)</f>
        <v>165.29099002727946</v>
      </c>
      <c r="R115" s="279">
        <f t="shared" ref="R115:R146" si="41">IF(OR(ISERROR(T237/$A115*100),T237=0),NA(),T237/$A115*100)</f>
        <v>189.13018603665316</v>
      </c>
      <c r="S115" s="279">
        <f t="shared" ref="S115:Z146" si="42">IF(OR(ISERROR(U237/$A115*100),U237=0),NA(),U237/$A115*100)</f>
        <v>201.62639575917089</v>
      </c>
      <c r="T115" s="279">
        <f t="shared" ref="T115:T146" si="43">IF(OR(ISERROR(V237/$A115*100),V237=0),NA(),V237/$A115*100)</f>
        <v>149.54375831809526</v>
      </c>
      <c r="U115" s="279">
        <f t="shared" si="42"/>
        <v>309.03969421405202</v>
      </c>
      <c r="V115" s="279">
        <f t="shared" si="42"/>
        <v>203.97112660953263</v>
      </c>
      <c r="W115" s="279">
        <f t="shared" ref="W115:Z129" si="44">IF(OR(ISERROR(Y237/$A115*100),Y237=0),NA(),Y237/$A115*100)</f>
        <v>441.65330760511165</v>
      </c>
      <c r="X115" s="279">
        <f t="shared" si="44"/>
        <v>305.66200090356983</v>
      </c>
      <c r="Y115" s="279">
        <f t="shared" si="44"/>
        <v>362.3408860100327</v>
      </c>
      <c r="Z115" s="279">
        <f t="shared" si="44"/>
        <v>308.50926012233151</v>
      </c>
      <c r="AA115" s="279">
        <f t="shared" si="18"/>
        <v>245.16275643690668</v>
      </c>
      <c r="AB115" s="279">
        <f t="shared" si="19"/>
        <v>247.74791561059141</v>
      </c>
      <c r="AC115" s="279" t="e">
        <f t="shared" si="20"/>
        <v>#N/A</v>
      </c>
      <c r="AD115" s="279" t="e">
        <f t="shared" si="21"/>
        <v>#N/A</v>
      </c>
      <c r="AE115" s="279" t="e">
        <f t="shared" si="22"/>
        <v>#N/A</v>
      </c>
    </row>
    <row r="116" spans="1:31" hidden="1" x14ac:dyDescent="0.2">
      <c r="A116" s="280">
        <f t="shared" si="23"/>
        <v>2.5904331187887868</v>
      </c>
      <c r="B116" s="279" t="str">
        <f t="shared" si="24"/>
        <v>INDUSTRY - 16: Manufacture of wood and of products of wood and cork, except furniture; manufacture of articles of straw and plaiting materials - Energy intensity (using GDP at US$PPP)</v>
      </c>
      <c r="C116" s="279">
        <f t="shared" si="25"/>
        <v>90.982932372957478</v>
      </c>
      <c r="D116" s="279">
        <f t="shared" si="26"/>
        <v>86.868585947479033</v>
      </c>
      <c r="E116" s="279">
        <f t="shared" si="27"/>
        <v>86.913525382303575</v>
      </c>
      <c r="F116" s="279">
        <f t="shared" si="29"/>
        <v>92.748500538099975</v>
      </c>
      <c r="G116" s="279">
        <f t="shared" si="30"/>
        <v>103.43357698078354</v>
      </c>
      <c r="H116" s="279">
        <f t="shared" si="31"/>
        <v>104.64934956892529</v>
      </c>
      <c r="I116" s="279">
        <f t="shared" si="32"/>
        <v>100</v>
      </c>
      <c r="J116" s="279">
        <f t="shared" si="33"/>
        <v>99.773420760729977</v>
      </c>
      <c r="K116" s="279">
        <f t="shared" si="34"/>
        <v>105.5645290307295</v>
      </c>
      <c r="L116" s="279">
        <f t="shared" si="35"/>
        <v>108.33471210880042</v>
      </c>
      <c r="M116" s="279">
        <f t="shared" si="36"/>
        <v>108.17026857505266</v>
      </c>
      <c r="N116" s="279">
        <f t="shared" si="37"/>
        <v>117.3100350327213</v>
      </c>
      <c r="O116" s="279">
        <f t="shared" si="38"/>
        <v>127.99007109975148</v>
      </c>
      <c r="P116" s="279">
        <f t="shared" si="39"/>
        <v>136.89255240367569</v>
      </c>
      <c r="Q116" s="279">
        <f t="shared" si="40"/>
        <v>142.29936224132703</v>
      </c>
      <c r="R116" s="279">
        <f t="shared" si="41"/>
        <v>115.19817131559445</v>
      </c>
      <c r="S116" s="279">
        <f t="shared" si="42"/>
        <v>147.69361764204345</v>
      </c>
      <c r="T116" s="279">
        <f t="shared" si="43"/>
        <v>138.19005265180951</v>
      </c>
      <c r="U116" s="279">
        <f t="shared" si="42"/>
        <v>132.9863613115981</v>
      </c>
      <c r="V116" s="279">
        <f t="shared" si="42"/>
        <v>135.10112178919582</v>
      </c>
      <c r="W116" s="279">
        <f t="shared" si="44"/>
        <v>157.2516825912156</v>
      </c>
      <c r="X116" s="279">
        <f t="shared" si="44"/>
        <v>143.52244858630431</v>
      </c>
      <c r="Y116" s="279">
        <f t="shared" si="44"/>
        <v>152.26377207441595</v>
      </c>
      <c r="Z116" s="279">
        <f t="shared" si="44"/>
        <v>158.39153775850119</v>
      </c>
      <c r="AA116" s="279">
        <f t="shared" si="18"/>
        <v>146.30478237925658</v>
      </c>
      <c r="AB116" s="279">
        <f t="shared" si="19"/>
        <v>144.24514706171854</v>
      </c>
      <c r="AC116" s="279" t="e">
        <f t="shared" si="20"/>
        <v>#N/A</v>
      </c>
      <c r="AD116" s="279" t="e">
        <f t="shared" si="21"/>
        <v>#N/A</v>
      </c>
      <c r="AE116" s="279" t="e">
        <f t="shared" si="22"/>
        <v>#N/A</v>
      </c>
    </row>
    <row r="117" spans="1:31" hidden="1" x14ac:dyDescent="0.2">
      <c r="A117" s="280">
        <f t="shared" si="23"/>
        <v>2.320411122782896E-2</v>
      </c>
      <c r="B117" s="279" t="str">
        <f t="shared" si="24"/>
        <v>INDUSTRY - 16: Manufacture of wood and of products of wood and cork, except furniture; manufacture of articles of straw and plaiting materials - Energy intensity (using GDP at nat. currency)</v>
      </c>
      <c r="C117" s="279">
        <f t="shared" si="25"/>
        <v>90.982932372957492</v>
      </c>
      <c r="D117" s="279">
        <f t="shared" si="26"/>
        <v>86.868585947479048</v>
      </c>
      <c r="E117" s="279">
        <f t="shared" si="27"/>
        <v>86.913525382303575</v>
      </c>
      <c r="F117" s="279">
        <f t="shared" si="29"/>
        <v>92.748500538099975</v>
      </c>
      <c r="G117" s="279">
        <f t="shared" si="30"/>
        <v>103.43357698078354</v>
      </c>
      <c r="H117" s="279">
        <f t="shared" si="31"/>
        <v>104.64934956892532</v>
      </c>
      <c r="I117" s="279">
        <f t="shared" si="32"/>
        <v>100</v>
      </c>
      <c r="J117" s="279">
        <f t="shared" si="33"/>
        <v>99.773420760729977</v>
      </c>
      <c r="K117" s="279">
        <f t="shared" si="34"/>
        <v>105.5645290307295</v>
      </c>
      <c r="L117" s="279">
        <f t="shared" si="35"/>
        <v>108.33471210880042</v>
      </c>
      <c r="M117" s="279">
        <f t="shared" si="36"/>
        <v>108.17026857505267</v>
      </c>
      <c r="N117" s="279">
        <f t="shared" si="37"/>
        <v>117.31003503272133</v>
      </c>
      <c r="O117" s="279">
        <f t="shared" si="38"/>
        <v>127.99007109975145</v>
      </c>
      <c r="P117" s="279">
        <f t="shared" si="39"/>
        <v>136.89255240367569</v>
      </c>
      <c r="Q117" s="279">
        <f t="shared" si="40"/>
        <v>142.29936224132703</v>
      </c>
      <c r="R117" s="279">
        <f t="shared" si="41"/>
        <v>115.19817131559445</v>
      </c>
      <c r="S117" s="279">
        <f t="shared" si="42"/>
        <v>147.69361764204342</v>
      </c>
      <c r="T117" s="279">
        <f t="shared" si="43"/>
        <v>138.19005265180951</v>
      </c>
      <c r="U117" s="279">
        <f t="shared" si="42"/>
        <v>132.9863613115981</v>
      </c>
      <c r="V117" s="279">
        <f t="shared" si="42"/>
        <v>135.10112178919582</v>
      </c>
      <c r="W117" s="279">
        <f t="shared" si="44"/>
        <v>157.25168259121565</v>
      </c>
      <c r="X117" s="279">
        <f t="shared" si="44"/>
        <v>143.52244858630434</v>
      </c>
      <c r="Y117" s="279">
        <f t="shared" si="44"/>
        <v>152.26377207441595</v>
      </c>
      <c r="Z117" s="279">
        <f t="shared" si="44"/>
        <v>158.39153775850119</v>
      </c>
      <c r="AA117" s="279">
        <f t="shared" si="18"/>
        <v>146.30478237925658</v>
      </c>
      <c r="AB117" s="279">
        <f t="shared" si="19"/>
        <v>144.24514706171854</v>
      </c>
      <c r="AC117" s="279" t="e">
        <f t="shared" si="20"/>
        <v>#N/A</v>
      </c>
      <c r="AD117" s="279" t="e">
        <f t="shared" si="21"/>
        <v>#N/A</v>
      </c>
      <c r="AE117" s="279" t="e">
        <f t="shared" si="22"/>
        <v>#N/A</v>
      </c>
    </row>
    <row r="118" spans="1:31" hidden="1" x14ac:dyDescent="0.2">
      <c r="A118" s="280">
        <f t="shared" si="23"/>
        <v>2.036853983064923</v>
      </c>
      <c r="B118" s="279" t="str">
        <f t="shared" si="24"/>
        <v>INDUSTRY - 16: Manufacture of wood and of products of wood and cork, except furniture; manufacture of articles of straw and plaiting materials - Energy intensity (using GDP at MER)</v>
      </c>
      <c r="C118" s="279">
        <f t="shared" si="25"/>
        <v>90.982932372957478</v>
      </c>
      <c r="D118" s="279">
        <f t="shared" si="26"/>
        <v>86.868585947479033</v>
      </c>
      <c r="E118" s="279">
        <f t="shared" si="27"/>
        <v>86.913525382303561</v>
      </c>
      <c r="F118" s="279">
        <f t="shared" si="29"/>
        <v>92.748500538099961</v>
      </c>
      <c r="G118" s="279">
        <f t="shared" si="30"/>
        <v>103.43357698078353</v>
      </c>
      <c r="H118" s="279">
        <f t="shared" si="31"/>
        <v>104.64934956892529</v>
      </c>
      <c r="I118" s="279">
        <f t="shared" si="32"/>
        <v>100</v>
      </c>
      <c r="J118" s="279">
        <f t="shared" si="33"/>
        <v>99.773420760729977</v>
      </c>
      <c r="K118" s="279">
        <f t="shared" si="34"/>
        <v>105.5645290307295</v>
      </c>
      <c r="L118" s="279">
        <f t="shared" si="35"/>
        <v>108.33471210880039</v>
      </c>
      <c r="M118" s="279">
        <f t="shared" si="36"/>
        <v>108.17026857505267</v>
      </c>
      <c r="N118" s="279">
        <f t="shared" si="37"/>
        <v>117.3100350327213</v>
      </c>
      <c r="O118" s="279">
        <f t="shared" si="38"/>
        <v>127.99007109975142</v>
      </c>
      <c r="P118" s="279">
        <f t="shared" si="39"/>
        <v>136.89255240367567</v>
      </c>
      <c r="Q118" s="279">
        <f t="shared" si="40"/>
        <v>142.29936224132703</v>
      </c>
      <c r="R118" s="279">
        <f t="shared" si="41"/>
        <v>115.19817131559442</v>
      </c>
      <c r="S118" s="279">
        <f t="shared" si="42"/>
        <v>147.69361764204339</v>
      </c>
      <c r="T118" s="279">
        <f t="shared" si="43"/>
        <v>138.19005265180945</v>
      </c>
      <c r="U118" s="279">
        <f t="shared" si="42"/>
        <v>132.98636131159807</v>
      </c>
      <c r="V118" s="279">
        <f t="shared" si="42"/>
        <v>135.10112178919582</v>
      </c>
      <c r="W118" s="279">
        <f t="shared" si="44"/>
        <v>157.2516825912156</v>
      </c>
      <c r="X118" s="279">
        <f t="shared" si="44"/>
        <v>143.52244858630431</v>
      </c>
      <c r="Y118" s="279">
        <f t="shared" si="44"/>
        <v>152.26377207441595</v>
      </c>
      <c r="Z118" s="279">
        <f t="shared" si="44"/>
        <v>158.39153775850116</v>
      </c>
      <c r="AA118" s="279">
        <f t="shared" si="18"/>
        <v>146.30478237925658</v>
      </c>
      <c r="AB118" s="279">
        <f t="shared" si="19"/>
        <v>144.24514706171851</v>
      </c>
      <c r="AC118" s="279" t="e">
        <f t="shared" si="20"/>
        <v>#N/A</v>
      </c>
      <c r="AD118" s="279" t="e">
        <f t="shared" si="21"/>
        <v>#N/A</v>
      </c>
      <c r="AE118" s="279" t="e">
        <f t="shared" si="22"/>
        <v>#N/A</v>
      </c>
    </row>
    <row r="119" spans="1:31" hidden="1" x14ac:dyDescent="0.2">
      <c r="A119" s="280">
        <f t="shared" si="23"/>
        <v>18.892911254968904</v>
      </c>
      <c r="B119" s="279" t="str">
        <f t="shared" si="24"/>
        <v>INDUSTRY - 17: Manufacture of paper and paper products - Energy intensity (using GDP at US$PPP)</v>
      </c>
      <c r="C119" s="279">
        <f t="shared" si="25"/>
        <v>86.753183052680001</v>
      </c>
      <c r="D119" s="279">
        <f t="shared" si="26"/>
        <v>93.163181320255589</v>
      </c>
      <c r="E119" s="279">
        <f t="shared" si="27"/>
        <v>94.048591403033655</v>
      </c>
      <c r="F119" s="279">
        <f t="shared" si="29"/>
        <v>93.590895129160884</v>
      </c>
      <c r="G119" s="279">
        <f t="shared" si="30"/>
        <v>99.582148919336873</v>
      </c>
      <c r="H119" s="279">
        <f t="shared" si="31"/>
        <v>97.252560039753092</v>
      </c>
      <c r="I119" s="279">
        <f t="shared" si="32"/>
        <v>100</v>
      </c>
      <c r="J119" s="279">
        <f t="shared" si="33"/>
        <v>100.6479459111012</v>
      </c>
      <c r="K119" s="279">
        <f t="shared" si="34"/>
        <v>92.554440296045399</v>
      </c>
      <c r="L119" s="279">
        <f t="shared" si="35"/>
        <v>99.521189473542975</v>
      </c>
      <c r="M119" s="279">
        <f t="shared" si="36"/>
        <v>101.53037746834433</v>
      </c>
      <c r="N119" s="279">
        <f t="shared" si="37"/>
        <v>102.92689349575814</v>
      </c>
      <c r="O119" s="279">
        <f t="shared" si="38"/>
        <v>112.22346143973381</v>
      </c>
      <c r="P119" s="279">
        <f t="shared" si="39"/>
        <v>114.25002792369862</v>
      </c>
      <c r="Q119" s="279">
        <f t="shared" si="40"/>
        <v>110.89595477275836</v>
      </c>
      <c r="R119" s="279">
        <f t="shared" si="41"/>
        <v>102.01695011702083</v>
      </c>
      <c r="S119" s="279">
        <f t="shared" si="42"/>
        <v>107.81239352076655</v>
      </c>
      <c r="T119" s="279">
        <f t="shared" si="43"/>
        <v>110.74505624917781</v>
      </c>
      <c r="U119" s="279">
        <f t="shared" si="42"/>
        <v>105.89551251312135</v>
      </c>
      <c r="V119" s="279">
        <f t="shared" si="42"/>
        <v>117.06469573680145</v>
      </c>
      <c r="W119" s="279">
        <f t="shared" si="44"/>
        <v>114.57731319992843</v>
      </c>
      <c r="X119" s="279">
        <f t="shared" si="44"/>
        <v>108.89644826952718</v>
      </c>
      <c r="Y119" s="279">
        <f t="shared" si="44"/>
        <v>109.39863655648905</v>
      </c>
      <c r="Z119" s="279">
        <f t="shared" si="44"/>
        <v>112.69255369280002</v>
      </c>
      <c r="AA119" s="279">
        <f t="shared" si="18"/>
        <v>107.32629766370567</v>
      </c>
      <c r="AB119" s="279">
        <f t="shared" si="19"/>
        <v>104.29798675536387</v>
      </c>
      <c r="AC119" s="279" t="e">
        <f t="shared" si="20"/>
        <v>#N/A</v>
      </c>
      <c r="AD119" s="279" t="e">
        <f t="shared" si="21"/>
        <v>#N/A</v>
      </c>
      <c r="AE119" s="279" t="e">
        <f t="shared" si="22"/>
        <v>#N/A</v>
      </c>
    </row>
    <row r="120" spans="1:31" hidden="1" x14ac:dyDescent="0.2">
      <c r="A120" s="280">
        <f t="shared" si="23"/>
        <v>0.16923548845869463</v>
      </c>
      <c r="B120" s="279" t="str">
        <f t="shared" si="24"/>
        <v>INDUSTRY - 17: Manufacture of paper and paper products - Energy intensity (using GDP at nat. currency)</v>
      </c>
      <c r="C120" s="279">
        <f t="shared" si="25"/>
        <v>86.753183052680001</v>
      </c>
      <c r="D120" s="279">
        <f t="shared" si="26"/>
        <v>93.163181320255589</v>
      </c>
      <c r="E120" s="279">
        <f t="shared" si="27"/>
        <v>94.048591403033669</v>
      </c>
      <c r="F120" s="279">
        <f t="shared" si="29"/>
        <v>93.590895129160884</v>
      </c>
      <c r="G120" s="279">
        <f t="shared" si="30"/>
        <v>99.582148919336902</v>
      </c>
      <c r="H120" s="279">
        <f t="shared" si="31"/>
        <v>97.252560039753106</v>
      </c>
      <c r="I120" s="279">
        <f t="shared" si="32"/>
        <v>100</v>
      </c>
      <c r="J120" s="279">
        <f t="shared" si="33"/>
        <v>100.64794591110122</v>
      </c>
      <c r="K120" s="279">
        <f t="shared" si="34"/>
        <v>92.554440296045399</v>
      </c>
      <c r="L120" s="279">
        <f t="shared" si="35"/>
        <v>99.521189473542975</v>
      </c>
      <c r="M120" s="279">
        <f t="shared" si="36"/>
        <v>101.53037746834433</v>
      </c>
      <c r="N120" s="279">
        <f t="shared" si="37"/>
        <v>102.92689349575816</v>
      </c>
      <c r="O120" s="279">
        <f t="shared" si="38"/>
        <v>112.22346143973378</v>
      </c>
      <c r="P120" s="279">
        <f t="shared" si="39"/>
        <v>114.25002792369862</v>
      </c>
      <c r="Q120" s="279">
        <f t="shared" si="40"/>
        <v>110.89595477275836</v>
      </c>
      <c r="R120" s="279">
        <f t="shared" si="41"/>
        <v>102.01695011702085</v>
      </c>
      <c r="S120" s="279">
        <f t="shared" si="42"/>
        <v>107.81239352076655</v>
      </c>
      <c r="T120" s="279">
        <f t="shared" si="43"/>
        <v>110.74505624917781</v>
      </c>
      <c r="U120" s="279">
        <f t="shared" si="42"/>
        <v>105.89551251312135</v>
      </c>
      <c r="V120" s="279">
        <f t="shared" si="42"/>
        <v>117.06469573680145</v>
      </c>
      <c r="W120" s="279">
        <f t="shared" si="44"/>
        <v>114.57731319992843</v>
      </c>
      <c r="X120" s="279">
        <f t="shared" si="44"/>
        <v>108.8964482695272</v>
      </c>
      <c r="Y120" s="279">
        <f t="shared" si="44"/>
        <v>109.39863655648907</v>
      </c>
      <c r="Z120" s="279">
        <f t="shared" si="44"/>
        <v>112.69255369280002</v>
      </c>
      <c r="AA120" s="279">
        <f t="shared" si="18"/>
        <v>107.32629766370567</v>
      </c>
      <c r="AB120" s="279">
        <f t="shared" si="19"/>
        <v>104.29798675536387</v>
      </c>
      <c r="AC120" s="279" t="e">
        <f t="shared" si="20"/>
        <v>#N/A</v>
      </c>
      <c r="AD120" s="279" t="e">
        <f t="shared" si="21"/>
        <v>#N/A</v>
      </c>
      <c r="AE120" s="279" t="e">
        <f t="shared" si="22"/>
        <v>#N/A</v>
      </c>
    </row>
    <row r="121" spans="1:31" hidden="1" x14ac:dyDescent="0.2">
      <c r="A121" s="280">
        <f t="shared" si="23"/>
        <v>14.855470022468158</v>
      </c>
      <c r="B121" s="279" t="str">
        <f t="shared" si="24"/>
        <v>INDUSTRY - 17: Manufacture of paper and paper products - Energy intensity (using GDP at MER)</v>
      </c>
      <c r="C121" s="279">
        <f t="shared" si="25"/>
        <v>86.753183052680001</v>
      </c>
      <c r="D121" s="279">
        <f t="shared" si="26"/>
        <v>93.163181320255603</v>
      </c>
      <c r="E121" s="279">
        <f t="shared" si="27"/>
        <v>94.048591403033669</v>
      </c>
      <c r="F121" s="279">
        <f t="shared" si="29"/>
        <v>93.590895129160884</v>
      </c>
      <c r="G121" s="279">
        <f t="shared" si="30"/>
        <v>99.582148919336902</v>
      </c>
      <c r="H121" s="279">
        <f t="shared" si="31"/>
        <v>97.252560039753106</v>
      </c>
      <c r="I121" s="279">
        <f t="shared" si="32"/>
        <v>100</v>
      </c>
      <c r="J121" s="279">
        <f t="shared" si="33"/>
        <v>100.64794591110122</v>
      </c>
      <c r="K121" s="279">
        <f t="shared" si="34"/>
        <v>92.554440296045399</v>
      </c>
      <c r="L121" s="279">
        <f t="shared" si="35"/>
        <v>99.521189473542975</v>
      </c>
      <c r="M121" s="279">
        <f t="shared" si="36"/>
        <v>101.53037746834434</v>
      </c>
      <c r="N121" s="279">
        <f t="shared" si="37"/>
        <v>102.92689349575816</v>
      </c>
      <c r="O121" s="279">
        <f t="shared" si="38"/>
        <v>112.22346143973381</v>
      </c>
      <c r="P121" s="279">
        <f t="shared" si="39"/>
        <v>114.25002792369865</v>
      </c>
      <c r="Q121" s="279">
        <f t="shared" si="40"/>
        <v>110.89595477275837</v>
      </c>
      <c r="R121" s="279">
        <f t="shared" si="41"/>
        <v>102.01695011702085</v>
      </c>
      <c r="S121" s="279">
        <f t="shared" si="42"/>
        <v>107.81239352076656</v>
      </c>
      <c r="T121" s="279">
        <f t="shared" si="43"/>
        <v>110.74505624917781</v>
      </c>
      <c r="U121" s="279">
        <f t="shared" si="42"/>
        <v>105.89551251312135</v>
      </c>
      <c r="V121" s="279">
        <f t="shared" si="42"/>
        <v>117.06469573680147</v>
      </c>
      <c r="W121" s="279">
        <f t="shared" si="44"/>
        <v>114.57731319992845</v>
      </c>
      <c r="X121" s="279">
        <f t="shared" si="44"/>
        <v>108.8964482695272</v>
      </c>
      <c r="Y121" s="279">
        <f t="shared" si="44"/>
        <v>109.39863655648905</v>
      </c>
      <c r="Z121" s="279">
        <f t="shared" si="44"/>
        <v>112.6925536928</v>
      </c>
      <c r="AA121" s="279">
        <f t="shared" si="18"/>
        <v>107.32629766370569</v>
      </c>
      <c r="AB121" s="279">
        <f t="shared" si="19"/>
        <v>104.29798675536388</v>
      </c>
      <c r="AC121" s="279" t="e">
        <f t="shared" si="20"/>
        <v>#N/A</v>
      </c>
      <c r="AD121" s="279" t="e">
        <f t="shared" si="21"/>
        <v>#N/A</v>
      </c>
      <c r="AE121" s="279" t="e">
        <f t="shared" si="22"/>
        <v>#N/A</v>
      </c>
    </row>
    <row r="122" spans="1:31" hidden="1" x14ac:dyDescent="0.2">
      <c r="A122" s="280" t="e">
        <f t="shared" si="23"/>
        <v>#N/A</v>
      </c>
      <c r="B122" s="279" t="str">
        <f t="shared" si="24"/>
        <v>INDUSTRY - 17: Manufacture of paper and paper products Of which pulp - Energy intensity</v>
      </c>
      <c r="C122" s="279" t="e">
        <f t="shared" si="25"/>
        <v>#N/A</v>
      </c>
      <c r="D122" s="279" t="e">
        <f t="shared" si="26"/>
        <v>#N/A</v>
      </c>
      <c r="E122" s="279" t="e">
        <f t="shared" si="27"/>
        <v>#N/A</v>
      </c>
      <c r="F122" s="279" t="e">
        <f t="shared" si="29"/>
        <v>#N/A</v>
      </c>
      <c r="G122" s="279" t="e">
        <f t="shared" si="30"/>
        <v>#N/A</v>
      </c>
      <c r="H122" s="279" t="e">
        <f t="shared" si="31"/>
        <v>#N/A</v>
      </c>
      <c r="I122" s="279" t="e">
        <f t="shared" si="32"/>
        <v>#N/A</v>
      </c>
      <c r="J122" s="279" t="e">
        <f t="shared" si="33"/>
        <v>#N/A</v>
      </c>
      <c r="K122" s="279" t="e">
        <f t="shared" si="34"/>
        <v>#N/A</v>
      </c>
      <c r="L122" s="279" t="e">
        <f t="shared" si="35"/>
        <v>#N/A</v>
      </c>
      <c r="M122" s="279" t="e">
        <f t="shared" si="36"/>
        <v>#N/A</v>
      </c>
      <c r="N122" s="279" t="e">
        <f t="shared" si="37"/>
        <v>#N/A</v>
      </c>
      <c r="O122" s="279" t="e">
        <f t="shared" si="38"/>
        <v>#N/A</v>
      </c>
      <c r="P122" s="279" t="e">
        <f t="shared" si="39"/>
        <v>#N/A</v>
      </c>
      <c r="Q122" s="279" t="e">
        <f t="shared" si="40"/>
        <v>#N/A</v>
      </c>
      <c r="R122" s="279" t="e">
        <f t="shared" si="41"/>
        <v>#N/A</v>
      </c>
      <c r="S122" s="279" t="e">
        <f t="shared" si="42"/>
        <v>#N/A</v>
      </c>
      <c r="T122" s="279" t="e">
        <f t="shared" si="43"/>
        <v>#N/A</v>
      </c>
      <c r="U122" s="279" t="e">
        <f t="shared" si="42"/>
        <v>#N/A</v>
      </c>
      <c r="V122" s="279" t="e">
        <f t="shared" si="42"/>
        <v>#N/A</v>
      </c>
      <c r="W122" s="279" t="e">
        <f t="shared" si="44"/>
        <v>#N/A</v>
      </c>
      <c r="X122" s="279" t="e">
        <f t="shared" si="44"/>
        <v>#N/A</v>
      </c>
      <c r="Y122" s="279" t="e">
        <f t="shared" si="44"/>
        <v>#N/A</v>
      </c>
      <c r="Z122" s="279" t="e">
        <f t="shared" si="44"/>
        <v>#N/A</v>
      </c>
      <c r="AA122" s="279" t="e">
        <f t="shared" si="18"/>
        <v>#N/A</v>
      </c>
      <c r="AB122" s="279" t="e">
        <f t="shared" si="19"/>
        <v>#N/A</v>
      </c>
      <c r="AC122" s="279" t="e">
        <f t="shared" si="20"/>
        <v>#N/A</v>
      </c>
      <c r="AD122" s="279" t="e">
        <f t="shared" si="21"/>
        <v>#N/A</v>
      </c>
      <c r="AE122" s="279" t="e">
        <f t="shared" si="22"/>
        <v>#N/A</v>
      </c>
    </row>
    <row r="123" spans="1:31" hidden="1" x14ac:dyDescent="0.2">
      <c r="A123" s="280" t="e">
        <f t="shared" si="23"/>
        <v>#N/A</v>
      </c>
      <c r="B123" s="279" t="str">
        <f t="shared" si="24"/>
        <v>INDUSTRY - 17: Manufacture of paper and paper products Of which paper - Energy intensity</v>
      </c>
      <c r="C123" s="279" t="e">
        <f t="shared" si="25"/>
        <v>#N/A</v>
      </c>
      <c r="D123" s="279" t="e">
        <f t="shared" si="26"/>
        <v>#N/A</v>
      </c>
      <c r="E123" s="279" t="e">
        <f t="shared" si="27"/>
        <v>#N/A</v>
      </c>
      <c r="F123" s="279" t="e">
        <f t="shared" si="29"/>
        <v>#N/A</v>
      </c>
      <c r="G123" s="279" t="e">
        <f t="shared" si="30"/>
        <v>#N/A</v>
      </c>
      <c r="H123" s="279" t="e">
        <f t="shared" si="31"/>
        <v>#N/A</v>
      </c>
      <c r="I123" s="279" t="e">
        <f t="shared" si="32"/>
        <v>#N/A</v>
      </c>
      <c r="J123" s="279" t="e">
        <f t="shared" si="33"/>
        <v>#N/A</v>
      </c>
      <c r="K123" s="279" t="e">
        <f t="shared" si="34"/>
        <v>#N/A</v>
      </c>
      <c r="L123" s="279" t="e">
        <f t="shared" si="35"/>
        <v>#N/A</v>
      </c>
      <c r="M123" s="279" t="e">
        <f t="shared" si="36"/>
        <v>#N/A</v>
      </c>
      <c r="N123" s="279" t="e">
        <f t="shared" si="37"/>
        <v>#N/A</v>
      </c>
      <c r="O123" s="279" t="e">
        <f t="shared" si="38"/>
        <v>#N/A</v>
      </c>
      <c r="P123" s="279" t="e">
        <f t="shared" si="39"/>
        <v>#N/A</v>
      </c>
      <c r="Q123" s="279" t="e">
        <f t="shared" si="40"/>
        <v>#N/A</v>
      </c>
      <c r="R123" s="279" t="e">
        <f t="shared" si="41"/>
        <v>#N/A</v>
      </c>
      <c r="S123" s="279" t="e">
        <f t="shared" si="42"/>
        <v>#N/A</v>
      </c>
      <c r="T123" s="279" t="e">
        <f t="shared" si="43"/>
        <v>#N/A</v>
      </c>
      <c r="U123" s="279" t="e">
        <f t="shared" si="42"/>
        <v>#N/A</v>
      </c>
      <c r="V123" s="279" t="e">
        <f t="shared" si="42"/>
        <v>#N/A</v>
      </c>
      <c r="W123" s="279" t="e">
        <f t="shared" si="44"/>
        <v>#N/A</v>
      </c>
      <c r="X123" s="279" t="e">
        <f t="shared" si="44"/>
        <v>#N/A</v>
      </c>
      <c r="Y123" s="279" t="e">
        <f t="shared" si="44"/>
        <v>#N/A</v>
      </c>
      <c r="Z123" s="279" t="e">
        <f t="shared" si="44"/>
        <v>#N/A</v>
      </c>
      <c r="AA123" s="279" t="e">
        <f t="shared" si="18"/>
        <v>#N/A</v>
      </c>
      <c r="AB123" s="279" t="e">
        <f t="shared" si="19"/>
        <v>#N/A</v>
      </c>
      <c r="AC123" s="279" t="e">
        <f t="shared" si="20"/>
        <v>#N/A</v>
      </c>
      <c r="AD123" s="279" t="e">
        <f t="shared" si="21"/>
        <v>#N/A</v>
      </c>
      <c r="AE123" s="279" t="e">
        <f t="shared" si="22"/>
        <v>#N/A</v>
      </c>
    </row>
    <row r="124" spans="1:31" hidden="1" x14ac:dyDescent="0.2">
      <c r="A124" s="280" t="e">
        <f t="shared" si="23"/>
        <v>#N/A</v>
      </c>
      <c r="B124" s="279" t="str">
        <f t="shared" si="24"/>
        <v>INDUSTRY - 18: Printing and reproduction of recorded media - Energy intensity (using GDP at US$PPP)</v>
      </c>
      <c r="C124" s="279" t="e">
        <f t="shared" si="25"/>
        <v>#N/A</v>
      </c>
      <c r="D124" s="279" t="e">
        <f t="shared" si="26"/>
        <v>#N/A</v>
      </c>
      <c r="E124" s="279" t="e">
        <f t="shared" si="27"/>
        <v>#N/A</v>
      </c>
      <c r="F124" s="279" t="e">
        <f t="shared" si="29"/>
        <v>#N/A</v>
      </c>
      <c r="G124" s="279" t="e">
        <f t="shared" si="30"/>
        <v>#N/A</v>
      </c>
      <c r="H124" s="279" t="e">
        <f t="shared" si="31"/>
        <v>#N/A</v>
      </c>
      <c r="I124" s="279" t="e">
        <f t="shared" si="32"/>
        <v>#N/A</v>
      </c>
      <c r="J124" s="279" t="e">
        <f t="shared" si="33"/>
        <v>#N/A</v>
      </c>
      <c r="K124" s="279" t="e">
        <f t="shared" si="34"/>
        <v>#N/A</v>
      </c>
      <c r="L124" s="279" t="e">
        <f t="shared" si="35"/>
        <v>#N/A</v>
      </c>
      <c r="M124" s="279" t="e">
        <f t="shared" si="36"/>
        <v>#N/A</v>
      </c>
      <c r="N124" s="279" t="e">
        <f t="shared" si="37"/>
        <v>#N/A</v>
      </c>
      <c r="O124" s="279" t="e">
        <f t="shared" si="38"/>
        <v>#N/A</v>
      </c>
      <c r="P124" s="279" t="e">
        <f t="shared" si="39"/>
        <v>#N/A</v>
      </c>
      <c r="Q124" s="279" t="e">
        <f t="shared" si="40"/>
        <v>#N/A</v>
      </c>
      <c r="R124" s="279" t="e">
        <f t="shared" si="41"/>
        <v>#N/A</v>
      </c>
      <c r="S124" s="279" t="e">
        <f t="shared" si="42"/>
        <v>#N/A</v>
      </c>
      <c r="T124" s="279" t="e">
        <f t="shared" si="43"/>
        <v>#N/A</v>
      </c>
      <c r="U124" s="279" t="e">
        <f t="shared" si="42"/>
        <v>#N/A</v>
      </c>
      <c r="V124" s="279" t="e">
        <f t="shared" si="42"/>
        <v>#N/A</v>
      </c>
      <c r="W124" s="279" t="e">
        <f t="shared" si="44"/>
        <v>#N/A</v>
      </c>
      <c r="X124" s="279" t="e">
        <f t="shared" si="44"/>
        <v>#N/A</v>
      </c>
      <c r="Y124" s="279" t="e">
        <f t="shared" si="44"/>
        <v>#N/A</v>
      </c>
      <c r="Z124" s="279" t="e">
        <f t="shared" si="44"/>
        <v>#N/A</v>
      </c>
      <c r="AA124" s="279" t="e">
        <f t="shared" si="18"/>
        <v>#N/A</v>
      </c>
      <c r="AB124" s="279" t="e">
        <f t="shared" si="19"/>
        <v>#N/A</v>
      </c>
      <c r="AC124" s="279" t="e">
        <f t="shared" si="20"/>
        <v>#N/A</v>
      </c>
      <c r="AD124" s="279" t="e">
        <f t="shared" si="21"/>
        <v>#N/A</v>
      </c>
      <c r="AE124" s="279" t="e">
        <f t="shared" si="22"/>
        <v>#N/A</v>
      </c>
    </row>
    <row r="125" spans="1:31" hidden="1" x14ac:dyDescent="0.2">
      <c r="A125" s="280" t="e">
        <f t="shared" si="23"/>
        <v>#N/A</v>
      </c>
      <c r="B125" s="279" t="str">
        <f t="shared" si="24"/>
        <v>INDUSTRY - 18: Printing and reproduction of recorded media - Energy intensity (using GDP at nat. currency)</v>
      </c>
      <c r="C125" s="279" t="e">
        <f t="shared" si="25"/>
        <v>#N/A</v>
      </c>
      <c r="D125" s="279" t="e">
        <f t="shared" si="26"/>
        <v>#N/A</v>
      </c>
      <c r="E125" s="279" t="e">
        <f t="shared" si="27"/>
        <v>#N/A</v>
      </c>
      <c r="F125" s="279" t="e">
        <f t="shared" si="29"/>
        <v>#N/A</v>
      </c>
      <c r="G125" s="279" t="e">
        <f t="shared" si="30"/>
        <v>#N/A</v>
      </c>
      <c r="H125" s="279" t="e">
        <f t="shared" si="31"/>
        <v>#N/A</v>
      </c>
      <c r="I125" s="279" t="e">
        <f t="shared" si="32"/>
        <v>#N/A</v>
      </c>
      <c r="J125" s="279" t="e">
        <f t="shared" si="33"/>
        <v>#N/A</v>
      </c>
      <c r="K125" s="279" t="e">
        <f t="shared" si="34"/>
        <v>#N/A</v>
      </c>
      <c r="L125" s="279" t="e">
        <f t="shared" si="35"/>
        <v>#N/A</v>
      </c>
      <c r="M125" s="279" t="e">
        <f t="shared" si="36"/>
        <v>#N/A</v>
      </c>
      <c r="N125" s="279" t="e">
        <f t="shared" si="37"/>
        <v>#N/A</v>
      </c>
      <c r="O125" s="279" t="e">
        <f t="shared" si="38"/>
        <v>#N/A</v>
      </c>
      <c r="P125" s="279" t="e">
        <f t="shared" si="39"/>
        <v>#N/A</v>
      </c>
      <c r="Q125" s="279" t="e">
        <f t="shared" si="40"/>
        <v>#N/A</v>
      </c>
      <c r="R125" s="279" t="e">
        <f t="shared" si="41"/>
        <v>#N/A</v>
      </c>
      <c r="S125" s="279" t="e">
        <f t="shared" si="42"/>
        <v>#N/A</v>
      </c>
      <c r="T125" s="279" t="e">
        <f t="shared" si="43"/>
        <v>#N/A</v>
      </c>
      <c r="U125" s="279" t="e">
        <f t="shared" si="42"/>
        <v>#N/A</v>
      </c>
      <c r="V125" s="279" t="e">
        <f t="shared" si="42"/>
        <v>#N/A</v>
      </c>
      <c r="W125" s="279" t="e">
        <f t="shared" si="44"/>
        <v>#N/A</v>
      </c>
      <c r="X125" s="279" t="e">
        <f t="shared" si="44"/>
        <v>#N/A</v>
      </c>
      <c r="Y125" s="279" t="e">
        <f t="shared" si="44"/>
        <v>#N/A</v>
      </c>
      <c r="Z125" s="279" t="e">
        <f t="shared" si="44"/>
        <v>#N/A</v>
      </c>
      <c r="AA125" s="279" t="e">
        <f t="shared" si="18"/>
        <v>#N/A</v>
      </c>
      <c r="AB125" s="279" t="e">
        <f t="shared" si="19"/>
        <v>#N/A</v>
      </c>
      <c r="AC125" s="279" t="e">
        <f t="shared" si="20"/>
        <v>#N/A</v>
      </c>
      <c r="AD125" s="279" t="e">
        <f t="shared" si="21"/>
        <v>#N/A</v>
      </c>
      <c r="AE125" s="279" t="e">
        <f t="shared" si="22"/>
        <v>#N/A</v>
      </c>
    </row>
    <row r="126" spans="1:31" hidden="1" x14ac:dyDescent="0.2">
      <c r="A126" s="280" t="e">
        <f t="shared" si="23"/>
        <v>#N/A</v>
      </c>
      <c r="B126" s="279" t="str">
        <f t="shared" si="24"/>
        <v>INDUSTRY - 18: Printing and reproduction of recorded media - Energy intensity (using GDP at MER)</v>
      </c>
      <c r="C126" s="279" t="e">
        <f t="shared" si="25"/>
        <v>#N/A</v>
      </c>
      <c r="D126" s="279" t="e">
        <f t="shared" si="26"/>
        <v>#N/A</v>
      </c>
      <c r="E126" s="279" t="e">
        <f t="shared" si="27"/>
        <v>#N/A</v>
      </c>
      <c r="F126" s="279" t="e">
        <f t="shared" si="29"/>
        <v>#N/A</v>
      </c>
      <c r="G126" s="279" t="e">
        <f t="shared" si="30"/>
        <v>#N/A</v>
      </c>
      <c r="H126" s="279" t="e">
        <f t="shared" si="31"/>
        <v>#N/A</v>
      </c>
      <c r="I126" s="279" t="e">
        <f t="shared" si="32"/>
        <v>#N/A</v>
      </c>
      <c r="J126" s="279" t="e">
        <f t="shared" si="33"/>
        <v>#N/A</v>
      </c>
      <c r="K126" s="279" t="e">
        <f t="shared" si="34"/>
        <v>#N/A</v>
      </c>
      <c r="L126" s="279" t="e">
        <f t="shared" si="35"/>
        <v>#N/A</v>
      </c>
      <c r="M126" s="279" t="e">
        <f t="shared" si="36"/>
        <v>#N/A</v>
      </c>
      <c r="N126" s="279" t="e">
        <f t="shared" si="37"/>
        <v>#N/A</v>
      </c>
      <c r="O126" s="279" t="e">
        <f t="shared" si="38"/>
        <v>#N/A</v>
      </c>
      <c r="P126" s="279" t="e">
        <f t="shared" si="39"/>
        <v>#N/A</v>
      </c>
      <c r="Q126" s="279" t="e">
        <f t="shared" si="40"/>
        <v>#N/A</v>
      </c>
      <c r="R126" s="279" t="e">
        <f t="shared" si="41"/>
        <v>#N/A</v>
      </c>
      <c r="S126" s="279" t="e">
        <f t="shared" si="42"/>
        <v>#N/A</v>
      </c>
      <c r="T126" s="279" t="e">
        <f t="shared" si="43"/>
        <v>#N/A</v>
      </c>
      <c r="U126" s="279" t="e">
        <f t="shared" si="42"/>
        <v>#N/A</v>
      </c>
      <c r="V126" s="279" t="e">
        <f t="shared" si="42"/>
        <v>#N/A</v>
      </c>
      <c r="W126" s="279" t="e">
        <f t="shared" si="44"/>
        <v>#N/A</v>
      </c>
      <c r="X126" s="279" t="e">
        <f t="shared" si="44"/>
        <v>#N/A</v>
      </c>
      <c r="Y126" s="279" t="e">
        <f t="shared" si="44"/>
        <v>#N/A</v>
      </c>
      <c r="Z126" s="279" t="e">
        <f t="shared" si="44"/>
        <v>#N/A</v>
      </c>
      <c r="AA126" s="279" t="e">
        <f t="shared" si="18"/>
        <v>#N/A</v>
      </c>
      <c r="AB126" s="279" t="e">
        <f t="shared" si="19"/>
        <v>#N/A</v>
      </c>
      <c r="AC126" s="279" t="e">
        <f t="shared" si="20"/>
        <v>#N/A</v>
      </c>
      <c r="AD126" s="279" t="e">
        <f t="shared" si="21"/>
        <v>#N/A</v>
      </c>
      <c r="AE126" s="279" t="e">
        <f t="shared" si="22"/>
        <v>#N/A</v>
      </c>
    </row>
    <row r="127" spans="1:31" hidden="1" x14ac:dyDescent="0.2">
      <c r="A127" s="280">
        <f t="shared" si="23"/>
        <v>8.2802282746565421</v>
      </c>
      <c r="B127" s="279" t="str">
        <f t="shared" si="24"/>
        <v>INDUSTRY - 17 - 18: Paper &amp; Printing - Energy intensity (using GDP at US$PPP)</v>
      </c>
      <c r="C127" s="279">
        <f t="shared" si="25"/>
        <v>92.296377067319909</v>
      </c>
      <c r="D127" s="279">
        <f t="shared" si="26"/>
        <v>92.242390945357926</v>
      </c>
      <c r="E127" s="279">
        <f t="shared" si="27"/>
        <v>95.747039905202726</v>
      </c>
      <c r="F127" s="279">
        <f t="shared" si="29"/>
        <v>94.520385713629366</v>
      </c>
      <c r="G127" s="279">
        <f t="shared" si="30"/>
        <v>98.824179749660019</v>
      </c>
      <c r="H127" s="279">
        <f t="shared" si="31"/>
        <v>100.11604075404361</v>
      </c>
      <c r="I127" s="279">
        <f t="shared" si="32"/>
        <v>100</v>
      </c>
      <c r="J127" s="279">
        <f t="shared" si="33"/>
        <v>100.78750187558616</v>
      </c>
      <c r="K127" s="279">
        <f t="shared" si="34"/>
        <v>96.225324125032699</v>
      </c>
      <c r="L127" s="279">
        <f t="shared" si="35"/>
        <v>103.97543785581821</v>
      </c>
      <c r="M127" s="279">
        <f t="shared" si="36"/>
        <v>109.50559771348141</v>
      </c>
      <c r="N127" s="279">
        <f t="shared" si="37"/>
        <v>107.28108975573502</v>
      </c>
      <c r="O127" s="279">
        <f t="shared" si="38"/>
        <v>114.76783875499915</v>
      </c>
      <c r="P127" s="279">
        <f t="shared" si="39"/>
        <v>115.2104444378307</v>
      </c>
      <c r="Q127" s="279">
        <f t="shared" si="40"/>
        <v>112.13938134111739</v>
      </c>
      <c r="R127" s="279">
        <f t="shared" si="41"/>
        <v>103.06051104297651</v>
      </c>
      <c r="S127" s="279">
        <f t="shared" si="42"/>
        <v>106.96590651957199</v>
      </c>
      <c r="T127" s="279">
        <f t="shared" si="43"/>
        <v>106.59750462933076</v>
      </c>
      <c r="U127" s="279">
        <f t="shared" si="42"/>
        <v>100.9751280303998</v>
      </c>
      <c r="V127" s="279">
        <f t="shared" si="42"/>
        <v>104.43516597845523</v>
      </c>
      <c r="W127" s="279">
        <f t="shared" si="44"/>
        <v>106.54253486874916</v>
      </c>
      <c r="X127" s="279">
        <f t="shared" si="44"/>
        <v>108.87788413922755</v>
      </c>
      <c r="Y127" s="279">
        <f t="shared" si="44"/>
        <v>103.95706894649639</v>
      </c>
      <c r="Z127" s="279">
        <f t="shared" si="44"/>
        <v>108.64151732000221</v>
      </c>
      <c r="AA127" s="279">
        <f t="shared" si="18"/>
        <v>103.30540123849039</v>
      </c>
      <c r="AB127" s="279">
        <f t="shared" si="19"/>
        <v>100.39054364747015</v>
      </c>
      <c r="AC127" s="279" t="e">
        <f t="shared" si="20"/>
        <v>#N/A</v>
      </c>
      <c r="AD127" s="279" t="e">
        <f t="shared" si="21"/>
        <v>#N/A</v>
      </c>
      <c r="AE127" s="279" t="e">
        <f t="shared" si="22"/>
        <v>#N/A</v>
      </c>
    </row>
    <row r="128" spans="1:31" hidden="1" x14ac:dyDescent="0.2">
      <c r="A128" s="280">
        <f t="shared" si="23"/>
        <v>7.4171124698553026E-2</v>
      </c>
      <c r="B128" s="279" t="str">
        <f t="shared" si="24"/>
        <v>INDUSTRY - 17 - 18: Paper &amp; Printing - Energy intensity (using GDP at nat. currency)</v>
      </c>
      <c r="C128" s="279">
        <f t="shared" si="25"/>
        <v>92.296377067319895</v>
      </c>
      <c r="D128" s="279">
        <f t="shared" si="26"/>
        <v>92.242390945357897</v>
      </c>
      <c r="E128" s="279">
        <f t="shared" si="27"/>
        <v>95.747039905202698</v>
      </c>
      <c r="F128" s="279">
        <f t="shared" si="29"/>
        <v>94.520385713629352</v>
      </c>
      <c r="G128" s="279">
        <f t="shared" si="30"/>
        <v>98.824179749659962</v>
      </c>
      <c r="H128" s="279">
        <f t="shared" si="31"/>
        <v>100.1160407540436</v>
      </c>
      <c r="I128" s="279">
        <f t="shared" si="32"/>
        <v>100</v>
      </c>
      <c r="J128" s="279">
        <f t="shared" si="33"/>
        <v>100.78750187558616</v>
      </c>
      <c r="K128" s="279">
        <f t="shared" si="34"/>
        <v>96.225324125032657</v>
      </c>
      <c r="L128" s="279">
        <f t="shared" si="35"/>
        <v>103.97543785581817</v>
      </c>
      <c r="M128" s="279">
        <f t="shared" si="36"/>
        <v>109.50559771348138</v>
      </c>
      <c r="N128" s="279">
        <f t="shared" si="37"/>
        <v>107.28108975573501</v>
      </c>
      <c r="O128" s="279">
        <f t="shared" si="38"/>
        <v>114.76783875499909</v>
      </c>
      <c r="P128" s="279">
        <f t="shared" si="39"/>
        <v>115.2104444378307</v>
      </c>
      <c r="Q128" s="279">
        <f t="shared" si="40"/>
        <v>112.13938134111736</v>
      </c>
      <c r="R128" s="279">
        <f t="shared" si="41"/>
        <v>103.06051104297649</v>
      </c>
      <c r="S128" s="279">
        <f t="shared" si="42"/>
        <v>106.96590651957196</v>
      </c>
      <c r="T128" s="279">
        <f t="shared" si="43"/>
        <v>106.59750462933073</v>
      </c>
      <c r="U128" s="279">
        <f t="shared" si="42"/>
        <v>100.97512803039979</v>
      </c>
      <c r="V128" s="279">
        <f t="shared" si="42"/>
        <v>104.43516597845522</v>
      </c>
      <c r="W128" s="279">
        <f t="shared" si="44"/>
        <v>106.54253486874914</v>
      </c>
      <c r="X128" s="279">
        <f t="shared" si="44"/>
        <v>108.87788413922752</v>
      </c>
      <c r="Y128" s="279">
        <f t="shared" si="44"/>
        <v>103.95706894649636</v>
      </c>
      <c r="Z128" s="279">
        <f t="shared" si="44"/>
        <v>108.64151732000218</v>
      </c>
      <c r="AA128" s="279">
        <f t="shared" si="18"/>
        <v>103.30540123849035</v>
      </c>
      <c r="AB128" s="279">
        <f t="shared" si="19"/>
        <v>100.39054364747015</v>
      </c>
      <c r="AC128" s="279" t="e">
        <f t="shared" si="20"/>
        <v>#N/A</v>
      </c>
      <c r="AD128" s="279" t="e">
        <f t="shared" si="21"/>
        <v>#N/A</v>
      </c>
      <c r="AE128" s="279" t="e">
        <f t="shared" si="22"/>
        <v>#N/A</v>
      </c>
    </row>
    <row r="129" spans="1:31" hidden="1" x14ac:dyDescent="0.2">
      <c r="A129" s="280">
        <f t="shared" si="23"/>
        <v>6.5107320546483969</v>
      </c>
      <c r="B129" s="279" t="str">
        <f t="shared" si="24"/>
        <v>INDUSTRY - 17 - 18: Paper &amp; Printing - Energy intensity (using GDP at MER)</v>
      </c>
      <c r="C129" s="279">
        <f t="shared" si="25"/>
        <v>92.296377067319909</v>
      </c>
      <c r="D129" s="279">
        <f t="shared" si="26"/>
        <v>92.242390945357926</v>
      </c>
      <c r="E129" s="279">
        <f t="shared" si="27"/>
        <v>95.747039905202712</v>
      </c>
      <c r="F129" s="279">
        <f t="shared" si="29"/>
        <v>94.520385713629366</v>
      </c>
      <c r="G129" s="279">
        <f t="shared" si="30"/>
        <v>98.824179749659976</v>
      </c>
      <c r="H129" s="279">
        <f t="shared" si="31"/>
        <v>100.11604075404361</v>
      </c>
      <c r="I129" s="279">
        <f t="shared" si="32"/>
        <v>100</v>
      </c>
      <c r="J129" s="279">
        <f t="shared" si="33"/>
        <v>100.78750187558616</v>
      </c>
      <c r="K129" s="279">
        <f t="shared" si="34"/>
        <v>96.225324125032671</v>
      </c>
      <c r="L129" s="279">
        <f t="shared" si="35"/>
        <v>103.9754378558182</v>
      </c>
      <c r="M129" s="279">
        <f t="shared" si="36"/>
        <v>109.50559771348138</v>
      </c>
      <c r="N129" s="279">
        <f t="shared" si="37"/>
        <v>107.28108975573501</v>
      </c>
      <c r="O129" s="279">
        <f t="shared" si="38"/>
        <v>114.76783875499912</v>
      </c>
      <c r="P129" s="279">
        <f t="shared" si="39"/>
        <v>115.21044443783069</v>
      </c>
      <c r="Q129" s="279">
        <f t="shared" si="40"/>
        <v>112.13938134111736</v>
      </c>
      <c r="R129" s="279">
        <f t="shared" si="41"/>
        <v>103.06051104297651</v>
      </c>
      <c r="S129" s="279">
        <f t="shared" si="42"/>
        <v>106.96590651957199</v>
      </c>
      <c r="T129" s="279">
        <f t="shared" si="43"/>
        <v>106.59750462933076</v>
      </c>
      <c r="U129" s="279">
        <f t="shared" si="42"/>
        <v>100.9751280303998</v>
      </c>
      <c r="V129" s="279">
        <f t="shared" si="42"/>
        <v>104.43516597845522</v>
      </c>
      <c r="W129" s="279">
        <f t="shared" si="44"/>
        <v>106.54253486874916</v>
      </c>
      <c r="X129" s="279">
        <f t="shared" si="44"/>
        <v>108.87788413922755</v>
      </c>
      <c r="Y129" s="279">
        <f t="shared" si="44"/>
        <v>103.95706894649636</v>
      </c>
      <c r="Z129" s="279">
        <f t="shared" si="44"/>
        <v>108.64151732000218</v>
      </c>
      <c r="AA129" s="279">
        <f t="shared" si="18"/>
        <v>103.30540123849036</v>
      </c>
      <c r="AB129" s="279">
        <f t="shared" si="19"/>
        <v>100.39054364747015</v>
      </c>
      <c r="AC129" s="279" t="e">
        <f t="shared" si="20"/>
        <v>#N/A</v>
      </c>
      <c r="AD129" s="279" t="e">
        <f t="shared" si="21"/>
        <v>#N/A</v>
      </c>
      <c r="AE129" s="279" t="e">
        <f t="shared" si="22"/>
        <v>#N/A</v>
      </c>
    </row>
    <row r="130" spans="1:31" hidden="1" x14ac:dyDescent="0.2">
      <c r="A130" s="280">
        <f t="shared" si="23"/>
        <v>5.6731111626382429</v>
      </c>
      <c r="B130" s="279" t="str">
        <f t="shared" si="24"/>
        <v>INDUSTRY - 19: Manufacture of coke and refined petroleum products - Energy intensity (using GDP at US$PPP)</v>
      </c>
      <c r="C130" s="279">
        <f t="shared" si="25"/>
        <v>110.52066441388445</v>
      </c>
      <c r="D130" s="279">
        <f t="shared" si="26"/>
        <v>105.42875836940367</v>
      </c>
      <c r="E130" s="279">
        <f t="shared" si="27"/>
        <v>104.22578392165858</v>
      </c>
      <c r="F130" s="279">
        <f t="shared" si="29"/>
        <v>109.59671870719416</v>
      </c>
      <c r="G130" s="279">
        <f t="shared" si="30"/>
        <v>108.30277097334189</v>
      </c>
      <c r="H130" s="279">
        <f t="shared" si="31"/>
        <v>116.4819840807618</v>
      </c>
      <c r="I130" s="279">
        <f t="shared" si="32"/>
        <v>100</v>
      </c>
      <c r="J130" s="279">
        <f t="shared" si="33"/>
        <v>104.113623025222</v>
      </c>
      <c r="K130" s="279">
        <f t="shared" si="34"/>
        <v>117.33112303812531</v>
      </c>
      <c r="L130" s="279">
        <f t="shared" si="35"/>
        <v>131.93385671836768</v>
      </c>
      <c r="M130" s="279">
        <f t="shared" si="36"/>
        <v>121.84020410995706</v>
      </c>
      <c r="N130" s="279">
        <f t="shared" si="37"/>
        <v>128.00766278585135</v>
      </c>
      <c r="O130" s="279">
        <f t="shared" si="38"/>
        <v>144.68146006076265</v>
      </c>
      <c r="P130" s="279">
        <f t="shared" si="39"/>
        <v>172.90935273052042</v>
      </c>
      <c r="Q130" s="279">
        <f t="shared" si="40"/>
        <v>192.16706433817833</v>
      </c>
      <c r="R130" s="279">
        <f t="shared" si="41"/>
        <v>206.81094517613735</v>
      </c>
      <c r="S130" s="279">
        <f t="shared" si="42"/>
        <v>193.22349648861015</v>
      </c>
      <c r="T130" s="279">
        <f t="shared" si="43"/>
        <v>198.44397754938123</v>
      </c>
      <c r="U130" s="279">
        <f t="shared" si="42"/>
        <v>196.04049239328589</v>
      </c>
      <c r="V130" s="279">
        <f t="shared" si="42"/>
        <v>182.07829421913769</v>
      </c>
      <c r="W130" s="279">
        <f t="shared" si="42"/>
        <v>178.18229246931102</v>
      </c>
      <c r="X130" s="279">
        <f t="shared" si="42"/>
        <v>167.30019450424831</v>
      </c>
      <c r="Y130" s="279">
        <f t="shared" si="42"/>
        <v>151.40194993569921</v>
      </c>
      <c r="Z130" s="279">
        <f t="shared" si="42"/>
        <v>156.74538914187832</v>
      </c>
      <c r="AA130" s="279">
        <f t="shared" si="18"/>
        <v>141.16055057295353</v>
      </c>
      <c r="AB130" s="279">
        <f t="shared" si="19"/>
        <v>129.57158544586275</v>
      </c>
      <c r="AC130" s="279" t="e">
        <f t="shared" si="20"/>
        <v>#N/A</v>
      </c>
      <c r="AD130" s="279" t="e">
        <f t="shared" si="21"/>
        <v>#N/A</v>
      </c>
      <c r="AE130" s="279" t="e">
        <f t="shared" si="22"/>
        <v>#N/A</v>
      </c>
    </row>
    <row r="131" spans="1:31" hidden="1" x14ac:dyDescent="0.2">
      <c r="A131" s="280">
        <f t="shared" si="23"/>
        <v>5.0817564626894039E-2</v>
      </c>
      <c r="B131" s="279" t="str">
        <f t="shared" si="24"/>
        <v>INDUSTRY - 19: Manufacture of coke and refined petroleum products - Energy intensity (using GDP at nat. currency)</v>
      </c>
      <c r="C131" s="279">
        <f t="shared" si="25"/>
        <v>110.52066441388445</v>
      </c>
      <c r="D131" s="279">
        <f t="shared" si="26"/>
        <v>105.42875836940367</v>
      </c>
      <c r="E131" s="279">
        <f t="shared" si="27"/>
        <v>104.22578392165858</v>
      </c>
      <c r="F131" s="279">
        <f t="shared" si="29"/>
        <v>109.59671870719414</v>
      </c>
      <c r="G131" s="279">
        <f t="shared" si="30"/>
        <v>108.30277097334186</v>
      </c>
      <c r="H131" s="279">
        <f t="shared" si="31"/>
        <v>116.48198408076182</v>
      </c>
      <c r="I131" s="279">
        <f t="shared" si="32"/>
        <v>100</v>
      </c>
      <c r="J131" s="279">
        <f t="shared" si="33"/>
        <v>104.113623025222</v>
      </c>
      <c r="K131" s="279">
        <f t="shared" si="34"/>
        <v>117.33112303812531</v>
      </c>
      <c r="L131" s="279">
        <f t="shared" si="35"/>
        <v>131.93385671836768</v>
      </c>
      <c r="M131" s="279">
        <f t="shared" si="36"/>
        <v>121.84020410995706</v>
      </c>
      <c r="N131" s="279">
        <f t="shared" si="37"/>
        <v>128.00766278585135</v>
      </c>
      <c r="O131" s="279">
        <f t="shared" si="38"/>
        <v>144.68146006076265</v>
      </c>
      <c r="P131" s="279">
        <f t="shared" si="39"/>
        <v>172.9093527305204</v>
      </c>
      <c r="Q131" s="279">
        <f t="shared" si="40"/>
        <v>192.16706433817833</v>
      </c>
      <c r="R131" s="279">
        <f t="shared" si="41"/>
        <v>206.81094517613735</v>
      </c>
      <c r="S131" s="279">
        <f t="shared" si="42"/>
        <v>193.22349648861018</v>
      </c>
      <c r="T131" s="279">
        <f t="shared" si="43"/>
        <v>198.44397754938129</v>
      </c>
      <c r="U131" s="279">
        <f t="shared" si="42"/>
        <v>196.04049239328586</v>
      </c>
      <c r="V131" s="279">
        <f t="shared" si="42"/>
        <v>182.07829421913772</v>
      </c>
      <c r="W131" s="279">
        <f t="shared" si="42"/>
        <v>178.18229246931105</v>
      </c>
      <c r="X131" s="279">
        <f t="shared" si="42"/>
        <v>167.30019450424831</v>
      </c>
      <c r="Y131" s="279">
        <f t="shared" si="42"/>
        <v>151.40194993569921</v>
      </c>
      <c r="Z131" s="279">
        <f t="shared" si="42"/>
        <v>156.74538914187829</v>
      </c>
      <c r="AA131" s="279">
        <f t="shared" si="18"/>
        <v>141.16055057295353</v>
      </c>
      <c r="AB131" s="279">
        <f t="shared" si="19"/>
        <v>129.57158544586275</v>
      </c>
      <c r="AC131" s="279" t="e">
        <f t="shared" si="20"/>
        <v>#N/A</v>
      </c>
      <c r="AD131" s="279" t="e">
        <f t="shared" si="21"/>
        <v>#N/A</v>
      </c>
      <c r="AE131" s="279" t="e">
        <f t="shared" si="22"/>
        <v>#N/A</v>
      </c>
    </row>
    <row r="132" spans="1:31" hidden="1" x14ac:dyDescent="0.2">
      <c r="A132" s="280">
        <f t="shared" si="23"/>
        <v>4.4607594707531808</v>
      </c>
      <c r="B132" s="279" t="str">
        <f t="shared" si="24"/>
        <v>INDUSTRY - 19: Manufacture of coke and refined petroleum products - Energy intensity (using GDP at MER)</v>
      </c>
      <c r="C132" s="279">
        <f t="shared" si="25"/>
        <v>110.52066441388442</v>
      </c>
      <c r="D132" s="279">
        <f t="shared" si="26"/>
        <v>105.42875836940367</v>
      </c>
      <c r="E132" s="279">
        <f t="shared" si="27"/>
        <v>104.22578392165858</v>
      </c>
      <c r="F132" s="279">
        <f t="shared" si="29"/>
        <v>109.59671870719414</v>
      </c>
      <c r="G132" s="279">
        <f t="shared" si="30"/>
        <v>108.30277097334186</v>
      </c>
      <c r="H132" s="279">
        <f t="shared" si="31"/>
        <v>116.48198408076182</v>
      </c>
      <c r="I132" s="279">
        <f t="shared" si="32"/>
        <v>100</v>
      </c>
      <c r="J132" s="279">
        <f t="shared" si="33"/>
        <v>104.11362302522198</v>
      </c>
      <c r="K132" s="279">
        <f t="shared" si="34"/>
        <v>117.33112303812531</v>
      </c>
      <c r="L132" s="279">
        <f t="shared" si="35"/>
        <v>131.93385671836765</v>
      </c>
      <c r="M132" s="279">
        <f t="shared" si="36"/>
        <v>121.84020410995706</v>
      </c>
      <c r="N132" s="279">
        <f t="shared" si="37"/>
        <v>128.00766278585135</v>
      </c>
      <c r="O132" s="279">
        <f t="shared" si="38"/>
        <v>144.68146006076265</v>
      </c>
      <c r="P132" s="279">
        <f t="shared" si="39"/>
        <v>172.90935273052042</v>
      </c>
      <c r="Q132" s="279">
        <f t="shared" si="40"/>
        <v>192.16706433817833</v>
      </c>
      <c r="R132" s="279">
        <f t="shared" si="41"/>
        <v>206.81094517613735</v>
      </c>
      <c r="S132" s="279">
        <f t="shared" si="42"/>
        <v>193.22349648861018</v>
      </c>
      <c r="T132" s="279">
        <f t="shared" si="43"/>
        <v>198.44397754938126</v>
      </c>
      <c r="U132" s="279">
        <f t="shared" si="42"/>
        <v>196.04049239328586</v>
      </c>
      <c r="V132" s="279">
        <f t="shared" si="42"/>
        <v>182.07829421913772</v>
      </c>
      <c r="W132" s="279">
        <f t="shared" si="42"/>
        <v>178.18229246931102</v>
      </c>
      <c r="X132" s="279">
        <f t="shared" si="42"/>
        <v>167.30019450424828</v>
      </c>
      <c r="Y132" s="279">
        <f t="shared" si="42"/>
        <v>151.40194993569921</v>
      </c>
      <c r="Z132" s="279">
        <f t="shared" si="42"/>
        <v>156.74538914187829</v>
      </c>
      <c r="AA132" s="279">
        <f t="shared" si="18"/>
        <v>141.16055057295353</v>
      </c>
      <c r="AB132" s="279">
        <f t="shared" si="19"/>
        <v>129.57158544586275</v>
      </c>
      <c r="AC132" s="279" t="e">
        <f t="shared" si="20"/>
        <v>#N/A</v>
      </c>
      <c r="AD132" s="279" t="e">
        <f t="shared" si="21"/>
        <v>#N/A</v>
      </c>
      <c r="AE132" s="279" t="e">
        <f t="shared" si="22"/>
        <v>#N/A</v>
      </c>
    </row>
    <row r="133" spans="1:31" hidden="1" x14ac:dyDescent="0.2">
      <c r="A133" s="280">
        <f t="shared" si="23"/>
        <v>13.70060810433489</v>
      </c>
      <c r="B133" s="279" t="str">
        <f t="shared" si="24"/>
        <v>INDUSTRY - 20 - 21: Manufacture of chemicals and chemical products &amp; basic pharmaceutical products and pharmaceutical preparations - Energy intensity (using GDP at US$PPP)</v>
      </c>
      <c r="C133" s="279">
        <f t="shared" si="25"/>
        <v>119.67160020253063</v>
      </c>
      <c r="D133" s="279">
        <f t="shared" si="26"/>
        <v>111.89604869430967</v>
      </c>
      <c r="E133" s="279">
        <f t="shared" si="27"/>
        <v>97.21257904375264</v>
      </c>
      <c r="F133" s="279">
        <f t="shared" si="29"/>
        <v>94.023421489011668</v>
      </c>
      <c r="G133" s="279">
        <f t="shared" si="30"/>
        <v>96.231635188797824</v>
      </c>
      <c r="H133" s="279">
        <f t="shared" si="31"/>
        <v>105.06962640508053</v>
      </c>
      <c r="I133" s="279">
        <f t="shared" si="32"/>
        <v>100</v>
      </c>
      <c r="J133" s="279">
        <f t="shared" si="33"/>
        <v>92.945559985438734</v>
      </c>
      <c r="K133" s="279">
        <f t="shared" si="34"/>
        <v>85.387358969494727</v>
      </c>
      <c r="L133" s="279">
        <f t="shared" si="35"/>
        <v>84.543812063180496</v>
      </c>
      <c r="M133" s="279">
        <f t="shared" si="36"/>
        <v>92.250260789256259</v>
      </c>
      <c r="N133" s="279">
        <f t="shared" si="37"/>
        <v>92.566095875699645</v>
      </c>
      <c r="O133" s="279">
        <f t="shared" si="38"/>
        <v>88.941673823170845</v>
      </c>
      <c r="P133" s="279">
        <f t="shared" si="39"/>
        <v>82.804674096803467</v>
      </c>
      <c r="Q133" s="279">
        <f t="shared" si="40"/>
        <v>87.953999786998395</v>
      </c>
      <c r="R133" s="279">
        <f t="shared" si="41"/>
        <v>89.959020906385817</v>
      </c>
      <c r="S133" s="279">
        <f t="shared" si="42"/>
        <v>93.581954999793709</v>
      </c>
      <c r="T133" s="279">
        <f t="shared" si="43"/>
        <v>95.351625795972666</v>
      </c>
      <c r="U133" s="279">
        <f t="shared" si="42"/>
        <v>80.357892880350647</v>
      </c>
      <c r="V133" s="279">
        <f t="shared" si="42"/>
        <v>88.13501328068098</v>
      </c>
      <c r="W133" s="279">
        <f t="shared" si="42"/>
        <v>78.689140341792168</v>
      </c>
      <c r="X133" s="279">
        <f t="shared" si="42"/>
        <v>80.124737833464792</v>
      </c>
      <c r="Y133" s="279">
        <f t="shared" si="42"/>
        <v>73.439235115532128</v>
      </c>
      <c r="Z133" s="279">
        <f t="shared" si="42"/>
        <v>83.052301505298203</v>
      </c>
      <c r="AA133" s="279">
        <f t="shared" si="18"/>
        <v>73.426159273475704</v>
      </c>
      <c r="AB133" s="279">
        <f t="shared" si="19"/>
        <v>64.579229684447668</v>
      </c>
      <c r="AC133" s="279" t="e">
        <f t="shared" si="20"/>
        <v>#N/A</v>
      </c>
      <c r="AD133" s="279" t="e">
        <f t="shared" si="21"/>
        <v>#N/A</v>
      </c>
      <c r="AE133" s="279" t="e">
        <f t="shared" si="22"/>
        <v>#N/A</v>
      </c>
    </row>
    <row r="134" spans="1:31" hidden="1" x14ac:dyDescent="0.2">
      <c r="A134" s="280">
        <f t="shared" si="23"/>
        <v>0.12272481850082569</v>
      </c>
      <c r="B134" s="279" t="str">
        <f t="shared" si="24"/>
        <v>INDUSTRY - 20 - 21: Manufacture of chemicals and chemical products &amp; basic pharmaceutical products and pharmaceutical preparations - Energy intensity (using GDP at nat. currency)</v>
      </c>
      <c r="C134" s="279">
        <f t="shared" si="25"/>
        <v>119.6716002025306</v>
      </c>
      <c r="D134" s="279">
        <f t="shared" si="26"/>
        <v>111.89604869430967</v>
      </c>
      <c r="E134" s="279">
        <f t="shared" si="27"/>
        <v>97.21257904375264</v>
      </c>
      <c r="F134" s="279">
        <f t="shared" si="29"/>
        <v>94.023421489011668</v>
      </c>
      <c r="G134" s="279">
        <f t="shared" si="30"/>
        <v>96.23163518879781</v>
      </c>
      <c r="H134" s="279">
        <f t="shared" si="31"/>
        <v>105.06962640508051</v>
      </c>
      <c r="I134" s="279">
        <f t="shared" si="32"/>
        <v>100</v>
      </c>
      <c r="J134" s="279">
        <f t="shared" si="33"/>
        <v>92.945559985438734</v>
      </c>
      <c r="K134" s="279">
        <f t="shared" si="34"/>
        <v>85.387358969494713</v>
      </c>
      <c r="L134" s="279">
        <f t="shared" si="35"/>
        <v>84.543812063180496</v>
      </c>
      <c r="M134" s="279">
        <f t="shared" si="36"/>
        <v>92.250260789256259</v>
      </c>
      <c r="N134" s="279">
        <f t="shared" si="37"/>
        <v>92.566095875699631</v>
      </c>
      <c r="O134" s="279">
        <f t="shared" si="38"/>
        <v>88.941673823170845</v>
      </c>
      <c r="P134" s="279">
        <f t="shared" si="39"/>
        <v>82.804674096803467</v>
      </c>
      <c r="Q134" s="279">
        <f t="shared" si="40"/>
        <v>87.953999786998395</v>
      </c>
      <c r="R134" s="279">
        <f t="shared" si="41"/>
        <v>89.959020906385817</v>
      </c>
      <c r="S134" s="279">
        <f t="shared" si="42"/>
        <v>93.581954999793709</v>
      </c>
      <c r="T134" s="279">
        <f t="shared" si="43"/>
        <v>95.351625795972666</v>
      </c>
      <c r="U134" s="279">
        <f t="shared" si="42"/>
        <v>80.357892880350633</v>
      </c>
      <c r="V134" s="279">
        <f t="shared" si="42"/>
        <v>88.13501328068098</v>
      </c>
      <c r="W134" s="279">
        <f t="shared" si="42"/>
        <v>78.689140341792168</v>
      </c>
      <c r="X134" s="279">
        <f t="shared" si="42"/>
        <v>80.124737833464792</v>
      </c>
      <c r="Y134" s="279">
        <f t="shared" si="42"/>
        <v>73.439235115532142</v>
      </c>
      <c r="Z134" s="279">
        <f t="shared" si="42"/>
        <v>83.052301505298203</v>
      </c>
      <c r="AA134" s="279">
        <f t="shared" si="18"/>
        <v>73.426159273475704</v>
      </c>
      <c r="AB134" s="279">
        <f t="shared" si="19"/>
        <v>64.579229684447654</v>
      </c>
      <c r="AC134" s="279" t="e">
        <f t="shared" si="20"/>
        <v>#N/A</v>
      </c>
      <c r="AD134" s="279" t="e">
        <f t="shared" si="21"/>
        <v>#N/A</v>
      </c>
      <c r="AE134" s="279" t="e">
        <f t="shared" si="22"/>
        <v>#N/A</v>
      </c>
    </row>
    <row r="135" spans="1:31" hidden="1" x14ac:dyDescent="0.2">
      <c r="A135" s="280">
        <f t="shared" si="23"/>
        <v>10.772769227400165</v>
      </c>
      <c r="B135" s="279" t="str">
        <f t="shared" si="24"/>
        <v>INDUSTRY - 20 - 21: Manufacture of chemicals and chemical products &amp; basic pharmaceutical products and pharmaceutical preparations - Energy intensity (using GDP at MER)</v>
      </c>
      <c r="C135" s="279">
        <f t="shared" si="25"/>
        <v>119.67160020253063</v>
      </c>
      <c r="D135" s="279">
        <f t="shared" si="26"/>
        <v>111.89604869430968</v>
      </c>
      <c r="E135" s="279">
        <f t="shared" si="27"/>
        <v>97.212579043752655</v>
      </c>
      <c r="F135" s="279">
        <f t="shared" si="29"/>
        <v>94.023421489011696</v>
      </c>
      <c r="G135" s="279">
        <f t="shared" si="30"/>
        <v>96.231635188797824</v>
      </c>
      <c r="H135" s="279">
        <f t="shared" si="31"/>
        <v>105.06962640508053</v>
      </c>
      <c r="I135" s="279">
        <f t="shared" si="32"/>
        <v>100</v>
      </c>
      <c r="J135" s="279">
        <f t="shared" si="33"/>
        <v>92.945559985438749</v>
      </c>
      <c r="K135" s="279">
        <f t="shared" si="34"/>
        <v>85.387358969494727</v>
      </c>
      <c r="L135" s="279">
        <f t="shared" si="35"/>
        <v>84.543812063180511</v>
      </c>
      <c r="M135" s="279">
        <f t="shared" si="36"/>
        <v>92.250260789256274</v>
      </c>
      <c r="N135" s="279">
        <f t="shared" si="37"/>
        <v>92.566095875699659</v>
      </c>
      <c r="O135" s="279">
        <f t="shared" si="38"/>
        <v>88.941673823170859</v>
      </c>
      <c r="P135" s="279">
        <f t="shared" si="39"/>
        <v>82.804674096803481</v>
      </c>
      <c r="Q135" s="279">
        <f t="shared" si="40"/>
        <v>87.953999786998409</v>
      </c>
      <c r="R135" s="279">
        <f t="shared" si="41"/>
        <v>89.959020906385845</v>
      </c>
      <c r="S135" s="279">
        <f t="shared" si="42"/>
        <v>93.581954999793709</v>
      </c>
      <c r="T135" s="279">
        <f t="shared" si="43"/>
        <v>95.35162579597268</v>
      </c>
      <c r="U135" s="279">
        <f t="shared" si="42"/>
        <v>80.357892880350661</v>
      </c>
      <c r="V135" s="279">
        <f t="shared" si="42"/>
        <v>88.135013280681008</v>
      </c>
      <c r="W135" s="279">
        <f t="shared" si="42"/>
        <v>78.689140341792168</v>
      </c>
      <c r="X135" s="279">
        <f t="shared" si="42"/>
        <v>80.12473783346482</v>
      </c>
      <c r="Y135" s="279">
        <f t="shared" si="42"/>
        <v>73.439235115532142</v>
      </c>
      <c r="Z135" s="279">
        <f t="shared" si="42"/>
        <v>83.052301505298203</v>
      </c>
      <c r="AA135" s="279">
        <f t="shared" si="18"/>
        <v>73.426159273475733</v>
      </c>
      <c r="AB135" s="279">
        <f t="shared" si="19"/>
        <v>64.579229684447668</v>
      </c>
      <c r="AC135" s="279" t="e">
        <f t="shared" si="20"/>
        <v>#N/A</v>
      </c>
      <c r="AD135" s="279" t="e">
        <f t="shared" si="21"/>
        <v>#N/A</v>
      </c>
      <c r="AE135" s="279" t="e">
        <f t="shared" si="22"/>
        <v>#N/A</v>
      </c>
    </row>
    <row r="136" spans="1:31" hidden="1" x14ac:dyDescent="0.2">
      <c r="A136" s="280" t="e">
        <f t="shared" si="23"/>
        <v>#N/A</v>
      </c>
      <c r="B136" s="279" t="str">
        <f t="shared" si="24"/>
        <v>INDUSTRY - 22: Manufacture of rubber and plastics products - Energy intensity (using GDP at US$PPP)</v>
      </c>
      <c r="C136" s="279" t="e">
        <f t="shared" si="25"/>
        <v>#N/A</v>
      </c>
      <c r="D136" s="279" t="e">
        <f t="shared" si="26"/>
        <v>#N/A</v>
      </c>
      <c r="E136" s="279" t="e">
        <f t="shared" si="27"/>
        <v>#N/A</v>
      </c>
      <c r="F136" s="279" t="e">
        <f t="shared" si="29"/>
        <v>#N/A</v>
      </c>
      <c r="G136" s="279" t="e">
        <f t="shared" si="30"/>
        <v>#N/A</v>
      </c>
      <c r="H136" s="279" t="e">
        <f t="shared" si="31"/>
        <v>#N/A</v>
      </c>
      <c r="I136" s="279" t="e">
        <f t="shared" si="32"/>
        <v>#N/A</v>
      </c>
      <c r="J136" s="279" t="e">
        <f t="shared" si="33"/>
        <v>#N/A</v>
      </c>
      <c r="K136" s="279" t="e">
        <f t="shared" si="34"/>
        <v>#N/A</v>
      </c>
      <c r="L136" s="279" t="e">
        <f t="shared" si="35"/>
        <v>#N/A</v>
      </c>
      <c r="M136" s="279" t="e">
        <f t="shared" si="36"/>
        <v>#N/A</v>
      </c>
      <c r="N136" s="279" t="e">
        <f t="shared" si="37"/>
        <v>#N/A</v>
      </c>
      <c r="O136" s="279" t="e">
        <f t="shared" si="38"/>
        <v>#N/A</v>
      </c>
      <c r="P136" s="279" t="e">
        <f t="shared" si="39"/>
        <v>#N/A</v>
      </c>
      <c r="Q136" s="279" t="e">
        <f t="shared" si="40"/>
        <v>#N/A</v>
      </c>
      <c r="R136" s="279" t="e">
        <f t="shared" si="41"/>
        <v>#N/A</v>
      </c>
      <c r="S136" s="279" t="e">
        <f t="shared" si="42"/>
        <v>#N/A</v>
      </c>
      <c r="T136" s="279" t="e">
        <f t="shared" si="43"/>
        <v>#N/A</v>
      </c>
      <c r="U136" s="279" t="e">
        <f t="shared" si="42"/>
        <v>#N/A</v>
      </c>
      <c r="V136" s="279" t="e">
        <f t="shared" si="42"/>
        <v>#N/A</v>
      </c>
      <c r="W136" s="279" t="e">
        <f t="shared" si="42"/>
        <v>#N/A</v>
      </c>
      <c r="X136" s="279" t="e">
        <f t="shared" si="42"/>
        <v>#N/A</v>
      </c>
      <c r="Y136" s="279" t="e">
        <f t="shared" si="42"/>
        <v>#N/A</v>
      </c>
      <c r="Z136" s="279" t="e">
        <f t="shared" si="42"/>
        <v>#N/A</v>
      </c>
      <c r="AA136" s="279" t="e">
        <f t="shared" si="18"/>
        <v>#N/A</v>
      </c>
      <c r="AB136" s="279" t="e">
        <f t="shared" si="19"/>
        <v>#N/A</v>
      </c>
      <c r="AC136" s="279" t="e">
        <f t="shared" si="20"/>
        <v>#N/A</v>
      </c>
      <c r="AD136" s="279" t="e">
        <f t="shared" si="21"/>
        <v>#N/A</v>
      </c>
      <c r="AE136" s="279" t="e">
        <f t="shared" si="22"/>
        <v>#N/A</v>
      </c>
    </row>
    <row r="137" spans="1:31" hidden="1" x14ac:dyDescent="0.2">
      <c r="A137" s="280" t="e">
        <f t="shared" si="23"/>
        <v>#N/A</v>
      </c>
      <c r="B137" s="279" t="str">
        <f t="shared" si="24"/>
        <v>INDUSTRY - 22: Manufacture of rubber and plastics products - Energy intensity (using GDP at nat. currency)</v>
      </c>
      <c r="C137" s="279" t="e">
        <f t="shared" si="25"/>
        <v>#N/A</v>
      </c>
      <c r="D137" s="279" t="e">
        <f t="shared" si="26"/>
        <v>#N/A</v>
      </c>
      <c r="E137" s="279" t="e">
        <f t="shared" si="27"/>
        <v>#N/A</v>
      </c>
      <c r="F137" s="279" t="e">
        <f t="shared" si="29"/>
        <v>#N/A</v>
      </c>
      <c r="G137" s="279" t="e">
        <f t="shared" si="30"/>
        <v>#N/A</v>
      </c>
      <c r="H137" s="279" t="e">
        <f t="shared" si="31"/>
        <v>#N/A</v>
      </c>
      <c r="I137" s="279" t="e">
        <f t="shared" si="32"/>
        <v>#N/A</v>
      </c>
      <c r="J137" s="279" t="e">
        <f t="shared" si="33"/>
        <v>#N/A</v>
      </c>
      <c r="K137" s="279" t="e">
        <f t="shared" si="34"/>
        <v>#N/A</v>
      </c>
      <c r="L137" s="279" t="e">
        <f t="shared" si="35"/>
        <v>#N/A</v>
      </c>
      <c r="M137" s="279" t="e">
        <f t="shared" si="36"/>
        <v>#N/A</v>
      </c>
      <c r="N137" s="279" t="e">
        <f t="shared" si="37"/>
        <v>#N/A</v>
      </c>
      <c r="O137" s="279" t="e">
        <f t="shared" si="38"/>
        <v>#N/A</v>
      </c>
      <c r="P137" s="279" t="e">
        <f t="shared" si="39"/>
        <v>#N/A</v>
      </c>
      <c r="Q137" s="279" t="e">
        <f t="shared" si="40"/>
        <v>#N/A</v>
      </c>
      <c r="R137" s="279" t="e">
        <f t="shared" si="41"/>
        <v>#N/A</v>
      </c>
      <c r="S137" s="279" t="e">
        <f t="shared" si="42"/>
        <v>#N/A</v>
      </c>
      <c r="T137" s="279" t="e">
        <f t="shared" si="43"/>
        <v>#N/A</v>
      </c>
      <c r="U137" s="279" t="e">
        <f t="shared" si="42"/>
        <v>#N/A</v>
      </c>
      <c r="V137" s="279" t="e">
        <f t="shared" si="42"/>
        <v>#N/A</v>
      </c>
      <c r="W137" s="279" t="e">
        <f t="shared" si="42"/>
        <v>#N/A</v>
      </c>
      <c r="X137" s="279" t="e">
        <f t="shared" si="42"/>
        <v>#N/A</v>
      </c>
      <c r="Y137" s="279" t="e">
        <f t="shared" si="42"/>
        <v>#N/A</v>
      </c>
      <c r="Z137" s="279" t="e">
        <f t="shared" si="42"/>
        <v>#N/A</v>
      </c>
      <c r="AA137" s="279" t="e">
        <f t="shared" si="18"/>
        <v>#N/A</v>
      </c>
      <c r="AB137" s="279" t="e">
        <f t="shared" si="19"/>
        <v>#N/A</v>
      </c>
      <c r="AC137" s="279" t="e">
        <f t="shared" si="20"/>
        <v>#N/A</v>
      </c>
      <c r="AD137" s="279" t="e">
        <f t="shared" si="21"/>
        <v>#N/A</v>
      </c>
      <c r="AE137" s="279" t="e">
        <f t="shared" si="22"/>
        <v>#N/A</v>
      </c>
    </row>
    <row r="138" spans="1:31" hidden="1" x14ac:dyDescent="0.2">
      <c r="A138" s="280" t="e">
        <f t="shared" si="23"/>
        <v>#N/A</v>
      </c>
      <c r="B138" s="279" t="str">
        <f t="shared" si="24"/>
        <v>INDUSTRY - 22: Manufacture of rubber and plastics products - Energy intensity (using GDP at MER)</v>
      </c>
      <c r="C138" s="279" t="e">
        <f t="shared" si="25"/>
        <v>#N/A</v>
      </c>
      <c r="D138" s="279" t="e">
        <f t="shared" si="26"/>
        <v>#N/A</v>
      </c>
      <c r="E138" s="279" t="e">
        <f t="shared" si="27"/>
        <v>#N/A</v>
      </c>
      <c r="F138" s="279" t="e">
        <f t="shared" si="29"/>
        <v>#N/A</v>
      </c>
      <c r="G138" s="279" t="e">
        <f t="shared" si="30"/>
        <v>#N/A</v>
      </c>
      <c r="H138" s="279" t="e">
        <f t="shared" si="31"/>
        <v>#N/A</v>
      </c>
      <c r="I138" s="279" t="e">
        <f t="shared" si="32"/>
        <v>#N/A</v>
      </c>
      <c r="J138" s="279" t="e">
        <f t="shared" si="33"/>
        <v>#N/A</v>
      </c>
      <c r="K138" s="279" t="e">
        <f t="shared" si="34"/>
        <v>#N/A</v>
      </c>
      <c r="L138" s="279" t="e">
        <f t="shared" si="35"/>
        <v>#N/A</v>
      </c>
      <c r="M138" s="279" t="e">
        <f t="shared" si="36"/>
        <v>#N/A</v>
      </c>
      <c r="N138" s="279" t="e">
        <f t="shared" si="37"/>
        <v>#N/A</v>
      </c>
      <c r="O138" s="279" t="e">
        <f t="shared" si="38"/>
        <v>#N/A</v>
      </c>
      <c r="P138" s="279" t="e">
        <f t="shared" si="39"/>
        <v>#N/A</v>
      </c>
      <c r="Q138" s="279" t="e">
        <f t="shared" si="40"/>
        <v>#N/A</v>
      </c>
      <c r="R138" s="279" t="e">
        <f t="shared" si="41"/>
        <v>#N/A</v>
      </c>
      <c r="S138" s="279" t="e">
        <f t="shared" si="42"/>
        <v>#N/A</v>
      </c>
      <c r="T138" s="279" t="e">
        <f t="shared" si="43"/>
        <v>#N/A</v>
      </c>
      <c r="U138" s="279" t="e">
        <f t="shared" si="42"/>
        <v>#N/A</v>
      </c>
      <c r="V138" s="279" t="e">
        <f t="shared" si="42"/>
        <v>#N/A</v>
      </c>
      <c r="W138" s="279" t="e">
        <f t="shared" si="42"/>
        <v>#N/A</v>
      </c>
      <c r="X138" s="279" t="e">
        <f t="shared" si="42"/>
        <v>#N/A</v>
      </c>
      <c r="Y138" s="279" t="e">
        <f t="shared" si="42"/>
        <v>#N/A</v>
      </c>
      <c r="Z138" s="279" t="e">
        <f t="shared" si="42"/>
        <v>#N/A</v>
      </c>
      <c r="AA138" s="279" t="e">
        <f t="shared" si="18"/>
        <v>#N/A</v>
      </c>
      <c r="AB138" s="279" t="e">
        <f t="shared" si="19"/>
        <v>#N/A</v>
      </c>
      <c r="AC138" s="279" t="e">
        <f t="shared" si="20"/>
        <v>#N/A</v>
      </c>
      <c r="AD138" s="279" t="e">
        <f t="shared" si="21"/>
        <v>#N/A</v>
      </c>
      <c r="AE138" s="279" t="e">
        <f t="shared" si="22"/>
        <v>#N/A</v>
      </c>
    </row>
    <row r="139" spans="1:31" hidden="1" x14ac:dyDescent="0.2">
      <c r="A139" s="280">
        <f t="shared" si="23"/>
        <v>21.036120977872166</v>
      </c>
      <c r="B139" s="279" t="str">
        <f t="shared" si="24"/>
        <v>INDUSTRY - 23: Manufacture of other non-metallic mineral products - Energy intensity (using GDP at US$PPP)</v>
      </c>
      <c r="C139" s="279">
        <f t="shared" si="25"/>
        <v>100.26725516911736</v>
      </c>
      <c r="D139" s="279">
        <f t="shared" si="26"/>
        <v>104.36392224389496</v>
      </c>
      <c r="E139" s="279">
        <f t="shared" si="27"/>
        <v>101.07217797016459</v>
      </c>
      <c r="F139" s="279">
        <f t="shared" si="29"/>
        <v>101.74033161484807</v>
      </c>
      <c r="G139" s="279">
        <f t="shared" si="30"/>
        <v>101.22670809419535</v>
      </c>
      <c r="H139" s="279">
        <f t="shared" si="31"/>
        <v>102.85613010647394</v>
      </c>
      <c r="I139" s="279">
        <f t="shared" si="32"/>
        <v>100</v>
      </c>
      <c r="J139" s="279">
        <f t="shared" si="33"/>
        <v>97.741777758473617</v>
      </c>
      <c r="K139" s="279">
        <f t="shared" si="34"/>
        <v>95.860276624650112</v>
      </c>
      <c r="L139" s="279">
        <f t="shared" si="35"/>
        <v>101.89669120409013</v>
      </c>
      <c r="M139" s="279">
        <f t="shared" si="36"/>
        <v>98.409799029669855</v>
      </c>
      <c r="N139" s="279">
        <f t="shared" si="37"/>
        <v>97.020212960657517</v>
      </c>
      <c r="O139" s="279">
        <f t="shared" si="38"/>
        <v>99.857001903646065</v>
      </c>
      <c r="P139" s="279">
        <f t="shared" si="39"/>
        <v>97.158571830262531</v>
      </c>
      <c r="Q139" s="279">
        <f t="shared" si="40"/>
        <v>88.776645354720586</v>
      </c>
      <c r="R139" s="279">
        <f t="shared" si="41"/>
        <v>86.091227855767642</v>
      </c>
      <c r="S139" s="279">
        <f t="shared" si="42"/>
        <v>83.414627469726767</v>
      </c>
      <c r="T139" s="279">
        <f t="shared" si="43"/>
        <v>76.809174948447591</v>
      </c>
      <c r="U139" s="279">
        <f t="shared" si="42"/>
        <v>80.638755499155906</v>
      </c>
      <c r="V139" s="279">
        <f t="shared" si="42"/>
        <v>103.01259729505558</v>
      </c>
      <c r="W139" s="279">
        <f t="shared" si="42"/>
        <v>85.628896195815514</v>
      </c>
      <c r="X139" s="279">
        <f t="shared" si="42"/>
        <v>86.500706515844811</v>
      </c>
      <c r="Y139" s="279">
        <f t="shared" si="42"/>
        <v>92.717280522085673</v>
      </c>
      <c r="Z139" s="279">
        <f t="shared" si="42"/>
        <v>100.74284617052302</v>
      </c>
      <c r="AA139" s="279">
        <f t="shared" si="18"/>
        <v>84.766941008033982</v>
      </c>
      <c r="AB139" s="279">
        <f t="shared" si="19"/>
        <v>86.599815519987914</v>
      </c>
      <c r="AC139" s="279" t="e">
        <f t="shared" si="20"/>
        <v>#N/A</v>
      </c>
      <c r="AD139" s="279" t="e">
        <f t="shared" si="21"/>
        <v>#N/A</v>
      </c>
      <c r="AE139" s="279" t="e">
        <f t="shared" si="22"/>
        <v>#N/A</v>
      </c>
    </row>
    <row r="140" spans="1:31" hidden="1" x14ac:dyDescent="0.2">
      <c r="A140" s="280">
        <f t="shared" si="23"/>
        <v>0.18843354319097225</v>
      </c>
      <c r="B140" s="279" t="str">
        <f t="shared" si="24"/>
        <v>INDUSTRY - 23: Manufacture of other non-metallic mineral products - Energy intensity (using GDP at nat. currency)</v>
      </c>
      <c r="C140" s="279">
        <f t="shared" si="25"/>
        <v>100.26725516911736</v>
      </c>
      <c r="D140" s="279">
        <f t="shared" si="26"/>
        <v>104.36392224389499</v>
      </c>
      <c r="E140" s="279">
        <f t="shared" si="27"/>
        <v>101.07217797016462</v>
      </c>
      <c r="F140" s="279">
        <f t="shared" si="29"/>
        <v>101.74033161484807</v>
      </c>
      <c r="G140" s="279">
        <f t="shared" si="30"/>
        <v>101.22670809419535</v>
      </c>
      <c r="H140" s="279">
        <f t="shared" si="31"/>
        <v>102.85613010647397</v>
      </c>
      <c r="I140" s="279">
        <f t="shared" si="32"/>
        <v>100</v>
      </c>
      <c r="J140" s="279">
        <f t="shared" si="33"/>
        <v>97.741777758473631</v>
      </c>
      <c r="K140" s="279">
        <f t="shared" si="34"/>
        <v>95.860276624650126</v>
      </c>
      <c r="L140" s="279">
        <f t="shared" si="35"/>
        <v>101.89669120409013</v>
      </c>
      <c r="M140" s="279">
        <f t="shared" si="36"/>
        <v>98.409799029669855</v>
      </c>
      <c r="N140" s="279">
        <f t="shared" si="37"/>
        <v>97.020212960657517</v>
      </c>
      <c r="O140" s="279">
        <f t="shared" si="38"/>
        <v>99.857001903646065</v>
      </c>
      <c r="P140" s="279">
        <f t="shared" si="39"/>
        <v>97.158571830262545</v>
      </c>
      <c r="Q140" s="279">
        <f t="shared" si="40"/>
        <v>88.776645354720586</v>
      </c>
      <c r="R140" s="279">
        <f t="shared" si="41"/>
        <v>86.091227855767656</v>
      </c>
      <c r="S140" s="279">
        <f t="shared" si="42"/>
        <v>83.414627469726781</v>
      </c>
      <c r="T140" s="279">
        <f t="shared" si="43"/>
        <v>76.809174948447605</v>
      </c>
      <c r="U140" s="279">
        <f t="shared" si="42"/>
        <v>80.638755499155906</v>
      </c>
      <c r="V140" s="279">
        <f t="shared" si="42"/>
        <v>103.01259729505561</v>
      </c>
      <c r="W140" s="279">
        <f t="shared" si="42"/>
        <v>85.628896195815528</v>
      </c>
      <c r="X140" s="279">
        <f t="shared" si="42"/>
        <v>86.500706515844811</v>
      </c>
      <c r="Y140" s="279">
        <f t="shared" si="42"/>
        <v>92.717280522085687</v>
      </c>
      <c r="Z140" s="279">
        <f t="shared" si="42"/>
        <v>100.74284617052302</v>
      </c>
      <c r="AA140" s="279">
        <f t="shared" si="18"/>
        <v>84.766941008033996</v>
      </c>
      <c r="AB140" s="279">
        <f t="shared" si="19"/>
        <v>86.599815519987928</v>
      </c>
      <c r="AC140" s="279" t="e">
        <f t="shared" si="20"/>
        <v>#N/A</v>
      </c>
      <c r="AD140" s="279" t="e">
        <f t="shared" si="21"/>
        <v>#N/A</v>
      </c>
      <c r="AE140" s="279" t="e">
        <f t="shared" si="22"/>
        <v>#N/A</v>
      </c>
    </row>
    <row r="141" spans="1:31" hidden="1" x14ac:dyDescent="0.2">
      <c r="A141" s="280">
        <f t="shared" si="23"/>
        <v>16.540672867110644</v>
      </c>
      <c r="B141" s="279" t="str">
        <f t="shared" si="24"/>
        <v>INDUSTRY - 23: Manufacture of other non-metallic mineral products - Energy intensity (using GDP at MER)</v>
      </c>
      <c r="C141" s="279">
        <f t="shared" si="25"/>
        <v>100.26725516911739</v>
      </c>
      <c r="D141" s="279">
        <f t="shared" si="26"/>
        <v>104.36392224389502</v>
      </c>
      <c r="E141" s="279">
        <f t="shared" si="27"/>
        <v>101.07217797016462</v>
      </c>
      <c r="F141" s="279">
        <f t="shared" si="29"/>
        <v>101.7403316148481</v>
      </c>
      <c r="G141" s="279">
        <f t="shared" si="30"/>
        <v>101.22670809419536</v>
      </c>
      <c r="H141" s="279">
        <f t="shared" si="31"/>
        <v>102.85613010647398</v>
      </c>
      <c r="I141" s="279">
        <f t="shared" si="32"/>
        <v>100</v>
      </c>
      <c r="J141" s="279">
        <f t="shared" si="33"/>
        <v>97.741777758473631</v>
      </c>
      <c r="K141" s="279">
        <f t="shared" si="34"/>
        <v>95.860276624650126</v>
      </c>
      <c r="L141" s="279">
        <f t="shared" si="35"/>
        <v>101.89669120409013</v>
      </c>
      <c r="M141" s="279">
        <f t="shared" si="36"/>
        <v>98.40979902966987</v>
      </c>
      <c r="N141" s="279">
        <f t="shared" si="37"/>
        <v>97.020212960657531</v>
      </c>
      <c r="O141" s="279">
        <f t="shared" si="38"/>
        <v>99.857001903646079</v>
      </c>
      <c r="P141" s="279">
        <f t="shared" si="39"/>
        <v>97.158571830262559</v>
      </c>
      <c r="Q141" s="279">
        <f t="shared" si="40"/>
        <v>88.7766453547206</v>
      </c>
      <c r="R141" s="279">
        <f t="shared" si="41"/>
        <v>86.09122785576767</v>
      </c>
      <c r="S141" s="279">
        <f t="shared" si="42"/>
        <v>83.414627469726781</v>
      </c>
      <c r="T141" s="279">
        <f t="shared" si="43"/>
        <v>76.809174948447605</v>
      </c>
      <c r="U141" s="279">
        <f t="shared" si="42"/>
        <v>80.638755499155934</v>
      </c>
      <c r="V141" s="279">
        <f t="shared" si="42"/>
        <v>103.01259729505561</v>
      </c>
      <c r="W141" s="279">
        <f t="shared" si="42"/>
        <v>85.628896195815528</v>
      </c>
      <c r="X141" s="279">
        <f t="shared" si="42"/>
        <v>86.50070651584484</v>
      </c>
      <c r="Y141" s="279">
        <f t="shared" si="42"/>
        <v>92.717280522085701</v>
      </c>
      <c r="Z141" s="279">
        <f t="shared" si="42"/>
        <v>100.74284617052302</v>
      </c>
      <c r="AA141" s="279">
        <f t="shared" si="18"/>
        <v>84.766941008033996</v>
      </c>
      <c r="AB141" s="279">
        <f t="shared" si="19"/>
        <v>86.599815519987928</v>
      </c>
      <c r="AC141" s="279" t="e">
        <f t="shared" si="20"/>
        <v>#N/A</v>
      </c>
      <c r="AD141" s="279" t="e">
        <f t="shared" si="21"/>
        <v>#N/A</v>
      </c>
      <c r="AE141" s="279" t="e">
        <f t="shared" si="22"/>
        <v>#N/A</v>
      </c>
    </row>
    <row r="142" spans="1:31" hidden="1" x14ac:dyDescent="0.2">
      <c r="A142" s="280" t="e">
        <f t="shared" si="23"/>
        <v>#N/A</v>
      </c>
      <c r="B142" s="279" t="str">
        <f t="shared" si="24"/>
        <v>INDUSTRY - 23: Manufacture of other non-metallic mineral products-Of which cement - Energy intensity (per tonne of clinker)</v>
      </c>
      <c r="C142" s="279" t="e">
        <f t="shared" si="25"/>
        <v>#N/A</v>
      </c>
      <c r="D142" s="279" t="e">
        <f t="shared" si="26"/>
        <v>#N/A</v>
      </c>
      <c r="E142" s="279" t="e">
        <f t="shared" si="27"/>
        <v>#N/A</v>
      </c>
      <c r="F142" s="279" t="e">
        <f t="shared" si="29"/>
        <v>#N/A</v>
      </c>
      <c r="G142" s="279" t="e">
        <f t="shared" si="30"/>
        <v>#N/A</v>
      </c>
      <c r="H142" s="279" t="e">
        <f t="shared" si="31"/>
        <v>#N/A</v>
      </c>
      <c r="I142" s="279" t="e">
        <f t="shared" si="32"/>
        <v>#N/A</v>
      </c>
      <c r="J142" s="279" t="e">
        <f t="shared" si="33"/>
        <v>#N/A</v>
      </c>
      <c r="K142" s="279" t="e">
        <f t="shared" si="34"/>
        <v>#N/A</v>
      </c>
      <c r="L142" s="279" t="e">
        <f t="shared" si="35"/>
        <v>#N/A</v>
      </c>
      <c r="M142" s="279" t="e">
        <f t="shared" si="36"/>
        <v>#N/A</v>
      </c>
      <c r="N142" s="279" t="e">
        <f t="shared" si="37"/>
        <v>#N/A</v>
      </c>
      <c r="O142" s="279" t="e">
        <f t="shared" si="38"/>
        <v>#N/A</v>
      </c>
      <c r="P142" s="279" t="e">
        <f t="shared" si="39"/>
        <v>#N/A</v>
      </c>
      <c r="Q142" s="279" t="e">
        <f t="shared" si="40"/>
        <v>#N/A</v>
      </c>
      <c r="R142" s="279" t="e">
        <f t="shared" si="41"/>
        <v>#N/A</v>
      </c>
      <c r="S142" s="279" t="e">
        <f t="shared" si="42"/>
        <v>#N/A</v>
      </c>
      <c r="T142" s="279" t="e">
        <f t="shared" si="43"/>
        <v>#N/A</v>
      </c>
      <c r="U142" s="279" t="e">
        <f t="shared" si="42"/>
        <v>#N/A</v>
      </c>
      <c r="V142" s="279" t="e">
        <f t="shared" si="42"/>
        <v>#N/A</v>
      </c>
      <c r="W142" s="279" t="e">
        <f t="shared" si="42"/>
        <v>#N/A</v>
      </c>
      <c r="X142" s="279" t="e">
        <f t="shared" si="42"/>
        <v>#N/A</v>
      </c>
      <c r="Y142" s="279" t="e">
        <f t="shared" si="42"/>
        <v>#N/A</v>
      </c>
      <c r="Z142" s="279" t="e">
        <f t="shared" si="42"/>
        <v>#N/A</v>
      </c>
      <c r="AA142" s="279" t="e">
        <f t="shared" si="18"/>
        <v>#N/A</v>
      </c>
      <c r="AB142" s="279" t="e">
        <f t="shared" si="19"/>
        <v>#N/A</v>
      </c>
      <c r="AC142" s="279" t="e">
        <f t="shared" si="20"/>
        <v>#N/A</v>
      </c>
      <c r="AD142" s="279" t="e">
        <f t="shared" si="21"/>
        <v>#N/A</v>
      </c>
      <c r="AE142" s="279" t="e">
        <f t="shared" si="22"/>
        <v>#N/A</v>
      </c>
    </row>
    <row r="143" spans="1:31" hidden="1" x14ac:dyDescent="0.2">
      <c r="A143" s="280" t="e">
        <f t="shared" si="23"/>
        <v>#N/A</v>
      </c>
      <c r="B143" s="279" t="str">
        <f t="shared" si="24"/>
        <v>INDUSTRY - 23: Manufacture of other non-metallic mineral products-Of which clinker - Energy intensity (per tonne of clinker)</v>
      </c>
      <c r="C143" s="279" t="e">
        <f t="shared" si="25"/>
        <v>#N/A</v>
      </c>
      <c r="D143" s="279" t="e">
        <f t="shared" si="26"/>
        <v>#N/A</v>
      </c>
      <c r="E143" s="279" t="e">
        <f t="shared" si="27"/>
        <v>#N/A</v>
      </c>
      <c r="F143" s="279" t="e">
        <f t="shared" si="29"/>
        <v>#N/A</v>
      </c>
      <c r="G143" s="279" t="e">
        <f t="shared" si="30"/>
        <v>#N/A</v>
      </c>
      <c r="H143" s="279" t="e">
        <f t="shared" si="31"/>
        <v>#N/A</v>
      </c>
      <c r="I143" s="279" t="e">
        <f t="shared" si="32"/>
        <v>#N/A</v>
      </c>
      <c r="J143" s="279" t="e">
        <f t="shared" si="33"/>
        <v>#N/A</v>
      </c>
      <c r="K143" s="279" t="e">
        <f t="shared" si="34"/>
        <v>#N/A</v>
      </c>
      <c r="L143" s="279" t="e">
        <f t="shared" si="35"/>
        <v>#N/A</v>
      </c>
      <c r="M143" s="279" t="e">
        <f t="shared" si="36"/>
        <v>#N/A</v>
      </c>
      <c r="N143" s="279" t="e">
        <f t="shared" si="37"/>
        <v>#N/A</v>
      </c>
      <c r="O143" s="279" t="e">
        <f t="shared" si="38"/>
        <v>#N/A</v>
      </c>
      <c r="P143" s="279" t="e">
        <f t="shared" si="39"/>
        <v>#N/A</v>
      </c>
      <c r="Q143" s="279" t="e">
        <f t="shared" si="40"/>
        <v>#N/A</v>
      </c>
      <c r="R143" s="279" t="e">
        <f t="shared" si="41"/>
        <v>#N/A</v>
      </c>
      <c r="S143" s="279" t="e">
        <f t="shared" si="42"/>
        <v>#N/A</v>
      </c>
      <c r="T143" s="279" t="e">
        <f t="shared" si="43"/>
        <v>#N/A</v>
      </c>
      <c r="U143" s="279" t="e">
        <f t="shared" si="42"/>
        <v>#N/A</v>
      </c>
      <c r="V143" s="279" t="e">
        <f t="shared" si="42"/>
        <v>#N/A</v>
      </c>
      <c r="W143" s="279" t="e">
        <f t="shared" si="42"/>
        <v>#N/A</v>
      </c>
      <c r="X143" s="279" t="e">
        <f t="shared" si="42"/>
        <v>#N/A</v>
      </c>
      <c r="Y143" s="279" t="e">
        <f t="shared" si="42"/>
        <v>#N/A</v>
      </c>
      <c r="Z143" s="279" t="e">
        <f t="shared" si="42"/>
        <v>#N/A</v>
      </c>
      <c r="AA143" s="279" t="e">
        <f t="shared" si="18"/>
        <v>#N/A</v>
      </c>
      <c r="AB143" s="279" t="e">
        <f t="shared" si="19"/>
        <v>#N/A</v>
      </c>
      <c r="AC143" s="279" t="e">
        <f t="shared" si="20"/>
        <v>#N/A</v>
      </c>
      <c r="AD143" s="279" t="e">
        <f t="shared" si="21"/>
        <v>#N/A</v>
      </c>
      <c r="AE143" s="279" t="e">
        <f t="shared" si="22"/>
        <v>#N/A</v>
      </c>
    </row>
    <row r="144" spans="1:31" hidden="1" x14ac:dyDescent="0.2">
      <c r="A144" s="280">
        <f t="shared" si="23"/>
        <v>20.012942453582014</v>
      </c>
      <c r="B144" s="279" t="str">
        <f t="shared" si="24"/>
        <v>INDUSTRY - 24: Manufacture of basic metals - Energy intensity (using GDP at US$PPP)</v>
      </c>
      <c r="C144" s="279">
        <f t="shared" si="25"/>
        <v>101.48596785058656</v>
      </c>
      <c r="D144" s="279">
        <f t="shared" si="26"/>
        <v>98.291620141828346</v>
      </c>
      <c r="E144" s="279">
        <f t="shared" si="27"/>
        <v>96.95204168944035</v>
      </c>
      <c r="F144" s="279">
        <f t="shared" si="29"/>
        <v>103.04164857557146</v>
      </c>
      <c r="G144" s="279">
        <f t="shared" si="30"/>
        <v>105.93584432711086</v>
      </c>
      <c r="H144" s="279">
        <f t="shared" si="31"/>
        <v>102.33459894995376</v>
      </c>
      <c r="I144" s="279">
        <f t="shared" si="32"/>
        <v>100</v>
      </c>
      <c r="J144" s="279">
        <f t="shared" si="33"/>
        <v>97.527480624092817</v>
      </c>
      <c r="K144" s="279">
        <f t="shared" si="34"/>
        <v>101.99752025254274</v>
      </c>
      <c r="L144" s="279">
        <f t="shared" si="35"/>
        <v>100.51719245529871</v>
      </c>
      <c r="M144" s="279">
        <f t="shared" si="36"/>
        <v>95.338410675028513</v>
      </c>
      <c r="N144" s="279">
        <f t="shared" si="37"/>
        <v>98.307701014360816</v>
      </c>
      <c r="O144" s="279">
        <f t="shared" si="38"/>
        <v>115.81576033508776</v>
      </c>
      <c r="P144" s="279">
        <f t="shared" si="39"/>
        <v>111.22308124024937</v>
      </c>
      <c r="Q144" s="279">
        <f t="shared" si="40"/>
        <v>109.70839016028677</v>
      </c>
      <c r="R144" s="279">
        <f t="shared" si="41"/>
        <v>100.59309031978481</v>
      </c>
      <c r="S144" s="279">
        <f t="shared" si="42"/>
        <v>99.812256939166858</v>
      </c>
      <c r="T144" s="279">
        <f t="shared" si="43"/>
        <v>99.253389746863505</v>
      </c>
      <c r="U144" s="279">
        <f t="shared" si="42"/>
        <v>94.80194927738826</v>
      </c>
      <c r="V144" s="279">
        <f t="shared" si="42"/>
        <v>112.29923177209263</v>
      </c>
      <c r="W144" s="279">
        <f t="shared" si="42"/>
        <v>100.05745319881983</v>
      </c>
      <c r="X144" s="279">
        <f t="shared" si="42"/>
        <v>107.80526317892421</v>
      </c>
      <c r="Y144" s="279">
        <f t="shared" si="42"/>
        <v>106.46090137496115</v>
      </c>
      <c r="Z144" s="279">
        <f t="shared" si="42"/>
        <v>103.13074495120509</v>
      </c>
      <c r="AA144" s="279">
        <f t="shared" si="18"/>
        <v>103.94230734092864</v>
      </c>
      <c r="AB144" s="279">
        <f t="shared" si="19"/>
        <v>99.303327002216463</v>
      </c>
      <c r="AC144" s="279" t="e">
        <f t="shared" si="20"/>
        <v>#N/A</v>
      </c>
      <c r="AD144" s="279" t="e">
        <f t="shared" si="21"/>
        <v>#N/A</v>
      </c>
      <c r="AE144" s="279" t="e">
        <f t="shared" si="22"/>
        <v>#N/A</v>
      </c>
    </row>
    <row r="145" spans="1:31" hidden="1" x14ac:dyDescent="0.2">
      <c r="A145" s="280">
        <f t="shared" si="23"/>
        <v>0.17926830047099979</v>
      </c>
      <c r="B145" s="279" t="str">
        <f t="shared" si="24"/>
        <v>INDUSTRY - 24: Manufacture of basic metals - Energy intensity (using GDP at nat. currency)</v>
      </c>
      <c r="C145" s="279">
        <f t="shared" si="25"/>
        <v>101.48596785058655</v>
      </c>
      <c r="D145" s="279">
        <f t="shared" si="26"/>
        <v>98.291620141828346</v>
      </c>
      <c r="E145" s="279">
        <f t="shared" si="27"/>
        <v>96.952041689440335</v>
      </c>
      <c r="F145" s="279">
        <f t="shared" si="29"/>
        <v>103.04164857557143</v>
      </c>
      <c r="G145" s="279">
        <f t="shared" si="30"/>
        <v>105.93584432711083</v>
      </c>
      <c r="H145" s="279">
        <f t="shared" si="31"/>
        <v>102.33459894995374</v>
      </c>
      <c r="I145" s="279">
        <f t="shared" si="32"/>
        <v>100</v>
      </c>
      <c r="J145" s="279">
        <f t="shared" si="33"/>
        <v>97.527480624092789</v>
      </c>
      <c r="K145" s="279">
        <f t="shared" si="34"/>
        <v>101.99752025254274</v>
      </c>
      <c r="L145" s="279">
        <f t="shared" si="35"/>
        <v>100.51719245529868</v>
      </c>
      <c r="M145" s="279">
        <f t="shared" si="36"/>
        <v>95.338410675028513</v>
      </c>
      <c r="N145" s="279">
        <f t="shared" si="37"/>
        <v>98.307701014360802</v>
      </c>
      <c r="O145" s="279">
        <f t="shared" si="38"/>
        <v>115.81576033508776</v>
      </c>
      <c r="P145" s="279">
        <f t="shared" si="39"/>
        <v>111.22308124024937</v>
      </c>
      <c r="Q145" s="279">
        <f t="shared" si="40"/>
        <v>109.70839016028673</v>
      </c>
      <c r="R145" s="279">
        <f t="shared" si="41"/>
        <v>100.59309031978478</v>
      </c>
      <c r="S145" s="279">
        <f t="shared" si="42"/>
        <v>99.812256939166829</v>
      </c>
      <c r="T145" s="279">
        <f t="shared" si="43"/>
        <v>99.25338974686349</v>
      </c>
      <c r="U145" s="279">
        <f t="shared" si="42"/>
        <v>94.801949277388246</v>
      </c>
      <c r="V145" s="279">
        <f t="shared" si="42"/>
        <v>112.29923177209258</v>
      </c>
      <c r="W145" s="279">
        <f t="shared" si="42"/>
        <v>100.05745319881983</v>
      </c>
      <c r="X145" s="279">
        <f t="shared" si="42"/>
        <v>107.80526317892418</v>
      </c>
      <c r="Y145" s="279">
        <f t="shared" si="42"/>
        <v>106.46090137496115</v>
      </c>
      <c r="Z145" s="279">
        <f t="shared" si="42"/>
        <v>103.13074495120506</v>
      </c>
      <c r="AA145" s="279">
        <f t="shared" si="18"/>
        <v>103.94230734092862</v>
      </c>
      <c r="AB145" s="279">
        <f t="shared" si="19"/>
        <v>99.303327002216463</v>
      </c>
      <c r="AC145" s="279" t="e">
        <f t="shared" si="20"/>
        <v>#N/A</v>
      </c>
      <c r="AD145" s="279" t="e">
        <f t="shared" si="21"/>
        <v>#N/A</v>
      </c>
      <c r="AE145" s="279" t="e">
        <f t="shared" si="22"/>
        <v>#N/A</v>
      </c>
    </row>
    <row r="146" spans="1:31" hidden="1" x14ac:dyDescent="0.2">
      <c r="A146" s="280">
        <f t="shared" si="23"/>
        <v>15.736149006806803</v>
      </c>
      <c r="B146" s="279" t="str">
        <f t="shared" si="24"/>
        <v>INDUSTRY - 24: Manufacture of basic metals - Energy intensity (using GDP at MER)</v>
      </c>
      <c r="C146" s="279">
        <f t="shared" ref="C146:C177" si="45">IF(OR(ISERROR(E268/$A146*100),E268=0),NA(),E268/$A146*100)</f>
        <v>101.48596785058655</v>
      </c>
      <c r="D146" s="279">
        <f t="shared" ref="D146:D177" si="46">IF(OR(ISERROR(F268/$A146*100),F268=0),NA(),F268/$A146*100)</f>
        <v>98.291620141828332</v>
      </c>
      <c r="E146" s="279">
        <f t="shared" ref="E146:E177" si="47">IF(OR(ISERROR(G268/$A146*100),G268=0),NA(),G268/$A146*100)</f>
        <v>96.952041689440335</v>
      </c>
      <c r="F146" s="279">
        <f t="shared" si="29"/>
        <v>103.04164857557143</v>
      </c>
      <c r="G146" s="279">
        <f t="shared" si="30"/>
        <v>105.9358443271108</v>
      </c>
      <c r="H146" s="279">
        <f t="shared" si="31"/>
        <v>102.33459894995374</v>
      </c>
      <c r="I146" s="279">
        <f t="shared" si="32"/>
        <v>100</v>
      </c>
      <c r="J146" s="279">
        <f t="shared" si="33"/>
        <v>97.527480624092775</v>
      </c>
      <c r="K146" s="279">
        <f t="shared" si="34"/>
        <v>101.99752025254274</v>
      </c>
      <c r="L146" s="279">
        <f t="shared" si="35"/>
        <v>100.51719245529868</v>
      </c>
      <c r="M146" s="279">
        <f t="shared" si="36"/>
        <v>95.338410675028513</v>
      </c>
      <c r="N146" s="279">
        <f t="shared" si="37"/>
        <v>98.307701014360788</v>
      </c>
      <c r="O146" s="279">
        <f t="shared" si="38"/>
        <v>115.81576033508776</v>
      </c>
      <c r="P146" s="279">
        <f t="shared" si="39"/>
        <v>111.22308124024937</v>
      </c>
      <c r="Q146" s="279">
        <f t="shared" si="40"/>
        <v>109.70839016028673</v>
      </c>
      <c r="R146" s="279">
        <f t="shared" si="41"/>
        <v>100.59309031978478</v>
      </c>
      <c r="S146" s="279">
        <f t="shared" si="42"/>
        <v>99.812256939166815</v>
      </c>
      <c r="T146" s="279">
        <f t="shared" si="43"/>
        <v>99.25338974686349</v>
      </c>
      <c r="U146" s="279">
        <f t="shared" si="42"/>
        <v>94.801949277388246</v>
      </c>
      <c r="V146" s="279">
        <f t="shared" si="42"/>
        <v>112.2992317720926</v>
      </c>
      <c r="W146" s="279">
        <f t="shared" si="42"/>
        <v>100.05745319881983</v>
      </c>
      <c r="X146" s="279">
        <f t="shared" si="42"/>
        <v>107.80526317892418</v>
      </c>
      <c r="Y146" s="279">
        <f t="shared" si="42"/>
        <v>106.46090137496115</v>
      </c>
      <c r="Z146" s="279">
        <f t="shared" si="42"/>
        <v>103.13074495120506</v>
      </c>
      <c r="AA146" s="279">
        <f t="shared" si="18"/>
        <v>103.94230734092862</v>
      </c>
      <c r="AB146" s="279">
        <f t="shared" si="19"/>
        <v>99.303327002216463</v>
      </c>
      <c r="AC146" s="279" t="e">
        <f t="shared" si="20"/>
        <v>#N/A</v>
      </c>
      <c r="AD146" s="279" t="e">
        <f t="shared" si="21"/>
        <v>#N/A</v>
      </c>
      <c r="AE146" s="279" t="e">
        <f t="shared" si="22"/>
        <v>#N/A</v>
      </c>
    </row>
    <row r="147" spans="1:31" hidden="1" x14ac:dyDescent="0.2">
      <c r="A147" s="280">
        <f t="shared" si="23"/>
        <v>43.134901748056983</v>
      </c>
      <c r="B147" s="279" t="str">
        <f t="shared" si="24"/>
        <v>INDUSTRY - Class 2410+2431: Manufacture + Casting of iron and steel - Energy intensity (using GDP at US$PPP)</v>
      </c>
      <c r="C147" s="279">
        <f t="shared" si="45"/>
        <v>96.218202262250443</v>
      </c>
      <c r="D147" s="279">
        <f t="shared" si="46"/>
        <v>94.55785488869256</v>
      </c>
      <c r="E147" s="279">
        <f t="shared" si="47"/>
        <v>91.281802826241915</v>
      </c>
      <c r="F147" s="279">
        <f t="shared" ref="F147:F177" si="48">IF(OR(ISERROR(H269/$A147*100),H269=0),NA(),H269/$A147*100)</f>
        <v>96.658561481060786</v>
      </c>
      <c r="G147" s="279">
        <f t="shared" ref="G147:G177" si="49">IF(OR(ISERROR(I269/$A147*100),I269=0),NA(),I269/$A147*100)</f>
        <v>98.43849718521912</v>
      </c>
      <c r="H147" s="279">
        <f t="shared" ref="H147:H177" si="50">IF(OR(ISERROR(J269/$A147*100),J269=0),NA(),J269/$A147*100)</f>
        <v>99.29289344825456</v>
      </c>
      <c r="I147" s="279">
        <f t="shared" ref="I147:I177" si="51">IF(OR(ISERROR(K269/$A147*100),K269=0),NA(),K269/$A147*100)</f>
        <v>100</v>
      </c>
      <c r="J147" s="279">
        <f t="shared" ref="J147:J177" si="52">IF(OR(ISERROR(L269/$A147*100),L269=0),NA(),L269/$A147*100)</f>
        <v>97.40274773600936</v>
      </c>
      <c r="K147" s="279">
        <f t="shared" ref="K147:K177" si="53">IF(OR(ISERROR(M269/$A147*100),M269=0),NA(),M269/$A147*100)</f>
        <v>112.6266926958194</v>
      </c>
      <c r="L147" s="279">
        <f t="shared" ref="L147:L177" si="54">IF(OR(ISERROR(N269/$A147*100),N269=0),NA(),N269/$A147*100)</f>
        <v>102.41427047046405</v>
      </c>
      <c r="M147" s="279">
        <f t="shared" ref="M147:M177" si="55">IF(OR(ISERROR(O269/$A147*100),O269=0),NA(),O269/$A147*100)</f>
        <v>93.536659284944008</v>
      </c>
      <c r="N147" s="279">
        <f t="shared" ref="N147:N177" si="56">IF(OR(ISERROR(P269/$A147*100),P269=0),NA(),P269/$A147*100)</f>
        <v>94.602394697722062</v>
      </c>
      <c r="O147" s="279">
        <f t="shared" ref="O147:O177" si="57">IF(OR(ISERROR(Q269/$A147*100),Q269=0),NA(),Q269/$A147*100)</f>
        <v>112.91165479793581</v>
      </c>
      <c r="P147" s="279">
        <f t="shared" ref="P147:P177" si="58">IF(OR(ISERROR(R269/$A147*100),R269=0),NA(),R269/$A147*100)</f>
        <v>106.76755102061055</v>
      </c>
      <c r="Q147" s="279">
        <f t="shared" ref="Q147:Q177" si="59">IF(OR(ISERROR(S269/$A147*100),S269=0),NA(),S269/$A147*100)</f>
        <v>104.21310398787939</v>
      </c>
      <c r="R147" s="279">
        <f t="shared" ref="R147:R177" si="60">IF(OR(ISERROR(T269/$A147*100),T269=0),NA(),T269/$A147*100)</f>
        <v>94.342937846454745</v>
      </c>
      <c r="S147" s="279">
        <f t="shared" ref="S147:Z177" si="61">IF(OR(ISERROR(U269/$A147*100),U269=0),NA(),U269/$A147*100)</f>
        <v>90.727647526244823</v>
      </c>
      <c r="T147" s="279">
        <f t="shared" ref="T147:T177" si="62">IF(OR(ISERROR(V269/$A147*100),V269=0),NA(),V269/$A147*100)</f>
        <v>86.794594878597636</v>
      </c>
      <c r="U147" s="279">
        <f t="shared" si="61"/>
        <v>85.607794364727368</v>
      </c>
      <c r="V147" s="279">
        <f t="shared" si="61"/>
        <v>108.35232684360227</v>
      </c>
      <c r="W147" s="279">
        <f t="shared" si="61"/>
        <v>83.510994329954542</v>
      </c>
      <c r="X147" s="279">
        <f t="shared" si="61"/>
        <v>100.58791973449314</v>
      </c>
      <c r="Y147" s="279">
        <f t="shared" si="61"/>
        <v>94.976559929738414</v>
      </c>
      <c r="Z147" s="279">
        <f t="shared" si="61"/>
        <v>87.266292847103529</v>
      </c>
      <c r="AA147" s="279">
        <f t="shared" si="18"/>
        <v>88.999951762132014</v>
      </c>
      <c r="AB147" s="279">
        <f t="shared" si="19"/>
        <v>88.24226769337136</v>
      </c>
      <c r="AC147" s="279" t="e">
        <f t="shared" si="20"/>
        <v>#N/A</v>
      </c>
      <c r="AD147" s="279" t="e">
        <f t="shared" si="21"/>
        <v>#N/A</v>
      </c>
      <c r="AE147" s="279" t="e">
        <f t="shared" si="22"/>
        <v>#N/A</v>
      </c>
    </row>
    <row r="148" spans="1:31" hidden="1" x14ac:dyDescent="0.2">
      <c r="A148" s="280">
        <f t="shared" si="23"/>
        <v>0.38638598723266165</v>
      </c>
      <c r="B148" s="279" t="str">
        <f t="shared" si="24"/>
        <v>INDUSTRY - Class 2410+2431: Manufacture + Casting of iron and steel - Energy intensity (using GDP at nat. currency)</v>
      </c>
      <c r="C148" s="279">
        <f t="shared" si="45"/>
        <v>96.218202262250443</v>
      </c>
      <c r="D148" s="279">
        <f t="shared" si="46"/>
        <v>94.557854888692546</v>
      </c>
      <c r="E148" s="279">
        <f t="shared" si="47"/>
        <v>91.281802826241901</v>
      </c>
      <c r="F148" s="279">
        <f t="shared" si="48"/>
        <v>96.658561481060772</v>
      </c>
      <c r="G148" s="279">
        <f t="shared" si="49"/>
        <v>98.438497185219134</v>
      </c>
      <c r="H148" s="279">
        <f t="shared" si="50"/>
        <v>99.29289344825456</v>
      </c>
      <c r="I148" s="279">
        <f t="shared" si="51"/>
        <v>100</v>
      </c>
      <c r="J148" s="279">
        <f t="shared" si="52"/>
        <v>97.40274773600936</v>
      </c>
      <c r="K148" s="279">
        <f t="shared" si="53"/>
        <v>112.62669269581937</v>
      </c>
      <c r="L148" s="279">
        <f t="shared" si="54"/>
        <v>102.41427047046403</v>
      </c>
      <c r="M148" s="279">
        <f t="shared" si="55"/>
        <v>93.536659284944008</v>
      </c>
      <c r="N148" s="279">
        <f t="shared" si="56"/>
        <v>94.602394697722048</v>
      </c>
      <c r="O148" s="279">
        <f t="shared" si="57"/>
        <v>112.91165479793581</v>
      </c>
      <c r="P148" s="279">
        <f t="shared" si="58"/>
        <v>106.76755102061055</v>
      </c>
      <c r="Q148" s="279">
        <f t="shared" si="59"/>
        <v>104.21310398787939</v>
      </c>
      <c r="R148" s="279">
        <f t="shared" si="60"/>
        <v>94.342937846454745</v>
      </c>
      <c r="S148" s="279">
        <f t="shared" si="61"/>
        <v>90.727647526244823</v>
      </c>
      <c r="T148" s="279">
        <f t="shared" si="62"/>
        <v>86.794594878597636</v>
      </c>
      <c r="U148" s="279">
        <f t="shared" si="61"/>
        <v>85.607794364727368</v>
      </c>
      <c r="V148" s="279">
        <f t="shared" si="61"/>
        <v>108.35232684360226</v>
      </c>
      <c r="W148" s="279">
        <f t="shared" si="61"/>
        <v>83.510994329954556</v>
      </c>
      <c r="X148" s="279">
        <f t="shared" si="61"/>
        <v>100.58791973449314</v>
      </c>
      <c r="Y148" s="279">
        <f t="shared" si="61"/>
        <v>94.976559929738414</v>
      </c>
      <c r="Z148" s="279">
        <f t="shared" si="61"/>
        <v>87.266292847103514</v>
      </c>
      <c r="AA148" s="279">
        <f t="shared" si="18"/>
        <v>88.999951762132</v>
      </c>
      <c r="AB148" s="279">
        <f t="shared" si="19"/>
        <v>88.242267693371346</v>
      </c>
      <c r="AC148" s="279" t="e">
        <f t="shared" si="20"/>
        <v>#N/A</v>
      </c>
      <c r="AD148" s="279" t="e">
        <f t="shared" si="21"/>
        <v>#N/A</v>
      </c>
      <c r="AE148" s="279" t="e">
        <f t="shared" si="22"/>
        <v>#N/A</v>
      </c>
    </row>
    <row r="149" spans="1:31" hidden="1" x14ac:dyDescent="0.2">
      <c r="A149" s="280">
        <f t="shared" si="23"/>
        <v>33.916913661034634</v>
      </c>
      <c r="B149" s="279" t="str">
        <f t="shared" si="24"/>
        <v>INDUSTRY - Class 2410+2431: Manufacture + Casting of iron and steel - Energy intensity (using GDP at MER)</v>
      </c>
      <c r="C149" s="279">
        <f t="shared" si="45"/>
        <v>96.218202262250458</v>
      </c>
      <c r="D149" s="279">
        <f t="shared" si="46"/>
        <v>94.557854888692574</v>
      </c>
      <c r="E149" s="279">
        <f t="shared" si="47"/>
        <v>91.281802826241915</v>
      </c>
      <c r="F149" s="279">
        <f t="shared" si="48"/>
        <v>96.658561481060772</v>
      </c>
      <c r="G149" s="279">
        <f t="shared" si="49"/>
        <v>98.438497185219134</v>
      </c>
      <c r="H149" s="279">
        <f t="shared" si="50"/>
        <v>99.292893448254588</v>
      </c>
      <c r="I149" s="279">
        <f t="shared" si="51"/>
        <v>100</v>
      </c>
      <c r="J149" s="279">
        <f t="shared" si="52"/>
        <v>97.40274773600936</v>
      </c>
      <c r="K149" s="279">
        <f t="shared" si="53"/>
        <v>112.6266926958194</v>
      </c>
      <c r="L149" s="279">
        <f t="shared" si="54"/>
        <v>102.41427047046405</v>
      </c>
      <c r="M149" s="279">
        <f t="shared" si="55"/>
        <v>93.536659284944037</v>
      </c>
      <c r="N149" s="279">
        <f t="shared" si="56"/>
        <v>94.602394697722062</v>
      </c>
      <c r="O149" s="279">
        <f t="shared" si="57"/>
        <v>112.91165479793584</v>
      </c>
      <c r="P149" s="279">
        <f t="shared" si="58"/>
        <v>106.76755102061055</v>
      </c>
      <c r="Q149" s="279">
        <f t="shared" si="59"/>
        <v>104.21310398787939</v>
      </c>
      <c r="R149" s="279">
        <f t="shared" si="60"/>
        <v>94.34293784645476</v>
      </c>
      <c r="S149" s="279">
        <f t="shared" si="61"/>
        <v>90.727647526244823</v>
      </c>
      <c r="T149" s="279">
        <f t="shared" si="62"/>
        <v>86.794594878597636</v>
      </c>
      <c r="U149" s="279">
        <f t="shared" si="61"/>
        <v>85.607794364727368</v>
      </c>
      <c r="V149" s="279">
        <f t="shared" si="61"/>
        <v>108.35232684360227</v>
      </c>
      <c r="W149" s="279">
        <f t="shared" si="61"/>
        <v>83.510994329954571</v>
      </c>
      <c r="X149" s="279">
        <f t="shared" si="61"/>
        <v>100.58791973449314</v>
      </c>
      <c r="Y149" s="279">
        <f t="shared" si="61"/>
        <v>94.976559929738414</v>
      </c>
      <c r="Z149" s="279">
        <f t="shared" si="61"/>
        <v>87.266292847103529</v>
      </c>
      <c r="AA149" s="279">
        <f t="shared" si="18"/>
        <v>88.999951762132014</v>
      </c>
      <c r="AB149" s="279">
        <f t="shared" si="19"/>
        <v>88.24226769337136</v>
      </c>
      <c r="AC149" s="279" t="e">
        <f t="shared" si="20"/>
        <v>#N/A</v>
      </c>
      <c r="AD149" s="279" t="e">
        <f t="shared" si="21"/>
        <v>#N/A</v>
      </c>
      <c r="AE149" s="279" t="e">
        <f t="shared" si="22"/>
        <v>#N/A</v>
      </c>
    </row>
    <row r="150" spans="1:31" hidden="1" x14ac:dyDescent="0.2">
      <c r="A150" s="280" t="e">
        <f t="shared" si="23"/>
        <v>#N/A</v>
      </c>
      <c r="B150" s="279" t="str">
        <f t="shared" si="24"/>
        <v>INDUSTRY - Class 2410+2431: Manufacture + Casting of iron and steel Of which BOF (Basic Oxygen Furnace) - Energy intensity</v>
      </c>
      <c r="C150" s="279" t="e">
        <f t="shared" si="45"/>
        <v>#N/A</v>
      </c>
      <c r="D150" s="279" t="e">
        <f t="shared" si="46"/>
        <v>#N/A</v>
      </c>
      <c r="E150" s="279" t="e">
        <f t="shared" si="47"/>
        <v>#N/A</v>
      </c>
      <c r="F150" s="279" t="e">
        <f t="shared" si="48"/>
        <v>#N/A</v>
      </c>
      <c r="G150" s="279" t="e">
        <f t="shared" si="49"/>
        <v>#N/A</v>
      </c>
      <c r="H150" s="279" t="e">
        <f t="shared" si="50"/>
        <v>#N/A</v>
      </c>
      <c r="I150" s="279" t="e">
        <f t="shared" si="51"/>
        <v>#N/A</v>
      </c>
      <c r="J150" s="279" t="e">
        <f t="shared" si="52"/>
        <v>#N/A</v>
      </c>
      <c r="K150" s="279" t="e">
        <f t="shared" si="53"/>
        <v>#N/A</v>
      </c>
      <c r="L150" s="279" t="e">
        <f t="shared" si="54"/>
        <v>#N/A</v>
      </c>
      <c r="M150" s="279" t="e">
        <f t="shared" si="55"/>
        <v>#N/A</v>
      </c>
      <c r="N150" s="279" t="e">
        <f t="shared" si="56"/>
        <v>#N/A</v>
      </c>
      <c r="O150" s="279" t="e">
        <f t="shared" si="57"/>
        <v>#N/A</v>
      </c>
      <c r="P150" s="279" t="e">
        <f t="shared" si="58"/>
        <v>#N/A</v>
      </c>
      <c r="Q150" s="279" t="e">
        <f t="shared" si="59"/>
        <v>#N/A</v>
      </c>
      <c r="R150" s="279" t="e">
        <f t="shared" si="60"/>
        <v>#N/A</v>
      </c>
      <c r="S150" s="279" t="e">
        <f t="shared" si="61"/>
        <v>#N/A</v>
      </c>
      <c r="T150" s="279" t="e">
        <f t="shared" si="62"/>
        <v>#N/A</v>
      </c>
      <c r="U150" s="279" t="e">
        <f t="shared" si="61"/>
        <v>#N/A</v>
      </c>
      <c r="V150" s="279" t="e">
        <f t="shared" si="61"/>
        <v>#N/A</v>
      </c>
      <c r="W150" s="279" t="e">
        <f t="shared" si="61"/>
        <v>#N/A</v>
      </c>
      <c r="X150" s="279" t="e">
        <f t="shared" si="61"/>
        <v>#N/A</v>
      </c>
      <c r="Y150" s="279" t="e">
        <f t="shared" si="61"/>
        <v>#N/A</v>
      </c>
      <c r="Z150" s="279" t="e">
        <f t="shared" si="61"/>
        <v>#N/A</v>
      </c>
      <c r="AA150" s="279" t="e">
        <f t="shared" si="18"/>
        <v>#N/A</v>
      </c>
      <c r="AB150" s="279" t="e">
        <f t="shared" si="19"/>
        <v>#N/A</v>
      </c>
      <c r="AC150" s="279" t="e">
        <f t="shared" si="20"/>
        <v>#N/A</v>
      </c>
      <c r="AD150" s="279" t="e">
        <f t="shared" si="21"/>
        <v>#N/A</v>
      </c>
      <c r="AE150" s="279" t="e">
        <f t="shared" si="22"/>
        <v>#N/A</v>
      </c>
    </row>
    <row r="151" spans="1:31" hidden="1" x14ac:dyDescent="0.2">
      <c r="A151" s="280" t="e">
        <f t="shared" si="23"/>
        <v>#N/A</v>
      </c>
      <c r="B151" s="279" t="str">
        <f t="shared" si="24"/>
        <v>INDUSTRY - Class 2410+2431: Manufacture + Casting of iron and steel Of which EAF (Electric Arc Furnace) - Energy intensity</v>
      </c>
      <c r="C151" s="279" t="e">
        <f t="shared" si="45"/>
        <v>#N/A</v>
      </c>
      <c r="D151" s="279" t="e">
        <f t="shared" si="46"/>
        <v>#N/A</v>
      </c>
      <c r="E151" s="279" t="e">
        <f t="shared" si="47"/>
        <v>#N/A</v>
      </c>
      <c r="F151" s="279" t="e">
        <f t="shared" si="48"/>
        <v>#N/A</v>
      </c>
      <c r="G151" s="279" t="e">
        <f t="shared" si="49"/>
        <v>#N/A</v>
      </c>
      <c r="H151" s="279" t="e">
        <f t="shared" si="50"/>
        <v>#N/A</v>
      </c>
      <c r="I151" s="279" t="e">
        <f t="shared" si="51"/>
        <v>#N/A</v>
      </c>
      <c r="J151" s="279" t="e">
        <f t="shared" si="52"/>
        <v>#N/A</v>
      </c>
      <c r="K151" s="279" t="e">
        <f t="shared" si="53"/>
        <v>#N/A</v>
      </c>
      <c r="L151" s="279" t="e">
        <f t="shared" si="54"/>
        <v>#N/A</v>
      </c>
      <c r="M151" s="279" t="e">
        <f t="shared" si="55"/>
        <v>#N/A</v>
      </c>
      <c r="N151" s="279" t="e">
        <f t="shared" si="56"/>
        <v>#N/A</v>
      </c>
      <c r="O151" s="279" t="e">
        <f t="shared" si="57"/>
        <v>#N/A</v>
      </c>
      <c r="P151" s="279" t="e">
        <f t="shared" si="58"/>
        <v>#N/A</v>
      </c>
      <c r="Q151" s="279" t="e">
        <f t="shared" si="59"/>
        <v>#N/A</v>
      </c>
      <c r="R151" s="279" t="e">
        <f t="shared" si="60"/>
        <v>#N/A</v>
      </c>
      <c r="S151" s="279" t="e">
        <f t="shared" si="61"/>
        <v>#N/A</v>
      </c>
      <c r="T151" s="279" t="e">
        <f t="shared" si="62"/>
        <v>#N/A</v>
      </c>
      <c r="U151" s="279" t="e">
        <f t="shared" si="61"/>
        <v>#N/A</v>
      </c>
      <c r="V151" s="279" t="e">
        <f t="shared" si="61"/>
        <v>#N/A</v>
      </c>
      <c r="W151" s="279" t="e">
        <f t="shared" si="61"/>
        <v>#N/A</v>
      </c>
      <c r="X151" s="279" t="e">
        <f t="shared" si="61"/>
        <v>#N/A</v>
      </c>
      <c r="Y151" s="279" t="e">
        <f t="shared" si="61"/>
        <v>#N/A</v>
      </c>
      <c r="Z151" s="279" t="e">
        <f t="shared" si="61"/>
        <v>#N/A</v>
      </c>
      <c r="AA151" s="279" t="e">
        <f t="shared" si="18"/>
        <v>#N/A</v>
      </c>
      <c r="AB151" s="279" t="e">
        <f t="shared" si="19"/>
        <v>#N/A</v>
      </c>
      <c r="AC151" s="279" t="e">
        <f t="shared" si="20"/>
        <v>#N/A</v>
      </c>
      <c r="AD151" s="279" t="e">
        <f t="shared" si="21"/>
        <v>#N/A</v>
      </c>
      <c r="AE151" s="279" t="e">
        <f t="shared" si="22"/>
        <v>#N/A</v>
      </c>
    </row>
    <row r="152" spans="1:31" hidden="1" x14ac:dyDescent="0.2">
      <c r="A152" s="280">
        <f t="shared" si="23"/>
        <v>1.7984519495197087</v>
      </c>
      <c r="B152" s="279" t="str">
        <f t="shared" si="24"/>
        <v>INDUSTRY - Class 2420+2432: Manufacture + Casting of precious and non-ferrous metals - Energy intensity (using GDP at US$PPP)</v>
      </c>
      <c r="C152" s="279">
        <f t="shared" si="45"/>
        <v>119.73922207667691</v>
      </c>
      <c r="D152" s="279">
        <f t="shared" si="46"/>
        <v>109.60491269940469</v>
      </c>
      <c r="E152" s="279">
        <f t="shared" si="47"/>
        <v>118.93761048066432</v>
      </c>
      <c r="F152" s="279">
        <f t="shared" si="48"/>
        <v>125.54069204124374</v>
      </c>
      <c r="G152" s="279">
        <f t="shared" si="49"/>
        <v>125.81535577756287</v>
      </c>
      <c r="H152" s="279">
        <f t="shared" si="50"/>
        <v>110.67532052885144</v>
      </c>
      <c r="I152" s="279">
        <f t="shared" si="51"/>
        <v>100</v>
      </c>
      <c r="J152" s="279">
        <f t="shared" si="52"/>
        <v>97.454676674889313</v>
      </c>
      <c r="K152" s="279">
        <f t="shared" si="53"/>
        <v>94.688974080316115</v>
      </c>
      <c r="L152" s="279">
        <f t="shared" si="54"/>
        <v>99.548797511772136</v>
      </c>
      <c r="M152" s="279">
        <f t="shared" si="55"/>
        <v>97.646748943017187</v>
      </c>
      <c r="N152" s="279">
        <f t="shared" si="56"/>
        <v>102.37504641515231</v>
      </c>
      <c r="O152" s="279">
        <f t="shared" si="57"/>
        <v>116.32404851073626</v>
      </c>
      <c r="P152" s="279">
        <f t="shared" si="58"/>
        <v>111.20842991898485</v>
      </c>
      <c r="Q152" s="279">
        <f t="shared" si="59"/>
        <v>109.26229326046119</v>
      </c>
      <c r="R152" s="279">
        <f t="shared" si="60"/>
        <v>100.56461126515681</v>
      </c>
      <c r="S152" s="279">
        <f t="shared" si="61"/>
        <v>107.66774233004426</v>
      </c>
      <c r="T152" s="279">
        <f t="shared" si="62"/>
        <v>104.11315078723185</v>
      </c>
      <c r="U152" s="279">
        <f t="shared" si="61"/>
        <v>96.604534186391191</v>
      </c>
      <c r="V152" s="279">
        <f t="shared" si="61"/>
        <v>101.34464233000972</v>
      </c>
      <c r="W152" s="279">
        <f t="shared" si="61"/>
        <v>82.485638105793683</v>
      </c>
      <c r="X152" s="279">
        <f t="shared" si="61"/>
        <v>84.713549174134101</v>
      </c>
      <c r="Y152" s="279">
        <f t="shared" si="61"/>
        <v>82.375855760389626</v>
      </c>
      <c r="Z152" s="279">
        <f t="shared" si="61"/>
        <v>86.493696619822558</v>
      </c>
      <c r="AA152" s="279">
        <f t="shared" si="18"/>
        <v>75.614492681528503</v>
      </c>
      <c r="AB152" s="279">
        <f t="shared" si="19"/>
        <v>77.870304765825153</v>
      </c>
      <c r="AC152" s="279" t="e">
        <f t="shared" si="20"/>
        <v>#N/A</v>
      </c>
      <c r="AD152" s="279" t="e">
        <f t="shared" si="21"/>
        <v>#N/A</v>
      </c>
      <c r="AE152" s="279" t="e">
        <f t="shared" si="22"/>
        <v>#N/A</v>
      </c>
    </row>
    <row r="153" spans="1:31" hidden="1" x14ac:dyDescent="0.2">
      <c r="A153" s="280">
        <f t="shared" si="23"/>
        <v>1.6109846176639995E-2</v>
      </c>
      <c r="B153" s="279" t="str">
        <f t="shared" si="24"/>
        <v>INDUSTRY - Class 2420+2432: Manufacture + Casting of precious and non-ferrous metals - Energy intensity (using GDP at nat. currency)</v>
      </c>
      <c r="C153" s="279">
        <f t="shared" si="45"/>
        <v>119.73922207667691</v>
      </c>
      <c r="D153" s="279">
        <f t="shared" si="46"/>
        <v>109.60491269940469</v>
      </c>
      <c r="E153" s="279">
        <f t="shared" si="47"/>
        <v>118.93761048066432</v>
      </c>
      <c r="F153" s="279">
        <f t="shared" si="48"/>
        <v>125.54069204124374</v>
      </c>
      <c r="G153" s="279">
        <f t="shared" si="49"/>
        <v>125.81535577756287</v>
      </c>
      <c r="H153" s="279">
        <f t="shared" si="50"/>
        <v>110.67532052885144</v>
      </c>
      <c r="I153" s="279">
        <f t="shared" si="51"/>
        <v>100</v>
      </c>
      <c r="J153" s="279">
        <f t="shared" si="52"/>
        <v>97.454676674889313</v>
      </c>
      <c r="K153" s="279">
        <f t="shared" si="53"/>
        <v>94.688974080316115</v>
      </c>
      <c r="L153" s="279">
        <f t="shared" si="54"/>
        <v>99.548797511772122</v>
      </c>
      <c r="M153" s="279">
        <f t="shared" si="55"/>
        <v>97.646748943017201</v>
      </c>
      <c r="N153" s="279">
        <f t="shared" si="56"/>
        <v>102.37504641515234</v>
      </c>
      <c r="O153" s="279">
        <f t="shared" si="57"/>
        <v>116.32404851073626</v>
      </c>
      <c r="P153" s="279">
        <f t="shared" si="58"/>
        <v>111.20842991898485</v>
      </c>
      <c r="Q153" s="279">
        <f t="shared" si="59"/>
        <v>109.26229326046119</v>
      </c>
      <c r="R153" s="279">
        <f t="shared" si="60"/>
        <v>100.56461126515678</v>
      </c>
      <c r="S153" s="279">
        <f t="shared" si="61"/>
        <v>107.66774233004426</v>
      </c>
      <c r="T153" s="279">
        <f t="shared" si="62"/>
        <v>104.11315078723185</v>
      </c>
      <c r="U153" s="279">
        <f t="shared" si="61"/>
        <v>96.604534186391191</v>
      </c>
      <c r="V153" s="279">
        <f t="shared" si="61"/>
        <v>101.34464233000972</v>
      </c>
      <c r="W153" s="279">
        <f t="shared" si="61"/>
        <v>82.485638105793683</v>
      </c>
      <c r="X153" s="279">
        <f t="shared" si="61"/>
        <v>84.713549174134101</v>
      </c>
      <c r="Y153" s="279">
        <f t="shared" si="61"/>
        <v>82.375855760389641</v>
      </c>
      <c r="Z153" s="279">
        <f t="shared" si="61"/>
        <v>86.493696619822572</v>
      </c>
      <c r="AA153" s="279">
        <f t="shared" si="18"/>
        <v>75.614492681528503</v>
      </c>
      <c r="AB153" s="279">
        <f t="shared" si="19"/>
        <v>77.870304765825153</v>
      </c>
      <c r="AC153" s="279" t="e">
        <f t="shared" si="20"/>
        <v>#N/A</v>
      </c>
      <c r="AD153" s="279" t="e">
        <f t="shared" si="21"/>
        <v>#N/A</v>
      </c>
      <c r="AE153" s="279" t="e">
        <f t="shared" si="22"/>
        <v>#N/A</v>
      </c>
    </row>
    <row r="154" spans="1:31" hidden="1" x14ac:dyDescent="0.2">
      <c r="A154" s="280">
        <f t="shared" si="23"/>
        <v>1.4141202836546869</v>
      </c>
      <c r="B154" s="279" t="str">
        <f t="shared" si="24"/>
        <v>INDUSTRY - Class 2420+2432: Manufacture + Casting of precious and non-ferrous metals - Energy intensity (using GDP at MER)</v>
      </c>
      <c r="C154" s="279">
        <f t="shared" si="45"/>
        <v>119.73922207667691</v>
      </c>
      <c r="D154" s="279">
        <f t="shared" si="46"/>
        <v>109.60491269940469</v>
      </c>
      <c r="E154" s="279">
        <f t="shared" si="47"/>
        <v>118.93761048066429</v>
      </c>
      <c r="F154" s="279">
        <f t="shared" si="48"/>
        <v>125.54069204124374</v>
      </c>
      <c r="G154" s="279">
        <f t="shared" si="49"/>
        <v>125.81535577756287</v>
      </c>
      <c r="H154" s="279">
        <f t="shared" si="50"/>
        <v>110.67532052885144</v>
      </c>
      <c r="I154" s="279">
        <f t="shared" si="51"/>
        <v>100</v>
      </c>
      <c r="J154" s="279">
        <f t="shared" si="52"/>
        <v>97.454676674889299</v>
      </c>
      <c r="K154" s="279">
        <f t="shared" si="53"/>
        <v>94.688974080316115</v>
      </c>
      <c r="L154" s="279">
        <f t="shared" si="54"/>
        <v>99.548797511772122</v>
      </c>
      <c r="M154" s="279">
        <f t="shared" si="55"/>
        <v>97.646748943017187</v>
      </c>
      <c r="N154" s="279">
        <f t="shared" si="56"/>
        <v>102.37504641515231</v>
      </c>
      <c r="O154" s="279">
        <f t="shared" si="57"/>
        <v>116.32404851073623</v>
      </c>
      <c r="P154" s="279">
        <f t="shared" si="58"/>
        <v>111.20842991898483</v>
      </c>
      <c r="Q154" s="279">
        <f t="shared" si="59"/>
        <v>109.26229326046115</v>
      </c>
      <c r="R154" s="279">
        <f t="shared" si="60"/>
        <v>100.56461126515678</v>
      </c>
      <c r="S154" s="279">
        <f t="shared" si="61"/>
        <v>107.66774233004423</v>
      </c>
      <c r="T154" s="279">
        <f t="shared" si="62"/>
        <v>104.11315078723185</v>
      </c>
      <c r="U154" s="279">
        <f t="shared" si="61"/>
        <v>96.604534186391191</v>
      </c>
      <c r="V154" s="279">
        <f t="shared" si="61"/>
        <v>101.34464233000971</v>
      </c>
      <c r="W154" s="279">
        <f t="shared" si="61"/>
        <v>82.485638105793697</v>
      </c>
      <c r="X154" s="279">
        <f t="shared" si="61"/>
        <v>84.713549174134101</v>
      </c>
      <c r="Y154" s="279">
        <f t="shared" si="61"/>
        <v>82.375855760389626</v>
      </c>
      <c r="Z154" s="279">
        <f t="shared" si="61"/>
        <v>86.493696619822558</v>
      </c>
      <c r="AA154" s="279">
        <f t="shared" si="18"/>
        <v>75.614492681528489</v>
      </c>
      <c r="AB154" s="279">
        <f t="shared" si="19"/>
        <v>77.870304765825139</v>
      </c>
      <c r="AC154" s="279" t="e">
        <f t="shared" si="20"/>
        <v>#N/A</v>
      </c>
      <c r="AD154" s="279" t="e">
        <f t="shared" si="21"/>
        <v>#N/A</v>
      </c>
      <c r="AE154" s="279" t="e">
        <f t="shared" si="22"/>
        <v>#N/A</v>
      </c>
    </row>
    <row r="155" spans="1:31" hidden="1" x14ac:dyDescent="0.2">
      <c r="A155" s="280" t="e">
        <f t="shared" si="23"/>
        <v>#N/A</v>
      </c>
      <c r="B155" s="279" t="str">
        <f t="shared" si="24"/>
        <v>INDUSTRY - Class 2420+2432: Manufacture + Casting of precious and non-ferrous metals Of which aluminium - Energy intensity</v>
      </c>
      <c r="C155" s="279" t="e">
        <f t="shared" si="45"/>
        <v>#N/A</v>
      </c>
      <c r="D155" s="279" t="e">
        <f t="shared" si="46"/>
        <v>#N/A</v>
      </c>
      <c r="E155" s="279" t="e">
        <f t="shared" si="47"/>
        <v>#N/A</v>
      </c>
      <c r="F155" s="279" t="e">
        <f t="shared" si="48"/>
        <v>#N/A</v>
      </c>
      <c r="G155" s="279" t="e">
        <f t="shared" si="49"/>
        <v>#N/A</v>
      </c>
      <c r="H155" s="279" t="e">
        <f t="shared" si="50"/>
        <v>#N/A</v>
      </c>
      <c r="I155" s="279" t="e">
        <f t="shared" si="51"/>
        <v>#N/A</v>
      </c>
      <c r="J155" s="279" t="e">
        <f t="shared" si="52"/>
        <v>#N/A</v>
      </c>
      <c r="K155" s="279" t="e">
        <f t="shared" si="53"/>
        <v>#N/A</v>
      </c>
      <c r="L155" s="279" t="e">
        <f t="shared" si="54"/>
        <v>#N/A</v>
      </c>
      <c r="M155" s="279" t="e">
        <f t="shared" si="55"/>
        <v>#N/A</v>
      </c>
      <c r="N155" s="279" t="e">
        <f t="shared" si="56"/>
        <v>#N/A</v>
      </c>
      <c r="O155" s="279" t="e">
        <f t="shared" si="57"/>
        <v>#N/A</v>
      </c>
      <c r="P155" s="279" t="e">
        <f t="shared" si="58"/>
        <v>#N/A</v>
      </c>
      <c r="Q155" s="279" t="e">
        <f t="shared" si="59"/>
        <v>#N/A</v>
      </c>
      <c r="R155" s="279" t="e">
        <f t="shared" si="60"/>
        <v>#N/A</v>
      </c>
      <c r="S155" s="279" t="e">
        <f t="shared" si="61"/>
        <v>#N/A</v>
      </c>
      <c r="T155" s="279" t="e">
        <f t="shared" si="62"/>
        <v>#N/A</v>
      </c>
      <c r="U155" s="279" t="e">
        <f t="shared" si="61"/>
        <v>#N/A</v>
      </c>
      <c r="V155" s="279" t="e">
        <f t="shared" si="61"/>
        <v>#N/A</v>
      </c>
      <c r="W155" s="279" t="e">
        <f t="shared" si="61"/>
        <v>#N/A</v>
      </c>
      <c r="X155" s="279" t="e">
        <f t="shared" si="61"/>
        <v>#N/A</v>
      </c>
      <c r="Y155" s="279" t="e">
        <f t="shared" si="61"/>
        <v>#N/A</v>
      </c>
      <c r="Z155" s="279" t="e">
        <f t="shared" si="61"/>
        <v>#N/A</v>
      </c>
      <c r="AA155" s="279" t="e">
        <f t="shared" si="18"/>
        <v>#N/A</v>
      </c>
      <c r="AB155" s="279" t="e">
        <f t="shared" si="19"/>
        <v>#N/A</v>
      </c>
      <c r="AC155" s="279" t="e">
        <f t="shared" si="20"/>
        <v>#N/A</v>
      </c>
      <c r="AD155" s="279" t="e">
        <f t="shared" si="21"/>
        <v>#N/A</v>
      </c>
      <c r="AE155" s="279" t="e">
        <f t="shared" si="22"/>
        <v>#N/A</v>
      </c>
    </row>
    <row r="156" spans="1:31" hidden="1" x14ac:dyDescent="0.2">
      <c r="A156" s="280">
        <f t="shared" si="23"/>
        <v>3.7849219832261629</v>
      </c>
      <c r="B156" s="279" t="str">
        <f t="shared" si="24"/>
        <v>INDUSTRY - 25 - 28: Manufacture of fabricated metal products, machinery and equipment - Energy intensity (using GDP at US$PPP)</v>
      </c>
      <c r="C156" s="279">
        <f t="shared" si="45"/>
        <v>111.59993187038985</v>
      </c>
      <c r="D156" s="279">
        <f t="shared" si="46"/>
        <v>104.31083792751143</v>
      </c>
      <c r="E156" s="279">
        <f t="shared" si="47"/>
        <v>108.14362043483665</v>
      </c>
      <c r="F156" s="279">
        <f t="shared" si="48"/>
        <v>110.81544398457575</v>
      </c>
      <c r="G156" s="279">
        <f t="shared" si="49"/>
        <v>118.38798970963782</v>
      </c>
      <c r="H156" s="279">
        <f t="shared" si="50"/>
        <v>102.24733627902967</v>
      </c>
      <c r="I156" s="279">
        <f t="shared" si="51"/>
        <v>100</v>
      </c>
      <c r="J156" s="279">
        <f t="shared" si="52"/>
        <v>68.728044515615892</v>
      </c>
      <c r="K156" s="279">
        <f t="shared" si="53"/>
        <v>61.845782498430204</v>
      </c>
      <c r="L156" s="279">
        <f t="shared" si="54"/>
        <v>62.071308495562704</v>
      </c>
      <c r="M156" s="279">
        <f t="shared" si="55"/>
        <v>58.63029176805631</v>
      </c>
      <c r="N156" s="279">
        <f t="shared" si="56"/>
        <v>65.913464327252981</v>
      </c>
      <c r="O156" s="279">
        <f t="shared" si="57"/>
        <v>68.886010216312215</v>
      </c>
      <c r="P156" s="279">
        <f t="shared" si="58"/>
        <v>56.448054522525517</v>
      </c>
      <c r="Q156" s="279">
        <f t="shared" si="59"/>
        <v>48.455044205563254</v>
      </c>
      <c r="R156" s="279">
        <f t="shared" si="60"/>
        <v>45.730752243258706</v>
      </c>
      <c r="S156" s="279">
        <f t="shared" si="61"/>
        <v>42.470124151372332</v>
      </c>
      <c r="T156" s="279">
        <f t="shared" si="62"/>
        <v>35.771297470693668</v>
      </c>
      <c r="U156" s="279">
        <f t="shared" si="61"/>
        <v>30.384420029589553</v>
      </c>
      <c r="V156" s="279">
        <f t="shared" si="61"/>
        <v>33.337364941065658</v>
      </c>
      <c r="W156" s="279">
        <f t="shared" si="61"/>
        <v>28.042558078482628</v>
      </c>
      <c r="X156" s="279">
        <f t="shared" si="61"/>
        <v>30.204588687981659</v>
      </c>
      <c r="Y156" s="279">
        <f t="shared" si="61"/>
        <v>29.967875700129483</v>
      </c>
      <c r="Z156" s="279">
        <f t="shared" si="61"/>
        <v>25.540277048149324</v>
      </c>
      <c r="AA156" s="279">
        <f t="shared" si="18"/>
        <v>22.516359005443178</v>
      </c>
      <c r="AB156" s="279">
        <f t="shared" si="19"/>
        <v>29.305781495185684</v>
      </c>
      <c r="AC156" s="279" t="e">
        <f t="shared" si="20"/>
        <v>#N/A</v>
      </c>
      <c r="AD156" s="279" t="e">
        <f t="shared" si="21"/>
        <v>#N/A</v>
      </c>
      <c r="AE156" s="279" t="e">
        <f t="shared" si="22"/>
        <v>#N/A</v>
      </c>
    </row>
    <row r="157" spans="1:31" hidden="1" x14ac:dyDescent="0.2">
      <c r="A157" s="280">
        <f t="shared" si="23"/>
        <v>3.3903886593489696E-2</v>
      </c>
      <c r="B157" s="279" t="str">
        <f t="shared" si="24"/>
        <v>INDUSTRY - 25 - 28: Manufacture of fabricated metal products, machinery and equipment - Energy intensity (using GDP at nat. currency)</v>
      </c>
      <c r="C157" s="279">
        <f t="shared" si="45"/>
        <v>111.59993187038988</v>
      </c>
      <c r="D157" s="279">
        <f t="shared" si="46"/>
        <v>104.31083792751143</v>
      </c>
      <c r="E157" s="279">
        <f t="shared" si="47"/>
        <v>108.14362043483668</v>
      </c>
      <c r="F157" s="279">
        <f t="shared" si="48"/>
        <v>110.81544398457575</v>
      </c>
      <c r="G157" s="279">
        <f t="shared" si="49"/>
        <v>118.38798970963784</v>
      </c>
      <c r="H157" s="279">
        <f t="shared" si="50"/>
        <v>102.24733627902967</v>
      </c>
      <c r="I157" s="279">
        <f t="shared" si="51"/>
        <v>100</v>
      </c>
      <c r="J157" s="279">
        <f t="shared" si="52"/>
        <v>68.728044515615906</v>
      </c>
      <c r="K157" s="279">
        <f t="shared" si="53"/>
        <v>61.845782498430204</v>
      </c>
      <c r="L157" s="279">
        <f t="shared" si="54"/>
        <v>62.071308495562718</v>
      </c>
      <c r="M157" s="279">
        <f t="shared" si="55"/>
        <v>58.63029176805631</v>
      </c>
      <c r="N157" s="279">
        <f t="shared" si="56"/>
        <v>65.913464327252996</v>
      </c>
      <c r="O157" s="279">
        <f t="shared" si="57"/>
        <v>68.886010216312229</v>
      </c>
      <c r="P157" s="279">
        <f t="shared" si="58"/>
        <v>56.448054522525538</v>
      </c>
      <c r="Q157" s="279">
        <f t="shared" si="59"/>
        <v>48.455044205563269</v>
      </c>
      <c r="R157" s="279">
        <f t="shared" si="60"/>
        <v>45.730752243258706</v>
      </c>
      <c r="S157" s="279">
        <f t="shared" si="61"/>
        <v>42.470124151372332</v>
      </c>
      <c r="T157" s="279">
        <f t="shared" si="62"/>
        <v>35.771297470693675</v>
      </c>
      <c r="U157" s="279">
        <f t="shared" si="61"/>
        <v>30.384420029589553</v>
      </c>
      <c r="V157" s="279">
        <f t="shared" si="61"/>
        <v>33.337364941065658</v>
      </c>
      <c r="W157" s="279">
        <f t="shared" si="61"/>
        <v>28.042558078482632</v>
      </c>
      <c r="X157" s="279">
        <f t="shared" si="61"/>
        <v>30.204588687981666</v>
      </c>
      <c r="Y157" s="279">
        <f t="shared" si="61"/>
        <v>29.967875700129486</v>
      </c>
      <c r="Z157" s="279">
        <f t="shared" si="61"/>
        <v>25.540277048149328</v>
      </c>
      <c r="AA157" s="279">
        <f t="shared" si="18"/>
        <v>22.516359005443181</v>
      </c>
      <c r="AB157" s="279">
        <f t="shared" si="19"/>
        <v>29.305781495185695</v>
      </c>
      <c r="AC157" s="279" t="e">
        <f t="shared" si="20"/>
        <v>#N/A</v>
      </c>
      <c r="AD157" s="279" t="e">
        <f t="shared" si="21"/>
        <v>#N/A</v>
      </c>
      <c r="AE157" s="279" t="e">
        <f t="shared" si="22"/>
        <v>#N/A</v>
      </c>
    </row>
    <row r="158" spans="1:31" hidden="1" x14ac:dyDescent="0.2">
      <c r="A158" s="280">
        <f t="shared" si="23"/>
        <v>2.9760789271907013</v>
      </c>
      <c r="B158" s="279" t="str">
        <f t="shared" si="24"/>
        <v>INDUSTRY - 25 - 28: Manufacture of fabricated metal products, machinery and equipment - Energy intensity (using GDP at MER)</v>
      </c>
      <c r="C158" s="279">
        <f t="shared" si="45"/>
        <v>111.5999318703899</v>
      </c>
      <c r="D158" s="279">
        <f t="shared" si="46"/>
        <v>104.31083792751146</v>
      </c>
      <c r="E158" s="279">
        <f t="shared" si="47"/>
        <v>108.14362043483668</v>
      </c>
      <c r="F158" s="279">
        <f t="shared" si="48"/>
        <v>110.81544398457577</v>
      </c>
      <c r="G158" s="279">
        <f t="shared" si="49"/>
        <v>118.38798970963784</v>
      </c>
      <c r="H158" s="279">
        <f t="shared" si="50"/>
        <v>102.24733627902968</v>
      </c>
      <c r="I158" s="279">
        <f t="shared" si="51"/>
        <v>100</v>
      </c>
      <c r="J158" s="279">
        <f t="shared" si="52"/>
        <v>68.728044515615906</v>
      </c>
      <c r="K158" s="279">
        <f t="shared" si="53"/>
        <v>61.845782498430204</v>
      </c>
      <c r="L158" s="279">
        <f t="shared" si="54"/>
        <v>62.071308495562718</v>
      </c>
      <c r="M158" s="279">
        <f t="shared" si="55"/>
        <v>58.630291768056317</v>
      </c>
      <c r="N158" s="279">
        <f t="shared" si="56"/>
        <v>65.913464327252996</v>
      </c>
      <c r="O158" s="279">
        <f t="shared" si="57"/>
        <v>68.886010216312229</v>
      </c>
      <c r="P158" s="279">
        <f t="shared" si="58"/>
        <v>56.448054522525538</v>
      </c>
      <c r="Q158" s="279">
        <f t="shared" si="59"/>
        <v>48.455044205563276</v>
      </c>
      <c r="R158" s="279">
        <f t="shared" si="60"/>
        <v>45.730752243258713</v>
      </c>
      <c r="S158" s="279">
        <f t="shared" si="61"/>
        <v>42.470124151372332</v>
      </c>
      <c r="T158" s="279">
        <f t="shared" si="62"/>
        <v>35.771297470693675</v>
      </c>
      <c r="U158" s="279">
        <f t="shared" si="61"/>
        <v>30.38442002958956</v>
      </c>
      <c r="V158" s="279">
        <f t="shared" si="61"/>
        <v>33.337364941065658</v>
      </c>
      <c r="W158" s="279">
        <f t="shared" si="61"/>
        <v>28.042558078482632</v>
      </c>
      <c r="X158" s="279">
        <f t="shared" si="61"/>
        <v>30.204588687981666</v>
      </c>
      <c r="Y158" s="279">
        <f t="shared" si="61"/>
        <v>29.967875700129486</v>
      </c>
      <c r="Z158" s="279">
        <f t="shared" si="61"/>
        <v>25.540277048149328</v>
      </c>
      <c r="AA158" s="279">
        <f t="shared" si="18"/>
        <v>22.516359005443181</v>
      </c>
      <c r="AB158" s="279">
        <f t="shared" si="19"/>
        <v>29.305781495185695</v>
      </c>
      <c r="AC158" s="279" t="e">
        <f t="shared" si="20"/>
        <v>#N/A</v>
      </c>
      <c r="AD158" s="279" t="e">
        <f t="shared" si="21"/>
        <v>#N/A</v>
      </c>
      <c r="AE158" s="279" t="e">
        <f t="shared" si="22"/>
        <v>#N/A</v>
      </c>
    </row>
    <row r="159" spans="1:31" hidden="1" x14ac:dyDescent="0.2">
      <c r="A159" s="280">
        <f t="shared" si="23"/>
        <v>1.3355254594208843</v>
      </c>
      <c r="B159" s="279" t="str">
        <f t="shared" si="24"/>
        <v>INDUSTRY - 29 - 30: Manufacture of motor vehicles, trailers, other transport equipment - Energy intensity (using GDP at US$PPP)</v>
      </c>
      <c r="C159" s="279">
        <f t="shared" si="45"/>
        <v>96.932595174361907</v>
      </c>
      <c r="D159" s="279">
        <f t="shared" si="46"/>
        <v>92.866144166982238</v>
      </c>
      <c r="E159" s="279">
        <f t="shared" si="47"/>
        <v>93.162466318712362</v>
      </c>
      <c r="F159" s="279">
        <f t="shared" si="48"/>
        <v>90.873895383933402</v>
      </c>
      <c r="G159" s="279">
        <f t="shared" si="49"/>
        <v>97.882028108785789</v>
      </c>
      <c r="H159" s="279">
        <f t="shared" si="50"/>
        <v>91.271640340065275</v>
      </c>
      <c r="I159" s="279">
        <f t="shared" si="51"/>
        <v>100</v>
      </c>
      <c r="J159" s="279">
        <f t="shared" si="52"/>
        <v>111.55413380349637</v>
      </c>
      <c r="K159" s="279">
        <f t="shared" si="53"/>
        <v>112.59052159446978</v>
      </c>
      <c r="L159" s="279">
        <f t="shared" si="54"/>
        <v>104.3177255923728</v>
      </c>
      <c r="M159" s="279">
        <f t="shared" si="55"/>
        <v>107.61076610311238</v>
      </c>
      <c r="N159" s="279">
        <f t="shared" si="56"/>
        <v>108.16669923311417</v>
      </c>
      <c r="O159" s="279">
        <f t="shared" si="57"/>
        <v>99.699176706837193</v>
      </c>
      <c r="P159" s="279">
        <f t="shared" si="58"/>
        <v>106.54242698167558</v>
      </c>
      <c r="Q159" s="279">
        <f t="shared" si="59"/>
        <v>104.01004220917329</v>
      </c>
      <c r="R159" s="279">
        <f t="shared" si="60"/>
        <v>99.803513256544377</v>
      </c>
      <c r="S159" s="279">
        <f t="shared" si="61"/>
        <v>108.96900411535171</v>
      </c>
      <c r="T159" s="279">
        <f t="shared" si="62"/>
        <v>90.669376881665826</v>
      </c>
      <c r="U159" s="279">
        <f t="shared" si="61"/>
        <v>72.437771049565299</v>
      </c>
      <c r="V159" s="279">
        <f t="shared" si="61"/>
        <v>93.074934038712456</v>
      </c>
      <c r="W159" s="279">
        <f t="shared" si="61"/>
        <v>83.443940881255656</v>
      </c>
      <c r="X159" s="279">
        <f t="shared" si="61"/>
        <v>92.254026427139593</v>
      </c>
      <c r="Y159" s="279">
        <f t="shared" si="61"/>
        <v>79.133787980362285</v>
      </c>
      <c r="Z159" s="279">
        <f t="shared" si="61"/>
        <v>78.236780403449075</v>
      </c>
      <c r="AA159" s="279">
        <f t="shared" si="18"/>
        <v>84.108775673398767</v>
      </c>
      <c r="AB159" s="279">
        <f t="shared" si="19"/>
        <v>81.568132305726067</v>
      </c>
      <c r="AC159" s="279" t="e">
        <f t="shared" si="20"/>
        <v>#N/A</v>
      </c>
      <c r="AD159" s="279" t="e">
        <f t="shared" si="21"/>
        <v>#N/A</v>
      </c>
      <c r="AE159" s="279" t="e">
        <f t="shared" si="22"/>
        <v>#N/A</v>
      </c>
    </row>
    <row r="160" spans="1:31" hidden="1" x14ac:dyDescent="0.2">
      <c r="A160" s="280">
        <f t="shared" si="23"/>
        <v>1.1963127356281437E-2</v>
      </c>
      <c r="B160" s="279" t="str">
        <f t="shared" si="24"/>
        <v>INDUSTRY - 29 - 30: Manufacture of motor vehicles, trailers, other transport equipment - Energy intensity (using GDP at nat. currency)</v>
      </c>
      <c r="C160" s="279">
        <f t="shared" si="45"/>
        <v>96.932595174361879</v>
      </c>
      <c r="D160" s="279">
        <f t="shared" si="46"/>
        <v>92.86614416698221</v>
      </c>
      <c r="E160" s="279">
        <f t="shared" si="47"/>
        <v>93.162466318712333</v>
      </c>
      <c r="F160" s="279">
        <f t="shared" si="48"/>
        <v>90.873895383933373</v>
      </c>
      <c r="G160" s="279">
        <f t="shared" si="49"/>
        <v>97.882028108785775</v>
      </c>
      <c r="H160" s="279">
        <f t="shared" si="50"/>
        <v>91.271640340065261</v>
      </c>
      <c r="I160" s="279">
        <f t="shared" si="51"/>
        <v>100</v>
      </c>
      <c r="J160" s="279">
        <f t="shared" si="52"/>
        <v>111.55413380349634</v>
      </c>
      <c r="K160" s="279">
        <f t="shared" si="53"/>
        <v>112.59052159446976</v>
      </c>
      <c r="L160" s="279">
        <f t="shared" si="54"/>
        <v>104.31772559237278</v>
      </c>
      <c r="M160" s="279">
        <f t="shared" si="55"/>
        <v>107.61076610311235</v>
      </c>
      <c r="N160" s="279">
        <f t="shared" si="56"/>
        <v>108.16669923311417</v>
      </c>
      <c r="O160" s="279">
        <f t="shared" si="57"/>
        <v>99.699176706837164</v>
      </c>
      <c r="P160" s="279">
        <f t="shared" si="58"/>
        <v>106.54242698167553</v>
      </c>
      <c r="Q160" s="279">
        <f t="shared" si="59"/>
        <v>104.01004220917329</v>
      </c>
      <c r="R160" s="279">
        <f t="shared" si="60"/>
        <v>99.803513256544377</v>
      </c>
      <c r="S160" s="279">
        <f t="shared" si="61"/>
        <v>108.96900411535171</v>
      </c>
      <c r="T160" s="279">
        <f t="shared" si="62"/>
        <v>90.669376881665798</v>
      </c>
      <c r="U160" s="279">
        <f t="shared" si="61"/>
        <v>72.437771049565285</v>
      </c>
      <c r="V160" s="279">
        <f t="shared" si="61"/>
        <v>93.074934038712442</v>
      </c>
      <c r="W160" s="279">
        <f t="shared" si="61"/>
        <v>83.443940881255656</v>
      </c>
      <c r="X160" s="279">
        <f t="shared" si="61"/>
        <v>92.254026427139564</v>
      </c>
      <c r="Y160" s="279">
        <f t="shared" si="61"/>
        <v>79.133787980362271</v>
      </c>
      <c r="Z160" s="279">
        <f t="shared" si="61"/>
        <v>78.23678040344906</v>
      </c>
      <c r="AA160" s="279">
        <f t="shared" si="18"/>
        <v>84.108775673398767</v>
      </c>
      <c r="AB160" s="279">
        <f t="shared" si="19"/>
        <v>81.568132305726067</v>
      </c>
      <c r="AC160" s="279" t="e">
        <f t="shared" si="20"/>
        <v>#N/A</v>
      </c>
      <c r="AD160" s="279" t="e">
        <f t="shared" si="21"/>
        <v>#N/A</v>
      </c>
      <c r="AE160" s="279" t="e">
        <f t="shared" si="22"/>
        <v>#N/A</v>
      </c>
    </row>
    <row r="161" spans="1:31" hidden="1" x14ac:dyDescent="0.2">
      <c r="A161" s="280">
        <f t="shared" si="23"/>
        <v>1.0501218239434651</v>
      </c>
      <c r="B161" s="279" t="str">
        <f t="shared" si="24"/>
        <v>INDUSTRY - 29 - 30: Manufacture of motor vehicles, trailers, other transport equipment - Energy intensity (using GDP at MER)</v>
      </c>
      <c r="C161" s="279">
        <f t="shared" si="45"/>
        <v>96.932595174361879</v>
      </c>
      <c r="D161" s="279">
        <f t="shared" si="46"/>
        <v>92.866144166982195</v>
      </c>
      <c r="E161" s="279">
        <f t="shared" si="47"/>
        <v>93.162466318712319</v>
      </c>
      <c r="F161" s="279">
        <f t="shared" si="48"/>
        <v>90.873895383933359</v>
      </c>
      <c r="G161" s="279">
        <f t="shared" si="49"/>
        <v>97.882028108785761</v>
      </c>
      <c r="H161" s="279">
        <f t="shared" si="50"/>
        <v>91.271640340065261</v>
      </c>
      <c r="I161" s="279">
        <f t="shared" si="51"/>
        <v>100</v>
      </c>
      <c r="J161" s="279">
        <f t="shared" si="52"/>
        <v>111.55413380349634</v>
      </c>
      <c r="K161" s="279">
        <f t="shared" si="53"/>
        <v>112.59052159446976</v>
      </c>
      <c r="L161" s="279">
        <f t="shared" si="54"/>
        <v>104.31772559237278</v>
      </c>
      <c r="M161" s="279">
        <f t="shared" si="55"/>
        <v>107.61076610311235</v>
      </c>
      <c r="N161" s="279">
        <f t="shared" si="56"/>
        <v>108.16669923311417</v>
      </c>
      <c r="O161" s="279">
        <f t="shared" si="57"/>
        <v>99.69917670683715</v>
      </c>
      <c r="P161" s="279">
        <f t="shared" si="58"/>
        <v>106.54242698167553</v>
      </c>
      <c r="Q161" s="279">
        <f t="shared" si="59"/>
        <v>104.01004220917326</v>
      </c>
      <c r="R161" s="279">
        <f t="shared" si="60"/>
        <v>99.803513256544377</v>
      </c>
      <c r="S161" s="279">
        <f t="shared" si="61"/>
        <v>108.96900411535168</v>
      </c>
      <c r="T161" s="279">
        <f t="shared" si="62"/>
        <v>90.669376881665812</v>
      </c>
      <c r="U161" s="279">
        <f t="shared" si="61"/>
        <v>72.437771049565285</v>
      </c>
      <c r="V161" s="279">
        <f t="shared" si="61"/>
        <v>93.074934038712428</v>
      </c>
      <c r="W161" s="279">
        <f t="shared" si="61"/>
        <v>83.443940881255656</v>
      </c>
      <c r="X161" s="279">
        <f t="shared" si="61"/>
        <v>92.254026427139564</v>
      </c>
      <c r="Y161" s="279">
        <f t="shared" si="61"/>
        <v>79.133787980362257</v>
      </c>
      <c r="Z161" s="279">
        <f t="shared" si="61"/>
        <v>78.236780403449046</v>
      </c>
      <c r="AA161" s="279">
        <f t="shared" si="18"/>
        <v>84.108775673398753</v>
      </c>
      <c r="AB161" s="279">
        <f t="shared" si="19"/>
        <v>81.568132305726053</v>
      </c>
      <c r="AC161" s="279" t="e">
        <f t="shared" si="20"/>
        <v>#N/A</v>
      </c>
      <c r="AD161" s="279" t="e">
        <f t="shared" si="21"/>
        <v>#N/A</v>
      </c>
      <c r="AE161" s="279" t="e">
        <f t="shared" si="22"/>
        <v>#N/A</v>
      </c>
    </row>
    <row r="162" spans="1:31" hidden="1" x14ac:dyDescent="0.2">
      <c r="A162" s="280" t="e">
        <f t="shared" si="23"/>
        <v>#N/A</v>
      </c>
      <c r="B162" s="279" t="str">
        <f t="shared" si="24"/>
        <v>INDUSTRY - 31 - 32: Manufacture of furniture &amp; Other manufacturing - Energy intensity (using GDP at US$PPP)</v>
      </c>
      <c r="C162" s="279" t="e">
        <f t="shared" si="45"/>
        <v>#N/A</v>
      </c>
      <c r="D162" s="279" t="e">
        <f t="shared" si="46"/>
        <v>#N/A</v>
      </c>
      <c r="E162" s="279" t="e">
        <f t="shared" si="47"/>
        <v>#N/A</v>
      </c>
      <c r="F162" s="279" t="e">
        <f t="shared" si="48"/>
        <v>#N/A</v>
      </c>
      <c r="G162" s="279" t="e">
        <f t="shared" si="49"/>
        <v>#N/A</v>
      </c>
      <c r="H162" s="279" t="e">
        <f t="shared" si="50"/>
        <v>#N/A</v>
      </c>
      <c r="I162" s="279" t="e">
        <f t="shared" si="51"/>
        <v>#N/A</v>
      </c>
      <c r="J162" s="279" t="e">
        <f t="shared" si="52"/>
        <v>#N/A</v>
      </c>
      <c r="K162" s="279" t="e">
        <f t="shared" si="53"/>
        <v>#N/A</v>
      </c>
      <c r="L162" s="279" t="e">
        <f t="shared" si="54"/>
        <v>#N/A</v>
      </c>
      <c r="M162" s="279" t="e">
        <f t="shared" si="55"/>
        <v>#N/A</v>
      </c>
      <c r="N162" s="279" t="e">
        <f t="shared" si="56"/>
        <v>#N/A</v>
      </c>
      <c r="O162" s="279" t="e">
        <f t="shared" si="57"/>
        <v>#N/A</v>
      </c>
      <c r="P162" s="279" t="e">
        <f t="shared" si="58"/>
        <v>#N/A</v>
      </c>
      <c r="Q162" s="279" t="e">
        <f t="shared" si="59"/>
        <v>#N/A</v>
      </c>
      <c r="R162" s="279" t="e">
        <f t="shared" si="60"/>
        <v>#N/A</v>
      </c>
      <c r="S162" s="279" t="e">
        <f t="shared" si="61"/>
        <v>#N/A</v>
      </c>
      <c r="T162" s="279" t="e">
        <f t="shared" si="62"/>
        <v>#N/A</v>
      </c>
      <c r="U162" s="279" t="e">
        <f t="shared" si="61"/>
        <v>#N/A</v>
      </c>
      <c r="V162" s="279" t="e">
        <f t="shared" si="61"/>
        <v>#N/A</v>
      </c>
      <c r="W162" s="279" t="e">
        <f t="shared" si="61"/>
        <v>#N/A</v>
      </c>
      <c r="X162" s="279" t="e">
        <f t="shared" si="61"/>
        <v>#N/A</v>
      </c>
      <c r="Y162" s="279" t="e">
        <f t="shared" si="61"/>
        <v>#N/A</v>
      </c>
      <c r="Z162" s="279" t="e">
        <f t="shared" si="61"/>
        <v>#N/A</v>
      </c>
      <c r="AA162" s="279" t="e">
        <f t="shared" si="18"/>
        <v>#N/A</v>
      </c>
      <c r="AB162" s="279" t="e">
        <f t="shared" si="19"/>
        <v>#N/A</v>
      </c>
      <c r="AC162" s="279" t="e">
        <f t="shared" si="20"/>
        <v>#N/A</v>
      </c>
      <c r="AD162" s="279" t="e">
        <f t="shared" si="21"/>
        <v>#N/A</v>
      </c>
      <c r="AE162" s="279" t="e">
        <f t="shared" si="22"/>
        <v>#N/A</v>
      </c>
    </row>
    <row r="163" spans="1:31" hidden="1" x14ac:dyDescent="0.2">
      <c r="A163" s="280" t="e">
        <f t="shared" si="23"/>
        <v>#N/A</v>
      </c>
      <c r="B163" s="279" t="str">
        <f t="shared" si="24"/>
        <v>INDUSTRY - 31 - 32: Manufacture of furniture &amp; Other manufacturing - Energy intensity (using GDP at nat. currency)</v>
      </c>
      <c r="C163" s="279" t="e">
        <f t="shared" si="45"/>
        <v>#N/A</v>
      </c>
      <c r="D163" s="279" t="e">
        <f t="shared" si="46"/>
        <v>#N/A</v>
      </c>
      <c r="E163" s="279" t="e">
        <f t="shared" si="47"/>
        <v>#N/A</v>
      </c>
      <c r="F163" s="279" t="e">
        <f t="shared" si="48"/>
        <v>#N/A</v>
      </c>
      <c r="G163" s="279" t="e">
        <f t="shared" si="49"/>
        <v>#N/A</v>
      </c>
      <c r="H163" s="279" t="e">
        <f t="shared" si="50"/>
        <v>#N/A</v>
      </c>
      <c r="I163" s="279" t="e">
        <f t="shared" si="51"/>
        <v>#N/A</v>
      </c>
      <c r="J163" s="279" t="e">
        <f t="shared" si="52"/>
        <v>#N/A</v>
      </c>
      <c r="K163" s="279" t="e">
        <f t="shared" si="53"/>
        <v>#N/A</v>
      </c>
      <c r="L163" s="279" t="e">
        <f t="shared" si="54"/>
        <v>#N/A</v>
      </c>
      <c r="M163" s="279" t="e">
        <f t="shared" si="55"/>
        <v>#N/A</v>
      </c>
      <c r="N163" s="279" t="e">
        <f t="shared" si="56"/>
        <v>#N/A</v>
      </c>
      <c r="O163" s="279" t="e">
        <f t="shared" si="57"/>
        <v>#N/A</v>
      </c>
      <c r="P163" s="279" t="e">
        <f t="shared" si="58"/>
        <v>#N/A</v>
      </c>
      <c r="Q163" s="279" t="e">
        <f t="shared" si="59"/>
        <v>#N/A</v>
      </c>
      <c r="R163" s="279" t="e">
        <f t="shared" si="60"/>
        <v>#N/A</v>
      </c>
      <c r="S163" s="279" t="e">
        <f t="shared" si="61"/>
        <v>#N/A</v>
      </c>
      <c r="T163" s="279" t="e">
        <f t="shared" si="62"/>
        <v>#N/A</v>
      </c>
      <c r="U163" s="279" t="e">
        <f t="shared" si="61"/>
        <v>#N/A</v>
      </c>
      <c r="V163" s="279" t="e">
        <f t="shared" si="61"/>
        <v>#N/A</v>
      </c>
      <c r="W163" s="279" t="e">
        <f t="shared" si="61"/>
        <v>#N/A</v>
      </c>
      <c r="X163" s="279" t="e">
        <f t="shared" si="61"/>
        <v>#N/A</v>
      </c>
      <c r="Y163" s="279" t="e">
        <f t="shared" si="61"/>
        <v>#N/A</v>
      </c>
      <c r="Z163" s="279" t="e">
        <f t="shared" si="61"/>
        <v>#N/A</v>
      </c>
      <c r="AA163" s="279" t="e">
        <f t="shared" si="18"/>
        <v>#N/A</v>
      </c>
      <c r="AB163" s="279" t="e">
        <f t="shared" si="19"/>
        <v>#N/A</v>
      </c>
      <c r="AC163" s="279" t="e">
        <f t="shared" si="20"/>
        <v>#N/A</v>
      </c>
      <c r="AD163" s="279" t="e">
        <f t="shared" si="21"/>
        <v>#N/A</v>
      </c>
      <c r="AE163" s="279" t="e">
        <f t="shared" si="22"/>
        <v>#N/A</v>
      </c>
    </row>
    <row r="164" spans="1:31" hidden="1" x14ac:dyDescent="0.2">
      <c r="A164" s="280" t="e">
        <f t="shared" si="23"/>
        <v>#N/A</v>
      </c>
      <c r="B164" s="279" t="str">
        <f t="shared" si="24"/>
        <v>INDUSTRY - 31 - 32: Manufacture of furniture &amp; Other manufacturing - Energy intensity (using GDP at MER)</v>
      </c>
      <c r="C164" s="279" t="e">
        <f t="shared" si="45"/>
        <v>#N/A</v>
      </c>
      <c r="D164" s="279" t="e">
        <f t="shared" si="46"/>
        <v>#N/A</v>
      </c>
      <c r="E164" s="279" t="e">
        <f t="shared" si="47"/>
        <v>#N/A</v>
      </c>
      <c r="F164" s="279" t="e">
        <f t="shared" si="48"/>
        <v>#N/A</v>
      </c>
      <c r="G164" s="279" t="e">
        <f t="shared" si="49"/>
        <v>#N/A</v>
      </c>
      <c r="H164" s="279" t="e">
        <f t="shared" si="50"/>
        <v>#N/A</v>
      </c>
      <c r="I164" s="279" t="e">
        <f t="shared" si="51"/>
        <v>#N/A</v>
      </c>
      <c r="J164" s="279" t="e">
        <f t="shared" si="52"/>
        <v>#N/A</v>
      </c>
      <c r="K164" s="279" t="e">
        <f t="shared" si="53"/>
        <v>#N/A</v>
      </c>
      <c r="L164" s="279" t="e">
        <f t="shared" si="54"/>
        <v>#N/A</v>
      </c>
      <c r="M164" s="279" t="e">
        <f t="shared" si="55"/>
        <v>#N/A</v>
      </c>
      <c r="N164" s="279" t="e">
        <f t="shared" si="56"/>
        <v>#N/A</v>
      </c>
      <c r="O164" s="279" t="e">
        <f t="shared" si="57"/>
        <v>#N/A</v>
      </c>
      <c r="P164" s="279" t="e">
        <f t="shared" si="58"/>
        <v>#N/A</v>
      </c>
      <c r="Q164" s="279" t="e">
        <f t="shared" si="59"/>
        <v>#N/A</v>
      </c>
      <c r="R164" s="279" t="e">
        <f t="shared" si="60"/>
        <v>#N/A</v>
      </c>
      <c r="S164" s="279" t="e">
        <f t="shared" si="61"/>
        <v>#N/A</v>
      </c>
      <c r="T164" s="279" t="e">
        <f t="shared" si="62"/>
        <v>#N/A</v>
      </c>
      <c r="U164" s="279" t="e">
        <f t="shared" si="61"/>
        <v>#N/A</v>
      </c>
      <c r="V164" s="279" t="e">
        <f t="shared" si="61"/>
        <v>#N/A</v>
      </c>
      <c r="W164" s="279" t="e">
        <f t="shared" si="61"/>
        <v>#N/A</v>
      </c>
      <c r="X164" s="279" t="e">
        <f t="shared" si="61"/>
        <v>#N/A</v>
      </c>
      <c r="Y164" s="279" t="e">
        <f t="shared" si="61"/>
        <v>#N/A</v>
      </c>
      <c r="Z164" s="279" t="e">
        <f t="shared" si="61"/>
        <v>#N/A</v>
      </c>
      <c r="AA164" s="279" t="e">
        <f t="shared" ref="AA164:AA216" si="63">IF(OR(ISERROR(AC286/$A164*100),AC286=0),NA(),AC286/$A164*100)</f>
        <v>#N/A</v>
      </c>
      <c r="AB164" s="279" t="e">
        <f t="shared" ref="AB164:AB216" si="64">IF(OR(ISERROR(AD286/$A164*100),AD286=0),NA(),AD286/$A164*100)</f>
        <v>#N/A</v>
      </c>
      <c r="AC164" s="279" t="e">
        <f t="shared" ref="AC164:AC216" si="65">IF(OR(ISERROR(AE286/$A164*100),AE286=0),NA(),AE286/$A164*100)</f>
        <v>#N/A</v>
      </c>
      <c r="AD164" s="279" t="e">
        <f t="shared" ref="AD164:AD216" si="66">IF(OR(ISERROR(AF286/$A164*100),AF286=0),NA(),AF286/$A164*100)</f>
        <v>#N/A</v>
      </c>
      <c r="AE164" s="279" t="e">
        <f t="shared" ref="AE164:AE216" si="67">IF(OR(ISERROR(AG286/$A164*100),AG286=0),NA(),AG286/$A164*100)</f>
        <v>#N/A</v>
      </c>
    </row>
    <row r="165" spans="1:31" hidden="1" x14ac:dyDescent="0.2">
      <c r="A165" s="280" t="e">
        <f t="shared" ref="A165:A177" si="68">IF($B$96,K287,IF($B$97,O287,IF($B$98,T287,E287)))</f>
        <v>#N/A</v>
      </c>
      <c r="B165" s="279" t="str">
        <f t="shared" ref="B165:B177" si="69">A287&amp;" - "&amp;B287&amp;" - "&amp;C287</f>
        <v>INDUSTRY - 35 -36: Electricity, gas, steam, air conditioning, and water supply - Energy intensity (using GDP at US$PPP)</v>
      </c>
      <c r="C165" s="279" t="e">
        <f t="shared" si="45"/>
        <v>#N/A</v>
      </c>
      <c r="D165" s="279" t="e">
        <f t="shared" si="46"/>
        <v>#N/A</v>
      </c>
      <c r="E165" s="279" t="e">
        <f t="shared" si="47"/>
        <v>#N/A</v>
      </c>
      <c r="F165" s="279" t="e">
        <f t="shared" si="48"/>
        <v>#N/A</v>
      </c>
      <c r="G165" s="279" t="e">
        <f t="shared" si="49"/>
        <v>#N/A</v>
      </c>
      <c r="H165" s="279" t="e">
        <f t="shared" si="50"/>
        <v>#N/A</v>
      </c>
      <c r="I165" s="279" t="e">
        <f t="shared" si="51"/>
        <v>#N/A</v>
      </c>
      <c r="J165" s="279" t="e">
        <f t="shared" si="52"/>
        <v>#N/A</v>
      </c>
      <c r="K165" s="279" t="e">
        <f t="shared" si="53"/>
        <v>#N/A</v>
      </c>
      <c r="L165" s="279" t="e">
        <f t="shared" si="54"/>
        <v>#N/A</v>
      </c>
      <c r="M165" s="279" t="e">
        <f t="shared" si="55"/>
        <v>#N/A</v>
      </c>
      <c r="N165" s="279" t="e">
        <f t="shared" si="56"/>
        <v>#N/A</v>
      </c>
      <c r="O165" s="279" t="e">
        <f t="shared" si="57"/>
        <v>#N/A</v>
      </c>
      <c r="P165" s="279" t="e">
        <f t="shared" si="58"/>
        <v>#N/A</v>
      </c>
      <c r="Q165" s="279" t="e">
        <f t="shared" si="59"/>
        <v>#N/A</v>
      </c>
      <c r="R165" s="279" t="e">
        <f t="shared" si="60"/>
        <v>#N/A</v>
      </c>
      <c r="S165" s="279" t="e">
        <f t="shared" si="61"/>
        <v>#N/A</v>
      </c>
      <c r="T165" s="279" t="e">
        <f t="shared" si="62"/>
        <v>#N/A</v>
      </c>
      <c r="U165" s="279" t="e">
        <f t="shared" si="61"/>
        <v>#N/A</v>
      </c>
      <c r="V165" s="279" t="e">
        <f t="shared" si="61"/>
        <v>#N/A</v>
      </c>
      <c r="W165" s="279" t="e">
        <f t="shared" si="61"/>
        <v>#N/A</v>
      </c>
      <c r="X165" s="279" t="e">
        <f t="shared" si="61"/>
        <v>#N/A</v>
      </c>
      <c r="Y165" s="279" t="e">
        <f t="shared" si="61"/>
        <v>#N/A</v>
      </c>
      <c r="Z165" s="279" t="e">
        <f t="shared" si="61"/>
        <v>#N/A</v>
      </c>
      <c r="AA165" s="279" t="e">
        <f t="shared" si="63"/>
        <v>#N/A</v>
      </c>
      <c r="AB165" s="279" t="e">
        <f t="shared" si="64"/>
        <v>#N/A</v>
      </c>
      <c r="AC165" s="279" t="e">
        <f t="shared" si="65"/>
        <v>#N/A</v>
      </c>
      <c r="AD165" s="279" t="e">
        <f t="shared" si="66"/>
        <v>#N/A</v>
      </c>
      <c r="AE165" s="279" t="e">
        <f t="shared" si="67"/>
        <v>#N/A</v>
      </c>
    </row>
    <row r="166" spans="1:31" hidden="1" x14ac:dyDescent="0.2">
      <c r="A166" s="280" t="e">
        <f t="shared" si="68"/>
        <v>#N/A</v>
      </c>
      <c r="B166" s="279" t="str">
        <f t="shared" si="69"/>
        <v>INDUSTRY - 35 -36: Electricity, gas, steam, air conditioning, and water supply - Energy intensity (using GDP at nat. currency)</v>
      </c>
      <c r="C166" s="279" t="e">
        <f t="shared" si="45"/>
        <v>#N/A</v>
      </c>
      <c r="D166" s="279" t="e">
        <f t="shared" si="46"/>
        <v>#N/A</v>
      </c>
      <c r="E166" s="279" t="e">
        <f t="shared" si="47"/>
        <v>#N/A</v>
      </c>
      <c r="F166" s="279" t="e">
        <f t="shared" si="48"/>
        <v>#N/A</v>
      </c>
      <c r="G166" s="279" t="e">
        <f t="shared" si="49"/>
        <v>#N/A</v>
      </c>
      <c r="H166" s="279" t="e">
        <f t="shared" si="50"/>
        <v>#N/A</v>
      </c>
      <c r="I166" s="279" t="e">
        <f t="shared" si="51"/>
        <v>#N/A</v>
      </c>
      <c r="J166" s="279" t="e">
        <f t="shared" si="52"/>
        <v>#N/A</v>
      </c>
      <c r="K166" s="279" t="e">
        <f t="shared" si="53"/>
        <v>#N/A</v>
      </c>
      <c r="L166" s="279" t="e">
        <f t="shared" si="54"/>
        <v>#N/A</v>
      </c>
      <c r="M166" s="279" t="e">
        <f t="shared" si="55"/>
        <v>#N/A</v>
      </c>
      <c r="N166" s="279" t="e">
        <f t="shared" si="56"/>
        <v>#N/A</v>
      </c>
      <c r="O166" s="279" t="e">
        <f t="shared" si="57"/>
        <v>#N/A</v>
      </c>
      <c r="P166" s="279" t="e">
        <f t="shared" si="58"/>
        <v>#N/A</v>
      </c>
      <c r="Q166" s="279" t="e">
        <f t="shared" si="59"/>
        <v>#N/A</v>
      </c>
      <c r="R166" s="279" t="e">
        <f t="shared" si="60"/>
        <v>#N/A</v>
      </c>
      <c r="S166" s="279" t="e">
        <f t="shared" si="61"/>
        <v>#N/A</v>
      </c>
      <c r="T166" s="279" t="e">
        <f t="shared" si="62"/>
        <v>#N/A</v>
      </c>
      <c r="U166" s="279" t="e">
        <f t="shared" si="61"/>
        <v>#N/A</v>
      </c>
      <c r="V166" s="279" t="e">
        <f t="shared" si="61"/>
        <v>#N/A</v>
      </c>
      <c r="W166" s="279" t="e">
        <f t="shared" si="61"/>
        <v>#N/A</v>
      </c>
      <c r="X166" s="279" t="e">
        <f t="shared" si="61"/>
        <v>#N/A</v>
      </c>
      <c r="Y166" s="279" t="e">
        <f t="shared" si="61"/>
        <v>#N/A</v>
      </c>
      <c r="Z166" s="279" t="e">
        <f t="shared" si="61"/>
        <v>#N/A</v>
      </c>
      <c r="AA166" s="279" t="e">
        <f t="shared" si="63"/>
        <v>#N/A</v>
      </c>
      <c r="AB166" s="279" t="e">
        <f t="shared" si="64"/>
        <v>#N/A</v>
      </c>
      <c r="AC166" s="279" t="e">
        <f t="shared" si="65"/>
        <v>#N/A</v>
      </c>
      <c r="AD166" s="279" t="e">
        <f t="shared" si="66"/>
        <v>#N/A</v>
      </c>
      <c r="AE166" s="279" t="e">
        <f t="shared" si="67"/>
        <v>#N/A</v>
      </c>
    </row>
    <row r="167" spans="1:31" hidden="1" x14ac:dyDescent="0.2">
      <c r="A167" s="280" t="e">
        <f t="shared" si="68"/>
        <v>#N/A</v>
      </c>
      <c r="B167" s="279" t="str">
        <f t="shared" si="69"/>
        <v>INDUSTRY - 35 -36: Electricity, gas, steam, air conditioning, and water supply - Energy intensity (using GDP at MER)</v>
      </c>
      <c r="C167" s="279" t="e">
        <f t="shared" si="45"/>
        <v>#N/A</v>
      </c>
      <c r="D167" s="279" t="e">
        <f t="shared" si="46"/>
        <v>#N/A</v>
      </c>
      <c r="E167" s="279" t="e">
        <f t="shared" si="47"/>
        <v>#N/A</v>
      </c>
      <c r="F167" s="279" t="e">
        <f t="shared" si="48"/>
        <v>#N/A</v>
      </c>
      <c r="G167" s="279" t="e">
        <f t="shared" si="49"/>
        <v>#N/A</v>
      </c>
      <c r="H167" s="279" t="e">
        <f t="shared" si="50"/>
        <v>#N/A</v>
      </c>
      <c r="I167" s="279" t="e">
        <f t="shared" si="51"/>
        <v>#N/A</v>
      </c>
      <c r="J167" s="279" t="e">
        <f t="shared" si="52"/>
        <v>#N/A</v>
      </c>
      <c r="K167" s="279" t="e">
        <f t="shared" si="53"/>
        <v>#N/A</v>
      </c>
      <c r="L167" s="279" t="e">
        <f t="shared" si="54"/>
        <v>#N/A</v>
      </c>
      <c r="M167" s="279" t="e">
        <f t="shared" si="55"/>
        <v>#N/A</v>
      </c>
      <c r="N167" s="279" t="e">
        <f t="shared" si="56"/>
        <v>#N/A</v>
      </c>
      <c r="O167" s="279" t="e">
        <f t="shared" si="57"/>
        <v>#N/A</v>
      </c>
      <c r="P167" s="279" t="e">
        <f t="shared" si="58"/>
        <v>#N/A</v>
      </c>
      <c r="Q167" s="279" t="e">
        <f t="shared" si="59"/>
        <v>#N/A</v>
      </c>
      <c r="R167" s="279" t="e">
        <f t="shared" si="60"/>
        <v>#N/A</v>
      </c>
      <c r="S167" s="279" t="e">
        <f t="shared" si="61"/>
        <v>#N/A</v>
      </c>
      <c r="T167" s="279" t="e">
        <f t="shared" si="62"/>
        <v>#N/A</v>
      </c>
      <c r="U167" s="279" t="e">
        <f t="shared" si="61"/>
        <v>#N/A</v>
      </c>
      <c r="V167" s="279" t="e">
        <f t="shared" si="61"/>
        <v>#N/A</v>
      </c>
      <c r="W167" s="279" t="e">
        <f t="shared" si="61"/>
        <v>#N/A</v>
      </c>
      <c r="X167" s="279" t="e">
        <f t="shared" si="61"/>
        <v>#N/A</v>
      </c>
      <c r="Y167" s="279" t="e">
        <f t="shared" si="61"/>
        <v>#N/A</v>
      </c>
      <c r="Z167" s="279" t="e">
        <f t="shared" si="61"/>
        <v>#N/A</v>
      </c>
      <c r="AA167" s="279" t="e">
        <f t="shared" si="63"/>
        <v>#N/A</v>
      </c>
      <c r="AB167" s="279" t="e">
        <f t="shared" si="64"/>
        <v>#N/A</v>
      </c>
      <c r="AC167" s="279" t="e">
        <f t="shared" si="65"/>
        <v>#N/A</v>
      </c>
      <c r="AD167" s="279" t="e">
        <f t="shared" si="66"/>
        <v>#N/A</v>
      </c>
      <c r="AE167" s="279" t="e">
        <f t="shared" si="67"/>
        <v>#N/A</v>
      </c>
    </row>
    <row r="168" spans="1:31" hidden="1" x14ac:dyDescent="0.2">
      <c r="A168" s="280">
        <f t="shared" si="68"/>
        <v>0.63060647548986137</v>
      </c>
      <c r="B168" s="279" t="str">
        <f t="shared" si="69"/>
        <v>INDUSTRY - 41 - 43: Construction - Energy intensity (using GDP at US$PPP)</v>
      </c>
      <c r="C168" s="279">
        <f t="shared" si="45"/>
        <v>86.093708780583896</v>
      </c>
      <c r="D168" s="279">
        <f t="shared" si="46"/>
        <v>85.478446892776503</v>
      </c>
      <c r="E168" s="279">
        <f t="shared" si="47"/>
        <v>88.444449674739133</v>
      </c>
      <c r="F168" s="279">
        <f t="shared" si="48"/>
        <v>89.125240933668948</v>
      </c>
      <c r="G168" s="279">
        <f t="shared" si="49"/>
        <v>93.742283554245887</v>
      </c>
      <c r="H168" s="279">
        <f t="shared" si="50"/>
        <v>102.44270145292671</v>
      </c>
      <c r="I168" s="279">
        <f t="shared" si="51"/>
        <v>100</v>
      </c>
      <c r="J168" s="279">
        <f t="shared" si="52"/>
        <v>97.127311304578285</v>
      </c>
      <c r="K168" s="279">
        <f t="shared" si="53"/>
        <v>98.482302912924794</v>
      </c>
      <c r="L168" s="279">
        <f t="shared" si="54"/>
        <v>97.226945309102319</v>
      </c>
      <c r="M168" s="279">
        <f t="shared" si="55"/>
        <v>96.544613989404453</v>
      </c>
      <c r="N168" s="279">
        <f t="shared" si="56"/>
        <v>98.021793010766345</v>
      </c>
      <c r="O168" s="279">
        <f t="shared" si="57"/>
        <v>97.9339372913077</v>
      </c>
      <c r="P168" s="279">
        <f t="shared" si="58"/>
        <v>95.921198332680149</v>
      </c>
      <c r="Q168" s="279">
        <f t="shared" si="59"/>
        <v>94.195028650006634</v>
      </c>
      <c r="R168" s="279">
        <f t="shared" si="60"/>
        <v>96.256194147796066</v>
      </c>
      <c r="S168" s="279">
        <f t="shared" si="61"/>
        <v>91.221448790518195</v>
      </c>
      <c r="T168" s="279">
        <f t="shared" si="62"/>
        <v>95.788863696898474</v>
      </c>
      <c r="U168" s="279">
        <f t="shared" si="61"/>
        <v>88.127004066755489</v>
      </c>
      <c r="V168" s="279">
        <f t="shared" si="61"/>
        <v>82.086667697176452</v>
      </c>
      <c r="W168" s="279">
        <f t="shared" si="61"/>
        <v>107.55275674730407</v>
      </c>
      <c r="X168" s="279">
        <f t="shared" si="61"/>
        <v>94.194715236231346</v>
      </c>
      <c r="Y168" s="279">
        <f t="shared" si="61"/>
        <v>102.08334720155166</v>
      </c>
      <c r="Z168" s="279">
        <f t="shared" si="61"/>
        <v>93.784349040329815</v>
      </c>
      <c r="AA168" s="279">
        <f t="shared" si="63"/>
        <v>85.056484781674087</v>
      </c>
      <c r="AB168" s="279">
        <f t="shared" si="64"/>
        <v>84.027267323744198</v>
      </c>
      <c r="AC168" s="279" t="e">
        <f t="shared" si="65"/>
        <v>#N/A</v>
      </c>
      <c r="AD168" s="279" t="e">
        <f t="shared" si="66"/>
        <v>#N/A</v>
      </c>
      <c r="AE168" s="279" t="e">
        <f t="shared" si="67"/>
        <v>#N/A</v>
      </c>
    </row>
    <row r="169" spans="1:31" hidden="1" x14ac:dyDescent="0.2">
      <c r="A169" s="280">
        <f t="shared" si="68"/>
        <v>5.6487321336818599E-3</v>
      </c>
      <c r="B169" s="279" t="str">
        <f t="shared" si="69"/>
        <v>INDUSTRY - 41 - 43: Construction - Energy intensity (using GDP at nat. currency)</v>
      </c>
      <c r="C169" s="279">
        <f t="shared" si="45"/>
        <v>86.09370878058391</v>
      </c>
      <c r="D169" s="279">
        <f t="shared" si="46"/>
        <v>85.478446892776532</v>
      </c>
      <c r="E169" s="279">
        <f t="shared" si="47"/>
        <v>88.444449674739133</v>
      </c>
      <c r="F169" s="279">
        <f t="shared" si="48"/>
        <v>89.125240933668977</v>
      </c>
      <c r="G169" s="279">
        <f t="shared" si="49"/>
        <v>93.742283554245901</v>
      </c>
      <c r="H169" s="279">
        <f t="shared" si="50"/>
        <v>102.44270145292671</v>
      </c>
      <c r="I169" s="279">
        <f t="shared" si="51"/>
        <v>100</v>
      </c>
      <c r="J169" s="279">
        <f t="shared" si="52"/>
        <v>97.127311304578313</v>
      </c>
      <c r="K169" s="279">
        <f t="shared" si="53"/>
        <v>98.482302912924808</v>
      </c>
      <c r="L169" s="279">
        <f t="shared" si="54"/>
        <v>97.226945309102319</v>
      </c>
      <c r="M169" s="279">
        <f t="shared" si="55"/>
        <v>96.544613989404453</v>
      </c>
      <c r="N169" s="279">
        <f t="shared" si="56"/>
        <v>98.021793010766359</v>
      </c>
      <c r="O169" s="279">
        <f t="shared" si="57"/>
        <v>97.9339372913077</v>
      </c>
      <c r="P169" s="279">
        <f t="shared" si="58"/>
        <v>95.921198332680163</v>
      </c>
      <c r="Q169" s="279">
        <f t="shared" si="59"/>
        <v>94.195028650006648</v>
      </c>
      <c r="R169" s="279">
        <f t="shared" si="60"/>
        <v>96.25619414779608</v>
      </c>
      <c r="S169" s="279">
        <f t="shared" si="61"/>
        <v>91.221448790518195</v>
      </c>
      <c r="T169" s="279">
        <f t="shared" si="62"/>
        <v>95.788863696898503</v>
      </c>
      <c r="U169" s="279">
        <f t="shared" si="61"/>
        <v>88.127004066755504</v>
      </c>
      <c r="V169" s="279">
        <f t="shared" si="61"/>
        <v>82.086667697176452</v>
      </c>
      <c r="W169" s="279">
        <f t="shared" si="61"/>
        <v>107.55275674730409</v>
      </c>
      <c r="X169" s="279">
        <f t="shared" si="61"/>
        <v>94.194715236231374</v>
      </c>
      <c r="Y169" s="279">
        <f t="shared" si="61"/>
        <v>102.08334720155167</v>
      </c>
      <c r="Z169" s="279">
        <f t="shared" si="61"/>
        <v>93.784349040329829</v>
      </c>
      <c r="AA169" s="279">
        <f t="shared" si="63"/>
        <v>85.056484781674087</v>
      </c>
      <c r="AB169" s="279">
        <f t="shared" si="64"/>
        <v>84.027267323744198</v>
      </c>
      <c r="AC169" s="279" t="e">
        <f t="shared" si="65"/>
        <v>#N/A</v>
      </c>
      <c r="AD169" s="279" t="e">
        <f t="shared" si="66"/>
        <v>#N/A</v>
      </c>
      <c r="AE169" s="279" t="e">
        <f t="shared" si="67"/>
        <v>#N/A</v>
      </c>
    </row>
    <row r="170" spans="1:31" hidden="1" x14ac:dyDescent="0.2">
      <c r="A170" s="280">
        <f t="shared" si="68"/>
        <v>0.49584500060307696</v>
      </c>
      <c r="B170" s="279" t="str">
        <f t="shared" si="69"/>
        <v>INDUSTRY - 41 - 43: Construction - Energy intensity (using GDP at MER)</v>
      </c>
      <c r="C170" s="279">
        <f t="shared" si="45"/>
        <v>86.09370878058391</v>
      </c>
      <c r="D170" s="279">
        <f t="shared" si="46"/>
        <v>85.478446892776532</v>
      </c>
      <c r="E170" s="279">
        <f t="shared" si="47"/>
        <v>88.444449674739133</v>
      </c>
      <c r="F170" s="279">
        <f t="shared" si="48"/>
        <v>89.125240933668977</v>
      </c>
      <c r="G170" s="279">
        <f t="shared" si="49"/>
        <v>93.742283554245901</v>
      </c>
      <c r="H170" s="279">
        <f t="shared" si="50"/>
        <v>102.44270145292671</v>
      </c>
      <c r="I170" s="279">
        <f t="shared" si="51"/>
        <v>100</v>
      </c>
      <c r="J170" s="279">
        <f t="shared" si="52"/>
        <v>97.127311304578299</v>
      </c>
      <c r="K170" s="279">
        <f t="shared" si="53"/>
        <v>98.482302912924808</v>
      </c>
      <c r="L170" s="279">
        <f t="shared" si="54"/>
        <v>97.226945309102319</v>
      </c>
      <c r="M170" s="279">
        <f t="shared" si="55"/>
        <v>96.544613989404453</v>
      </c>
      <c r="N170" s="279">
        <f t="shared" si="56"/>
        <v>98.021793010766373</v>
      </c>
      <c r="O170" s="279">
        <f t="shared" si="57"/>
        <v>97.9339372913077</v>
      </c>
      <c r="P170" s="279">
        <f t="shared" si="58"/>
        <v>95.921198332680163</v>
      </c>
      <c r="Q170" s="279">
        <f t="shared" si="59"/>
        <v>94.195028650006662</v>
      </c>
      <c r="R170" s="279">
        <f t="shared" si="60"/>
        <v>96.256194147796094</v>
      </c>
      <c r="S170" s="279">
        <f t="shared" si="61"/>
        <v>91.221448790518195</v>
      </c>
      <c r="T170" s="279">
        <f t="shared" si="62"/>
        <v>95.788863696898503</v>
      </c>
      <c r="U170" s="279">
        <f t="shared" si="61"/>
        <v>88.127004066755489</v>
      </c>
      <c r="V170" s="279">
        <f t="shared" si="61"/>
        <v>82.086667697176466</v>
      </c>
      <c r="W170" s="279">
        <f t="shared" si="61"/>
        <v>107.55275674730409</v>
      </c>
      <c r="X170" s="279">
        <f t="shared" si="61"/>
        <v>94.19471523623136</v>
      </c>
      <c r="Y170" s="279">
        <f t="shared" si="61"/>
        <v>102.0833472015517</v>
      </c>
      <c r="Z170" s="279">
        <f t="shared" si="61"/>
        <v>93.784349040329843</v>
      </c>
      <c r="AA170" s="279">
        <f t="shared" si="63"/>
        <v>85.056484781674101</v>
      </c>
      <c r="AB170" s="279">
        <f t="shared" si="64"/>
        <v>84.027267323744212</v>
      </c>
      <c r="AC170" s="279" t="e">
        <f t="shared" si="65"/>
        <v>#N/A</v>
      </c>
      <c r="AD170" s="279" t="e">
        <f t="shared" si="66"/>
        <v>#N/A</v>
      </c>
      <c r="AE170" s="279" t="e">
        <f t="shared" si="67"/>
        <v>#N/A</v>
      </c>
    </row>
    <row r="171" spans="1:31" hidden="1" x14ac:dyDescent="0.2">
      <c r="A171" s="280">
        <f t="shared" si="68"/>
        <v>0.78382384489266455</v>
      </c>
      <c r="B171" s="279" t="str">
        <f t="shared" si="69"/>
        <v>SERVICES - Total Energy Use in Services Sector (IEA balances) - Energy intensity (using GDP at US$PPP)</v>
      </c>
      <c r="C171" s="279">
        <f t="shared" si="45"/>
        <v>89.778634643628465</v>
      </c>
      <c r="D171" s="279">
        <f t="shared" si="46"/>
        <v>89.034089168720897</v>
      </c>
      <c r="E171" s="279">
        <f t="shared" si="47"/>
        <v>90.101487199560964</v>
      </c>
      <c r="F171" s="279">
        <f t="shared" si="48"/>
        <v>93.071777952291043</v>
      </c>
      <c r="G171" s="279">
        <f t="shared" si="49"/>
        <v>95.028500663324664</v>
      </c>
      <c r="H171" s="279">
        <f t="shared" si="50"/>
        <v>100.15995921857206</v>
      </c>
      <c r="I171" s="279">
        <f t="shared" si="51"/>
        <v>100</v>
      </c>
      <c r="J171" s="279">
        <f t="shared" si="52"/>
        <v>103.03987152698365</v>
      </c>
      <c r="K171" s="279">
        <f t="shared" si="53"/>
        <v>113.32065031659342</v>
      </c>
      <c r="L171" s="279">
        <f t="shared" si="54"/>
        <v>117.70116323479955</v>
      </c>
      <c r="M171" s="279">
        <f t="shared" si="55"/>
        <v>109.34743150713831</v>
      </c>
      <c r="N171" s="279">
        <f t="shared" si="56"/>
        <v>110.35636594795324</v>
      </c>
      <c r="O171" s="279">
        <f t="shared" si="57"/>
        <v>111.28828239630791</v>
      </c>
      <c r="P171" s="279">
        <f t="shared" si="58"/>
        <v>107.69856689121626</v>
      </c>
      <c r="Q171" s="279">
        <f t="shared" si="59"/>
        <v>110.61019902100622</v>
      </c>
      <c r="R171" s="279">
        <f t="shared" si="60"/>
        <v>109.27480357333226</v>
      </c>
      <c r="S171" s="279">
        <f t="shared" si="61"/>
        <v>103.85201876510021</v>
      </c>
      <c r="T171" s="279">
        <f t="shared" si="62"/>
        <v>103.23009703907324</v>
      </c>
      <c r="U171" s="279">
        <f t="shared" si="61"/>
        <v>98.837007258948177</v>
      </c>
      <c r="V171" s="279">
        <f t="shared" si="61"/>
        <v>106.25510663704077</v>
      </c>
      <c r="W171" s="279">
        <f t="shared" si="61"/>
        <v>102.73661575964917</v>
      </c>
      <c r="X171" s="279">
        <f t="shared" si="61"/>
        <v>98.529585343716803</v>
      </c>
      <c r="Y171" s="279">
        <f t="shared" si="61"/>
        <v>96.06977096862866</v>
      </c>
      <c r="Z171" s="279">
        <f t="shared" si="61"/>
        <v>103.72609978338163</v>
      </c>
      <c r="AA171" s="279">
        <f t="shared" si="63"/>
        <v>105.26807241448279</v>
      </c>
      <c r="AB171" s="279">
        <f t="shared" si="64"/>
        <v>98.278013936863971</v>
      </c>
      <c r="AC171" s="279" t="e">
        <f t="shared" si="65"/>
        <v>#N/A</v>
      </c>
      <c r="AD171" s="279" t="e">
        <f t="shared" si="66"/>
        <v>#N/A</v>
      </c>
      <c r="AE171" s="279" t="e">
        <f t="shared" si="67"/>
        <v>#N/A</v>
      </c>
    </row>
    <row r="172" spans="1:31" hidden="1" x14ac:dyDescent="0.2">
      <c r="A172" s="280">
        <f t="shared" si="68"/>
        <v>7.0211948527040555E-3</v>
      </c>
      <c r="B172" s="279" t="str">
        <f t="shared" si="69"/>
        <v>SERVICES - Total Energy Use in Services Sector (IEA balances) - Energy intensity (using GDP at nat. currency)</v>
      </c>
      <c r="C172" s="279">
        <f t="shared" si="45"/>
        <v>89.778634643628465</v>
      </c>
      <c r="D172" s="279">
        <f t="shared" si="46"/>
        <v>89.034089168720897</v>
      </c>
      <c r="E172" s="279">
        <f t="shared" si="47"/>
        <v>90.101487199560964</v>
      </c>
      <c r="F172" s="279">
        <f t="shared" si="48"/>
        <v>93.071777952291043</v>
      </c>
      <c r="G172" s="279">
        <f t="shared" si="49"/>
        <v>95.028500663324664</v>
      </c>
      <c r="H172" s="279">
        <f t="shared" si="50"/>
        <v>100.15995921857204</v>
      </c>
      <c r="I172" s="279">
        <f t="shared" si="51"/>
        <v>100</v>
      </c>
      <c r="J172" s="279">
        <f t="shared" si="52"/>
        <v>103.03987152698365</v>
      </c>
      <c r="K172" s="279">
        <f t="shared" si="53"/>
        <v>113.3206503165934</v>
      </c>
      <c r="L172" s="279">
        <f t="shared" si="54"/>
        <v>117.70116323479958</v>
      </c>
      <c r="M172" s="279">
        <f t="shared" si="55"/>
        <v>109.34743150713831</v>
      </c>
      <c r="N172" s="279">
        <f t="shared" si="56"/>
        <v>110.35636594795324</v>
      </c>
      <c r="O172" s="279">
        <f t="shared" si="57"/>
        <v>111.28828239630791</v>
      </c>
      <c r="P172" s="279">
        <f t="shared" si="58"/>
        <v>107.69856689121625</v>
      </c>
      <c r="Q172" s="279">
        <f t="shared" si="59"/>
        <v>110.61019902100624</v>
      </c>
      <c r="R172" s="279">
        <f t="shared" si="60"/>
        <v>109.27480357333224</v>
      </c>
      <c r="S172" s="279">
        <f t="shared" si="61"/>
        <v>103.85201876510021</v>
      </c>
      <c r="T172" s="279">
        <f t="shared" si="62"/>
        <v>103.23009703907324</v>
      </c>
      <c r="U172" s="279">
        <f t="shared" si="61"/>
        <v>98.837007258948177</v>
      </c>
      <c r="V172" s="279">
        <f t="shared" si="61"/>
        <v>106.25510663704078</v>
      </c>
      <c r="W172" s="279">
        <f t="shared" si="61"/>
        <v>102.73661575964917</v>
      </c>
      <c r="X172" s="279">
        <f t="shared" si="61"/>
        <v>98.529585343716803</v>
      </c>
      <c r="Y172" s="279">
        <f t="shared" si="61"/>
        <v>96.06977096862866</v>
      </c>
      <c r="Z172" s="279">
        <f t="shared" si="61"/>
        <v>103.72609978338163</v>
      </c>
      <c r="AA172" s="279">
        <f t="shared" si="63"/>
        <v>105.26807241448277</v>
      </c>
      <c r="AB172" s="279">
        <f t="shared" si="64"/>
        <v>98.278013936863985</v>
      </c>
      <c r="AC172" s="279" t="e">
        <f t="shared" si="65"/>
        <v>#N/A</v>
      </c>
      <c r="AD172" s="279" t="e">
        <f t="shared" si="66"/>
        <v>#N/A</v>
      </c>
      <c r="AE172" s="279" t="e">
        <f t="shared" si="67"/>
        <v>#N/A</v>
      </c>
    </row>
    <row r="173" spans="1:31" hidden="1" x14ac:dyDescent="0.2">
      <c r="A173" s="280">
        <f t="shared" si="68"/>
        <v>0.61631960652100537</v>
      </c>
      <c r="B173" s="279" t="str">
        <f t="shared" si="69"/>
        <v>SERVICES - Total Energy Use in Services Sector (IEA balances) - Energy intensity (using GDP at MER)</v>
      </c>
      <c r="C173" s="279">
        <f t="shared" si="45"/>
        <v>89.778634643628479</v>
      </c>
      <c r="D173" s="279">
        <f t="shared" si="46"/>
        <v>89.034089168720897</v>
      </c>
      <c r="E173" s="279">
        <f t="shared" si="47"/>
        <v>90.101487199560964</v>
      </c>
      <c r="F173" s="279">
        <f t="shared" si="48"/>
        <v>93.071777952291058</v>
      </c>
      <c r="G173" s="279">
        <f t="shared" si="49"/>
        <v>95.028500663324678</v>
      </c>
      <c r="H173" s="279">
        <f t="shared" si="50"/>
        <v>100.15995921857206</v>
      </c>
      <c r="I173" s="279">
        <f t="shared" si="51"/>
        <v>100</v>
      </c>
      <c r="J173" s="279">
        <f t="shared" si="52"/>
        <v>103.03987152698366</v>
      </c>
      <c r="K173" s="279">
        <f t="shared" si="53"/>
        <v>113.32065031659344</v>
      </c>
      <c r="L173" s="279">
        <f t="shared" si="54"/>
        <v>117.70116323479958</v>
      </c>
      <c r="M173" s="279">
        <f t="shared" si="55"/>
        <v>109.34743150713832</v>
      </c>
      <c r="N173" s="279">
        <f t="shared" si="56"/>
        <v>110.35636594795324</v>
      </c>
      <c r="O173" s="279">
        <f t="shared" si="57"/>
        <v>111.28828239630791</v>
      </c>
      <c r="P173" s="279">
        <f t="shared" si="58"/>
        <v>107.69856689121626</v>
      </c>
      <c r="Q173" s="279">
        <f t="shared" si="59"/>
        <v>110.61019902100624</v>
      </c>
      <c r="R173" s="279">
        <f t="shared" si="60"/>
        <v>109.27480357333226</v>
      </c>
      <c r="S173" s="279">
        <f t="shared" si="61"/>
        <v>103.85201876510024</v>
      </c>
      <c r="T173" s="279">
        <f t="shared" si="62"/>
        <v>103.23009703907324</v>
      </c>
      <c r="U173" s="279">
        <f t="shared" si="61"/>
        <v>98.837007258948177</v>
      </c>
      <c r="V173" s="279">
        <f t="shared" si="61"/>
        <v>106.25510663704078</v>
      </c>
      <c r="W173" s="279">
        <f t="shared" si="61"/>
        <v>102.73661575964917</v>
      </c>
      <c r="X173" s="279">
        <f t="shared" si="61"/>
        <v>98.529585343716803</v>
      </c>
      <c r="Y173" s="279">
        <f t="shared" si="61"/>
        <v>96.06977096862866</v>
      </c>
      <c r="Z173" s="279">
        <f t="shared" si="61"/>
        <v>103.72609978338166</v>
      </c>
      <c r="AA173" s="279">
        <f t="shared" si="63"/>
        <v>105.26807241448279</v>
      </c>
      <c r="AB173" s="279">
        <f t="shared" si="64"/>
        <v>98.278013936863985</v>
      </c>
      <c r="AC173" s="279" t="e">
        <f t="shared" si="65"/>
        <v>#N/A</v>
      </c>
      <c r="AD173" s="279" t="e">
        <f t="shared" si="66"/>
        <v>#N/A</v>
      </c>
      <c r="AE173" s="279" t="e">
        <f t="shared" si="67"/>
        <v>#N/A</v>
      </c>
    </row>
    <row r="174" spans="1:31" hidden="1" x14ac:dyDescent="0.2">
      <c r="A174" s="280">
        <f t="shared" si="68"/>
        <v>1.2592040205958912</v>
      </c>
      <c r="B174" s="279" t="str">
        <f t="shared" si="69"/>
        <v>SERVICES - Total Energy Use in Services Sector (IEA balances) - Energy use per floor area</v>
      </c>
      <c r="C174" s="279">
        <f t="shared" si="45"/>
        <v>90.083750164971434</v>
      </c>
      <c r="D174" s="279">
        <f t="shared" si="46"/>
        <v>90.583780349402673</v>
      </c>
      <c r="E174" s="279">
        <f t="shared" si="47"/>
        <v>92.117984695618844</v>
      </c>
      <c r="F174" s="279">
        <f t="shared" si="48"/>
        <v>94.686749842504284</v>
      </c>
      <c r="G174" s="279">
        <f t="shared" si="49"/>
        <v>96.10548851957634</v>
      </c>
      <c r="H174" s="279">
        <f t="shared" si="50"/>
        <v>99.849282131509668</v>
      </c>
      <c r="I174" s="279">
        <f t="shared" si="51"/>
        <v>100</v>
      </c>
      <c r="J174" s="279">
        <f t="shared" si="52"/>
        <v>102.48928304299419</v>
      </c>
      <c r="K174" s="279">
        <f t="shared" si="53"/>
        <v>109.47338724418962</v>
      </c>
      <c r="L174" s="279">
        <f t="shared" si="54"/>
        <v>112.37145715280666</v>
      </c>
      <c r="M174" s="279">
        <f t="shared" si="55"/>
        <v>104.93878747367462</v>
      </c>
      <c r="N174" s="279">
        <f t="shared" si="56"/>
        <v>105.09479528278187</v>
      </c>
      <c r="O174" s="279">
        <f t="shared" si="57"/>
        <v>106.21012374248984</v>
      </c>
      <c r="P174" s="279">
        <f t="shared" si="58"/>
        <v>102.87108234801923</v>
      </c>
      <c r="Q174" s="279">
        <f t="shared" si="59"/>
        <v>106.39518881469957</v>
      </c>
      <c r="R174" s="279">
        <f t="shared" si="60"/>
        <v>105.54237832493794</v>
      </c>
      <c r="S174" s="279">
        <f t="shared" si="61"/>
        <v>100.57210705354076</v>
      </c>
      <c r="T174" s="279">
        <f t="shared" si="62"/>
        <v>100.70412553078198</v>
      </c>
      <c r="U174" s="279">
        <f t="shared" si="61"/>
        <v>93.843008744416025</v>
      </c>
      <c r="V174" s="279">
        <f t="shared" si="61"/>
        <v>97.5433172766285</v>
      </c>
      <c r="W174" s="279">
        <f t="shared" si="61"/>
        <v>95.072517073675073</v>
      </c>
      <c r="X174" s="279">
        <f t="shared" si="61"/>
        <v>91.850871141464054</v>
      </c>
      <c r="Y174" s="279">
        <f t="shared" si="61"/>
        <v>90.596892880209481</v>
      </c>
      <c r="Z174" s="279">
        <f t="shared" si="61"/>
        <v>98.429210879634198</v>
      </c>
      <c r="AA174" s="279">
        <f t="shared" si="63"/>
        <v>98.514433885280255</v>
      </c>
      <c r="AB174" s="279">
        <f t="shared" si="64"/>
        <v>92.461544853932438</v>
      </c>
      <c r="AC174" s="279" t="e">
        <f t="shared" si="65"/>
        <v>#N/A</v>
      </c>
      <c r="AD174" s="279" t="e">
        <f t="shared" si="66"/>
        <v>#N/A</v>
      </c>
      <c r="AE174" s="279" t="e">
        <f t="shared" si="67"/>
        <v>#N/A</v>
      </c>
    </row>
    <row r="175" spans="1:31" hidden="1" x14ac:dyDescent="0.2">
      <c r="A175" s="280">
        <f t="shared" si="68"/>
        <v>405.74789162462287</v>
      </c>
      <c r="B175" s="279" t="str">
        <f t="shared" si="69"/>
        <v>SERVICES - Space Heating - Total (climate corrected for 1990-2015)</v>
      </c>
      <c r="C175" s="279">
        <f t="shared" si="45"/>
        <v>105.51503441017447</v>
      </c>
      <c r="D175" s="279">
        <f t="shared" si="46"/>
        <v>112.92506977978987</v>
      </c>
      <c r="E175" s="279">
        <f t="shared" si="47"/>
        <v>114.03636997637328</v>
      </c>
      <c r="F175" s="279">
        <f t="shared" si="48"/>
        <v>106.02625670963724</v>
      </c>
      <c r="G175" s="279">
        <f t="shared" si="49"/>
        <v>107.43919489559508</v>
      </c>
      <c r="H175" s="279">
        <f t="shared" si="50"/>
        <v>110.89809098909565</v>
      </c>
      <c r="I175" s="279">
        <f t="shared" si="51"/>
        <v>100</v>
      </c>
      <c r="J175" s="279">
        <f t="shared" si="52"/>
        <v>107.24387770080787</v>
      </c>
      <c r="K175" s="279">
        <f t="shared" si="53"/>
        <v>115.88418823200672</v>
      </c>
      <c r="L175" s="279">
        <f t="shared" si="54"/>
        <v>109.31875334478896</v>
      </c>
      <c r="M175" s="279">
        <f t="shared" si="55"/>
        <v>106.89331942429881</v>
      </c>
      <c r="N175" s="279">
        <f t="shared" si="56"/>
        <v>90.80006796800582</v>
      </c>
      <c r="O175" s="279">
        <f t="shared" si="57"/>
        <v>109.51621977737463</v>
      </c>
      <c r="P175" s="279">
        <f t="shared" si="58"/>
        <v>101.0145926357352</v>
      </c>
      <c r="Q175" s="279">
        <f t="shared" si="59"/>
        <v>109.02021712422125</v>
      </c>
      <c r="R175" s="279">
        <f t="shared" si="60"/>
        <v>94.75182998345079</v>
      </c>
      <c r="S175" s="279">
        <f t="shared" si="61"/>
        <v>82.526928598771093</v>
      </c>
      <c r="T175" s="279">
        <f t="shared" si="62"/>
        <v>84.407652882538002</v>
      </c>
      <c r="U175" s="279">
        <f t="shared" si="61"/>
        <v>68.728108386430435</v>
      </c>
      <c r="V175" s="279">
        <f t="shared" si="61"/>
        <v>76.401773146767283</v>
      </c>
      <c r="W175" s="279">
        <f t="shared" si="61"/>
        <v>71.521821560658367</v>
      </c>
      <c r="X175" s="279">
        <f t="shared" si="61"/>
        <v>68.314950763367236</v>
      </c>
      <c r="Y175" s="279">
        <f t="shared" si="61"/>
        <v>65.390566327358016</v>
      </c>
      <c r="Z175" s="279">
        <f t="shared" si="61"/>
        <v>65.605127648616318</v>
      </c>
      <c r="AA175" s="279">
        <f t="shared" si="63"/>
        <v>63.668910126954579</v>
      </c>
      <c r="AB175" s="279">
        <f t="shared" si="64"/>
        <v>68.265089604295611</v>
      </c>
      <c r="AC175" s="279">
        <f t="shared" si="65"/>
        <v>69.46037851705637</v>
      </c>
      <c r="AD175" s="279" t="e">
        <f t="shared" si="66"/>
        <v>#N/A</v>
      </c>
      <c r="AE175" s="279" t="e">
        <f t="shared" si="67"/>
        <v>#N/A</v>
      </c>
    </row>
    <row r="176" spans="1:31" hidden="1" x14ac:dyDescent="0.2">
      <c r="A176" s="280">
        <f t="shared" si="68"/>
        <v>188.72583037406463</v>
      </c>
      <c r="B176" s="279" t="str">
        <f t="shared" si="69"/>
        <v>SERVICES - Space Cooling - Total (climate corrected for 1990-2015)</v>
      </c>
      <c r="C176" s="279">
        <f t="shared" si="45"/>
        <v>58.58979282000206</v>
      </c>
      <c r="D176" s="279">
        <f t="shared" si="46"/>
        <v>71.302718581159127</v>
      </c>
      <c r="E176" s="279">
        <f t="shared" si="47"/>
        <v>82.981529340478119</v>
      </c>
      <c r="F176" s="279">
        <f t="shared" si="48"/>
        <v>124.2391798200256</v>
      </c>
      <c r="G176" s="279">
        <f t="shared" si="49"/>
        <v>67.296715332813989</v>
      </c>
      <c r="H176" s="279">
        <f t="shared" si="50"/>
        <v>84.710491424240629</v>
      </c>
      <c r="I176" s="279">
        <f t="shared" si="51"/>
        <v>100</v>
      </c>
      <c r="J176" s="279">
        <f t="shared" si="52"/>
        <v>102.23174740874425</v>
      </c>
      <c r="K176" s="279">
        <f t="shared" si="53"/>
        <v>95.020437381473769</v>
      </c>
      <c r="L176" s="279">
        <f t="shared" si="54"/>
        <v>101.18985765193094</v>
      </c>
      <c r="M176" s="279">
        <f t="shared" si="55"/>
        <v>98.463504011199234</v>
      </c>
      <c r="N176" s="279">
        <f t="shared" si="56"/>
        <v>115.69424281584813</v>
      </c>
      <c r="O176" s="279">
        <f t="shared" si="57"/>
        <v>119.99838865892947</v>
      </c>
      <c r="P176" s="279">
        <f t="shared" si="58"/>
        <v>131.10321482898811</v>
      </c>
      <c r="Q176" s="279">
        <f t="shared" si="59"/>
        <v>105.99507386012685</v>
      </c>
      <c r="R176" s="279">
        <f t="shared" si="60"/>
        <v>105.10767875645219</v>
      </c>
      <c r="S176" s="279">
        <f t="shared" si="61"/>
        <v>121.48018043104976</v>
      </c>
      <c r="T176" s="279">
        <f t="shared" si="62"/>
        <v>104.88434711628376</v>
      </c>
      <c r="U176" s="279">
        <f t="shared" si="61"/>
        <v>114.43846756131506</v>
      </c>
      <c r="V176" s="279">
        <f t="shared" si="61"/>
        <v>125.73091595951841</v>
      </c>
      <c r="W176" s="279">
        <f t="shared" si="61"/>
        <v>87.341666504476706</v>
      </c>
      <c r="X176" s="279">
        <f t="shared" si="61"/>
        <v>91.717572573476758</v>
      </c>
      <c r="Y176" s="279">
        <f t="shared" si="61"/>
        <v>93.735796218726477</v>
      </c>
      <c r="Z176" s="279">
        <f t="shared" si="61"/>
        <v>85.967818742839356</v>
      </c>
      <c r="AA176" s="279">
        <f t="shared" si="63"/>
        <v>107.58523278388827</v>
      </c>
      <c r="AB176" s="279">
        <f t="shared" si="64"/>
        <v>114.99496728185268</v>
      </c>
      <c r="AC176" s="279">
        <f t="shared" si="65"/>
        <v>90.074069463983719</v>
      </c>
      <c r="AD176" s="279" t="e">
        <f t="shared" si="66"/>
        <v>#N/A</v>
      </c>
      <c r="AE176" s="279" t="e">
        <f t="shared" si="67"/>
        <v>#N/A</v>
      </c>
    </row>
    <row r="177" spans="1:31" hidden="1" x14ac:dyDescent="0.2">
      <c r="A177" s="280">
        <f t="shared" si="68"/>
        <v>1829.3793736903863</v>
      </c>
      <c r="B177" s="279" t="str">
        <f t="shared" si="69"/>
        <v>SERVICES - Total Energy Use in Services Sector - Total (climate corrected for 1990-2015)</v>
      </c>
      <c r="C177" s="279">
        <f t="shared" si="45"/>
        <v>84.303504406363956</v>
      </c>
      <c r="D177" s="279">
        <f t="shared" si="46"/>
        <v>91.619827746303017</v>
      </c>
      <c r="E177" s="279">
        <f t="shared" si="47"/>
        <v>94.698011435193962</v>
      </c>
      <c r="F177" s="279">
        <f t="shared" si="48"/>
        <v>96.444982604022044</v>
      </c>
      <c r="G177" s="279">
        <f t="shared" si="49"/>
        <v>94.654027564153623</v>
      </c>
      <c r="H177" s="279">
        <f t="shared" si="50"/>
        <v>98.268071613114799</v>
      </c>
      <c r="I177" s="279">
        <f t="shared" si="51"/>
        <v>100</v>
      </c>
      <c r="J177" s="279">
        <f t="shared" si="52"/>
        <v>103.76091428623629</v>
      </c>
      <c r="K177" s="279">
        <f t="shared" si="53"/>
        <v>106.62111635760738</v>
      </c>
      <c r="L177" s="279">
        <f t="shared" si="54"/>
        <v>105.74282785639117</v>
      </c>
      <c r="M177" s="279">
        <f t="shared" si="55"/>
        <v>105.26801352054198</v>
      </c>
      <c r="N177" s="279">
        <f t="shared" si="56"/>
        <v>104.63555117573773</v>
      </c>
      <c r="O177" s="279">
        <f t="shared" si="57"/>
        <v>108.03128371333548</v>
      </c>
      <c r="P177" s="279">
        <f t="shared" si="58"/>
        <v>111.78813478887433</v>
      </c>
      <c r="Q177" s="279">
        <f t="shared" si="59"/>
        <v>110.38025259005009</v>
      </c>
      <c r="R177" s="279">
        <f t="shared" si="60"/>
        <v>104.51432525430437</v>
      </c>
      <c r="S177" s="279">
        <f t="shared" si="61"/>
        <v>103.94763732605048</v>
      </c>
      <c r="T177" s="279">
        <f t="shared" si="62"/>
        <v>101.02460592704688</v>
      </c>
      <c r="U177" s="279">
        <f t="shared" si="61"/>
        <v>96.792046575695892</v>
      </c>
      <c r="V177" s="279">
        <f t="shared" si="61"/>
        <v>98.439135046286893</v>
      </c>
      <c r="W177" s="279">
        <f t="shared" si="61"/>
        <v>95.055869677065914</v>
      </c>
      <c r="X177" s="279">
        <f t="shared" si="61"/>
        <v>92.91760375639754</v>
      </c>
      <c r="Y177" s="279">
        <f t="shared" si="61"/>
        <v>92.869415330049705</v>
      </c>
      <c r="Z177" s="279">
        <f t="shared" si="61"/>
        <v>91.389963560263865</v>
      </c>
      <c r="AA177" s="279">
        <f t="shared" si="63"/>
        <v>92.220963101047047</v>
      </c>
      <c r="AB177" s="279">
        <f t="shared" si="64"/>
        <v>94.093229546850765</v>
      </c>
      <c r="AC177" s="279">
        <f t="shared" si="65"/>
        <v>92.515484630949928</v>
      </c>
      <c r="AD177" s="279" t="e">
        <f t="shared" si="66"/>
        <v>#N/A</v>
      </c>
      <c r="AE177" s="279" t="e">
        <f t="shared" si="67"/>
        <v>#N/A</v>
      </c>
    </row>
    <row r="178" spans="1:31" hidden="1" x14ac:dyDescent="0.2">
      <c r="A178" s="280">
        <f t="shared" ref="A178:A187" si="70">IF($B$96,K300,IF($B$97,O300,IF($B$98,T300,E300)))</f>
        <v>0.7440301575720355</v>
      </c>
      <c r="B178" s="279" t="str">
        <f t="shared" ref="B178:B187" si="71">A300&amp;" - "&amp;B300&amp;" - "&amp;C300</f>
        <v>SERVICES - Total Energy Use in Services Sector - Energy intensity (using GDP at US$PPP - not climate corrected)</v>
      </c>
      <c r="C178" s="279">
        <f t="shared" ref="C178:Z178" si="72">IF(OR(ISERROR(E300/$A178*100),E300=0),NA(),E300/$A178*100)</f>
        <v>99.040172927614449</v>
      </c>
      <c r="D178" s="279">
        <f t="shared" si="72"/>
        <v>102.0791601576297</v>
      </c>
      <c r="E178" s="279">
        <f t="shared" si="72"/>
        <v>101.65887184733127</v>
      </c>
      <c r="F178" s="279">
        <f t="shared" si="72"/>
        <v>96.7467451440763</v>
      </c>
      <c r="G178" s="279">
        <f t="shared" si="72"/>
        <v>100.74504605802339</v>
      </c>
      <c r="H178" s="279">
        <f t="shared" si="72"/>
        <v>102.23707096259682</v>
      </c>
      <c r="I178" s="279">
        <f t="shared" si="72"/>
        <v>100</v>
      </c>
      <c r="J178" s="279">
        <f t="shared" si="72"/>
        <v>100.42370450720173</v>
      </c>
      <c r="K178" s="279">
        <f t="shared" si="72"/>
        <v>104.29401253194868</v>
      </c>
      <c r="L178" s="279">
        <f t="shared" si="72"/>
        <v>104.37610842467176</v>
      </c>
      <c r="M178" s="279">
        <f t="shared" si="72"/>
        <v>103.52753192686987</v>
      </c>
      <c r="N178" s="279">
        <f t="shared" si="72"/>
        <v>100.97178939681739</v>
      </c>
      <c r="O178" s="279">
        <f t="shared" si="72"/>
        <v>102.18714467837641</v>
      </c>
      <c r="P178" s="279">
        <f t="shared" si="72"/>
        <v>101.01920826162237</v>
      </c>
      <c r="Q178" s="279">
        <f t="shared" si="72"/>
        <v>101.41731767970576</v>
      </c>
      <c r="R178" s="279">
        <f t="shared" si="72"/>
        <v>96.850208508157223</v>
      </c>
      <c r="S178" s="279">
        <f t="shared" si="72"/>
        <v>91.996310817921596</v>
      </c>
      <c r="T178" s="279">
        <f t="shared" si="72"/>
        <v>88.034591223796184</v>
      </c>
      <c r="U178" s="279">
        <f t="shared" si="72"/>
        <v>85.966109965710245</v>
      </c>
      <c r="V178" s="279">
        <f t="shared" si="72"/>
        <v>86.824083385290635</v>
      </c>
      <c r="W178" s="279">
        <f t="shared" si="72"/>
        <v>89.231819153734776</v>
      </c>
      <c r="X178" s="279">
        <f t="shared" si="72"/>
        <v>85.63138577817702</v>
      </c>
      <c r="Y178" s="279">
        <f t="shared" si="72"/>
        <v>84.533098878791407</v>
      </c>
      <c r="Z178" s="279">
        <f t="shared" si="72"/>
        <v>81.960465669051899</v>
      </c>
      <c r="AA178" s="279">
        <f t="shared" si="63"/>
        <v>80.086572677369986</v>
      </c>
      <c r="AB178" s="279">
        <f t="shared" si="64"/>
        <v>78.181250253617435</v>
      </c>
      <c r="AC178" s="279" t="e">
        <f t="shared" si="65"/>
        <v>#N/A</v>
      </c>
      <c r="AD178" s="279" t="e">
        <f t="shared" si="66"/>
        <v>#N/A</v>
      </c>
      <c r="AE178" s="279" t="e">
        <f t="shared" si="67"/>
        <v>#N/A</v>
      </c>
    </row>
    <row r="179" spans="1:31" hidden="1" x14ac:dyDescent="0.2">
      <c r="A179" s="280">
        <f t="shared" si="70"/>
        <v>6.6647381891229976E-3</v>
      </c>
      <c r="B179" s="279" t="str">
        <f t="shared" si="71"/>
        <v>SERVICES - Total Energy Use in Services Sector - Energy intensity (using GDP at nat. currency - not climate corrected)</v>
      </c>
      <c r="C179" s="279">
        <f t="shared" ref="C179:Z179" si="73">IF(OR(ISERROR(E301/$A179*100),E301=0),NA(),E301/$A179*100)</f>
        <v>99.040172927614464</v>
      </c>
      <c r="D179" s="279">
        <f t="shared" si="73"/>
        <v>102.0791601576297</v>
      </c>
      <c r="E179" s="279">
        <f t="shared" si="73"/>
        <v>101.65887184733128</v>
      </c>
      <c r="F179" s="279">
        <f t="shared" si="73"/>
        <v>96.7467451440763</v>
      </c>
      <c r="G179" s="279">
        <f t="shared" si="73"/>
        <v>100.74504605802342</v>
      </c>
      <c r="H179" s="279">
        <f t="shared" si="73"/>
        <v>102.23707096259685</v>
      </c>
      <c r="I179" s="279">
        <f t="shared" si="73"/>
        <v>100</v>
      </c>
      <c r="J179" s="279">
        <f t="shared" si="73"/>
        <v>100.42370450720173</v>
      </c>
      <c r="K179" s="279">
        <f t="shared" si="73"/>
        <v>104.29401253194868</v>
      </c>
      <c r="L179" s="279">
        <f t="shared" si="73"/>
        <v>104.37610842467177</v>
      </c>
      <c r="M179" s="279">
        <f t="shared" si="73"/>
        <v>103.5275319268699</v>
      </c>
      <c r="N179" s="279">
        <f t="shared" si="73"/>
        <v>100.97178939681739</v>
      </c>
      <c r="O179" s="279">
        <f t="shared" si="73"/>
        <v>102.18714467837641</v>
      </c>
      <c r="P179" s="279">
        <f t="shared" si="73"/>
        <v>101.01920826162238</v>
      </c>
      <c r="Q179" s="279">
        <f t="shared" si="73"/>
        <v>101.4173176797058</v>
      </c>
      <c r="R179" s="279">
        <f t="shared" si="73"/>
        <v>96.850208508157237</v>
      </c>
      <c r="S179" s="279">
        <f t="shared" si="73"/>
        <v>91.996310817921596</v>
      </c>
      <c r="T179" s="279">
        <f t="shared" si="73"/>
        <v>88.034591223796184</v>
      </c>
      <c r="U179" s="279">
        <f t="shared" si="73"/>
        <v>85.966109965710245</v>
      </c>
      <c r="V179" s="279">
        <f t="shared" si="73"/>
        <v>86.824083385290649</v>
      </c>
      <c r="W179" s="279">
        <f t="shared" si="73"/>
        <v>89.231819153734776</v>
      </c>
      <c r="X179" s="279">
        <f t="shared" si="73"/>
        <v>85.63138577817702</v>
      </c>
      <c r="Y179" s="279">
        <f t="shared" si="73"/>
        <v>84.533098878791421</v>
      </c>
      <c r="Z179" s="279">
        <f t="shared" si="73"/>
        <v>81.960465669051914</v>
      </c>
      <c r="AA179" s="279">
        <f t="shared" si="63"/>
        <v>80.08657267737</v>
      </c>
      <c r="AB179" s="279">
        <f t="shared" si="64"/>
        <v>78.181250253617449</v>
      </c>
      <c r="AC179" s="279" t="e">
        <f t="shared" si="65"/>
        <v>#N/A</v>
      </c>
      <c r="AD179" s="279" t="e">
        <f t="shared" si="66"/>
        <v>#N/A</v>
      </c>
      <c r="AE179" s="279" t="e">
        <f t="shared" si="67"/>
        <v>#N/A</v>
      </c>
    </row>
    <row r="180" spans="1:31" hidden="1" x14ac:dyDescent="0.2">
      <c r="A180" s="280">
        <f t="shared" si="70"/>
        <v>0.58502988514894316</v>
      </c>
      <c r="B180" s="279" t="str">
        <f t="shared" si="71"/>
        <v>SERVICES - Total Energy Use in Services Sector - Energy intensity (using GDP at MER - not climate corrected)</v>
      </c>
      <c r="C180" s="279">
        <f t="shared" ref="C180:C200" si="74">IF(OR(ISERROR(E302/$A180*100),E302=0),NA(),E302/$A180*100)</f>
        <v>99.040172927614464</v>
      </c>
      <c r="D180" s="279">
        <f t="shared" ref="D180:D200" si="75">IF(OR(ISERROR(F302/$A180*100),F302=0),NA(),F302/$A180*100)</f>
        <v>102.0791601576297</v>
      </c>
      <c r="E180" s="279">
        <f t="shared" ref="E180:E200" si="76">IF(OR(ISERROR(G302/$A180*100),G302=0),NA(),G302/$A180*100)</f>
        <v>101.65887184733128</v>
      </c>
      <c r="F180" s="279">
        <f t="shared" ref="F180:F200" si="77">IF(OR(ISERROR(H302/$A180*100),H302=0),NA(),H302/$A180*100)</f>
        <v>96.7467451440763</v>
      </c>
      <c r="G180" s="279">
        <f t="shared" ref="G180:G200" si="78">IF(OR(ISERROR(I302/$A180*100),I302=0),NA(),I302/$A180*100)</f>
        <v>100.74504605802342</v>
      </c>
      <c r="H180" s="279">
        <f t="shared" ref="H180:H200" si="79">IF(OR(ISERROR(J302/$A180*100),J302=0),NA(),J302/$A180*100)</f>
        <v>102.23707096259685</v>
      </c>
      <c r="I180" s="279">
        <f t="shared" ref="I180:I200" si="80">IF(OR(ISERROR(K302/$A180*100),K302=0),NA(),K302/$A180*100)</f>
        <v>100</v>
      </c>
      <c r="J180" s="279">
        <f t="shared" ref="J180:J200" si="81">IF(OR(ISERROR(L302/$A180*100),L302=0),NA(),L302/$A180*100)</f>
        <v>100.42370450720173</v>
      </c>
      <c r="K180" s="279">
        <f t="shared" ref="K180:K200" si="82">IF(OR(ISERROR(M302/$A180*100),M302=0),NA(),M302/$A180*100)</f>
        <v>104.29401253194868</v>
      </c>
      <c r="L180" s="279">
        <f t="shared" ref="L180:L200" si="83">IF(OR(ISERROR(N302/$A180*100),N302=0),NA(),N302/$A180*100)</f>
        <v>104.37610842467176</v>
      </c>
      <c r="M180" s="279">
        <f t="shared" ref="M180:M200" si="84">IF(OR(ISERROR(O302/$A180*100),O302=0),NA(),O302/$A180*100)</f>
        <v>103.5275319268699</v>
      </c>
      <c r="N180" s="279">
        <f t="shared" ref="N180:N200" si="85">IF(OR(ISERROR(P302/$A180*100),P302=0),NA(),P302/$A180*100)</f>
        <v>100.97178939681739</v>
      </c>
      <c r="O180" s="279">
        <f t="shared" ref="O180:O200" si="86">IF(OR(ISERROR(Q302/$A180*100),Q302=0),NA(),Q302/$A180*100)</f>
        <v>102.1871446783764</v>
      </c>
      <c r="P180" s="279">
        <f t="shared" ref="P180:P200" si="87">IF(OR(ISERROR(R302/$A180*100),R302=0),NA(),R302/$A180*100)</f>
        <v>101.01920826162238</v>
      </c>
      <c r="Q180" s="279">
        <f t="shared" ref="Q180:Q200" si="88">IF(OR(ISERROR(S302/$A180*100),S302=0),NA(),S302/$A180*100)</f>
        <v>101.41731767970579</v>
      </c>
      <c r="R180" s="279">
        <f t="shared" ref="R180:R200" si="89">IF(OR(ISERROR(T302/$A180*100),T302=0),NA(),T302/$A180*100)</f>
        <v>96.850208508157237</v>
      </c>
      <c r="S180" s="279">
        <f t="shared" ref="S180:Z200" si="90">IF(OR(ISERROR(U302/$A180*100),U302=0),NA(),U302/$A180*100)</f>
        <v>91.996310817921596</v>
      </c>
      <c r="T180" s="279">
        <f t="shared" ref="T180:T200" si="91">IF(OR(ISERROR(V302/$A180*100),V302=0),NA(),V302/$A180*100)</f>
        <v>88.034591223796184</v>
      </c>
      <c r="U180" s="279">
        <f t="shared" si="90"/>
        <v>85.966109965710231</v>
      </c>
      <c r="V180" s="279">
        <f t="shared" si="90"/>
        <v>86.824083385290635</v>
      </c>
      <c r="W180" s="279">
        <f t="shared" ref="W180:Z194" si="92">IF(OR(ISERROR(Y302/$A180*100),Y302=0),NA(),Y302/$A180*100)</f>
        <v>89.231819153734762</v>
      </c>
      <c r="X180" s="279">
        <f t="shared" si="92"/>
        <v>85.63138577817702</v>
      </c>
      <c r="Y180" s="279">
        <f t="shared" si="92"/>
        <v>84.533098878791407</v>
      </c>
      <c r="Z180" s="279">
        <f t="shared" si="92"/>
        <v>81.960465669051914</v>
      </c>
      <c r="AA180" s="279">
        <f t="shared" si="63"/>
        <v>80.086572677369986</v>
      </c>
      <c r="AB180" s="279">
        <f t="shared" si="64"/>
        <v>78.181250253617435</v>
      </c>
      <c r="AC180" s="279" t="e">
        <f t="shared" si="65"/>
        <v>#N/A</v>
      </c>
      <c r="AD180" s="279" t="e">
        <f t="shared" si="66"/>
        <v>#N/A</v>
      </c>
      <c r="AE180" s="279" t="e">
        <f t="shared" si="67"/>
        <v>#N/A</v>
      </c>
    </row>
    <row r="181" spans="1:31" hidden="1" x14ac:dyDescent="0.2">
      <c r="A181" s="280">
        <f t="shared" si="70"/>
        <v>0.74437049191419413</v>
      </c>
      <c r="B181" s="279" t="str">
        <f t="shared" si="71"/>
        <v>SERVICES - Total Energy Use in Services Sector - Energy intensity (using GDP at US$PPP - climate corrected)</v>
      </c>
      <c r="C181" s="279">
        <f t="shared" si="74"/>
        <v>100.01269946546122</v>
      </c>
      <c r="D181" s="279">
        <f t="shared" si="75"/>
        <v>103.75101437889728</v>
      </c>
      <c r="E181" s="279">
        <f t="shared" si="76"/>
        <v>103.76011718234805</v>
      </c>
      <c r="F181" s="279">
        <f t="shared" si="77"/>
        <v>103.04065637700495</v>
      </c>
      <c r="G181" s="279">
        <f t="shared" si="78"/>
        <v>98.465711432971204</v>
      </c>
      <c r="H181" s="279">
        <f t="shared" si="79"/>
        <v>100.63535698658106</v>
      </c>
      <c r="I181" s="279">
        <f t="shared" si="80"/>
        <v>100</v>
      </c>
      <c r="J181" s="279">
        <f t="shared" si="81"/>
        <v>102.02464314647824</v>
      </c>
      <c r="K181" s="279">
        <f t="shared" si="82"/>
        <v>105.49207501756945</v>
      </c>
      <c r="L181" s="279">
        <f t="shared" si="83"/>
        <v>103.88237740113415</v>
      </c>
      <c r="M181" s="279">
        <f t="shared" si="84"/>
        <v>101.34582498213622</v>
      </c>
      <c r="N181" s="279">
        <f t="shared" si="85"/>
        <v>99.699897494076595</v>
      </c>
      <c r="O181" s="279">
        <f t="shared" si="86"/>
        <v>101.74033274338396</v>
      </c>
      <c r="P181" s="279">
        <f t="shared" si="87"/>
        <v>103.98601711691573</v>
      </c>
      <c r="Q181" s="279">
        <f t="shared" si="88"/>
        <v>100.93395876525722</v>
      </c>
      <c r="R181" s="279">
        <f t="shared" si="89"/>
        <v>94.088105870997737</v>
      </c>
      <c r="S181" s="279">
        <f t="shared" si="90"/>
        <v>92.475371847222618</v>
      </c>
      <c r="T181" s="279">
        <f t="shared" si="91"/>
        <v>88.458326663398324</v>
      </c>
      <c r="U181" s="279">
        <f t="shared" si="90"/>
        <v>86.081203830016833</v>
      </c>
      <c r="V181" s="279">
        <f t="shared" si="90"/>
        <v>90.073014154441211</v>
      </c>
      <c r="W181" s="279">
        <f t="shared" si="92"/>
        <v>85.887383028028751</v>
      </c>
      <c r="X181" s="279">
        <f t="shared" si="92"/>
        <v>83.464183812714268</v>
      </c>
      <c r="Y181" s="279">
        <f t="shared" si="92"/>
        <v>81.98868583101266</v>
      </c>
      <c r="Z181" s="279">
        <f t="shared" si="92"/>
        <v>79.659335569748961</v>
      </c>
      <c r="AA181" s="279">
        <f t="shared" si="63"/>
        <v>81.100837682921195</v>
      </c>
      <c r="AB181" s="279">
        <f t="shared" si="64"/>
        <v>81.865318003044734</v>
      </c>
      <c r="AC181" s="279" t="e">
        <f t="shared" si="65"/>
        <v>#N/A</v>
      </c>
      <c r="AD181" s="279" t="e">
        <f t="shared" si="66"/>
        <v>#N/A</v>
      </c>
      <c r="AE181" s="279" t="e">
        <f t="shared" si="67"/>
        <v>#N/A</v>
      </c>
    </row>
    <row r="182" spans="1:31" hidden="1" x14ac:dyDescent="0.2">
      <c r="A182" s="280">
        <f t="shared" si="70"/>
        <v>6.6677867742699452E-3</v>
      </c>
      <c r="B182" s="279" t="str">
        <f t="shared" si="71"/>
        <v>SERVICES - Total Energy Use in Services Sector - Energy intensity (using GDP at nat. currency - climate corrected)</v>
      </c>
      <c r="C182" s="279">
        <f t="shared" si="74"/>
        <v>100.01269946546122</v>
      </c>
      <c r="D182" s="279">
        <f t="shared" si="75"/>
        <v>103.75101437889728</v>
      </c>
      <c r="E182" s="279">
        <f t="shared" si="76"/>
        <v>103.76011718234805</v>
      </c>
      <c r="F182" s="279">
        <f t="shared" si="77"/>
        <v>103.04065637700495</v>
      </c>
      <c r="G182" s="279">
        <f t="shared" si="78"/>
        <v>98.465711432971219</v>
      </c>
      <c r="H182" s="279">
        <f t="shared" si="79"/>
        <v>100.63535698658106</v>
      </c>
      <c r="I182" s="279">
        <f t="shared" si="80"/>
        <v>100</v>
      </c>
      <c r="J182" s="279">
        <f t="shared" si="81"/>
        <v>102.02464314647824</v>
      </c>
      <c r="K182" s="279">
        <f t="shared" si="82"/>
        <v>105.49207501756945</v>
      </c>
      <c r="L182" s="279">
        <f t="shared" si="83"/>
        <v>103.88237740113415</v>
      </c>
      <c r="M182" s="279">
        <f t="shared" si="84"/>
        <v>101.34582498213622</v>
      </c>
      <c r="N182" s="279">
        <f t="shared" si="85"/>
        <v>99.699897494076595</v>
      </c>
      <c r="O182" s="279">
        <f t="shared" si="86"/>
        <v>101.74033274338396</v>
      </c>
      <c r="P182" s="279">
        <f t="shared" si="87"/>
        <v>103.98601711691573</v>
      </c>
      <c r="Q182" s="279">
        <f t="shared" si="88"/>
        <v>100.93395876525722</v>
      </c>
      <c r="R182" s="279">
        <f t="shared" si="89"/>
        <v>94.088105870997722</v>
      </c>
      <c r="S182" s="279">
        <f t="shared" si="90"/>
        <v>92.475371847222618</v>
      </c>
      <c r="T182" s="279">
        <f t="shared" si="91"/>
        <v>88.458326663398324</v>
      </c>
      <c r="U182" s="279">
        <f t="shared" si="90"/>
        <v>86.081203830016833</v>
      </c>
      <c r="V182" s="279">
        <f t="shared" si="90"/>
        <v>90.073014154441239</v>
      </c>
      <c r="W182" s="279">
        <f t="shared" si="92"/>
        <v>85.887383028028765</v>
      </c>
      <c r="X182" s="279">
        <f t="shared" si="92"/>
        <v>83.464183812714268</v>
      </c>
      <c r="Y182" s="279">
        <f t="shared" si="92"/>
        <v>81.98868583101266</v>
      </c>
      <c r="Z182" s="279">
        <f t="shared" si="92"/>
        <v>79.659335569748961</v>
      </c>
      <c r="AA182" s="279">
        <f t="shared" si="63"/>
        <v>81.100837682921195</v>
      </c>
      <c r="AB182" s="279">
        <f t="shared" si="64"/>
        <v>81.865318003044734</v>
      </c>
      <c r="AC182" s="279" t="e">
        <f t="shared" si="65"/>
        <v>#N/A</v>
      </c>
      <c r="AD182" s="279" t="e">
        <f t="shared" si="66"/>
        <v>#N/A</v>
      </c>
      <c r="AE182" s="279" t="e">
        <f t="shared" si="67"/>
        <v>#N/A</v>
      </c>
    </row>
    <row r="183" spans="1:31" hidden="1" x14ac:dyDescent="0.2">
      <c r="A183" s="280">
        <f t="shared" si="70"/>
        <v>0.58529748957206906</v>
      </c>
      <c r="B183" s="279" t="str">
        <f t="shared" si="71"/>
        <v>SERVICES - Total Energy Use in Services Sector - Energy intensity (using GDP at MER - climate corrected)</v>
      </c>
      <c r="C183" s="279">
        <f t="shared" si="74"/>
        <v>100.01269946546122</v>
      </c>
      <c r="D183" s="279">
        <f t="shared" si="75"/>
        <v>103.75101437889728</v>
      </c>
      <c r="E183" s="279">
        <f t="shared" si="76"/>
        <v>103.76011718234804</v>
      </c>
      <c r="F183" s="279">
        <f t="shared" si="77"/>
        <v>103.04065637700495</v>
      </c>
      <c r="G183" s="279">
        <f t="shared" si="78"/>
        <v>98.465711432971204</v>
      </c>
      <c r="H183" s="279">
        <f t="shared" si="79"/>
        <v>100.63535698658103</v>
      </c>
      <c r="I183" s="279">
        <f t="shared" si="80"/>
        <v>100</v>
      </c>
      <c r="J183" s="279">
        <f t="shared" si="81"/>
        <v>102.02464314647824</v>
      </c>
      <c r="K183" s="279">
        <f t="shared" si="82"/>
        <v>105.49207501756945</v>
      </c>
      <c r="L183" s="279">
        <f t="shared" si="83"/>
        <v>103.88237740113415</v>
      </c>
      <c r="M183" s="279">
        <f t="shared" si="84"/>
        <v>101.34582498213622</v>
      </c>
      <c r="N183" s="279">
        <f t="shared" si="85"/>
        <v>99.699897494076595</v>
      </c>
      <c r="O183" s="279">
        <f t="shared" si="86"/>
        <v>101.74033274338396</v>
      </c>
      <c r="P183" s="279">
        <f t="shared" si="87"/>
        <v>103.9860171169157</v>
      </c>
      <c r="Q183" s="279">
        <f t="shared" si="88"/>
        <v>100.93395876525722</v>
      </c>
      <c r="R183" s="279">
        <f t="shared" si="89"/>
        <v>94.088105870997722</v>
      </c>
      <c r="S183" s="279">
        <f t="shared" si="90"/>
        <v>92.475371847222632</v>
      </c>
      <c r="T183" s="279">
        <f t="shared" si="91"/>
        <v>88.458326663398296</v>
      </c>
      <c r="U183" s="279">
        <f t="shared" si="90"/>
        <v>86.081203830016833</v>
      </c>
      <c r="V183" s="279">
        <f t="shared" si="90"/>
        <v>90.073014154441211</v>
      </c>
      <c r="W183" s="279">
        <f t="shared" si="92"/>
        <v>85.887383028028736</v>
      </c>
      <c r="X183" s="279">
        <f t="shared" si="92"/>
        <v>83.464183812714253</v>
      </c>
      <c r="Y183" s="279">
        <f t="shared" si="92"/>
        <v>81.98868583101266</v>
      </c>
      <c r="Z183" s="279">
        <f t="shared" si="92"/>
        <v>79.659335569748961</v>
      </c>
      <c r="AA183" s="279">
        <f t="shared" si="63"/>
        <v>81.100837682921195</v>
      </c>
      <c r="AB183" s="279">
        <f t="shared" si="64"/>
        <v>81.865318003044734</v>
      </c>
      <c r="AC183" s="279" t="e">
        <f t="shared" si="65"/>
        <v>#N/A</v>
      </c>
      <c r="AD183" s="279" t="e">
        <f t="shared" si="66"/>
        <v>#N/A</v>
      </c>
      <c r="AE183" s="279" t="e">
        <f t="shared" si="67"/>
        <v>#N/A</v>
      </c>
    </row>
    <row r="184" spans="1:31" hidden="1" x14ac:dyDescent="0.2">
      <c r="A184" s="280">
        <f t="shared" si="70"/>
        <v>1.1952759181338724</v>
      </c>
      <c r="B184" s="279" t="str">
        <f t="shared" si="71"/>
        <v>SERVICES - Total Energy Use in Services Sector - Energy use per floor area (not climate corrected)</v>
      </c>
      <c r="C184" s="279">
        <f t="shared" si="74"/>
        <v>99.376764078912942</v>
      </c>
      <c r="D184" s="279">
        <f t="shared" si="75"/>
        <v>103.85590854360922</v>
      </c>
      <c r="E184" s="279">
        <f t="shared" si="76"/>
        <v>103.93402697410714</v>
      </c>
      <c r="F184" s="279">
        <f t="shared" si="77"/>
        <v>98.425484685910334</v>
      </c>
      <c r="G184" s="279">
        <f t="shared" si="78"/>
        <v>101.88682131938856</v>
      </c>
      <c r="H184" s="279">
        <f t="shared" si="79"/>
        <v>101.91995107113266</v>
      </c>
      <c r="I184" s="279">
        <f t="shared" si="80"/>
        <v>100</v>
      </c>
      <c r="J184" s="279">
        <f t="shared" si="81"/>
        <v>99.887095382968241</v>
      </c>
      <c r="K184" s="279">
        <f t="shared" si="82"/>
        <v>100.75320596257238</v>
      </c>
      <c r="L184" s="279">
        <f t="shared" si="83"/>
        <v>99.649783173527169</v>
      </c>
      <c r="M184" s="279">
        <f t="shared" si="84"/>
        <v>99.353533236294126</v>
      </c>
      <c r="N184" s="279">
        <f t="shared" si="85"/>
        <v>96.15765655965312</v>
      </c>
      <c r="O184" s="279">
        <f t="shared" si="86"/>
        <v>97.524277017165431</v>
      </c>
      <c r="P184" s="279">
        <f t="shared" si="87"/>
        <v>96.491119536527577</v>
      </c>
      <c r="Q184" s="279">
        <f t="shared" si="88"/>
        <v>97.552619551506737</v>
      </c>
      <c r="R184" s="279">
        <f t="shared" si="89"/>
        <v>93.542161714867731</v>
      </c>
      <c r="S184" s="279">
        <f t="shared" si="90"/>
        <v>89.090832610950372</v>
      </c>
      <c r="T184" s="279">
        <f t="shared" si="91"/>
        <v>85.880443590948275</v>
      </c>
      <c r="U184" s="279">
        <f t="shared" si="90"/>
        <v>81.622447228694327</v>
      </c>
      <c r="V184" s="279">
        <f t="shared" si="90"/>
        <v>79.705431399487225</v>
      </c>
      <c r="W184" s="279">
        <f t="shared" si="92"/>
        <v>82.575171347434164</v>
      </c>
      <c r="X184" s="279">
        <f t="shared" si="92"/>
        <v>79.826961144091541</v>
      </c>
      <c r="Y184" s="279">
        <f t="shared" si="92"/>
        <v>79.717438968964174</v>
      </c>
      <c r="Z184" s="279">
        <f t="shared" si="92"/>
        <v>77.775063132419291</v>
      </c>
      <c r="AA184" s="279">
        <f t="shared" si="63"/>
        <v>74.948492816118062</v>
      </c>
      <c r="AB184" s="279">
        <f t="shared" si="64"/>
        <v>73.554184577898397</v>
      </c>
      <c r="AC184" s="279">
        <f t="shared" si="65"/>
        <v>74.235229607934798</v>
      </c>
      <c r="AD184" s="279" t="e">
        <f t="shared" si="66"/>
        <v>#N/A</v>
      </c>
      <c r="AE184" s="279" t="e">
        <f t="shared" si="67"/>
        <v>#N/A</v>
      </c>
    </row>
    <row r="185" spans="1:31" hidden="1" x14ac:dyDescent="0.2">
      <c r="A185" s="280">
        <f t="shared" si="70"/>
        <v>1.1958226613527543</v>
      </c>
      <c r="B185" s="279" t="str">
        <f t="shared" si="71"/>
        <v>SERVICES - Total Energy Use in Services Sector - Energy use per floor area (climate corrected)</v>
      </c>
      <c r="C185" s="279">
        <f t="shared" si="74"/>
        <v>100.35259577887088</v>
      </c>
      <c r="D185" s="279">
        <f t="shared" si="75"/>
        <v>105.55686238016209</v>
      </c>
      <c r="E185" s="279">
        <f t="shared" si="76"/>
        <v>106.08229879102073</v>
      </c>
      <c r="F185" s="279">
        <f t="shared" si="77"/>
        <v>104.82860721730462</v>
      </c>
      <c r="G185" s="279">
        <f t="shared" si="78"/>
        <v>99.581654278857002</v>
      </c>
      <c r="H185" s="279">
        <f t="shared" si="79"/>
        <v>100.32320530632882</v>
      </c>
      <c r="I185" s="279">
        <f t="shared" si="80"/>
        <v>100</v>
      </c>
      <c r="J185" s="279">
        <f t="shared" si="81"/>
        <v>101.47947948539124</v>
      </c>
      <c r="K185" s="279">
        <f t="shared" si="82"/>
        <v>101.91059394141544</v>
      </c>
      <c r="L185" s="279">
        <f t="shared" si="83"/>
        <v>99.178409118830785</v>
      </c>
      <c r="M185" s="279">
        <f t="shared" si="84"/>
        <v>97.259787839189855</v>
      </c>
      <c r="N185" s="279">
        <f t="shared" si="85"/>
        <v>94.946405917316724</v>
      </c>
      <c r="O185" s="279">
        <f t="shared" si="86"/>
        <v>97.097853409186897</v>
      </c>
      <c r="P185" s="279">
        <f t="shared" si="87"/>
        <v>99.324944042029017</v>
      </c>
      <c r="Q185" s="279">
        <f t="shared" si="88"/>
        <v>97.087679939941111</v>
      </c>
      <c r="R185" s="279">
        <f t="shared" si="89"/>
        <v>90.874402341520877</v>
      </c>
      <c r="S185" s="279">
        <f t="shared" si="90"/>
        <v>89.554763670711651</v>
      </c>
      <c r="T185" s="279">
        <f t="shared" si="91"/>
        <v>86.293810507433719</v>
      </c>
      <c r="U185" s="279">
        <f t="shared" si="90"/>
        <v>81.731725674228954</v>
      </c>
      <c r="V185" s="279">
        <f t="shared" si="90"/>
        <v>82.687984378400515</v>
      </c>
      <c r="W185" s="279">
        <f t="shared" si="92"/>
        <v>79.480228436263388</v>
      </c>
      <c r="X185" s="279">
        <f t="shared" si="92"/>
        <v>77.806660462089951</v>
      </c>
      <c r="Y185" s="279">
        <f t="shared" si="92"/>
        <v>77.317975391520108</v>
      </c>
      <c r="Z185" s="279">
        <f t="shared" si="92"/>
        <v>75.591442806592184</v>
      </c>
      <c r="AA185" s="279">
        <f t="shared" si="63"/>
        <v>75.897686057142778</v>
      </c>
      <c r="AB185" s="279">
        <f t="shared" si="64"/>
        <v>77.020215094931729</v>
      </c>
      <c r="AC185" s="279">
        <f t="shared" si="65"/>
        <v>75.113358508321099</v>
      </c>
      <c r="AD185" s="279" t="e">
        <f t="shared" si="66"/>
        <v>#N/A</v>
      </c>
      <c r="AE185" s="279" t="e">
        <f t="shared" si="67"/>
        <v>#N/A</v>
      </c>
    </row>
    <row r="186" spans="1:31" hidden="1" x14ac:dyDescent="0.2">
      <c r="A186" s="280">
        <f t="shared" si="70"/>
        <v>0.49921525640941133</v>
      </c>
      <c r="B186" s="279" t="str">
        <f t="shared" si="71"/>
        <v>RESIDENTIAL - Total Energy Use in Residential Sector (IEA balances) - Fuel use per floor area</v>
      </c>
      <c r="C186" s="279">
        <f t="shared" si="74"/>
        <v>93.886565158768747</v>
      </c>
      <c r="D186" s="279">
        <f t="shared" si="75"/>
        <v>94.612338169455839</v>
      </c>
      <c r="E186" s="279">
        <f t="shared" si="76"/>
        <v>97.284849881393541</v>
      </c>
      <c r="F186" s="279">
        <f t="shared" si="77"/>
        <v>100.7695586515529</v>
      </c>
      <c r="G186" s="279">
        <f t="shared" si="78"/>
        <v>98.889686859485991</v>
      </c>
      <c r="H186" s="279">
        <f t="shared" si="79"/>
        <v>101.95703400943796</v>
      </c>
      <c r="I186" s="279">
        <f t="shared" si="80"/>
        <v>100</v>
      </c>
      <c r="J186" s="279">
        <f t="shared" si="81"/>
        <v>97.421240848716863</v>
      </c>
      <c r="K186" s="279">
        <f t="shared" si="82"/>
        <v>96.057914988233193</v>
      </c>
      <c r="L186" s="279">
        <f t="shared" si="83"/>
        <v>96.821143659469882</v>
      </c>
      <c r="M186" s="279">
        <f t="shared" si="84"/>
        <v>97.974248838299076</v>
      </c>
      <c r="N186" s="279">
        <f t="shared" si="85"/>
        <v>93.65391970473253</v>
      </c>
      <c r="O186" s="279">
        <f t="shared" si="86"/>
        <v>95.181629709383444</v>
      </c>
      <c r="P186" s="279">
        <f t="shared" si="87"/>
        <v>90.771681658223287</v>
      </c>
      <c r="Q186" s="279">
        <f t="shared" si="88"/>
        <v>91.067430328695764</v>
      </c>
      <c r="R186" s="279">
        <f t="shared" si="89"/>
        <v>93.770318044920003</v>
      </c>
      <c r="S186" s="279">
        <f t="shared" si="90"/>
        <v>89.646660813844321</v>
      </c>
      <c r="T186" s="279">
        <f t="shared" si="91"/>
        <v>90.075570653187214</v>
      </c>
      <c r="U186" s="279">
        <f t="shared" si="90"/>
        <v>86.020649369601315</v>
      </c>
      <c r="V186" s="279">
        <f t="shared" si="90"/>
        <v>84.158289303048534</v>
      </c>
      <c r="W186" s="279">
        <f t="shared" si="92"/>
        <v>87.952342940756637</v>
      </c>
      <c r="X186" s="279">
        <f t="shared" si="92"/>
        <v>83.250926492141048</v>
      </c>
      <c r="Y186" s="279">
        <f t="shared" si="92"/>
        <v>81.615944524265927</v>
      </c>
      <c r="Z186" s="279">
        <f t="shared" si="92"/>
        <v>79.248687774256766</v>
      </c>
      <c r="AA186" s="279">
        <f t="shared" si="63"/>
        <v>75.44268220348944</v>
      </c>
      <c r="AB186" s="279">
        <f t="shared" si="64"/>
        <v>72.262642307424159</v>
      </c>
      <c r="AC186" s="279" t="e">
        <f t="shared" si="65"/>
        <v>#N/A</v>
      </c>
      <c r="AD186" s="279" t="e">
        <f t="shared" si="66"/>
        <v>#N/A</v>
      </c>
      <c r="AE186" s="279" t="e">
        <f t="shared" si="67"/>
        <v>#N/A</v>
      </c>
    </row>
    <row r="187" spans="1:31" hidden="1" x14ac:dyDescent="0.2">
      <c r="A187" s="280">
        <f t="shared" si="70"/>
        <v>15.384924151426686</v>
      </c>
      <c r="B187" s="279" t="str">
        <f t="shared" si="71"/>
        <v>RESIDENTIAL - Total Energy Use in Residential Sector (IEA balances) - Fuel use per capita</v>
      </c>
      <c r="C187" s="279">
        <f t="shared" si="74"/>
        <v>84.941859718831154</v>
      </c>
      <c r="D187" s="279">
        <f t="shared" si="75"/>
        <v>86.561244494288914</v>
      </c>
      <c r="E187" s="279">
        <f t="shared" si="76"/>
        <v>89.999641937962522</v>
      </c>
      <c r="F187" s="279">
        <f t="shared" si="77"/>
        <v>94.30987225115318</v>
      </c>
      <c r="G187" s="279">
        <f t="shared" si="78"/>
        <v>94.706381571828487</v>
      </c>
      <c r="H187" s="279">
        <f t="shared" si="79"/>
        <v>99.774261936062331</v>
      </c>
      <c r="I187" s="279">
        <f t="shared" si="80"/>
        <v>100</v>
      </c>
      <c r="J187" s="279">
        <f t="shared" si="81"/>
        <v>99.503655658394564</v>
      </c>
      <c r="K187" s="279">
        <f t="shared" si="82"/>
        <v>100.14975377563515</v>
      </c>
      <c r="L187" s="279">
        <f t="shared" si="83"/>
        <v>102.63958294143178</v>
      </c>
      <c r="M187" s="279">
        <f t="shared" si="84"/>
        <v>105.5790910796474</v>
      </c>
      <c r="N187" s="279">
        <f t="shared" si="85"/>
        <v>102.52612680217564</v>
      </c>
      <c r="O187" s="279">
        <f t="shared" si="86"/>
        <v>105.86093661214026</v>
      </c>
      <c r="P187" s="279">
        <f t="shared" si="87"/>
        <v>102.57534507717342</v>
      </c>
      <c r="Q187" s="279">
        <f t="shared" si="88"/>
        <v>103.87148147663032</v>
      </c>
      <c r="R187" s="279">
        <f t="shared" si="89"/>
        <v>108.00632084329607</v>
      </c>
      <c r="S187" s="279">
        <f t="shared" si="90"/>
        <v>104.2078042931611</v>
      </c>
      <c r="T187" s="279">
        <f t="shared" si="91"/>
        <v>105.60856806008627</v>
      </c>
      <c r="U187" s="279">
        <f t="shared" si="90"/>
        <v>101.7717943884203</v>
      </c>
      <c r="V187" s="279">
        <f t="shared" si="90"/>
        <v>100.7373626773513</v>
      </c>
      <c r="W187" s="279">
        <f t="shared" si="92"/>
        <v>106.48547092250934</v>
      </c>
      <c r="X187" s="279">
        <f t="shared" si="92"/>
        <v>102.11292467698382</v>
      </c>
      <c r="Y187" s="279">
        <f t="shared" si="92"/>
        <v>101.46001722883938</v>
      </c>
      <c r="Z187" s="279">
        <f t="shared" si="92"/>
        <v>99.34903566432547</v>
      </c>
      <c r="AA187" s="279">
        <f t="shared" si="63"/>
        <v>95.705471040734452</v>
      </c>
      <c r="AB187" s="279">
        <f t="shared" si="64"/>
        <v>92.702208200202477</v>
      </c>
      <c r="AC187" s="279" t="e">
        <f t="shared" si="65"/>
        <v>#N/A</v>
      </c>
      <c r="AD187" s="279" t="e">
        <f t="shared" si="66"/>
        <v>#N/A</v>
      </c>
      <c r="AE187" s="279" t="e">
        <f t="shared" si="67"/>
        <v>#N/A</v>
      </c>
    </row>
    <row r="188" spans="1:31" hidden="1" x14ac:dyDescent="0.2">
      <c r="A188" s="280">
        <f t="shared" ref="A188:A200" si="93">IF($B$96,K310,IF($B$97,O310,IF($B$98,T310,E310)))</f>
        <v>45.333928705370539</v>
      </c>
      <c r="B188" s="279" t="str">
        <f t="shared" ref="B188:B200" si="94">A310&amp;" - "&amp;B310&amp;" - "&amp;C310</f>
        <v>RESIDENTIAL - Total Energy Use in Residential Sector (IEA balances) - Fuel use per household</v>
      </c>
      <c r="C188" s="279">
        <f t="shared" si="74"/>
        <v>91.939202928512785</v>
      </c>
      <c r="D188" s="279">
        <f t="shared" si="75"/>
        <v>92.460239124667353</v>
      </c>
      <c r="E188" s="279">
        <f t="shared" si="76"/>
        <v>94.876921881892926</v>
      </c>
      <c r="F188" s="279">
        <f t="shared" si="77"/>
        <v>98.073356967983145</v>
      </c>
      <c r="G188" s="279">
        <f t="shared" si="78"/>
        <v>97.125749865912226</v>
      </c>
      <c r="H188" s="279">
        <f t="shared" si="79"/>
        <v>101.04770810821582</v>
      </c>
      <c r="I188" s="279">
        <f t="shared" si="80"/>
        <v>100</v>
      </c>
      <c r="J188" s="279">
        <f t="shared" si="81"/>
        <v>98.290114434268887</v>
      </c>
      <c r="K188" s="279">
        <f t="shared" si="82"/>
        <v>97.771344967539051</v>
      </c>
      <c r="L188" s="279">
        <f t="shared" si="83"/>
        <v>99.064132947460593</v>
      </c>
      <c r="M188" s="279">
        <f t="shared" si="84"/>
        <v>100.7660427624113</v>
      </c>
      <c r="N188" s="279">
        <f t="shared" si="85"/>
        <v>96.82188733817128</v>
      </c>
      <c r="O188" s="279">
        <f t="shared" si="86"/>
        <v>98.908485156408659</v>
      </c>
      <c r="P188" s="279">
        <f t="shared" si="87"/>
        <v>94.80957691505975</v>
      </c>
      <c r="Q188" s="279">
        <f t="shared" si="88"/>
        <v>94.974034024394811</v>
      </c>
      <c r="R188" s="279">
        <f t="shared" si="89"/>
        <v>97.6441361901649</v>
      </c>
      <c r="S188" s="279">
        <f t="shared" si="90"/>
        <v>93.208123432694109</v>
      </c>
      <c r="T188" s="279">
        <f t="shared" si="91"/>
        <v>93.511199009069884</v>
      </c>
      <c r="U188" s="279">
        <f t="shared" si="90"/>
        <v>89.165175224619304</v>
      </c>
      <c r="V188" s="279">
        <f t="shared" si="90"/>
        <v>87.368598280373362</v>
      </c>
      <c r="W188" s="279">
        <f t="shared" si="92"/>
        <v>91.445721485678149</v>
      </c>
      <c r="X188" s="279">
        <f t="shared" si="92"/>
        <v>86.687086259022621</v>
      </c>
      <c r="Y188" s="279">
        <f t="shared" si="92"/>
        <v>85.110233277350531</v>
      </c>
      <c r="Z188" s="279">
        <f t="shared" si="92"/>
        <v>82.396209151620099</v>
      </c>
      <c r="AA188" s="279">
        <f t="shared" si="63"/>
        <v>78.489633922115658</v>
      </c>
      <c r="AB188" s="279">
        <f t="shared" si="64"/>
        <v>75.227313405527724</v>
      </c>
      <c r="AC188" s="279" t="e">
        <f t="shared" si="65"/>
        <v>#N/A</v>
      </c>
      <c r="AD188" s="279" t="e">
        <f t="shared" si="66"/>
        <v>#N/A</v>
      </c>
      <c r="AE188" s="279" t="e">
        <f t="shared" si="67"/>
        <v>#N/A</v>
      </c>
    </row>
    <row r="189" spans="1:31" hidden="1" x14ac:dyDescent="0.2">
      <c r="A189" s="280">
        <f t="shared" si="93"/>
        <v>460.48545173331212</v>
      </c>
      <c r="B189" s="279" t="str">
        <f t="shared" si="94"/>
        <v>RESIDENTIAL - Space Heating - Total (climate corrected for 1990-2015)</v>
      </c>
      <c r="C189" s="279">
        <f t="shared" si="74"/>
        <v>96.218265633998072</v>
      </c>
      <c r="D189" s="279">
        <f t="shared" si="75"/>
        <v>93.977882094379268</v>
      </c>
      <c r="E189" s="279">
        <f t="shared" si="76"/>
        <v>96.356533841540966</v>
      </c>
      <c r="F189" s="279">
        <f t="shared" si="77"/>
        <v>99.824677610669582</v>
      </c>
      <c r="G189" s="279">
        <f t="shared" si="78"/>
        <v>104.05470737266896</v>
      </c>
      <c r="H189" s="279">
        <f t="shared" si="79"/>
        <v>108.79984201413981</v>
      </c>
      <c r="I189" s="279">
        <f t="shared" si="80"/>
        <v>100</v>
      </c>
      <c r="J189" s="279">
        <f t="shared" si="81"/>
        <v>103.1336206205461</v>
      </c>
      <c r="K189" s="279">
        <f t="shared" si="82"/>
        <v>113.97059707449621</v>
      </c>
      <c r="L189" s="279">
        <f t="shared" si="83"/>
        <v>118.4460654472407</v>
      </c>
      <c r="M189" s="279">
        <f t="shared" si="84"/>
        <v>117.26121575178783</v>
      </c>
      <c r="N189" s="279">
        <f t="shared" si="85"/>
        <v>104.50737387156592</v>
      </c>
      <c r="O189" s="279">
        <f t="shared" si="86"/>
        <v>124.96363146428915</v>
      </c>
      <c r="P189" s="279">
        <f t="shared" si="87"/>
        <v>107.70686653063957</v>
      </c>
      <c r="Q189" s="279">
        <f t="shared" si="88"/>
        <v>126.77644252438785</v>
      </c>
      <c r="R189" s="279">
        <f t="shared" si="89"/>
        <v>118.25980228703037</v>
      </c>
      <c r="S189" s="279">
        <f t="shared" si="90"/>
        <v>107.69598791073311</v>
      </c>
      <c r="T189" s="279">
        <f t="shared" si="91"/>
        <v>125.3571768192862</v>
      </c>
      <c r="U189" s="279">
        <f t="shared" si="90"/>
        <v>108.835625652956</v>
      </c>
      <c r="V189" s="279">
        <f t="shared" si="90"/>
        <v>117.70850682551395</v>
      </c>
      <c r="W189" s="279">
        <f t="shared" si="92"/>
        <v>122.74568264450888</v>
      </c>
      <c r="X189" s="279">
        <f t="shared" si="92"/>
        <v>113.89642149493275</v>
      </c>
      <c r="Y189" s="279">
        <f t="shared" si="92"/>
        <v>106.2757358754717</v>
      </c>
      <c r="Z189" s="279">
        <f t="shared" si="92"/>
        <v>109.05862379484181</v>
      </c>
      <c r="AA189" s="279">
        <f t="shared" si="63"/>
        <v>107.00645496485632</v>
      </c>
      <c r="AB189" s="279">
        <f t="shared" si="64"/>
        <v>114.44111561234995</v>
      </c>
      <c r="AC189" s="279">
        <f t="shared" si="65"/>
        <v>117.45836285078484</v>
      </c>
      <c r="AD189" s="279" t="e">
        <f t="shared" si="66"/>
        <v>#N/A</v>
      </c>
      <c r="AE189" s="279" t="e">
        <f t="shared" si="67"/>
        <v>#N/A</v>
      </c>
    </row>
    <row r="190" spans="1:31" hidden="1" x14ac:dyDescent="0.2">
      <c r="A190" s="280">
        <f t="shared" si="93"/>
        <v>50.732515637609687</v>
      </c>
      <c r="B190" s="279" t="str">
        <f t="shared" si="94"/>
        <v>RESIDENTIAL - Space Cooling - Total (climate corrected for 1990-2015)</v>
      </c>
      <c r="C190" s="279">
        <f t="shared" si="74"/>
        <v>70.332008862875156</v>
      </c>
      <c r="D190" s="279">
        <f t="shared" si="75"/>
        <v>67.752004484847134</v>
      </c>
      <c r="E190" s="279">
        <f t="shared" si="76"/>
        <v>88.371864334648578</v>
      </c>
      <c r="F190" s="279">
        <f t="shared" si="77"/>
        <v>92.400506691096524</v>
      </c>
      <c r="G190" s="279">
        <f t="shared" si="78"/>
        <v>94.753608218965027</v>
      </c>
      <c r="H190" s="279">
        <f t="shared" si="79"/>
        <v>101.45124466848212</v>
      </c>
      <c r="I190" s="279">
        <f t="shared" si="80"/>
        <v>100</v>
      </c>
      <c r="J190" s="279">
        <f t="shared" si="81"/>
        <v>99.552710067403694</v>
      </c>
      <c r="K190" s="279">
        <f t="shared" si="82"/>
        <v>101.2634124298216</v>
      </c>
      <c r="L190" s="279">
        <f t="shared" si="83"/>
        <v>102.23440940743342</v>
      </c>
      <c r="M190" s="279">
        <f t="shared" si="84"/>
        <v>98.635525209373469</v>
      </c>
      <c r="N190" s="279">
        <f t="shared" si="85"/>
        <v>99.514353219404555</v>
      </c>
      <c r="O190" s="279">
        <f t="shared" si="86"/>
        <v>100.81090643483257</v>
      </c>
      <c r="P190" s="279">
        <f t="shared" si="87"/>
        <v>107.0110932822211</v>
      </c>
      <c r="Q190" s="279">
        <f t="shared" si="88"/>
        <v>100.08738678544502</v>
      </c>
      <c r="R190" s="279">
        <f t="shared" si="89"/>
        <v>98.150532478478709</v>
      </c>
      <c r="S190" s="279">
        <f t="shared" si="90"/>
        <v>104.59751901583265</v>
      </c>
      <c r="T190" s="279">
        <f t="shared" si="91"/>
        <v>105.04306190354697</v>
      </c>
      <c r="U190" s="279">
        <f t="shared" si="90"/>
        <v>92.984743146946485</v>
      </c>
      <c r="V190" s="279">
        <f t="shared" si="90"/>
        <v>91.52182965912931</v>
      </c>
      <c r="W190" s="279">
        <f t="shared" si="92"/>
        <v>92.701595896015888</v>
      </c>
      <c r="X190" s="279">
        <f t="shared" si="92"/>
        <v>82.041097551583462</v>
      </c>
      <c r="Y190" s="279">
        <f t="shared" si="92"/>
        <v>80.493358675134729</v>
      </c>
      <c r="Z190" s="279">
        <f t="shared" si="92"/>
        <v>79.004578790062098</v>
      </c>
      <c r="AA190" s="279">
        <f t="shared" si="63"/>
        <v>96.04738215111152</v>
      </c>
      <c r="AB190" s="279">
        <f t="shared" si="64"/>
        <v>101.7434881587494</v>
      </c>
      <c r="AC190" s="279">
        <f t="shared" si="65"/>
        <v>82.679430123940747</v>
      </c>
      <c r="AD190" s="279" t="e">
        <f t="shared" si="66"/>
        <v>#N/A</v>
      </c>
      <c r="AE190" s="279" t="e">
        <f t="shared" si="67"/>
        <v>#N/A</v>
      </c>
    </row>
    <row r="191" spans="1:31" hidden="1" x14ac:dyDescent="0.2">
      <c r="A191" s="280">
        <f t="shared" si="93"/>
        <v>2002.5254409708673</v>
      </c>
      <c r="B191" s="279" t="str">
        <f t="shared" si="94"/>
        <v>RESIDENTIAL - Total Energy Use in Residential Sector - Total (climate corrected for 1990-2015)</v>
      </c>
      <c r="C191" s="279">
        <f t="shared" si="74"/>
        <v>86.40057786254161</v>
      </c>
      <c r="D191" s="279">
        <f t="shared" si="75"/>
        <v>87.934754820150545</v>
      </c>
      <c r="E191" s="279">
        <f t="shared" si="76"/>
        <v>91.685386093499673</v>
      </c>
      <c r="F191" s="279">
        <f t="shared" si="77"/>
        <v>95.338194998937198</v>
      </c>
      <c r="G191" s="279">
        <f t="shared" si="78"/>
        <v>94.430048862180101</v>
      </c>
      <c r="H191" s="279">
        <f t="shared" si="79"/>
        <v>99.965507084950275</v>
      </c>
      <c r="I191" s="279">
        <f t="shared" si="80"/>
        <v>100</v>
      </c>
      <c r="J191" s="279">
        <f t="shared" si="81"/>
        <v>102.13888089222914</v>
      </c>
      <c r="K191" s="279">
        <f t="shared" si="82"/>
        <v>100.90596180235434</v>
      </c>
      <c r="L191" s="279">
        <f t="shared" si="83"/>
        <v>102.5768769920691</v>
      </c>
      <c r="M191" s="279">
        <f t="shared" si="84"/>
        <v>105.01370599766267</v>
      </c>
      <c r="N191" s="279">
        <f t="shared" si="85"/>
        <v>102.68311858018112</v>
      </c>
      <c r="O191" s="279">
        <f t="shared" si="86"/>
        <v>108.47475334826704</v>
      </c>
      <c r="P191" s="279">
        <f t="shared" si="87"/>
        <v>105.12385025264675</v>
      </c>
      <c r="Q191" s="279">
        <f t="shared" si="88"/>
        <v>109.21198122872231</v>
      </c>
      <c r="R191" s="279">
        <f t="shared" si="89"/>
        <v>107.77930694627555</v>
      </c>
      <c r="S191" s="279">
        <f t="shared" si="90"/>
        <v>106.30036451044515</v>
      </c>
      <c r="T191" s="279">
        <f t="shared" si="91"/>
        <v>109.97728561405233</v>
      </c>
      <c r="U191" s="279">
        <f t="shared" si="90"/>
        <v>103.48766418380733</v>
      </c>
      <c r="V191" s="279">
        <f t="shared" si="90"/>
        <v>104.90590312769554</v>
      </c>
      <c r="W191" s="279">
        <f t="shared" si="92"/>
        <v>107.41339116132744</v>
      </c>
      <c r="X191" s="279">
        <f t="shared" si="92"/>
        <v>103.11512409915504</v>
      </c>
      <c r="Y191" s="279">
        <f t="shared" si="92"/>
        <v>100.27047904090595</v>
      </c>
      <c r="Z191" s="279">
        <f t="shared" si="92"/>
        <v>99.506409670660162</v>
      </c>
      <c r="AA191" s="279">
        <f t="shared" si="63"/>
        <v>97.70976395339332</v>
      </c>
      <c r="AB191" s="279">
        <f t="shared" si="64"/>
        <v>98.72307985965351</v>
      </c>
      <c r="AC191" s="279">
        <f t="shared" si="65"/>
        <v>99.401930340083283</v>
      </c>
      <c r="AD191" s="279" t="e">
        <f t="shared" si="66"/>
        <v>#N/A</v>
      </c>
      <c r="AE191" s="279" t="e">
        <f t="shared" si="67"/>
        <v>#N/A</v>
      </c>
    </row>
    <row r="192" spans="1:31" hidden="1" x14ac:dyDescent="0.2">
      <c r="A192" s="280">
        <f t="shared" si="93"/>
        <v>0.52510568158941473</v>
      </c>
      <c r="B192" s="279" t="str">
        <f t="shared" si="94"/>
        <v>RESIDENTIAL - Total Energy Use in Residential Sector - Fuel use per floor area (not climate corrected)</v>
      </c>
      <c r="C192" s="279">
        <f t="shared" si="74"/>
        <v>94.202807240660491</v>
      </c>
      <c r="D192" s="279">
        <f t="shared" si="75"/>
        <v>94.860419835439444</v>
      </c>
      <c r="E192" s="279">
        <f t="shared" si="76"/>
        <v>97.847871472944277</v>
      </c>
      <c r="F192" s="279">
        <f t="shared" si="77"/>
        <v>100.50021748081338</v>
      </c>
      <c r="G192" s="279">
        <f t="shared" si="78"/>
        <v>98.40268157227932</v>
      </c>
      <c r="H192" s="279">
        <f t="shared" si="79"/>
        <v>102.48929815559211</v>
      </c>
      <c r="I192" s="279">
        <f t="shared" si="80"/>
        <v>100</v>
      </c>
      <c r="J192" s="279">
        <f t="shared" si="81"/>
        <v>97.538839128237626</v>
      </c>
      <c r="K192" s="279">
        <f t="shared" si="82"/>
        <v>93.561396721808379</v>
      </c>
      <c r="L192" s="279">
        <f t="shared" si="83"/>
        <v>94.447892039281982</v>
      </c>
      <c r="M192" s="279">
        <f t="shared" si="84"/>
        <v>96.016317603072196</v>
      </c>
      <c r="N192" s="279">
        <f t="shared" si="85"/>
        <v>92.391921118029188</v>
      </c>
      <c r="O192" s="279">
        <f t="shared" si="86"/>
        <v>94.586982263301081</v>
      </c>
      <c r="P192" s="279">
        <f t="shared" si="87"/>
        <v>89.869428381865319</v>
      </c>
      <c r="Q192" s="279">
        <f t="shared" si="88"/>
        <v>91.396981479086492</v>
      </c>
      <c r="R192" s="279">
        <f t="shared" si="89"/>
        <v>92.947347242447591</v>
      </c>
      <c r="S192" s="279">
        <f t="shared" si="90"/>
        <v>88.778493544144794</v>
      </c>
      <c r="T192" s="279">
        <f t="shared" si="91"/>
        <v>89.19791401984493</v>
      </c>
      <c r="U192" s="279">
        <f t="shared" si="90"/>
        <v>84.617417197085018</v>
      </c>
      <c r="V192" s="279">
        <f t="shared" si="90"/>
        <v>82.953782620024967</v>
      </c>
      <c r="W192" s="279">
        <f t="shared" si="92"/>
        <v>86.889888083429838</v>
      </c>
      <c r="X192" s="279">
        <f t="shared" si="92"/>
        <v>82.827895423794047</v>
      </c>
      <c r="Y192" s="279">
        <f t="shared" si="92"/>
        <v>80.505438683759834</v>
      </c>
      <c r="Z192" s="279">
        <f t="shared" si="92"/>
        <v>77.994111794653406</v>
      </c>
      <c r="AA192" s="279">
        <f t="shared" si="63"/>
        <v>74.820305584029029</v>
      </c>
      <c r="AB192" s="279">
        <f t="shared" si="64"/>
        <v>72.242482254848866</v>
      </c>
      <c r="AC192" s="279">
        <f t="shared" si="65"/>
        <v>72.683446059794903</v>
      </c>
      <c r="AD192" s="279" t="e">
        <f t="shared" si="66"/>
        <v>#N/A</v>
      </c>
      <c r="AE192" s="279" t="e">
        <f t="shared" si="67"/>
        <v>#N/A</v>
      </c>
    </row>
    <row r="193" spans="1:31" hidden="1" x14ac:dyDescent="0.2">
      <c r="A193" s="280">
        <f t="shared" si="93"/>
        <v>0.5168889535156983</v>
      </c>
      <c r="B193" s="279" t="str">
        <f t="shared" si="94"/>
        <v>RESIDENTIAL - Total Energy Use in Residential Sector - Fuel use per floor area (climate corrected)</v>
      </c>
      <c r="C193" s="279">
        <f t="shared" si="74"/>
        <v>97.121301549352694</v>
      </c>
      <c r="D193" s="279">
        <f t="shared" si="75"/>
        <v>97.360510144871</v>
      </c>
      <c r="E193" s="279">
        <f t="shared" si="76"/>
        <v>100.01723068690622</v>
      </c>
      <c r="F193" s="279">
        <f t="shared" si="77"/>
        <v>102.49858189710703</v>
      </c>
      <c r="G193" s="279">
        <f t="shared" si="78"/>
        <v>99.07005449126936</v>
      </c>
      <c r="H193" s="279">
        <f t="shared" si="79"/>
        <v>102.37641731488702</v>
      </c>
      <c r="I193" s="279">
        <f t="shared" si="80"/>
        <v>100</v>
      </c>
      <c r="J193" s="279">
        <f t="shared" si="81"/>
        <v>99.763238440894099</v>
      </c>
      <c r="K193" s="279">
        <f t="shared" si="82"/>
        <v>96.294519013315337</v>
      </c>
      <c r="L193" s="279">
        <f t="shared" si="83"/>
        <v>96.092385673201036</v>
      </c>
      <c r="M193" s="279">
        <f t="shared" si="84"/>
        <v>96.589045261806277</v>
      </c>
      <c r="N193" s="279">
        <f t="shared" si="85"/>
        <v>92.748919649689725</v>
      </c>
      <c r="O193" s="279">
        <f t="shared" si="86"/>
        <v>96.238740099321788</v>
      </c>
      <c r="P193" s="279">
        <f t="shared" si="87"/>
        <v>91.6253305993271</v>
      </c>
      <c r="Q193" s="279">
        <f t="shared" si="88"/>
        <v>94.233172134998995</v>
      </c>
      <c r="R193" s="279">
        <f t="shared" si="89"/>
        <v>92.076113173614189</v>
      </c>
      <c r="S193" s="279">
        <f t="shared" si="90"/>
        <v>89.925309152173554</v>
      </c>
      <c r="T193" s="279">
        <f t="shared" si="91"/>
        <v>92.138691396168639</v>
      </c>
      <c r="U193" s="279">
        <f t="shared" si="90"/>
        <v>85.876537608781533</v>
      </c>
      <c r="V193" s="279">
        <f t="shared" si="90"/>
        <v>86.050662128674389</v>
      </c>
      <c r="W193" s="279">
        <f t="shared" si="92"/>
        <v>87.102962303105471</v>
      </c>
      <c r="X193" s="279">
        <f t="shared" si="92"/>
        <v>82.673785498596828</v>
      </c>
      <c r="Y193" s="279">
        <f t="shared" si="92"/>
        <v>79.494883545568001</v>
      </c>
      <c r="Z193" s="279">
        <f t="shared" si="92"/>
        <v>78.363132852833061</v>
      </c>
      <c r="AA193" s="279">
        <f t="shared" si="63"/>
        <v>76.168905719317024</v>
      </c>
      <c r="AB193" s="279">
        <f t="shared" si="64"/>
        <v>76.18631922513174</v>
      </c>
      <c r="AC193" s="279">
        <f t="shared" si="65"/>
        <v>75.946968925370001</v>
      </c>
      <c r="AD193" s="279" t="e">
        <f t="shared" si="66"/>
        <v>#N/A</v>
      </c>
      <c r="AE193" s="279" t="e">
        <f t="shared" si="67"/>
        <v>#N/A</v>
      </c>
    </row>
    <row r="194" spans="1:31" hidden="1" x14ac:dyDescent="0.2">
      <c r="A194" s="280">
        <f t="shared" si="93"/>
        <v>16.182820895423369</v>
      </c>
      <c r="B194" s="279" t="str">
        <f t="shared" si="94"/>
        <v>RESIDENTIAL - Total Energy Use in Residential Sector - Fuel use per capita (not climate corrected)</v>
      </c>
      <c r="C194" s="279">
        <f t="shared" si="74"/>
        <v>85.227972971689169</v>
      </c>
      <c r="D194" s="279">
        <f t="shared" si="75"/>
        <v>86.788215502079652</v>
      </c>
      <c r="E194" s="279">
        <f t="shared" si="76"/>
        <v>90.520501472665885</v>
      </c>
      <c r="F194" s="279">
        <f t="shared" si="77"/>
        <v>94.057796805509383</v>
      </c>
      <c r="G194" s="279">
        <f t="shared" si="78"/>
        <v>94.239977945500627</v>
      </c>
      <c r="H194" s="279">
        <f t="shared" si="79"/>
        <v>100.29513097519742</v>
      </c>
      <c r="I194" s="279">
        <f t="shared" si="80"/>
        <v>100</v>
      </c>
      <c r="J194" s="279">
        <f t="shared" si="81"/>
        <v>99.623767644338429</v>
      </c>
      <c r="K194" s="279">
        <f t="shared" si="82"/>
        <v>97.546889766881193</v>
      </c>
      <c r="L194" s="279">
        <f t="shared" si="83"/>
        <v>100.1237114354321</v>
      </c>
      <c r="M194" s="279">
        <f t="shared" si="84"/>
        <v>103.46918360229714</v>
      </c>
      <c r="N194" s="279">
        <f t="shared" si="85"/>
        <v>101.14457408625684</v>
      </c>
      <c r="O194" s="279">
        <f t="shared" si="86"/>
        <v>105.19957017211922</v>
      </c>
      <c r="P194" s="279">
        <f t="shared" si="87"/>
        <v>101.55576562817856</v>
      </c>
      <c r="Q194" s="279">
        <f t="shared" si="88"/>
        <v>104.24736741180895</v>
      </c>
      <c r="R194" s="279">
        <f t="shared" si="89"/>
        <v>107.05840842932818</v>
      </c>
      <c r="S194" s="279">
        <f t="shared" si="90"/>
        <v>103.1986221985548</v>
      </c>
      <c r="T194" s="279">
        <f t="shared" si="91"/>
        <v>104.57956475071416</v>
      </c>
      <c r="U194" s="279">
        <f t="shared" si="90"/>
        <v>100.11161794024048</v>
      </c>
      <c r="V194" s="279">
        <f t="shared" si="90"/>
        <v>99.29556974667392</v>
      </c>
      <c r="W194" s="279">
        <f t="shared" si="92"/>
        <v>105.19913786947679</v>
      </c>
      <c r="X194" s="279">
        <f t="shared" si="92"/>
        <v>101.59404829400187</v>
      </c>
      <c r="Y194" s="279">
        <f t="shared" si="92"/>
        <v>100.07950337989439</v>
      </c>
      <c r="Z194" s="279">
        <f t="shared" si="92"/>
        <v>97.776253612763114</v>
      </c>
      <c r="AA194" s="279">
        <f t="shared" si="63"/>
        <v>94.915933264631349</v>
      </c>
      <c r="AB194" s="279">
        <f t="shared" si="64"/>
        <v>92.676345855130606</v>
      </c>
      <c r="AC194" s="279">
        <f t="shared" si="65"/>
        <v>94.346993206171319</v>
      </c>
      <c r="AD194" s="279" t="e">
        <f t="shared" si="66"/>
        <v>#N/A</v>
      </c>
      <c r="AE194" s="279" t="e">
        <f t="shared" si="67"/>
        <v>#N/A</v>
      </c>
    </row>
    <row r="195" spans="1:31" hidden="1" x14ac:dyDescent="0.2">
      <c r="A195" s="280">
        <f t="shared" si="93"/>
        <v>15.929595985799709</v>
      </c>
      <c r="B195" s="279" t="str">
        <f t="shared" si="94"/>
        <v>RESIDENTIAL - Total Energy Use in Residential Sector - Fuel use per capita (climate corrected)</v>
      </c>
      <c r="C195" s="279">
        <f t="shared" si="74"/>
        <v>87.86841821260218</v>
      </c>
      <c r="D195" s="279">
        <f t="shared" si="75"/>
        <v>89.075559126807562</v>
      </c>
      <c r="E195" s="279">
        <f t="shared" si="76"/>
        <v>92.527407509211429</v>
      </c>
      <c r="F195" s="279">
        <f t="shared" si="77"/>
        <v>95.928058969339943</v>
      </c>
      <c r="G195" s="279">
        <f t="shared" si="78"/>
        <v>94.879119157529999</v>
      </c>
      <c r="H195" s="279">
        <f t="shared" si="79"/>
        <v>100.18466677155031</v>
      </c>
      <c r="I195" s="279">
        <f t="shared" si="80"/>
        <v>100</v>
      </c>
      <c r="J195" s="279">
        <f t="shared" si="81"/>
        <v>101.89571430940964</v>
      </c>
      <c r="K195" s="279">
        <f t="shared" si="82"/>
        <v>100.39643656962672</v>
      </c>
      <c r="L195" s="279">
        <f t="shared" si="83"/>
        <v>101.86703044980922</v>
      </c>
      <c r="M195" s="279">
        <f t="shared" si="84"/>
        <v>104.08636685567545</v>
      </c>
      <c r="N195" s="279">
        <f t="shared" si="85"/>
        <v>101.53539250411498</v>
      </c>
      <c r="O195" s="279">
        <f t="shared" si="86"/>
        <v>107.03665398872837</v>
      </c>
      <c r="P195" s="279">
        <f t="shared" si="87"/>
        <v>103.5399998363326</v>
      </c>
      <c r="Q195" s="279">
        <f t="shared" si="88"/>
        <v>107.48232555344632</v>
      </c>
      <c r="R195" s="279">
        <f t="shared" si="89"/>
        <v>106.05490552638446</v>
      </c>
      <c r="S195" s="279">
        <f t="shared" si="90"/>
        <v>104.53171297245399</v>
      </c>
      <c r="T195" s="279">
        <f t="shared" si="91"/>
        <v>108.02746172705211</v>
      </c>
      <c r="U195" s="279">
        <f t="shared" si="90"/>
        <v>101.60129448405328</v>
      </c>
      <c r="V195" s="279">
        <f t="shared" si="90"/>
        <v>103.00253048475977</v>
      </c>
      <c r="W195" s="279">
        <f t="shared" si="90"/>
        <v>105.45711062909831</v>
      </c>
      <c r="X195" s="279">
        <f t="shared" si="90"/>
        <v>101.40502198706794</v>
      </c>
      <c r="Y195" s="279">
        <f t="shared" si="90"/>
        <v>98.823242212676618</v>
      </c>
      <c r="Z195" s="279">
        <f t="shared" si="90"/>
        <v>98.238871825122786</v>
      </c>
      <c r="AA195" s="279">
        <f t="shared" si="63"/>
        <v>96.626747453941377</v>
      </c>
      <c r="AB195" s="279">
        <f t="shared" si="64"/>
        <v>97.735701343011172</v>
      </c>
      <c r="AC195" s="279">
        <f t="shared" si="65"/>
        <v>98.583220109520013</v>
      </c>
      <c r="AD195" s="279" t="e">
        <f t="shared" si="66"/>
        <v>#N/A</v>
      </c>
      <c r="AE195" s="279" t="e">
        <f t="shared" si="67"/>
        <v>#N/A</v>
      </c>
    </row>
    <row r="196" spans="1:31" hidden="1" x14ac:dyDescent="0.2">
      <c r="A196" s="280">
        <f t="shared" si="93"/>
        <v>47.685048135701862</v>
      </c>
      <c r="B196" s="279" t="str">
        <f t="shared" si="94"/>
        <v>RESIDENTIAL - Total Energy Use in Residential Sector - Fuel use per household (not climate corrected)</v>
      </c>
      <c r="C196" s="279">
        <f t="shared" si="74"/>
        <v>92.248885627974786</v>
      </c>
      <c r="D196" s="279">
        <f t="shared" si="75"/>
        <v>92.702677802360839</v>
      </c>
      <c r="E196" s="279">
        <f t="shared" si="76"/>
        <v>95.426007948474762</v>
      </c>
      <c r="F196" s="279">
        <f t="shared" si="77"/>
        <v>97.811222320004262</v>
      </c>
      <c r="G196" s="279">
        <f t="shared" si="78"/>
        <v>96.647431497123975</v>
      </c>
      <c r="H196" s="279">
        <f t="shared" si="79"/>
        <v>101.57522514124445</v>
      </c>
      <c r="I196" s="279">
        <f t="shared" si="80"/>
        <v>100</v>
      </c>
      <c r="J196" s="279">
        <f t="shared" si="81"/>
        <v>98.408761540902631</v>
      </c>
      <c r="K196" s="279">
        <f t="shared" si="82"/>
        <v>95.230295136566951</v>
      </c>
      <c r="L196" s="279">
        <f t="shared" si="83"/>
        <v>96.635901828367892</v>
      </c>
      <c r="M196" s="279">
        <f t="shared" si="84"/>
        <v>98.752319922848102</v>
      </c>
      <c r="N196" s="279">
        <f t="shared" si="85"/>
        <v>95.517199981059548</v>
      </c>
      <c r="O196" s="279">
        <f t="shared" si="86"/>
        <v>98.290554172523301</v>
      </c>
      <c r="P196" s="279">
        <f t="shared" si="87"/>
        <v>93.867187726724453</v>
      </c>
      <c r="Q196" s="279">
        <f t="shared" si="88"/>
        <v>95.317722234955056</v>
      </c>
      <c r="R196" s="279">
        <f t="shared" si="89"/>
        <v>96.78716700425845</v>
      </c>
      <c r="S196" s="279">
        <f t="shared" si="90"/>
        <v>92.305465806634686</v>
      </c>
      <c r="T196" s="279">
        <f t="shared" si="91"/>
        <v>92.600067128283996</v>
      </c>
      <c r="U196" s="279">
        <f t="shared" si="90"/>
        <v>87.710647230932082</v>
      </c>
      <c r="V196" s="279">
        <f t="shared" si="90"/>
        <v>86.118144387041937</v>
      </c>
      <c r="W196" s="279">
        <f t="shared" si="90"/>
        <v>90.341066990690393</v>
      </c>
      <c r="X196" s="279">
        <f t="shared" si="90"/>
        <v>86.24659469625901</v>
      </c>
      <c r="Y196" s="279">
        <f t="shared" si="90"/>
        <v>83.952182461517197</v>
      </c>
      <c r="Z196" s="279">
        <f t="shared" si="90"/>
        <v>81.091805158124856</v>
      </c>
      <c r="AA196" s="279">
        <f t="shared" si="63"/>
        <v>77.842120981213469</v>
      </c>
      <c r="AB196" s="279">
        <f t="shared" si="64"/>
        <v>75.20632625995809</v>
      </c>
      <c r="AC196" s="279">
        <f t="shared" si="65"/>
        <v>75.711803635420353</v>
      </c>
      <c r="AD196" s="279" t="e">
        <f t="shared" si="66"/>
        <v>#N/A</v>
      </c>
      <c r="AE196" s="279" t="e">
        <f t="shared" si="67"/>
        <v>#N/A</v>
      </c>
    </row>
    <row r="197" spans="1:31" hidden="1" x14ac:dyDescent="0.2">
      <c r="A197" s="280">
        <f t="shared" si="93"/>
        <v>46.938883911145815</v>
      </c>
      <c r="B197" s="279" t="str">
        <f t="shared" si="94"/>
        <v>RESIDENTIAL - Total Energy Use in Residential Sector - Fuel use per household (climate corrected)</v>
      </c>
      <c r="C197" s="279">
        <f t="shared" si="74"/>
        <v>95.106845550555903</v>
      </c>
      <c r="D197" s="279">
        <f t="shared" si="75"/>
        <v>95.145899820923432</v>
      </c>
      <c r="E197" s="279">
        <f t="shared" si="76"/>
        <v>97.541672668395321</v>
      </c>
      <c r="F197" s="279">
        <f t="shared" si="77"/>
        <v>99.756118272451332</v>
      </c>
      <c r="G197" s="279">
        <f t="shared" si="78"/>
        <v>97.302900204282622</v>
      </c>
      <c r="H197" s="279">
        <f t="shared" si="79"/>
        <v>101.46335105277767</v>
      </c>
      <c r="I197" s="279">
        <f t="shared" si="80"/>
        <v>100</v>
      </c>
      <c r="J197" s="279">
        <f t="shared" si="81"/>
        <v>100.65299966683689</v>
      </c>
      <c r="K197" s="279">
        <f t="shared" si="82"/>
        <v>98.012169409333865</v>
      </c>
      <c r="L197" s="279">
        <f t="shared" si="83"/>
        <v>98.318492322803507</v>
      </c>
      <c r="M197" s="279">
        <f t="shared" si="84"/>
        <v>99.341367559706867</v>
      </c>
      <c r="N197" s="279">
        <f t="shared" si="85"/>
        <v>95.886274459963403</v>
      </c>
      <c r="O197" s="279">
        <f t="shared" si="86"/>
        <v>100.00698691174892</v>
      </c>
      <c r="P197" s="279">
        <f t="shared" si="87"/>
        <v>95.70119964873102</v>
      </c>
      <c r="Q197" s="279">
        <f t="shared" si="88"/>
        <v>98.27557958178113</v>
      </c>
      <c r="R197" s="279">
        <f t="shared" si="89"/>
        <v>95.879940710860055</v>
      </c>
      <c r="S197" s="279">
        <f t="shared" si="90"/>
        <v>93.497841850285141</v>
      </c>
      <c r="T197" s="279">
        <f t="shared" si="91"/>
        <v>95.653010523309234</v>
      </c>
      <c r="U197" s="279">
        <f t="shared" si="90"/>
        <v>89.015795389665811</v>
      </c>
      <c r="V197" s="279">
        <f t="shared" si="90"/>
        <v>89.333157714363807</v>
      </c>
      <c r="W197" s="279">
        <f t="shared" si="90"/>
        <v>90.562604303930129</v>
      </c>
      <c r="X197" s="279">
        <f t="shared" si="90"/>
        <v>86.086123925039388</v>
      </c>
      <c r="Y197" s="279">
        <f t="shared" si="90"/>
        <v>82.898361617410472</v>
      </c>
      <c r="Z197" s="279">
        <f t="shared" si="90"/>
        <v>81.475482631469717</v>
      </c>
      <c r="AA197" s="279">
        <f t="shared" si="63"/>
        <v>79.24518789021549</v>
      </c>
      <c r="AB197" s="279">
        <f t="shared" si="64"/>
        <v>79.31196439205965</v>
      </c>
      <c r="AC197" s="279">
        <f t="shared" si="65"/>
        <v>79.111301261810453</v>
      </c>
      <c r="AD197" s="279" t="e">
        <f t="shared" si="66"/>
        <v>#N/A</v>
      </c>
      <c r="AE197" s="279" t="e">
        <f t="shared" si="67"/>
        <v>#N/A</v>
      </c>
    </row>
    <row r="198" spans="1:31" hidden="1" x14ac:dyDescent="0.2">
      <c r="A198" s="280">
        <f t="shared" si="93"/>
        <v>1.9379989181912738</v>
      </c>
      <c r="B198" s="279" t="str">
        <f t="shared" si="94"/>
        <v>TRANSPORT - Cars, SUV and personal light trucks - Energy intensity</v>
      </c>
      <c r="C198" s="279">
        <f t="shared" si="74"/>
        <v>80.730861059871756</v>
      </c>
      <c r="D198" s="279">
        <f t="shared" si="75"/>
        <v>85.364017711015862</v>
      </c>
      <c r="E198" s="279">
        <f t="shared" si="76"/>
        <v>88.724896213837511</v>
      </c>
      <c r="F198" s="279">
        <f t="shared" si="77"/>
        <v>91.109507176898546</v>
      </c>
      <c r="G198" s="279">
        <f t="shared" si="78"/>
        <v>94.321113319928912</v>
      </c>
      <c r="H198" s="279">
        <f t="shared" si="79"/>
        <v>97.059623694016267</v>
      </c>
      <c r="I198" s="279">
        <f t="shared" si="80"/>
        <v>100</v>
      </c>
      <c r="J198" s="279">
        <f t="shared" si="81"/>
        <v>100.73952356052051</v>
      </c>
      <c r="K198" s="279">
        <f t="shared" si="82"/>
        <v>101.23610363825979</v>
      </c>
      <c r="L198" s="279">
        <f t="shared" si="83"/>
        <v>105.12705330476405</v>
      </c>
      <c r="M198" s="279">
        <f t="shared" si="84"/>
        <v>105.87873656461912</v>
      </c>
      <c r="N198" s="279">
        <f t="shared" si="85"/>
        <v>109.47606961742345</v>
      </c>
      <c r="O198" s="279">
        <f t="shared" si="86"/>
        <v>108.89773643550788</v>
      </c>
      <c r="P198" s="279">
        <f t="shared" si="87"/>
        <v>107.17603329957306</v>
      </c>
      <c r="Q198" s="279">
        <f t="shared" si="88"/>
        <v>104.09161312469554</v>
      </c>
      <c r="R198" s="279">
        <f t="shared" si="89"/>
        <v>101.98904126890645</v>
      </c>
      <c r="S198" s="279">
        <f t="shared" si="90"/>
        <v>100.92928890776957</v>
      </c>
      <c r="T198" s="279">
        <f t="shared" si="91"/>
        <v>100.61815778916652</v>
      </c>
      <c r="U198" s="279">
        <f t="shared" si="90"/>
        <v>99.176478955258304</v>
      </c>
      <c r="V198" s="279">
        <f t="shared" si="90"/>
        <v>101.7040356968423</v>
      </c>
      <c r="W198" s="279">
        <f t="shared" si="90"/>
        <v>103.44811475287399</v>
      </c>
      <c r="X198" s="279">
        <f t="shared" si="90"/>
        <v>102.54131791101327</v>
      </c>
      <c r="Y198" s="279">
        <f t="shared" si="90"/>
        <v>102.79662277854706</v>
      </c>
      <c r="Z198" s="279">
        <f t="shared" si="90"/>
        <v>97.459810008161284</v>
      </c>
      <c r="AA198" s="279">
        <f t="shared" si="63"/>
        <v>93.197582690767248</v>
      </c>
      <c r="AB198" s="279">
        <f t="shared" si="64"/>
        <v>92.97837670904994</v>
      </c>
      <c r="AC198" s="279">
        <f t="shared" si="65"/>
        <v>92.766703453659886</v>
      </c>
      <c r="AD198" s="279" t="e">
        <f t="shared" si="66"/>
        <v>#N/A</v>
      </c>
      <c r="AE198" s="279" t="e">
        <f t="shared" si="67"/>
        <v>#N/A</v>
      </c>
    </row>
    <row r="199" spans="1:31" hidden="1" x14ac:dyDescent="0.2">
      <c r="A199" s="280" t="e">
        <f t="shared" si="93"/>
        <v>#N/A</v>
      </c>
      <c r="B199" s="279" t="str">
        <f t="shared" si="94"/>
        <v>TRANSPORT - Motorcycles (2 wheelers) &amp; 3 wheelers - Energy intensity</v>
      </c>
      <c r="C199" s="279" t="e">
        <f t="shared" si="74"/>
        <v>#N/A</v>
      </c>
      <c r="D199" s="279" t="e">
        <f t="shared" si="75"/>
        <v>#N/A</v>
      </c>
      <c r="E199" s="279" t="e">
        <f t="shared" si="76"/>
        <v>#N/A</v>
      </c>
      <c r="F199" s="279" t="e">
        <f t="shared" si="77"/>
        <v>#N/A</v>
      </c>
      <c r="G199" s="279" t="e">
        <f t="shared" si="78"/>
        <v>#N/A</v>
      </c>
      <c r="H199" s="279" t="e">
        <f t="shared" si="79"/>
        <v>#N/A</v>
      </c>
      <c r="I199" s="279" t="e">
        <f t="shared" si="80"/>
        <v>#N/A</v>
      </c>
      <c r="J199" s="279" t="e">
        <f t="shared" si="81"/>
        <v>#N/A</v>
      </c>
      <c r="K199" s="279" t="e">
        <f t="shared" si="82"/>
        <v>#N/A</v>
      </c>
      <c r="L199" s="279" t="e">
        <f t="shared" si="83"/>
        <v>#N/A</v>
      </c>
      <c r="M199" s="279" t="e">
        <f t="shared" si="84"/>
        <v>#N/A</v>
      </c>
      <c r="N199" s="279" t="e">
        <f t="shared" si="85"/>
        <v>#N/A</v>
      </c>
      <c r="O199" s="279" t="e">
        <f t="shared" si="86"/>
        <v>#N/A</v>
      </c>
      <c r="P199" s="279" t="e">
        <f t="shared" si="87"/>
        <v>#N/A</v>
      </c>
      <c r="Q199" s="279" t="e">
        <f t="shared" si="88"/>
        <v>#N/A</v>
      </c>
      <c r="R199" s="279" t="e">
        <f t="shared" si="89"/>
        <v>#N/A</v>
      </c>
      <c r="S199" s="279" t="e">
        <f t="shared" si="90"/>
        <v>#N/A</v>
      </c>
      <c r="T199" s="279" t="e">
        <f t="shared" si="91"/>
        <v>#N/A</v>
      </c>
      <c r="U199" s="279" t="e">
        <f t="shared" si="90"/>
        <v>#N/A</v>
      </c>
      <c r="V199" s="279" t="e">
        <f t="shared" si="90"/>
        <v>#N/A</v>
      </c>
      <c r="W199" s="279" t="e">
        <f t="shared" si="90"/>
        <v>#N/A</v>
      </c>
      <c r="X199" s="279" t="e">
        <f t="shared" si="90"/>
        <v>#N/A</v>
      </c>
      <c r="Y199" s="279" t="e">
        <f t="shared" si="90"/>
        <v>#N/A</v>
      </c>
      <c r="Z199" s="279" t="e">
        <f t="shared" si="90"/>
        <v>#N/A</v>
      </c>
      <c r="AA199" s="279" t="e">
        <f t="shared" si="63"/>
        <v>#N/A</v>
      </c>
      <c r="AB199" s="279" t="e">
        <f t="shared" si="64"/>
        <v>#N/A</v>
      </c>
      <c r="AC199" s="279" t="e">
        <f t="shared" si="65"/>
        <v>#N/A</v>
      </c>
      <c r="AD199" s="279" t="e">
        <f t="shared" si="66"/>
        <v>#N/A</v>
      </c>
      <c r="AE199" s="279" t="e">
        <f t="shared" si="67"/>
        <v>#N/A</v>
      </c>
    </row>
    <row r="200" spans="1:31" hidden="1" x14ac:dyDescent="0.2">
      <c r="A200" s="280">
        <f t="shared" si="93"/>
        <v>0.70528868862780325</v>
      </c>
      <c r="B200" s="279" t="str">
        <f t="shared" si="94"/>
        <v>TRANSPORT - Buses - Energy intensity</v>
      </c>
      <c r="C200" s="279">
        <f t="shared" si="74"/>
        <v>89.741114522391669</v>
      </c>
      <c r="D200" s="279">
        <f t="shared" si="75"/>
        <v>88.562749514573042</v>
      </c>
      <c r="E200" s="279">
        <f t="shared" si="76"/>
        <v>88.379428234797857</v>
      </c>
      <c r="F200" s="279">
        <f t="shared" si="77"/>
        <v>92.560083642608788</v>
      </c>
      <c r="G200" s="279">
        <f t="shared" si="78"/>
        <v>98.500431269795101</v>
      </c>
      <c r="H200" s="279">
        <f t="shared" si="79"/>
        <v>99.655290316118013</v>
      </c>
      <c r="I200" s="279">
        <f t="shared" si="80"/>
        <v>100</v>
      </c>
      <c r="J200" s="279">
        <f t="shared" si="81"/>
        <v>100.18586901029529</v>
      </c>
      <c r="K200" s="279">
        <f t="shared" si="82"/>
        <v>101.79389211735273</v>
      </c>
      <c r="L200" s="279">
        <f t="shared" si="83"/>
        <v>104.12280018983215</v>
      </c>
      <c r="M200" s="279">
        <f t="shared" si="84"/>
        <v>101.23768386574088</v>
      </c>
      <c r="N200" s="279">
        <f t="shared" si="85"/>
        <v>104.46947339601964</v>
      </c>
      <c r="O200" s="279">
        <f t="shared" si="86"/>
        <v>99.80087071726382</v>
      </c>
      <c r="P200" s="279">
        <f t="shared" si="87"/>
        <v>101.1505807733686</v>
      </c>
      <c r="Q200" s="279">
        <f t="shared" si="88"/>
        <v>105.80668444747754</v>
      </c>
      <c r="R200" s="279">
        <f t="shared" si="89"/>
        <v>104.47408101193763</v>
      </c>
      <c r="S200" s="279">
        <f t="shared" si="90"/>
        <v>102.99396694038066</v>
      </c>
      <c r="T200" s="279">
        <f t="shared" si="91"/>
        <v>103.96356185699547</v>
      </c>
      <c r="U200" s="279">
        <f t="shared" si="90"/>
        <v>99.027784510826748</v>
      </c>
      <c r="V200" s="279">
        <f t="shared" si="90"/>
        <v>98.602246897720931</v>
      </c>
      <c r="W200" s="279">
        <f t="shared" si="90"/>
        <v>104.81737477679572</v>
      </c>
      <c r="X200" s="279">
        <f t="shared" si="90"/>
        <v>106.07529877062373</v>
      </c>
      <c r="Y200" s="279">
        <f t="shared" si="90"/>
        <v>105.13291237154185</v>
      </c>
      <c r="Z200" s="279">
        <f t="shared" si="90"/>
        <v>106.00182618580183</v>
      </c>
      <c r="AA200" s="279">
        <f t="shared" si="63"/>
        <v>107.98813630014732</v>
      </c>
      <c r="AB200" s="279">
        <f t="shared" si="64"/>
        <v>107.65722939675109</v>
      </c>
      <c r="AC200" s="279">
        <f t="shared" si="65"/>
        <v>106.5245854656325</v>
      </c>
      <c r="AD200" s="279" t="e">
        <f t="shared" si="66"/>
        <v>#N/A</v>
      </c>
      <c r="AE200" s="279" t="e">
        <f t="shared" si="67"/>
        <v>#N/A</v>
      </c>
    </row>
    <row r="201" spans="1:31" hidden="1" x14ac:dyDescent="0.2">
      <c r="A201" s="280">
        <f t="shared" ref="A201:A211" si="95">IF($B$96,K323,IF($B$97,O323,IF($B$98,T323,E323)))</f>
        <v>0.18074585241186075</v>
      </c>
      <c r="B201" s="279" t="str">
        <f t="shared" ref="B201:B211" si="96">A323&amp;" - "&amp;B323&amp;" - "&amp;C323</f>
        <v>TRANSPORT - Passenger Trains - Energy intensity</v>
      </c>
      <c r="C201" s="279">
        <f t="shared" ref="C201:Z201" si="97">IF(OR(ISERROR(E323/$A201*100),E323=0),NA(),E323/$A201*100)</f>
        <v>95.942465109954369</v>
      </c>
      <c r="D201" s="279">
        <f t="shared" si="97"/>
        <v>97.622142799563079</v>
      </c>
      <c r="E201" s="279">
        <f t="shared" si="97"/>
        <v>96.370411720275825</v>
      </c>
      <c r="F201" s="279">
        <f t="shared" si="97"/>
        <v>97.488804118869737</v>
      </c>
      <c r="G201" s="279">
        <f t="shared" si="97"/>
        <v>100.28254814693244</v>
      </c>
      <c r="H201" s="279">
        <f t="shared" si="97"/>
        <v>100.77143918686369</v>
      </c>
      <c r="I201" s="279">
        <f t="shared" si="97"/>
        <v>100</v>
      </c>
      <c r="J201" s="279">
        <f t="shared" si="97"/>
        <v>101.44713254613052</v>
      </c>
      <c r="K201" s="279">
        <f t="shared" si="97"/>
        <v>103.30476827831585</v>
      </c>
      <c r="L201" s="279">
        <f t="shared" si="97"/>
        <v>103.50625489444467</v>
      </c>
      <c r="M201" s="279">
        <f t="shared" si="97"/>
        <v>102.90789785958916</v>
      </c>
      <c r="N201" s="279">
        <f t="shared" si="97"/>
        <v>101.21852912905054</v>
      </c>
      <c r="O201" s="279">
        <f t="shared" si="97"/>
        <v>102.26191114787169</v>
      </c>
      <c r="P201" s="279">
        <f t="shared" si="97"/>
        <v>99.846400480979938</v>
      </c>
      <c r="Q201" s="279">
        <f t="shared" si="97"/>
        <v>101.80442405941976</v>
      </c>
      <c r="R201" s="279">
        <f t="shared" si="97"/>
        <v>101.63734529575639</v>
      </c>
      <c r="S201" s="279">
        <f t="shared" si="97"/>
        <v>98.479431032839258</v>
      </c>
      <c r="T201" s="279">
        <f t="shared" si="97"/>
        <v>97.148130699871814</v>
      </c>
      <c r="U201" s="279">
        <f t="shared" si="97"/>
        <v>96.521742190789439</v>
      </c>
      <c r="V201" s="279">
        <f t="shared" si="97"/>
        <v>96.559341183209284</v>
      </c>
      <c r="W201" s="279">
        <f t="shared" si="97"/>
        <v>97.287421491913818</v>
      </c>
      <c r="X201" s="279">
        <f t="shared" si="97"/>
        <v>94.284900449809356</v>
      </c>
      <c r="Y201" s="279">
        <f t="shared" si="97"/>
        <v>91.679330438470643</v>
      </c>
      <c r="Z201" s="279">
        <f t="shared" si="97"/>
        <v>89.393745103970133</v>
      </c>
      <c r="AA201" s="279">
        <f t="shared" si="63"/>
        <v>88.792576515910639</v>
      </c>
      <c r="AB201" s="279">
        <f t="shared" si="64"/>
        <v>85.985035882850141</v>
      </c>
      <c r="AC201" s="279">
        <f t="shared" si="65"/>
        <v>85.126297079637979</v>
      </c>
      <c r="AD201" s="279" t="e">
        <f t="shared" si="66"/>
        <v>#N/A</v>
      </c>
      <c r="AE201" s="279" t="e">
        <f t="shared" si="67"/>
        <v>#N/A</v>
      </c>
    </row>
    <row r="202" spans="1:31" hidden="1" x14ac:dyDescent="0.2">
      <c r="A202" s="280">
        <f t="shared" si="95"/>
        <v>1.7403874616583805</v>
      </c>
      <c r="B202" s="279" t="str">
        <f t="shared" si="96"/>
        <v>TRANSPORT - Domestic passenger airplanes - Energy intensity</v>
      </c>
      <c r="C202" s="279">
        <f t="shared" ref="C202:Z202" si="98">IF(OR(ISERROR(E324/$A202*100),E324=0),NA(),E324/$A202*100)</f>
        <v>93.338991571766172</v>
      </c>
      <c r="D202" s="279">
        <f t="shared" si="98"/>
        <v>95.137684083702709</v>
      </c>
      <c r="E202" s="279">
        <f t="shared" si="98"/>
        <v>99.857721767991976</v>
      </c>
      <c r="F202" s="279">
        <f t="shared" si="98"/>
        <v>103.70087537470125</v>
      </c>
      <c r="G202" s="279">
        <f t="shared" si="98"/>
        <v>101.93822596846205</v>
      </c>
      <c r="H202" s="279">
        <f t="shared" si="98"/>
        <v>107.90724472415556</v>
      </c>
      <c r="I202" s="279">
        <f t="shared" si="98"/>
        <v>100</v>
      </c>
      <c r="J202" s="279">
        <f t="shared" si="98"/>
        <v>100.91046252973173</v>
      </c>
      <c r="K202" s="279">
        <f t="shared" si="98"/>
        <v>97.60069199910636</v>
      </c>
      <c r="L202" s="279">
        <f t="shared" si="98"/>
        <v>91.78499949676393</v>
      </c>
      <c r="M202" s="279">
        <f t="shared" si="98"/>
        <v>92.229318715926709</v>
      </c>
      <c r="N202" s="279">
        <f t="shared" si="98"/>
        <v>91.914841803149855</v>
      </c>
      <c r="O202" s="279">
        <f t="shared" si="98"/>
        <v>91.226556335421392</v>
      </c>
      <c r="P202" s="279">
        <f t="shared" si="98"/>
        <v>92.33999043205857</v>
      </c>
      <c r="Q202" s="279">
        <f t="shared" si="98"/>
        <v>90.17277118069164</v>
      </c>
      <c r="R202" s="279">
        <f t="shared" si="98"/>
        <v>89.824739628903586</v>
      </c>
      <c r="S202" s="279">
        <f t="shared" si="98"/>
        <v>90.406420230804798</v>
      </c>
      <c r="T202" s="279">
        <f t="shared" si="98"/>
        <v>88.677047657964209</v>
      </c>
      <c r="U202" s="279">
        <f t="shared" si="98"/>
        <v>87.584015510710458</v>
      </c>
      <c r="V202" s="279">
        <f t="shared" si="98"/>
        <v>89.157230111850922</v>
      </c>
      <c r="W202" s="279">
        <f t="shared" si="98"/>
        <v>85.324550651038962</v>
      </c>
      <c r="X202" s="279">
        <f t="shared" si="98"/>
        <v>86.600659187951507</v>
      </c>
      <c r="Y202" s="279">
        <f t="shared" si="98"/>
        <v>84.583821416178722</v>
      </c>
      <c r="Z202" s="279">
        <f t="shared" si="98"/>
        <v>82.151294835769136</v>
      </c>
      <c r="AA202" s="279">
        <f t="shared" si="63"/>
        <v>80.000248580341804</v>
      </c>
      <c r="AB202" s="279">
        <f t="shared" si="64"/>
        <v>76.869034880770386</v>
      </c>
      <c r="AC202" s="279">
        <f t="shared" si="65"/>
        <v>77.394134411456619</v>
      </c>
      <c r="AD202" s="279" t="e">
        <f t="shared" si="66"/>
        <v>#N/A</v>
      </c>
      <c r="AE202" s="279" t="e">
        <f t="shared" si="67"/>
        <v>#N/A</v>
      </c>
    </row>
    <row r="203" spans="1:31" hidden="1" x14ac:dyDescent="0.2">
      <c r="A203" s="280">
        <f t="shared" si="95"/>
        <v>14.05135109330887</v>
      </c>
      <c r="B203" s="279" t="str">
        <f t="shared" si="96"/>
        <v>TRANSPORT - Domestic passenger ships - Energy intensity</v>
      </c>
      <c r="C203" s="279">
        <f t="shared" ref="C203:Z203" si="99">IF(OR(ISERROR(E325/$A203*100),E325=0),NA(),E325/$A203*100)</f>
        <v>69.990170677697307</v>
      </c>
      <c r="D203" s="279">
        <f t="shared" si="99"/>
        <v>78.15405135113636</v>
      </c>
      <c r="E203" s="279">
        <f t="shared" si="99"/>
        <v>77.916885506410622</v>
      </c>
      <c r="F203" s="279">
        <f t="shared" si="99"/>
        <v>81.902137646046242</v>
      </c>
      <c r="G203" s="279">
        <f t="shared" si="99"/>
        <v>82.573078843009185</v>
      </c>
      <c r="H203" s="279">
        <f t="shared" si="99"/>
        <v>92.00870153018937</v>
      </c>
      <c r="I203" s="279">
        <f t="shared" si="99"/>
        <v>100</v>
      </c>
      <c r="J203" s="279">
        <f t="shared" si="99"/>
        <v>126.4107880697006</v>
      </c>
      <c r="K203" s="279">
        <f t="shared" si="99"/>
        <v>114.52756731491232</v>
      </c>
      <c r="L203" s="279">
        <f t="shared" si="99"/>
        <v>114.57764703982605</v>
      </c>
      <c r="M203" s="279">
        <f t="shared" si="99"/>
        <v>120.04809822327054</v>
      </c>
      <c r="N203" s="279">
        <f t="shared" si="99"/>
        <v>114.8195105815585</v>
      </c>
      <c r="O203" s="279">
        <f t="shared" si="99"/>
        <v>131.83884491861056</v>
      </c>
      <c r="P203" s="279">
        <f t="shared" si="99"/>
        <v>127.83861330750636</v>
      </c>
      <c r="Q203" s="279">
        <f t="shared" si="99"/>
        <v>119.01706476596215</v>
      </c>
      <c r="R203" s="279">
        <f t="shared" si="99"/>
        <v>114.52285096296302</v>
      </c>
      <c r="S203" s="279">
        <f t="shared" si="99"/>
        <v>112.71811524993629</v>
      </c>
      <c r="T203" s="279">
        <f t="shared" si="99"/>
        <v>104.91680207423298</v>
      </c>
      <c r="U203" s="279">
        <f t="shared" si="99"/>
        <v>104.72467054135417</v>
      </c>
      <c r="V203" s="279">
        <f t="shared" si="99"/>
        <v>113.51788505097016</v>
      </c>
      <c r="W203" s="279">
        <f t="shared" si="99"/>
        <v>110.7764665396336</v>
      </c>
      <c r="X203" s="279">
        <f t="shared" si="99"/>
        <v>108.04267898974635</v>
      </c>
      <c r="Y203" s="279">
        <f t="shared" si="99"/>
        <v>110.04504163860224</v>
      </c>
      <c r="Z203" s="279">
        <f t="shared" si="99"/>
        <v>100.90131315806268</v>
      </c>
      <c r="AA203" s="279">
        <f t="shared" si="63"/>
        <v>108.61738101575025</v>
      </c>
      <c r="AB203" s="279">
        <f t="shared" si="64"/>
        <v>104.24224397870769</v>
      </c>
      <c r="AC203" s="279">
        <f t="shared" si="65"/>
        <v>103.70556947763174</v>
      </c>
      <c r="AD203" s="279" t="e">
        <f t="shared" si="66"/>
        <v>#N/A</v>
      </c>
      <c r="AE203" s="279" t="e">
        <f t="shared" si="67"/>
        <v>#N/A</v>
      </c>
    </row>
    <row r="204" spans="1:31" hidden="1" x14ac:dyDescent="0.2">
      <c r="A204" s="280">
        <f t="shared" si="95"/>
        <v>1.4012246733548757</v>
      </c>
      <c r="B204" s="279" t="str">
        <f t="shared" si="96"/>
        <v>TRANSPORT - Total Energy Use in Passenger Transport - Energy intensity</v>
      </c>
      <c r="C204" s="279">
        <f t="shared" ref="C204:Z204" si="100">IF(OR(ISERROR(E326/$A204*100),E326=0),NA(),E326/$A204*100)</f>
        <v>80.469730450760011</v>
      </c>
      <c r="D204" s="279">
        <f t="shared" si="100"/>
        <v>84.478989612374249</v>
      </c>
      <c r="E204" s="279">
        <f t="shared" si="100"/>
        <v>87.739870152746818</v>
      </c>
      <c r="F204" s="279">
        <f t="shared" si="100"/>
        <v>90.323043705928782</v>
      </c>
      <c r="G204" s="279">
        <f t="shared" si="100"/>
        <v>93.950403256353738</v>
      </c>
      <c r="H204" s="279">
        <f t="shared" si="100"/>
        <v>97.283845625139008</v>
      </c>
      <c r="I204" s="279">
        <f t="shared" si="100"/>
        <v>100</v>
      </c>
      <c r="J204" s="279">
        <f t="shared" si="100"/>
        <v>102.47801820081162</v>
      </c>
      <c r="K204" s="279">
        <f t="shared" si="100"/>
        <v>102.64171039117223</v>
      </c>
      <c r="L204" s="279">
        <f t="shared" si="100"/>
        <v>105.8967996111103</v>
      </c>
      <c r="M204" s="279">
        <f t="shared" si="100"/>
        <v>106.48880976179707</v>
      </c>
      <c r="N204" s="279">
        <f t="shared" si="100"/>
        <v>109.26807412989848</v>
      </c>
      <c r="O204" s="279">
        <f t="shared" si="100"/>
        <v>109.27522015549478</v>
      </c>
      <c r="P204" s="279">
        <f t="shared" si="100"/>
        <v>107.65312010121346</v>
      </c>
      <c r="Q204" s="279">
        <f t="shared" si="100"/>
        <v>104.55118707094219</v>
      </c>
      <c r="R204" s="279">
        <f t="shared" si="100"/>
        <v>101.842241326961</v>
      </c>
      <c r="S204" s="279">
        <f t="shared" si="100"/>
        <v>99.902421151820818</v>
      </c>
      <c r="T204" s="279">
        <f t="shared" si="100"/>
        <v>98.735829697728221</v>
      </c>
      <c r="U204" s="279">
        <f t="shared" si="100"/>
        <v>96.670719829754916</v>
      </c>
      <c r="V204" s="279">
        <f t="shared" si="100"/>
        <v>99.28573730101219</v>
      </c>
      <c r="W204" s="279">
        <f t="shared" si="100"/>
        <v>100.23067489909394</v>
      </c>
      <c r="X204" s="279">
        <f t="shared" si="100"/>
        <v>99.401689101457791</v>
      </c>
      <c r="Y204" s="279">
        <f t="shared" si="100"/>
        <v>98.793820091494482</v>
      </c>
      <c r="Z204" s="279">
        <f t="shared" si="100"/>
        <v>93.6146407127316</v>
      </c>
      <c r="AA204" s="279">
        <f t="shared" si="63"/>
        <v>90.179456255816177</v>
      </c>
      <c r="AB204" s="279">
        <f t="shared" si="64"/>
        <v>88.928939815654331</v>
      </c>
      <c r="AC204" s="279">
        <f t="shared" si="65"/>
        <v>88.504178450613352</v>
      </c>
      <c r="AD204" s="279" t="e">
        <f t="shared" si="66"/>
        <v>#N/A</v>
      </c>
      <c r="AE204" s="279" t="e">
        <f t="shared" si="67"/>
        <v>#N/A</v>
      </c>
    </row>
    <row r="205" spans="1:31" hidden="1" x14ac:dyDescent="0.2">
      <c r="A205" s="280">
        <f t="shared" si="95"/>
        <v>1.01159378704784</v>
      </c>
      <c r="B205" s="279" t="str">
        <f t="shared" si="96"/>
        <v>TRANSPORT - Total Energy Use in Passenger Transport - structural impact - index</v>
      </c>
      <c r="C205" s="279">
        <f t="shared" ref="C205:Z205" si="101">IF(OR(ISERROR(E327/$A205*100),E327=0),NA(),E327/$A205*100)</f>
        <v>97.539690077187402</v>
      </c>
      <c r="D205" s="279">
        <f t="shared" si="101"/>
        <v>97.456331828718859</v>
      </c>
      <c r="E205" s="279">
        <f t="shared" si="101"/>
        <v>97.964560527979955</v>
      </c>
      <c r="F205" s="279">
        <f t="shared" si="101"/>
        <v>98.19994269830103</v>
      </c>
      <c r="G205" s="279">
        <f t="shared" si="101"/>
        <v>99.050547908794911</v>
      </c>
      <c r="H205" s="279">
        <f t="shared" si="101"/>
        <v>99.482277304643134</v>
      </c>
      <c r="I205" s="279">
        <f t="shared" si="101"/>
        <v>100</v>
      </c>
      <c r="J205" s="279">
        <f t="shared" si="101"/>
        <v>100.84827927251214</v>
      </c>
      <c r="K205" s="279">
        <f t="shared" si="101"/>
        <v>101.30875440945913</v>
      </c>
      <c r="L205" s="279">
        <f t="shared" si="101"/>
        <v>101.6813327999234</v>
      </c>
      <c r="M205" s="279">
        <f t="shared" si="101"/>
        <v>101.6093731215515</v>
      </c>
      <c r="N205" s="279">
        <f t="shared" si="101"/>
        <v>101.5722558572869</v>
      </c>
      <c r="O205" s="279">
        <f t="shared" si="101"/>
        <v>101.81483931648698</v>
      </c>
      <c r="P205" s="279">
        <f t="shared" si="101"/>
        <v>101.65991948565913</v>
      </c>
      <c r="Q205" s="279">
        <f t="shared" si="101"/>
        <v>101.35964261087524</v>
      </c>
      <c r="R205" s="279">
        <f t="shared" si="101"/>
        <v>100.64263855213152</v>
      </c>
      <c r="S205" s="279">
        <f t="shared" si="101"/>
        <v>99.872151062933924</v>
      </c>
      <c r="T205" s="279">
        <f t="shared" si="101"/>
        <v>99.293719438019991</v>
      </c>
      <c r="U205" s="279">
        <f t="shared" si="101"/>
        <v>98.656704574216121</v>
      </c>
      <c r="V205" s="279">
        <f t="shared" si="101"/>
        <v>98.837707354510826</v>
      </c>
      <c r="W205" s="279">
        <f t="shared" si="101"/>
        <v>98.471664337459586</v>
      </c>
      <c r="X205" s="279">
        <f t="shared" si="101"/>
        <v>98.377233027489524</v>
      </c>
      <c r="Y205" s="279">
        <f t="shared" si="101"/>
        <v>97.985294166132434</v>
      </c>
      <c r="Z205" s="279">
        <f t="shared" si="101"/>
        <v>97.714405350163887</v>
      </c>
      <c r="AA205" s="279">
        <f t="shared" si="63"/>
        <v>97.742168206853037</v>
      </c>
      <c r="AB205" s="279">
        <f t="shared" si="64"/>
        <v>97.090813303532485</v>
      </c>
      <c r="AC205" s="279">
        <f t="shared" si="65"/>
        <v>96.900779955389567</v>
      </c>
      <c r="AD205" s="279" t="e">
        <f t="shared" si="66"/>
        <v>#N/A</v>
      </c>
      <c r="AE205" s="279" t="e">
        <f t="shared" si="67"/>
        <v>#N/A</v>
      </c>
    </row>
    <row r="206" spans="1:31" hidden="1" x14ac:dyDescent="0.2">
      <c r="A206" s="280">
        <f t="shared" si="95"/>
        <v>6.7739324754235701</v>
      </c>
      <c r="B206" s="279" t="str">
        <f t="shared" si="96"/>
        <v>TRANSPORT - Freight &amp; Commercial road transport - Energy intensity</v>
      </c>
      <c r="C206" s="279">
        <f t="shared" ref="C206:Z206" si="102">IF(OR(ISERROR(E328/$A206*100),E328=0),NA(),E328/$A206*100)</f>
        <v>99.449056552413609</v>
      </c>
      <c r="D206" s="279">
        <f t="shared" si="102"/>
        <v>100.05427555922421</v>
      </c>
      <c r="E206" s="279">
        <f t="shared" si="102"/>
        <v>101.35375754298997</v>
      </c>
      <c r="F206" s="279">
        <f t="shared" si="102"/>
        <v>104.07187141727105</v>
      </c>
      <c r="G206" s="279">
        <f t="shared" si="102"/>
        <v>105.01804843402149</v>
      </c>
      <c r="H206" s="279">
        <f t="shared" si="102"/>
        <v>103.07349982895546</v>
      </c>
      <c r="I206" s="279">
        <f t="shared" si="102"/>
        <v>100</v>
      </c>
      <c r="J206" s="279">
        <f t="shared" si="102"/>
        <v>97.300318189226388</v>
      </c>
      <c r="K206" s="279">
        <f t="shared" si="102"/>
        <v>97.034075185027874</v>
      </c>
      <c r="L206" s="279">
        <f t="shared" si="102"/>
        <v>94.48344440328539</v>
      </c>
      <c r="M206" s="279">
        <f t="shared" si="102"/>
        <v>92.032678049066305</v>
      </c>
      <c r="N206" s="279">
        <f t="shared" si="102"/>
        <v>91.814365260466786</v>
      </c>
      <c r="O206" s="279">
        <f t="shared" si="102"/>
        <v>89.082851044828615</v>
      </c>
      <c r="P206" s="279">
        <f t="shared" si="102"/>
        <v>85.099487317188576</v>
      </c>
      <c r="Q206" s="279">
        <f t="shared" si="102"/>
        <v>83.655439033121141</v>
      </c>
      <c r="R206" s="279">
        <f t="shared" si="102"/>
        <v>81.116013733994961</v>
      </c>
      <c r="S206" s="279">
        <f t="shared" si="102"/>
        <v>77.857915394106826</v>
      </c>
      <c r="T206" s="279">
        <f t="shared" si="102"/>
        <v>75.793543474998998</v>
      </c>
      <c r="U206" s="279">
        <f t="shared" si="102"/>
        <v>75.481355084141882</v>
      </c>
      <c r="V206" s="279">
        <f t="shared" si="102"/>
        <v>74.625802775606871</v>
      </c>
      <c r="W206" s="279">
        <f t="shared" si="102"/>
        <v>69.48386781140357</v>
      </c>
      <c r="X206" s="279">
        <f t="shared" si="102"/>
        <v>70.51087798133446</v>
      </c>
      <c r="Y206" s="279">
        <f t="shared" si="102"/>
        <v>78.199379248324007</v>
      </c>
      <c r="Z206" s="279">
        <f t="shared" si="102"/>
        <v>75.97759371129348</v>
      </c>
      <c r="AA206" s="279">
        <f t="shared" si="63"/>
        <v>77.442972818335463</v>
      </c>
      <c r="AB206" s="279">
        <f t="shared" si="64"/>
        <v>79.174139060910235</v>
      </c>
      <c r="AC206" s="279">
        <f t="shared" si="65"/>
        <v>75.651580360996405</v>
      </c>
      <c r="AD206" s="279" t="e">
        <f t="shared" si="66"/>
        <v>#N/A</v>
      </c>
      <c r="AE206" s="279" t="e">
        <f t="shared" si="67"/>
        <v>#N/A</v>
      </c>
    </row>
    <row r="207" spans="1:31" hidden="1" x14ac:dyDescent="0.2">
      <c r="A207" s="280">
        <f t="shared" si="95"/>
        <v>0.23480523521537125</v>
      </c>
      <c r="B207" s="279" t="str">
        <f t="shared" si="96"/>
        <v>TRANSPORT - Freight trains - Energy intensity</v>
      </c>
      <c r="C207" s="279">
        <f t="shared" ref="C207:Z207" si="103">IF(OR(ISERROR(E329/$A207*100),E329=0),NA(),E329/$A207*100)</f>
        <v>97.882290353544747</v>
      </c>
      <c r="D207" s="279">
        <f t="shared" si="103"/>
        <v>99.194834514520025</v>
      </c>
      <c r="E207" s="279">
        <f t="shared" si="103"/>
        <v>101.98670590545885</v>
      </c>
      <c r="F207" s="279">
        <f t="shared" si="103"/>
        <v>102.8486042523198</v>
      </c>
      <c r="G207" s="279">
        <f t="shared" si="103"/>
        <v>102.69260087607633</v>
      </c>
      <c r="H207" s="279">
        <f t="shared" si="103"/>
        <v>102.06519312598172</v>
      </c>
      <c r="I207" s="279">
        <f t="shared" si="103"/>
        <v>100</v>
      </c>
      <c r="J207" s="279">
        <f t="shared" si="103"/>
        <v>99.542601289278963</v>
      </c>
      <c r="K207" s="279">
        <f t="shared" si="103"/>
        <v>101.72277892145134</v>
      </c>
      <c r="L207" s="279">
        <f t="shared" si="103"/>
        <v>101.98500056374601</v>
      </c>
      <c r="M207" s="279">
        <f t="shared" si="103"/>
        <v>99.737792185189491</v>
      </c>
      <c r="N207" s="279">
        <f t="shared" si="103"/>
        <v>101.13878935171445</v>
      </c>
      <c r="O207" s="279">
        <f t="shared" si="103"/>
        <v>100.58919744271699</v>
      </c>
      <c r="P207" s="279">
        <f t="shared" si="103"/>
        <v>95.792885719631812</v>
      </c>
      <c r="Q207" s="279">
        <f t="shared" si="103"/>
        <v>96.21700921062029</v>
      </c>
      <c r="R207" s="279">
        <f t="shared" si="103"/>
        <v>95.217881040428907</v>
      </c>
      <c r="S207" s="279">
        <f t="shared" si="103"/>
        <v>91.054669509024905</v>
      </c>
      <c r="T207" s="279">
        <f t="shared" si="103"/>
        <v>80.588095245091893</v>
      </c>
      <c r="U207" s="279">
        <f t="shared" si="103"/>
        <v>91.566999575685728</v>
      </c>
      <c r="V207" s="279">
        <f t="shared" si="103"/>
        <v>92.939365198264269</v>
      </c>
      <c r="W207" s="279">
        <f t="shared" si="103"/>
        <v>92.134032730689768</v>
      </c>
      <c r="X207" s="279">
        <f t="shared" si="103"/>
        <v>90.664665516006906</v>
      </c>
      <c r="Y207" s="279">
        <f t="shared" si="103"/>
        <v>88.741223609409772</v>
      </c>
      <c r="Z207" s="279">
        <f t="shared" si="103"/>
        <v>86.274158054634981</v>
      </c>
      <c r="AA207" s="279">
        <f t="shared" si="63"/>
        <v>84.084678897792458</v>
      </c>
      <c r="AB207" s="279">
        <f t="shared" si="64"/>
        <v>82.167989724768603</v>
      </c>
      <c r="AC207" s="279">
        <f t="shared" si="65"/>
        <v>83.148682566037564</v>
      </c>
      <c r="AD207" s="279" t="e">
        <f t="shared" si="66"/>
        <v>#N/A</v>
      </c>
      <c r="AE207" s="279" t="e">
        <f t="shared" si="67"/>
        <v>#N/A</v>
      </c>
    </row>
    <row r="208" spans="1:31" hidden="1" x14ac:dyDescent="0.2">
      <c r="A208" s="280">
        <f t="shared" si="95"/>
        <v>23.205166155445077</v>
      </c>
      <c r="B208" s="279" t="str">
        <f t="shared" si="96"/>
        <v>TRANSPORT - Domestic freight airplanes - Energy intensity</v>
      </c>
      <c r="C208" s="279">
        <f t="shared" ref="C208:Z208" si="104">IF(OR(ISERROR(E330/$A208*100),E330=0),NA(),E330/$A208*100)</f>
        <v>93.338991571766144</v>
      </c>
      <c r="D208" s="279">
        <f t="shared" si="104"/>
        <v>95.13768408370268</v>
      </c>
      <c r="E208" s="279">
        <f t="shared" si="104"/>
        <v>99.857721767991976</v>
      </c>
      <c r="F208" s="279">
        <f t="shared" si="104"/>
        <v>103.70087537470125</v>
      </c>
      <c r="G208" s="279">
        <f t="shared" si="104"/>
        <v>101.93822596846205</v>
      </c>
      <c r="H208" s="279">
        <f t="shared" si="104"/>
        <v>107.90724472415553</v>
      </c>
      <c r="I208" s="279">
        <f t="shared" si="104"/>
        <v>100</v>
      </c>
      <c r="J208" s="279">
        <f t="shared" si="104"/>
        <v>100.91046252973173</v>
      </c>
      <c r="K208" s="279">
        <f t="shared" si="104"/>
        <v>97.600691999106402</v>
      </c>
      <c r="L208" s="279">
        <f t="shared" si="104"/>
        <v>91.784999496763916</v>
      </c>
      <c r="M208" s="279">
        <f t="shared" si="104"/>
        <v>92.229318715926695</v>
      </c>
      <c r="N208" s="279">
        <f t="shared" si="104"/>
        <v>91.914841803149855</v>
      </c>
      <c r="O208" s="279">
        <f t="shared" si="104"/>
        <v>91.226556335421392</v>
      </c>
      <c r="P208" s="279">
        <f t="shared" si="104"/>
        <v>92.339990432058585</v>
      </c>
      <c r="Q208" s="279">
        <f t="shared" si="104"/>
        <v>90.172708636199104</v>
      </c>
      <c r="R208" s="279">
        <f t="shared" si="104"/>
        <v>89.8247396289036</v>
      </c>
      <c r="S208" s="279">
        <f t="shared" si="104"/>
        <v>90.439358248461559</v>
      </c>
      <c r="T208" s="279">
        <f t="shared" si="104"/>
        <v>88.677047657964209</v>
      </c>
      <c r="U208" s="279">
        <f t="shared" si="104"/>
        <v>87.584015510710429</v>
      </c>
      <c r="V208" s="279">
        <f t="shared" si="104"/>
        <v>89.126047866265509</v>
      </c>
      <c r="W208" s="279">
        <f t="shared" si="104"/>
        <v>85.324527096180447</v>
      </c>
      <c r="X208" s="279">
        <f t="shared" si="104"/>
        <v>86.600652998771608</v>
      </c>
      <c r="Y208" s="279">
        <f t="shared" si="104"/>
        <v>84.583961326976649</v>
      </c>
      <c r="Z208" s="279">
        <f t="shared" si="104"/>
        <v>82.151335856602174</v>
      </c>
      <c r="AA208" s="279">
        <f t="shared" si="63"/>
        <v>80.000236198044249</v>
      </c>
      <c r="AB208" s="279">
        <f t="shared" si="64"/>
        <v>76.865145337895981</v>
      </c>
      <c r="AC208" s="279">
        <f t="shared" si="65"/>
        <v>76.314748678124161</v>
      </c>
      <c r="AD208" s="279" t="e">
        <f t="shared" si="66"/>
        <v>#N/A</v>
      </c>
      <c r="AE208" s="279" t="e">
        <f t="shared" si="67"/>
        <v>#N/A</v>
      </c>
    </row>
    <row r="209" spans="1:31" hidden="1" x14ac:dyDescent="0.2">
      <c r="A209" s="280">
        <f t="shared" si="95"/>
        <v>0.51247533960707803</v>
      </c>
      <c r="B209" s="279" t="str">
        <f t="shared" si="96"/>
        <v>TRANSPORT - Domestic freight ships - Energy intensity</v>
      </c>
      <c r="C209" s="279">
        <f t="shared" ref="C209:Z209" si="105">IF(OR(ISERROR(E331/$A209*100),E331=0),NA(),E331/$A209*100)</f>
        <v>93.482707714799616</v>
      </c>
      <c r="D209" s="279">
        <f t="shared" si="105"/>
        <v>93.272544997157723</v>
      </c>
      <c r="E209" s="279">
        <f t="shared" si="105"/>
        <v>91.654191947746597</v>
      </c>
      <c r="F209" s="279">
        <f t="shared" si="105"/>
        <v>93.232601679680869</v>
      </c>
      <c r="G209" s="279">
        <f t="shared" si="105"/>
        <v>95.163400449486218</v>
      </c>
      <c r="H209" s="279">
        <f t="shared" si="105"/>
        <v>97.377947803212066</v>
      </c>
      <c r="I209" s="279">
        <f t="shared" si="105"/>
        <v>100</v>
      </c>
      <c r="J209" s="279">
        <f t="shared" si="105"/>
        <v>100.34043657940634</v>
      </c>
      <c r="K209" s="279">
        <f t="shared" si="105"/>
        <v>101.47688966844952</v>
      </c>
      <c r="L209" s="279">
        <f t="shared" si="105"/>
        <v>101.40220821519956</v>
      </c>
      <c r="M209" s="279">
        <f t="shared" si="105"/>
        <v>98.742352393111972</v>
      </c>
      <c r="N209" s="279">
        <f t="shared" si="105"/>
        <v>98.890605618185418</v>
      </c>
      <c r="O209" s="279">
        <f t="shared" si="105"/>
        <v>98.20959394906204</v>
      </c>
      <c r="P209" s="279">
        <f t="shared" si="105"/>
        <v>100.87788912983157</v>
      </c>
      <c r="Q209" s="279">
        <f t="shared" si="105"/>
        <v>92.869568135501297</v>
      </c>
      <c r="R209" s="279">
        <f t="shared" si="105"/>
        <v>95.815519607874165</v>
      </c>
      <c r="S209" s="279">
        <f t="shared" si="105"/>
        <v>98.660803842586759</v>
      </c>
      <c r="T209" s="279">
        <f t="shared" si="105"/>
        <v>97.568703298411265</v>
      </c>
      <c r="U209" s="279">
        <f t="shared" si="105"/>
        <v>98.684120223554103</v>
      </c>
      <c r="V209" s="279">
        <f t="shared" si="105"/>
        <v>100.86269531888443</v>
      </c>
      <c r="W209" s="279">
        <f t="shared" si="105"/>
        <v>100.74424757289673</v>
      </c>
      <c r="X209" s="279">
        <f t="shared" si="105"/>
        <v>100.15762235473356</v>
      </c>
      <c r="Y209" s="279">
        <f t="shared" si="105"/>
        <v>102.11841793998542</v>
      </c>
      <c r="Z209" s="279">
        <f t="shared" si="105"/>
        <v>98.021408454056456</v>
      </c>
      <c r="AA209" s="279">
        <f t="shared" si="63"/>
        <v>99.068843668078657</v>
      </c>
      <c r="AB209" s="279">
        <f t="shared" si="64"/>
        <v>98.47347280060113</v>
      </c>
      <c r="AC209" s="279">
        <f t="shared" si="65"/>
        <v>99.299705005356202</v>
      </c>
      <c r="AD209" s="279" t="e">
        <f t="shared" si="66"/>
        <v>#N/A</v>
      </c>
      <c r="AE209" s="279" t="e">
        <f t="shared" si="67"/>
        <v>#N/A</v>
      </c>
    </row>
    <row r="210" spans="1:31" hidden="1" x14ac:dyDescent="0.2">
      <c r="A210" s="280">
        <f t="shared" si="95"/>
        <v>3.2958326636085791</v>
      </c>
      <c r="B210" s="279" t="str">
        <f t="shared" si="96"/>
        <v>TRANSPORT - Energy Use in Freight Transport - Energy intensity</v>
      </c>
      <c r="C210" s="279">
        <f t="shared" ref="C210:Z210" si="106">IF(OR(ISERROR(E332/$A210*100),E332=0),NA(),E332/$A210*100)</f>
        <v>92.851202492783159</v>
      </c>
      <c r="D210" s="279">
        <f t="shared" si="106"/>
        <v>94.399132094233721</v>
      </c>
      <c r="E210" s="279">
        <f t="shared" si="106"/>
        <v>95.186041296087978</v>
      </c>
      <c r="F210" s="279">
        <f t="shared" si="106"/>
        <v>99.558250855439752</v>
      </c>
      <c r="G210" s="279">
        <f t="shared" si="106"/>
        <v>101.18204758095304</v>
      </c>
      <c r="H210" s="279">
        <f t="shared" si="106"/>
        <v>101.51012310863369</v>
      </c>
      <c r="I210" s="279">
        <f t="shared" si="106"/>
        <v>100</v>
      </c>
      <c r="J210" s="279">
        <f t="shared" si="106"/>
        <v>98.576559748371679</v>
      </c>
      <c r="K210" s="279">
        <f t="shared" si="106"/>
        <v>99.659234114830326</v>
      </c>
      <c r="L210" s="279">
        <f t="shared" si="106"/>
        <v>97.811911426799327</v>
      </c>
      <c r="M210" s="279">
        <f t="shared" si="106"/>
        <v>94.100957277231927</v>
      </c>
      <c r="N210" s="279">
        <f t="shared" si="106"/>
        <v>93.307802760310921</v>
      </c>
      <c r="O210" s="279">
        <f t="shared" si="106"/>
        <v>92.025066690654327</v>
      </c>
      <c r="P210" s="279">
        <f t="shared" si="106"/>
        <v>92.41178638968708</v>
      </c>
      <c r="Q210" s="279">
        <f t="shared" si="106"/>
        <v>91.047737960100818</v>
      </c>
      <c r="R210" s="279">
        <f t="shared" si="106"/>
        <v>90.677149539541844</v>
      </c>
      <c r="S210" s="279">
        <f t="shared" si="106"/>
        <v>89.348156061459747</v>
      </c>
      <c r="T210" s="279">
        <f t="shared" si="106"/>
        <v>88.639310040569967</v>
      </c>
      <c r="U210" s="279">
        <f t="shared" si="106"/>
        <v>90.177592633512987</v>
      </c>
      <c r="V210" s="279">
        <f t="shared" si="106"/>
        <v>92.112406531905222</v>
      </c>
      <c r="W210" s="279">
        <f t="shared" si="106"/>
        <v>86.750789277398681</v>
      </c>
      <c r="X210" s="279">
        <f t="shared" si="106"/>
        <v>87.143326405521805</v>
      </c>
      <c r="Y210" s="279">
        <f t="shared" si="106"/>
        <v>91.439569152774936</v>
      </c>
      <c r="Z210" s="279">
        <f t="shared" si="106"/>
        <v>88.177433300868771</v>
      </c>
      <c r="AA210" s="279">
        <f t="shared" si="63"/>
        <v>89.40615816396685</v>
      </c>
      <c r="AB210" s="279">
        <f t="shared" si="64"/>
        <v>90.502964534747903</v>
      </c>
      <c r="AC210" s="279">
        <f t="shared" si="65"/>
        <v>87.913809263130929</v>
      </c>
      <c r="AD210" s="279" t="e">
        <f t="shared" si="66"/>
        <v>#N/A</v>
      </c>
      <c r="AE210" s="279" t="e">
        <f t="shared" si="67"/>
        <v>#N/A</v>
      </c>
    </row>
    <row r="211" spans="1:31" hidden="1" x14ac:dyDescent="0.2">
      <c r="A211" s="280">
        <f t="shared" si="95"/>
        <v>1.0650043158014699</v>
      </c>
      <c r="B211" s="279" t="str">
        <f t="shared" si="96"/>
        <v>TRANSPORT - Energy Use in Freight Transport - structural impact - index</v>
      </c>
      <c r="C211" s="279">
        <f t="shared" ref="C211:Z211" si="107">IF(OR(ISERROR(E333/$A211*100),E333=0),NA(),E333/$A211*100)</f>
        <v>93.896333109922566</v>
      </c>
      <c r="D211" s="279">
        <f t="shared" si="107"/>
        <v>94.930388506385626</v>
      </c>
      <c r="E211" s="279">
        <f t="shared" si="107"/>
        <v>94.678016315573913</v>
      </c>
      <c r="F211" s="279">
        <f t="shared" si="107"/>
        <v>96.489353340239347</v>
      </c>
      <c r="G211" s="279">
        <f t="shared" si="107"/>
        <v>97.129317274594356</v>
      </c>
      <c r="H211" s="279">
        <f t="shared" si="107"/>
        <v>98.851067489412088</v>
      </c>
      <c r="I211" s="279">
        <f t="shared" si="107"/>
        <v>100</v>
      </c>
      <c r="J211" s="279">
        <f t="shared" si="107"/>
        <v>101.01307934477157</v>
      </c>
      <c r="K211" s="279">
        <f t="shared" si="107"/>
        <v>102.34225557612953</v>
      </c>
      <c r="L211" s="279">
        <f t="shared" si="107"/>
        <v>102.99493897525454</v>
      </c>
      <c r="M211" s="279">
        <f t="shared" si="107"/>
        <v>101.64621584348549</v>
      </c>
      <c r="N211" s="279">
        <f t="shared" si="107"/>
        <v>100.98622855479915</v>
      </c>
      <c r="O211" s="279">
        <f t="shared" si="107"/>
        <v>102.44600516586273</v>
      </c>
      <c r="P211" s="279">
        <f t="shared" si="107"/>
        <v>107.11540717182059</v>
      </c>
      <c r="Q211" s="279">
        <f t="shared" si="107"/>
        <v>107.92408224753342</v>
      </c>
      <c r="R211" s="279">
        <f t="shared" si="107"/>
        <v>110.35780359470277</v>
      </c>
      <c r="S211" s="279">
        <f t="shared" si="107"/>
        <v>112.7055747066098</v>
      </c>
      <c r="T211" s="279">
        <f t="shared" si="107"/>
        <v>114.83546578607667</v>
      </c>
      <c r="U211" s="279">
        <f t="shared" si="107"/>
        <v>117.27711911837571</v>
      </c>
      <c r="V211" s="279">
        <f t="shared" si="107"/>
        <v>121.0077092977441</v>
      </c>
      <c r="W211" s="279">
        <f t="shared" si="107"/>
        <v>121.78368588077842</v>
      </c>
      <c r="X211" s="279">
        <f t="shared" si="107"/>
        <v>120.67329927087469</v>
      </c>
      <c r="Y211" s="279">
        <f t="shared" si="107"/>
        <v>114.81597562798025</v>
      </c>
      <c r="Z211" s="279">
        <f t="shared" si="107"/>
        <v>114.00641010503836</v>
      </c>
      <c r="AA211" s="279">
        <f t="shared" si="63"/>
        <v>113.55749744582269</v>
      </c>
      <c r="AB211" s="279">
        <f t="shared" si="64"/>
        <v>112.78113881766841</v>
      </c>
      <c r="AC211" s="279">
        <f t="shared" si="65"/>
        <v>114.16157908031805</v>
      </c>
      <c r="AD211" s="279" t="e">
        <f t="shared" si="66"/>
        <v>#N/A</v>
      </c>
      <c r="AE211" s="279" t="e">
        <f t="shared" si="67"/>
        <v>#N/A</v>
      </c>
    </row>
    <row r="212" spans="1:31" hidden="1" x14ac:dyDescent="0.2">
      <c r="A212" s="280">
        <f>IF($B$96,K334,IF($B$97,O334,IF($B$98,T334,E334)))</f>
        <v>42.367816999960503</v>
      </c>
      <c r="B212" s="279" t="str">
        <f>A334&amp;" - "&amp;B334&amp;" - "&amp;C334</f>
        <v>ELECTRICITY GENERATION - Efficiency of ALL plants - Oil &amp; Petroleum Products</v>
      </c>
      <c r="C212" s="279">
        <f t="shared" ref="C212:L216" si="108">IF(OR(ISERROR(E334/$A212*100),E334=0),NA(),E334/$A212*100)</f>
        <v>97.901362723189166</v>
      </c>
      <c r="D212" s="279">
        <f t="shared" si="108"/>
        <v>98.281205222380862</v>
      </c>
      <c r="E212" s="279">
        <f t="shared" si="108"/>
        <v>98.106176807101718</v>
      </c>
      <c r="F212" s="279">
        <f t="shared" si="108"/>
        <v>97.799230542583231</v>
      </c>
      <c r="G212" s="279">
        <f t="shared" si="108"/>
        <v>98.641611819360477</v>
      </c>
      <c r="H212" s="279">
        <f t="shared" si="108"/>
        <v>99.375046285368228</v>
      </c>
      <c r="I212" s="279">
        <f t="shared" si="108"/>
        <v>100</v>
      </c>
      <c r="J212" s="279">
        <f t="shared" si="108"/>
        <v>100.93472164935471</v>
      </c>
      <c r="K212" s="279">
        <f t="shared" si="108"/>
        <v>98.991068828791057</v>
      </c>
      <c r="L212" s="279">
        <f t="shared" si="108"/>
        <v>100.78060343754358</v>
      </c>
      <c r="M212" s="279">
        <f t="shared" ref="M212:Z216" si="109">IF(OR(ISERROR(O334/$A212*100),O334=0),NA(),O334/$A212*100)</f>
        <v>101.34699655531787</v>
      </c>
      <c r="N212" s="279">
        <f t="shared" si="109"/>
        <v>102.47276090351156</v>
      </c>
      <c r="O212" s="279">
        <f t="shared" si="109"/>
        <v>102.62519809786315</v>
      </c>
      <c r="P212" s="279">
        <f t="shared" si="109"/>
        <v>102.83496030576369</v>
      </c>
      <c r="Q212" s="279">
        <f t="shared" si="109"/>
        <v>102.69819577483884</v>
      </c>
      <c r="R212" s="279">
        <f t="shared" si="109"/>
        <v>103.07796697581347</v>
      </c>
      <c r="S212" s="279">
        <f t="shared" si="109"/>
        <v>104.37389145838156</v>
      </c>
      <c r="T212" s="279">
        <f t="shared" si="109"/>
        <v>104.00824521931655</v>
      </c>
      <c r="U212" s="279">
        <f t="shared" si="109"/>
        <v>104.41085951386195</v>
      </c>
      <c r="V212" s="279">
        <f t="shared" si="109"/>
        <v>105.67242093789788</v>
      </c>
      <c r="W212" s="279">
        <f t="shared" si="109"/>
        <v>105.17067021425265</v>
      </c>
      <c r="X212" s="279">
        <f t="shared" si="109"/>
        <v>103.92035207981219</v>
      </c>
      <c r="Y212" s="279">
        <f t="shared" si="109"/>
        <v>104.96607206806416</v>
      </c>
      <c r="Z212" s="279">
        <f t="shared" si="109"/>
        <v>104.50298099828987</v>
      </c>
      <c r="AA212" s="279">
        <f t="shared" si="63"/>
        <v>101.60682248212993</v>
      </c>
      <c r="AB212" s="279">
        <f t="shared" si="64"/>
        <v>102.74510717608554</v>
      </c>
      <c r="AC212" s="279" t="e">
        <f t="shared" si="65"/>
        <v>#N/A</v>
      </c>
      <c r="AD212" s="279" t="e">
        <f t="shared" si="66"/>
        <v>#N/A</v>
      </c>
      <c r="AE212" s="279" t="e">
        <f t="shared" si="67"/>
        <v>#N/A</v>
      </c>
    </row>
    <row r="213" spans="1:31" hidden="1" x14ac:dyDescent="0.2">
      <c r="A213" s="280">
        <f>IF($B$96,K335,IF($B$97,O335,IF($B$98,T335,E335)))</f>
        <v>43.901536734944834</v>
      </c>
      <c r="B213" s="279" t="str">
        <f>A335&amp;" - "&amp;B335&amp;" - "&amp;C335</f>
        <v>ELECTRICITY GENERATION - Efficiency of ALL plants - Natural Gas</v>
      </c>
      <c r="C213" s="279">
        <f t="shared" si="108"/>
        <v>98.685699952589914</v>
      </c>
      <c r="D213" s="279">
        <f t="shared" si="108"/>
        <v>98.759860792347581</v>
      </c>
      <c r="E213" s="279">
        <f t="shared" si="108"/>
        <v>98.77337262422995</v>
      </c>
      <c r="F213" s="279">
        <f t="shared" si="108"/>
        <v>98.046723746589777</v>
      </c>
      <c r="G213" s="279">
        <f t="shared" si="108"/>
        <v>99.108183721175905</v>
      </c>
      <c r="H213" s="279">
        <f t="shared" si="108"/>
        <v>99.389291188719227</v>
      </c>
      <c r="I213" s="279">
        <f t="shared" si="108"/>
        <v>100</v>
      </c>
      <c r="J213" s="279">
        <f t="shared" si="108"/>
        <v>100.82625214874</v>
      </c>
      <c r="K213" s="279">
        <f t="shared" si="108"/>
        <v>101.03197467999001</v>
      </c>
      <c r="L213" s="279">
        <f t="shared" si="108"/>
        <v>102.08560818421506</v>
      </c>
      <c r="M213" s="279">
        <f t="shared" si="109"/>
        <v>102.52342846554509</v>
      </c>
      <c r="N213" s="279">
        <f t="shared" si="109"/>
        <v>102.93887152713694</v>
      </c>
      <c r="O213" s="279">
        <f t="shared" si="109"/>
        <v>103.65044132295462</v>
      </c>
      <c r="P213" s="279">
        <f t="shared" si="109"/>
        <v>103.76874674944344</v>
      </c>
      <c r="Q213" s="279">
        <f t="shared" si="109"/>
        <v>103.49604982256541</v>
      </c>
      <c r="R213" s="279">
        <f t="shared" si="109"/>
        <v>103.71239655151363</v>
      </c>
      <c r="S213" s="279">
        <f t="shared" si="109"/>
        <v>103.8861108134914</v>
      </c>
      <c r="T213" s="279">
        <f t="shared" si="109"/>
        <v>103.9634055100346</v>
      </c>
      <c r="U213" s="279">
        <f t="shared" si="109"/>
        <v>104.6299688857596</v>
      </c>
      <c r="V213" s="279">
        <f t="shared" si="109"/>
        <v>105.79773472522737</v>
      </c>
      <c r="W213" s="279">
        <f t="shared" si="109"/>
        <v>106.74514516515146</v>
      </c>
      <c r="X213" s="279">
        <f t="shared" si="109"/>
        <v>106.0357595948521</v>
      </c>
      <c r="Y213" s="279">
        <f t="shared" si="109"/>
        <v>106.41516523606649</v>
      </c>
      <c r="Z213" s="279">
        <f t="shared" si="109"/>
        <v>105.57861748177419</v>
      </c>
      <c r="AA213" s="279">
        <f t="shared" si="63"/>
        <v>111.29114738384602</v>
      </c>
      <c r="AB213" s="279">
        <f t="shared" si="64"/>
        <v>111.84358967135155</v>
      </c>
      <c r="AC213" s="279" t="e">
        <f t="shared" si="65"/>
        <v>#N/A</v>
      </c>
      <c r="AD213" s="279" t="e">
        <f t="shared" si="66"/>
        <v>#N/A</v>
      </c>
      <c r="AE213" s="279" t="e">
        <f t="shared" si="67"/>
        <v>#N/A</v>
      </c>
    </row>
    <row r="214" spans="1:31" hidden="1" x14ac:dyDescent="0.2">
      <c r="A214" s="280">
        <f>IF($B$96,K336,IF($B$97,O336,IF($B$98,T336,E336)))</f>
        <v>40.70936509345804</v>
      </c>
      <c r="B214" s="279" t="str">
        <f>A336&amp;" - "&amp;B336&amp;" - "&amp;C336</f>
        <v>ELECTRICITY GENERATION - Efficiency of ALL plants - Coal &amp; Coal Products</v>
      </c>
      <c r="C214" s="279">
        <f t="shared" si="108"/>
        <v>98.789599740816826</v>
      </c>
      <c r="D214" s="279">
        <f t="shared" si="108"/>
        <v>98.837794194333753</v>
      </c>
      <c r="E214" s="279">
        <f t="shared" si="108"/>
        <v>98.844035216848354</v>
      </c>
      <c r="F214" s="279">
        <f t="shared" si="108"/>
        <v>98.150845417363968</v>
      </c>
      <c r="G214" s="279">
        <f t="shared" si="108"/>
        <v>99.132975777786825</v>
      </c>
      <c r="H214" s="279">
        <f t="shared" si="108"/>
        <v>99.485269768199302</v>
      </c>
      <c r="I214" s="279">
        <f t="shared" si="108"/>
        <v>100</v>
      </c>
      <c r="J214" s="279">
        <f t="shared" si="108"/>
        <v>100.70334156968282</v>
      </c>
      <c r="K214" s="279">
        <f t="shared" si="108"/>
        <v>100.26585378679063</v>
      </c>
      <c r="L214" s="279">
        <f t="shared" si="108"/>
        <v>101.50879668034784</v>
      </c>
      <c r="M214" s="279">
        <f t="shared" si="109"/>
        <v>101.84702069139566</v>
      </c>
      <c r="N214" s="279">
        <f t="shared" si="109"/>
        <v>102.39555423392879</v>
      </c>
      <c r="O214" s="279">
        <f t="shared" si="109"/>
        <v>102.96827577901875</v>
      </c>
      <c r="P214" s="279">
        <f t="shared" si="109"/>
        <v>103.15355943233845</v>
      </c>
      <c r="Q214" s="279">
        <f t="shared" si="109"/>
        <v>102.8360578533363</v>
      </c>
      <c r="R214" s="279">
        <f t="shared" si="109"/>
        <v>103.21476213320513</v>
      </c>
      <c r="S214" s="279">
        <f t="shared" si="109"/>
        <v>103.40561516464636</v>
      </c>
      <c r="T214" s="279">
        <f t="shared" si="109"/>
        <v>103.58999671854478</v>
      </c>
      <c r="U214" s="279">
        <f t="shared" si="109"/>
        <v>104.22291761236013</v>
      </c>
      <c r="V214" s="279">
        <f t="shared" si="109"/>
        <v>105.20310163228261</v>
      </c>
      <c r="W214" s="279">
        <f t="shared" si="109"/>
        <v>105.97761369617136</v>
      </c>
      <c r="X214" s="279">
        <f t="shared" si="109"/>
        <v>105.42938630490804</v>
      </c>
      <c r="Y214" s="279">
        <f t="shared" si="109"/>
        <v>105.83417706655098</v>
      </c>
      <c r="Z214" s="279">
        <f t="shared" si="109"/>
        <v>104.79396403265653</v>
      </c>
      <c r="AA214" s="279">
        <f t="shared" si="63"/>
        <v>103.65629301703207</v>
      </c>
      <c r="AB214" s="279">
        <f t="shared" si="64"/>
        <v>104.20273433936336</v>
      </c>
      <c r="AC214" s="279" t="e">
        <f t="shared" si="65"/>
        <v>#N/A</v>
      </c>
      <c r="AD214" s="279" t="e">
        <f t="shared" si="66"/>
        <v>#N/A</v>
      </c>
      <c r="AE214" s="279" t="e">
        <f t="shared" si="67"/>
        <v>#N/A</v>
      </c>
    </row>
    <row r="215" spans="1:31" hidden="1" x14ac:dyDescent="0.2">
      <c r="A215" s="280">
        <f>IF($B$96,K337,IF($B$97,O337,IF($B$98,T337,E337)))</f>
        <v>43.989163562478836</v>
      </c>
      <c r="B215" s="279" t="str">
        <f>A337&amp;" - "&amp;B337&amp;" - "&amp;C337</f>
        <v>ELECTRICITY GENERATION - Efficiency of ALL plants - Combustible Renewables and Wastes</v>
      </c>
      <c r="C215" s="279">
        <f t="shared" si="108"/>
        <v>98.313255443057329</v>
      </c>
      <c r="D215" s="279">
        <f t="shared" si="108"/>
        <v>98.399116892317522</v>
      </c>
      <c r="E215" s="279">
        <f t="shared" si="108"/>
        <v>98.782200591430225</v>
      </c>
      <c r="F215" s="279">
        <f t="shared" si="108"/>
        <v>98.296841340393755</v>
      </c>
      <c r="G215" s="279">
        <f t="shared" si="108"/>
        <v>99.332764333768452</v>
      </c>
      <c r="H215" s="279">
        <f t="shared" si="108"/>
        <v>100.19027994892016</v>
      </c>
      <c r="I215" s="279">
        <f t="shared" si="108"/>
        <v>100</v>
      </c>
      <c r="J215" s="279">
        <f t="shared" si="108"/>
        <v>100.21349861806412</v>
      </c>
      <c r="K215" s="279">
        <f t="shared" si="108"/>
        <v>95.217955672119643</v>
      </c>
      <c r="L215" s="279">
        <f t="shared" si="108"/>
        <v>97.935001275712878</v>
      </c>
      <c r="M215" s="279">
        <f t="shared" si="109"/>
        <v>97.908980595812423</v>
      </c>
      <c r="N215" s="279">
        <f t="shared" si="109"/>
        <v>99.238329032401623</v>
      </c>
      <c r="O215" s="279">
        <f t="shared" si="109"/>
        <v>99.088752580838118</v>
      </c>
      <c r="P215" s="279">
        <f t="shared" si="109"/>
        <v>99.818625172480097</v>
      </c>
      <c r="Q215" s="279">
        <f t="shared" si="109"/>
        <v>99.427147161585012</v>
      </c>
      <c r="R215" s="279">
        <f t="shared" si="109"/>
        <v>82.594791360979187</v>
      </c>
      <c r="S215" s="279">
        <f t="shared" si="109"/>
        <v>84.446417456730458</v>
      </c>
      <c r="T215" s="279">
        <f t="shared" si="109"/>
        <v>85.238018592622268</v>
      </c>
      <c r="U215" s="279">
        <f t="shared" si="109"/>
        <v>85.70049088554903</v>
      </c>
      <c r="V215" s="279">
        <f t="shared" si="109"/>
        <v>87.317700759882868</v>
      </c>
      <c r="W215" s="279">
        <f t="shared" si="109"/>
        <v>92.218817333599461</v>
      </c>
      <c r="X215" s="279">
        <f t="shared" si="109"/>
        <v>92.122933155549632</v>
      </c>
      <c r="Y215" s="279">
        <f t="shared" si="109"/>
        <v>92.776633938014712</v>
      </c>
      <c r="Z215" s="279">
        <f t="shared" si="109"/>
        <v>90.845358581646423</v>
      </c>
      <c r="AA215" s="279">
        <f t="shared" si="63"/>
        <v>100.9273974394264</v>
      </c>
      <c r="AB215" s="279">
        <f t="shared" si="64"/>
        <v>101.74697608176588</v>
      </c>
      <c r="AC215" s="279" t="e">
        <f t="shared" si="65"/>
        <v>#N/A</v>
      </c>
      <c r="AD215" s="279" t="e">
        <f t="shared" si="66"/>
        <v>#N/A</v>
      </c>
      <c r="AE215" s="279" t="e">
        <f t="shared" si="67"/>
        <v>#N/A</v>
      </c>
    </row>
    <row r="216" spans="1:31" hidden="1" x14ac:dyDescent="0.2">
      <c r="A216" s="280">
        <f>IF($B$96,K338,IF($B$97,O338,IF($B$98,T338,E338)))</f>
        <v>42.405669808824968</v>
      </c>
      <c r="B216" s="279" t="str">
        <f>A338&amp;" - "&amp;B338&amp;" - "&amp;C338</f>
        <v>ELECTRICITY GENERATION - Efficiency of ALL plants - Total</v>
      </c>
      <c r="C216" s="279">
        <f t="shared" si="108"/>
        <v>98.485818809363977</v>
      </c>
      <c r="D216" s="279">
        <f t="shared" si="108"/>
        <v>98.740725227916755</v>
      </c>
      <c r="E216" s="279">
        <f t="shared" si="108"/>
        <v>98.620924201931402</v>
      </c>
      <c r="F216" s="279">
        <f t="shared" si="108"/>
        <v>98.059540067894901</v>
      </c>
      <c r="G216" s="279">
        <f t="shared" si="108"/>
        <v>98.970589221251771</v>
      </c>
      <c r="H216" s="279">
        <f t="shared" si="108"/>
        <v>99.423173128992772</v>
      </c>
      <c r="I216" s="279">
        <f t="shared" si="108"/>
        <v>100</v>
      </c>
      <c r="J216" s="279">
        <f t="shared" si="108"/>
        <v>100.79087543604579</v>
      </c>
      <c r="K216" s="279">
        <f t="shared" si="108"/>
        <v>100.05927668914079</v>
      </c>
      <c r="L216" s="279">
        <f t="shared" si="108"/>
        <v>101.40024454537637</v>
      </c>
      <c r="M216" s="279">
        <f t="shared" si="109"/>
        <v>101.76339791030354</v>
      </c>
      <c r="N216" s="279">
        <f t="shared" si="109"/>
        <v>102.31954949095467</v>
      </c>
      <c r="O216" s="279">
        <f t="shared" si="109"/>
        <v>102.74086963053399</v>
      </c>
      <c r="P216" s="279">
        <f t="shared" si="109"/>
        <v>102.88339917716382</v>
      </c>
      <c r="Q216" s="279">
        <f t="shared" si="109"/>
        <v>102.51747478131814</v>
      </c>
      <c r="R216" s="279">
        <f t="shared" si="109"/>
        <v>102.34926976171843</v>
      </c>
      <c r="S216" s="279">
        <f t="shared" si="109"/>
        <v>102.96358497507281</v>
      </c>
      <c r="T216" s="279">
        <f t="shared" si="109"/>
        <v>103.10788840759039</v>
      </c>
      <c r="U216" s="279">
        <f t="shared" si="109"/>
        <v>103.74036284129397</v>
      </c>
      <c r="V216" s="279">
        <f t="shared" si="109"/>
        <v>104.93744979353087</v>
      </c>
      <c r="W216" s="279">
        <f t="shared" si="109"/>
        <v>105.41971025907533</v>
      </c>
      <c r="X216" s="279">
        <f t="shared" si="109"/>
        <v>105.11803592528761</v>
      </c>
      <c r="Y216" s="279">
        <f t="shared" si="109"/>
        <v>105.60933692347857</v>
      </c>
      <c r="Z216" s="279">
        <f t="shared" si="109"/>
        <v>104.55658815373179</v>
      </c>
      <c r="AA216" s="279">
        <f t="shared" si="63"/>
        <v>106.76884967522339</v>
      </c>
      <c r="AB216" s="279">
        <f t="shared" si="64"/>
        <v>107.27470435835949</v>
      </c>
      <c r="AC216" s="279" t="e">
        <f t="shared" si="65"/>
        <v>#N/A</v>
      </c>
      <c r="AD216" s="279" t="e">
        <f t="shared" si="66"/>
        <v>#N/A</v>
      </c>
      <c r="AE216" s="279" t="e">
        <f t="shared" si="67"/>
        <v>#N/A</v>
      </c>
    </row>
    <row r="217" spans="1:31" hidden="1" x14ac:dyDescent="0.2">
      <c r="A217" s="280"/>
    </row>
    <row r="218" spans="1:31" hidden="1" x14ac:dyDescent="0.2">
      <c r="A218" s="280"/>
    </row>
    <row r="219" spans="1:31" hidden="1" x14ac:dyDescent="0.2"/>
    <row r="220" spans="1:31" hidden="1" x14ac:dyDescent="0.2">
      <c r="A220" s="288" t="s">
        <v>427</v>
      </c>
    </row>
    <row r="221" spans="1:31" hidden="1" x14ac:dyDescent="0.2">
      <c r="A221" s="279" t="str">
        <f>'indicators data'!A1</f>
        <v>sheet</v>
      </c>
      <c r="B221" s="279" t="str">
        <f>'indicators data'!B1</f>
        <v>sector</v>
      </c>
      <c r="C221" s="279" t="str">
        <f>'indicators data'!C1</f>
        <v>indicator</v>
      </c>
      <c r="D221" s="279" t="str">
        <f>'indicators data'!D1</f>
        <v>unit</v>
      </c>
      <c r="E221" s="279">
        <f>'indicators data'!E1</f>
        <v>1990</v>
      </c>
      <c r="F221" s="279">
        <f>'indicators data'!F1</f>
        <v>1991</v>
      </c>
      <c r="G221" s="279">
        <f>'indicators data'!G1</f>
        <v>1992</v>
      </c>
      <c r="H221" s="279">
        <f>'indicators data'!H1</f>
        <v>1993</v>
      </c>
      <c r="I221" s="279">
        <f>'indicators data'!I1</f>
        <v>1994</v>
      </c>
      <c r="J221" s="279">
        <f>'indicators data'!J1</f>
        <v>1995</v>
      </c>
      <c r="K221" s="279">
        <f>'indicators data'!K1</f>
        <v>1996</v>
      </c>
      <c r="L221" s="279">
        <f>'indicators data'!L1</f>
        <v>1997</v>
      </c>
      <c r="M221" s="279">
        <f>'indicators data'!M1</f>
        <v>1998</v>
      </c>
      <c r="N221" s="279">
        <f>'indicators data'!N1</f>
        <v>1999</v>
      </c>
      <c r="O221" s="279">
        <f>'indicators data'!O1</f>
        <v>2000</v>
      </c>
      <c r="P221" s="279">
        <f>'indicators data'!P1</f>
        <v>2001</v>
      </c>
      <c r="Q221" s="279">
        <f>'indicators data'!Q1</f>
        <v>2002</v>
      </c>
      <c r="R221" s="279">
        <f>'indicators data'!R1</f>
        <v>2003</v>
      </c>
      <c r="S221" s="279">
        <f>'indicators data'!S1</f>
        <v>2004</v>
      </c>
      <c r="T221" s="279">
        <f>'indicators data'!T1</f>
        <v>2005</v>
      </c>
      <c r="U221" s="279">
        <f>'indicators data'!U1</f>
        <v>2006</v>
      </c>
      <c r="V221" s="279">
        <f>'indicators data'!V1</f>
        <v>2007</v>
      </c>
      <c r="W221" s="279">
        <f>'indicators data'!W1</f>
        <v>2008</v>
      </c>
      <c r="X221" s="279">
        <f>'indicators data'!X1</f>
        <v>2009</v>
      </c>
      <c r="Y221" s="279">
        <f>'indicators data'!Y1</f>
        <v>2010</v>
      </c>
      <c r="Z221" s="279">
        <f>'indicators data'!Z1</f>
        <v>2011</v>
      </c>
      <c r="AA221" s="279">
        <f>'indicators data'!AA1</f>
        <v>2012</v>
      </c>
      <c r="AB221" s="279">
        <f>'indicators data'!AB1</f>
        <v>2013</v>
      </c>
      <c r="AC221" s="279">
        <f>'indicators data'!AC1</f>
        <v>2014</v>
      </c>
      <c r="AD221" s="279">
        <f>'indicators data'!AD1</f>
        <v>2015</v>
      </c>
      <c r="AE221" s="279">
        <f>'indicators data'!AE1</f>
        <v>2016</v>
      </c>
    </row>
    <row r="222" spans="1:31" hidden="1" x14ac:dyDescent="0.2">
      <c r="A222" s="279" t="str">
        <f>'indicators data'!A2</f>
        <v>INDUSTRY</v>
      </c>
      <c r="B222" s="279" t="str">
        <f>'indicators data'!B2</f>
        <v>01 - 03: Agriculture, forestry and fishing</v>
      </c>
      <c r="C222" s="279" t="str">
        <f>'indicators data'!C2</f>
        <v>Energy intensity (using GDP at US$PPP)</v>
      </c>
      <c r="D222" s="279" t="str">
        <f>'indicators data'!D2</f>
        <v>MJ/US$PPP</v>
      </c>
      <c r="E222" s="279">
        <f>'indicators data'!E2</f>
        <v>1.4501511117796897</v>
      </c>
      <c r="F222" s="279">
        <f>'indicators data'!F2</f>
        <v>1.5429413027048702</v>
      </c>
      <c r="G222" s="279">
        <f>'indicators data'!G2</f>
        <v>1.3827966581439239</v>
      </c>
      <c r="H222" s="279">
        <f>'indicators data'!H2</f>
        <v>1.3830379621539106</v>
      </c>
      <c r="I222" s="279">
        <f>'indicators data'!I2</f>
        <v>1.2255893275858951</v>
      </c>
      <c r="J222" s="279">
        <f>'indicators data'!J2</f>
        <v>1.2676256645640953</v>
      </c>
      <c r="K222" s="279">
        <f>'indicators data'!K2</f>
        <v>1.0879155447349522</v>
      </c>
      <c r="L222" s="279">
        <f>'indicators data'!L2</f>
        <v>1.0381987479776673</v>
      </c>
      <c r="M222" s="279">
        <f>'indicators data'!M2</f>
        <v>0.99987702996744066</v>
      </c>
      <c r="N222" s="279">
        <f>'indicators data'!N2</f>
        <v>0.97135455696522888</v>
      </c>
      <c r="O222" s="279">
        <f>'indicators data'!O2</f>
        <v>0.88496415843566723</v>
      </c>
      <c r="P222" s="279">
        <f>'indicators data'!P2</f>
        <v>0.93984593178879683</v>
      </c>
      <c r="Q222" s="279">
        <f>'indicators data'!Q2</f>
        <v>0.86774578640895039</v>
      </c>
      <c r="R222" s="279">
        <f>'indicators data'!R2</f>
        <v>0.92704951325954954</v>
      </c>
      <c r="S222" s="279">
        <f>'indicators data'!S2</f>
        <v>1.0110576147054318</v>
      </c>
      <c r="T222" s="279">
        <f>'indicators data'!T2</f>
        <v>0.96310955809027932</v>
      </c>
      <c r="U222" s="279">
        <f>'indicators data'!U2</f>
        <v>1.0040325054840213</v>
      </c>
      <c r="V222" s="279">
        <f>'indicators data'!V2</f>
        <v>0.88625624316336782</v>
      </c>
      <c r="W222" s="279">
        <f>'indicators data'!W2</f>
        <v>0.68426660363272851</v>
      </c>
      <c r="X222" s="279">
        <f>'indicators data'!X2</f>
        <v>0.97755453977067941</v>
      </c>
      <c r="Y222" s="279">
        <f>'indicators data'!Y2</f>
        <v>0.97514899401490063</v>
      </c>
      <c r="Z222" s="279">
        <f>'indicators data'!Z2</f>
        <v>1.0230438621913458</v>
      </c>
      <c r="AA222" s="279">
        <f>'indicators data'!AA2</f>
        <v>1.0726658353751537</v>
      </c>
      <c r="AB222" s="279">
        <f>'indicators data'!AB2</f>
        <v>0.93676723107656923</v>
      </c>
      <c r="AC222" s="279">
        <f>'indicators data'!AC2</f>
        <v>0.90391652373994058</v>
      </c>
      <c r="AD222" s="279">
        <f>'indicators data'!AD2</f>
        <v>0.99070330556114283</v>
      </c>
      <c r="AE222" s="279" t="e">
        <f>'indicators data'!AE2</f>
        <v>#N/A</v>
      </c>
    </row>
    <row r="223" spans="1:31" hidden="1" x14ac:dyDescent="0.2">
      <c r="A223" s="279" t="str">
        <f>'indicators data'!A3</f>
        <v>INDUSTRY</v>
      </c>
      <c r="B223" s="279" t="str">
        <f>'indicators data'!B3</f>
        <v>01 - 03: Agriculture, forestry and fishing</v>
      </c>
      <c r="C223" s="279" t="str">
        <f>'indicators data'!C3</f>
        <v>Energy intensity (using GDP at nat. currency)</v>
      </c>
      <c r="D223" s="279" t="str">
        <f>'indicators data'!D3</f>
        <v>MJ/JPY</v>
      </c>
      <c r="E223" s="279">
        <f>'indicators data'!E3</f>
        <v>1.2989900202723352E-2</v>
      </c>
      <c r="F223" s="279">
        <f>'indicators data'!F3</f>
        <v>1.3821079319243493E-2</v>
      </c>
      <c r="G223" s="279">
        <f>'indicators data'!G3</f>
        <v>1.2386564713179919E-2</v>
      </c>
      <c r="H223" s="279">
        <f>'indicators data'!H3</f>
        <v>1.2388726222406632E-2</v>
      </c>
      <c r="I223" s="279">
        <f>'indicators data'!I3</f>
        <v>1.0978361444915572E-2</v>
      </c>
      <c r="J223" s="279">
        <f>'indicators data'!J3</f>
        <v>1.1354906908211971E-2</v>
      </c>
      <c r="K223" s="279">
        <f>'indicators data'!K3</f>
        <v>9.7451322419462427E-3</v>
      </c>
      <c r="L223" s="279">
        <f>'indicators data'!L3</f>
        <v>9.299788151230318E-3</v>
      </c>
      <c r="M223" s="279">
        <f>'indicators data'!M3</f>
        <v>8.956516826948235E-3</v>
      </c>
      <c r="N223" s="279">
        <f>'indicators data'!N3</f>
        <v>8.7010233995226602E-3</v>
      </c>
      <c r="O223" s="279">
        <f>'indicators data'!O3</f>
        <v>7.927171180773341E-3</v>
      </c>
      <c r="P223" s="279">
        <f>'indicators data'!P3</f>
        <v>8.4187811605986301E-3</v>
      </c>
      <c r="Q223" s="279">
        <f>'indicators data'!Q3</f>
        <v>7.7729355756260094E-3</v>
      </c>
      <c r="R223" s="279">
        <f>'indicators data'!R3</f>
        <v>8.3041557272234799E-3</v>
      </c>
      <c r="S223" s="279">
        <f>'indicators data'!S3</f>
        <v>9.0566682379114392E-3</v>
      </c>
      <c r="T223" s="279">
        <f>'indicators data'!T3</f>
        <v>8.6271678463412244E-3</v>
      </c>
      <c r="U223" s="279">
        <f>'indicators data'!U3</f>
        <v>8.9937399906701142E-3</v>
      </c>
      <c r="V223" s="279">
        <f>'indicators data'!V3</f>
        <v>7.938745182634219E-3</v>
      </c>
      <c r="W223" s="279">
        <f>'indicators data'!W3</f>
        <v>6.1293990819599282E-3</v>
      </c>
      <c r="X223" s="279">
        <f>'indicators data'!X3</f>
        <v>8.7565604792429665E-3</v>
      </c>
      <c r="Y223" s="279">
        <f>'indicators data'!Y3</f>
        <v>8.7350125184499014E-3</v>
      </c>
      <c r="Z223" s="279">
        <f>'indicators data'!Z3</f>
        <v>9.1640364682857803E-3</v>
      </c>
      <c r="AA223" s="279">
        <f>'indicators data'!AA3</f>
        <v>9.6085311656203317E-3</v>
      </c>
      <c r="AB223" s="279">
        <f>'indicators data'!AB3</f>
        <v>8.391203334618267E-3</v>
      </c>
      <c r="AC223" s="279">
        <f>'indicators data'!AC3</f>
        <v>8.0969392359148025E-3</v>
      </c>
      <c r="AD223" s="279">
        <f>'indicators data'!AD3</f>
        <v>8.8743421049091963E-3</v>
      </c>
      <c r="AE223" s="279" t="e">
        <f>'indicators data'!AE3</f>
        <v>#N/A</v>
      </c>
    </row>
    <row r="224" spans="1:31" hidden="1" x14ac:dyDescent="0.2">
      <c r="A224" s="279" t="str">
        <f>'indicators data'!A4</f>
        <v>INDUSTRY</v>
      </c>
      <c r="B224" s="279" t="str">
        <f>'indicators data'!B4</f>
        <v>01 - 03: Agriculture, forestry and fishing</v>
      </c>
      <c r="C224" s="279" t="str">
        <f>'indicators data'!C4</f>
        <v>Energy intensity (using GDP at MER)</v>
      </c>
      <c r="D224" s="279" t="str">
        <f>'indicators data'!D4</f>
        <v>MJ/US$</v>
      </c>
      <c r="E224" s="279">
        <f>'indicators data'!E4</f>
        <v>1.1402518160575306</v>
      </c>
      <c r="F224" s="279">
        <f>'indicators data'!F4</f>
        <v>1.2132126150082789</v>
      </c>
      <c r="G224" s="279">
        <f>'indicators data'!G4</f>
        <v>1.0872911022023442</v>
      </c>
      <c r="H224" s="279">
        <f>'indicators data'!H4</f>
        <v>1.0874808392120765</v>
      </c>
      <c r="I224" s="279">
        <f>'indicators data'!I4</f>
        <v>0.96367919533950819</v>
      </c>
      <c r="J224" s="279">
        <f>'indicators data'!J4</f>
        <v>0.99673230903948318</v>
      </c>
      <c r="K224" s="279">
        <f>'indicators data'!K4</f>
        <v>0.85542649005651095</v>
      </c>
      <c r="L224" s="279">
        <f>'indicators data'!L4</f>
        <v>0.81633424144147837</v>
      </c>
      <c r="M224" s="279">
        <f>'indicators data'!M4</f>
        <v>0.78620192750491269</v>
      </c>
      <c r="N224" s="279">
        <f>'indicators data'!N4</f>
        <v>0.76377474638217413</v>
      </c>
      <c r="O224" s="279">
        <f>'indicators data'!O4</f>
        <v>0.69584609535188624</v>
      </c>
      <c r="P224" s="279">
        <f>'indicators data'!P4</f>
        <v>0.73899955792970273</v>
      </c>
      <c r="Q224" s="279">
        <f>'indicators data'!Q4</f>
        <v>0.68230731321150417</v>
      </c>
      <c r="R224" s="279">
        <f>'indicators data'!R4</f>
        <v>0.72893775171621122</v>
      </c>
      <c r="S224" s="279">
        <f>'indicators data'!S4</f>
        <v>0.79499320584033639</v>
      </c>
      <c r="T224" s="279">
        <f>'indicators data'!T4</f>
        <v>0.75729171515585192</v>
      </c>
      <c r="U224" s="279">
        <f>'indicators data'!U4</f>
        <v>0.78946937216352386</v>
      </c>
      <c r="V224" s="279">
        <f>'indicators data'!V4</f>
        <v>0.69686205978848392</v>
      </c>
      <c r="W224" s="279">
        <f>'indicators data'!W4</f>
        <v>0.53803788523955731</v>
      </c>
      <c r="X224" s="279">
        <f>'indicators data'!X4</f>
        <v>0.76864978429788777</v>
      </c>
      <c r="Y224" s="279">
        <f>'indicators data'!Y4</f>
        <v>0.76675830699296765</v>
      </c>
      <c r="Z224" s="279">
        <f>'indicators data'!Z4</f>
        <v>0.80441797568156725</v>
      </c>
      <c r="AA224" s="279">
        <f>'indicators data'!AA4</f>
        <v>0.84343566465175712</v>
      </c>
      <c r="AB224" s="279">
        <f>'indicators data'!AB4</f>
        <v>0.73657877981237474</v>
      </c>
      <c r="AC224" s="279">
        <f>'indicators data'!AC4</f>
        <v>0.71074831401119687</v>
      </c>
      <c r="AD224" s="279">
        <f>'indicators data'!AD4</f>
        <v>0.77898864067616624</v>
      </c>
      <c r="AE224" s="279" t="e">
        <f>'indicators data'!AE4</f>
        <v>#N/A</v>
      </c>
    </row>
    <row r="225" spans="1:31" hidden="1" x14ac:dyDescent="0.2">
      <c r="A225" s="279" t="str">
        <f>'indicators data'!A5</f>
        <v>INDUSTRY</v>
      </c>
      <c r="B225" s="279" t="str">
        <f>'indicators data'!B5</f>
        <v>05 - 09: Mining and quarrying</v>
      </c>
      <c r="C225" s="279" t="str">
        <f>'indicators data'!C5</f>
        <v>Energy intensity (using GDP at US$PPP)</v>
      </c>
      <c r="D225" s="279" t="str">
        <f>'indicators data'!D5</f>
        <v>MJ/US$PPP</v>
      </c>
      <c r="E225" s="279">
        <f>'indicators data'!E5</f>
        <v>10.392870311782609</v>
      </c>
      <c r="F225" s="279">
        <f>'indicators data'!F5</f>
        <v>10.431689743169468</v>
      </c>
      <c r="G225" s="279">
        <f>'indicators data'!G5</f>
        <v>10.658855118387757</v>
      </c>
      <c r="H225" s="279">
        <f>'indicators data'!H5</f>
        <v>11.169415096148711</v>
      </c>
      <c r="I225" s="279">
        <f>'indicators data'!I5</f>
        <v>13.107960640292358</v>
      </c>
      <c r="J225" s="279">
        <f>'indicators data'!J5</f>
        <v>13.228676820154602</v>
      </c>
      <c r="K225" s="279">
        <f>'indicators data'!K5</f>
        <v>12.108935780389828</v>
      </c>
      <c r="L225" s="279">
        <f>'indicators data'!L5</f>
        <v>11.769552889122506</v>
      </c>
      <c r="M225" s="279">
        <f>'indicators data'!M5</f>
        <v>11.657757120279502</v>
      </c>
      <c r="N225" s="279">
        <f>'indicators data'!N5</f>
        <v>12.20473796193003</v>
      </c>
      <c r="O225" s="279">
        <f>'indicators data'!O5</f>
        <v>9.710336209350519</v>
      </c>
      <c r="P225" s="279">
        <f>'indicators data'!P5</f>
        <v>8.4985928434869198</v>
      </c>
      <c r="Q225" s="279">
        <f>'indicators data'!Q5</f>
        <v>8.9647816152408843</v>
      </c>
      <c r="R225" s="279">
        <f>'indicators data'!R5</f>
        <v>8.3387481915579471</v>
      </c>
      <c r="S225" s="279">
        <f>'indicators data'!S5</f>
        <v>10.010811566955004</v>
      </c>
      <c r="T225" s="279">
        <f>'indicators data'!T5</f>
        <v>9.6532416679579569</v>
      </c>
      <c r="U225" s="279">
        <f>'indicators data'!U5</f>
        <v>9.2273642199671073</v>
      </c>
      <c r="V225" s="279">
        <f>'indicators data'!V5</f>
        <v>11.293015444392855</v>
      </c>
      <c r="W225" s="279">
        <f>'indicators data'!W5</f>
        <v>10.641346715684016</v>
      </c>
      <c r="X225" s="279">
        <f>'indicators data'!X5</f>
        <v>16.428501509270561</v>
      </c>
      <c r="Y225" s="279">
        <f>'indicators data'!Y5</f>
        <v>14.165202208415842</v>
      </c>
      <c r="Z225" s="279">
        <f>'indicators data'!Z5</f>
        <v>13.970185014591053</v>
      </c>
      <c r="AA225" s="279">
        <f>'indicators data'!AA5</f>
        <v>14.765250625922398</v>
      </c>
      <c r="AB225" s="279">
        <f>'indicators data'!AB5</f>
        <v>14.675972540757833</v>
      </c>
      <c r="AC225" s="279">
        <f>'indicators data'!AC5</f>
        <v>13.798844723167081</v>
      </c>
      <c r="AD225" s="279">
        <f>'indicators data'!AD5</f>
        <v>16.761488454995121</v>
      </c>
      <c r="AE225" s="279" t="e">
        <f>'indicators data'!AE5</f>
        <v>#N/A</v>
      </c>
    </row>
    <row r="226" spans="1:31" hidden="1" x14ac:dyDescent="0.2">
      <c r="A226" s="279" t="str">
        <f>'indicators data'!A6</f>
        <v>INDUSTRY</v>
      </c>
      <c r="B226" s="279" t="str">
        <f>'indicators data'!B6</f>
        <v>05 - 09: Mining and quarrying</v>
      </c>
      <c r="C226" s="279" t="str">
        <f>'indicators data'!C6</f>
        <v>Energy intensity (using GDP at nat. currency)</v>
      </c>
      <c r="D226" s="279" t="str">
        <f>'indicators data'!D6</f>
        <v>MJ/JPY</v>
      </c>
      <c r="E226" s="279">
        <f>'indicators data'!E6</f>
        <v>9.3095365767931287E-2</v>
      </c>
      <c r="F226" s="279">
        <f>'indicators data'!F6</f>
        <v>9.3443095418686728E-2</v>
      </c>
      <c r="G226" s="279">
        <f>'indicators data'!G6</f>
        <v>9.5477956151219873E-2</v>
      </c>
      <c r="H226" s="279">
        <f>'indicators data'!H6</f>
        <v>0.10005135757452412</v>
      </c>
      <c r="I226" s="279">
        <f>'indicators data'!I6</f>
        <v>0.11741610870446403</v>
      </c>
      <c r="J226" s="279">
        <f>'indicators data'!J6</f>
        <v>0.11849743817180494</v>
      </c>
      <c r="K226" s="279">
        <f>'indicators data'!K6</f>
        <v>0.1084672252917228</v>
      </c>
      <c r="L226" s="279">
        <f>'indicators data'!L6</f>
        <v>0.10542716287873478</v>
      </c>
      <c r="M226" s="279">
        <f>'indicators data'!M6</f>
        <v>0.10442573904878981</v>
      </c>
      <c r="N226" s="279">
        <f>'indicators data'!N6</f>
        <v>0.10932538467063273</v>
      </c>
      <c r="O226" s="279">
        <f>'indicators data'!O6</f>
        <v>8.6981485770509931E-2</v>
      </c>
      <c r="P226" s="279">
        <f>'indicators data'!P6</f>
        <v>7.6127151166330023E-2</v>
      </c>
      <c r="Q226" s="279">
        <f>'indicators data'!Q6</f>
        <v>8.0303092260691072E-2</v>
      </c>
      <c r="R226" s="279">
        <f>'indicators data'!R6</f>
        <v>7.4695323779770145E-2</v>
      </c>
      <c r="S226" s="279">
        <f>'indicators data'!S6</f>
        <v>8.967302934617892E-2</v>
      </c>
      <c r="T226" s="279">
        <f>'indicators data'!T6</f>
        <v>8.6470054659100126E-2</v>
      </c>
      <c r="U226" s="279">
        <f>'indicators data'!U6</f>
        <v>8.2655207018013668E-2</v>
      </c>
      <c r="V226" s="279">
        <f>'indicators data'!V6</f>
        <v>0.10115852232147443</v>
      </c>
      <c r="W226" s="279">
        <f>'indicators data'!W6</f>
        <v>9.5321122561959251E-2</v>
      </c>
      <c r="X226" s="279">
        <f>'indicators data'!X6</f>
        <v>0.147160246509631</v>
      </c>
      <c r="Y226" s="279">
        <f>'indicators data'!Y6</f>
        <v>0.12688647517078389</v>
      </c>
      <c r="Z226" s="279">
        <f>'indicators data'!Z6</f>
        <v>0.12513958557767779</v>
      </c>
      <c r="AA226" s="279">
        <f>'indicators data'!AA6</f>
        <v>0.13226147988366954</v>
      </c>
      <c r="AB226" s="279">
        <f>'indicators data'!AB6</f>
        <v>0.13146176087014227</v>
      </c>
      <c r="AC226" s="279">
        <f>'indicators data'!AC6</f>
        <v>0.12360478463988346</v>
      </c>
      <c r="AD226" s="279">
        <f>'indicators data'!AD6</f>
        <v>0.15014301648348791</v>
      </c>
      <c r="AE226" s="279" t="e">
        <f>'indicators data'!AE6</f>
        <v>#N/A</v>
      </c>
    </row>
    <row r="227" spans="1:31" hidden="1" x14ac:dyDescent="0.2">
      <c r="A227" s="279" t="str">
        <f>'indicators data'!A7</f>
        <v>INDUSTRY</v>
      </c>
      <c r="B227" s="279" t="str">
        <f>'indicators data'!B7</f>
        <v>05 - 09: Mining and quarrying</v>
      </c>
      <c r="C227" s="279" t="str">
        <f>'indicators data'!C7</f>
        <v>Energy intensity (using GDP at MER)</v>
      </c>
      <c r="D227" s="279" t="str">
        <f>'indicators data'!D7</f>
        <v>MJ/US$</v>
      </c>
      <c r="E227" s="279">
        <f>'indicators data'!E7</f>
        <v>8.1718995701882893</v>
      </c>
      <c r="F227" s="279">
        <f>'indicators data'!F7</f>
        <v>8.2024232354653943</v>
      </c>
      <c r="G227" s="279">
        <f>'indicators data'!G7</f>
        <v>8.3810430562095615</v>
      </c>
      <c r="H227" s="279">
        <f>'indicators data'!H7</f>
        <v>8.78249566147203</v>
      </c>
      <c r="I227" s="279">
        <f>'indicators data'!I7</f>
        <v>10.306771345064265</v>
      </c>
      <c r="J227" s="279">
        <f>'indicators data'!J7</f>
        <v>10.401690310541266</v>
      </c>
      <c r="K227" s="279">
        <f>'indicators data'!K7</f>
        <v>9.521239477704265</v>
      </c>
      <c r="L227" s="279">
        <f>'indicators data'!L7</f>
        <v>9.25438317909998</v>
      </c>
      <c r="M227" s="279">
        <f>'indicators data'!M7</f>
        <v>9.166478320485389</v>
      </c>
      <c r="N227" s="279">
        <f>'indicators data'!N7</f>
        <v>9.5965686007150577</v>
      </c>
      <c r="O227" s="279">
        <f>'indicators data'!O7</f>
        <v>7.6352239482496405</v>
      </c>
      <c r="P227" s="279">
        <f>'indicators data'!P7</f>
        <v>6.6824318134865539</v>
      </c>
      <c r="Q227" s="279">
        <f>'indicators data'!Q7</f>
        <v>7.0489954007569287</v>
      </c>
      <c r="R227" s="279">
        <f>'indicators data'!R7</f>
        <v>6.5567461844727504</v>
      </c>
      <c r="S227" s="279">
        <f>'indicators data'!S7</f>
        <v>7.8714873068789171</v>
      </c>
      <c r="T227" s="279">
        <f>'indicators data'!T7</f>
        <v>7.5903305892189774</v>
      </c>
      <c r="U227" s="279">
        <f>'indicators data'!U7</f>
        <v>7.255463740140363</v>
      </c>
      <c r="V227" s="279">
        <f>'indicators data'!V7</f>
        <v>8.8796824445637359</v>
      </c>
      <c r="W227" s="279">
        <f>'indicators data'!W7</f>
        <v>8.3672762233484637</v>
      </c>
      <c r="X227" s="279">
        <f>'indicators data'!X7</f>
        <v>12.917708043584595</v>
      </c>
      <c r="Y227" s="279">
        <f>'indicators data'!Y7</f>
        <v>11.138078929682013</v>
      </c>
      <c r="Z227" s="279">
        <f>'indicators data'!Z7</f>
        <v>10.984737179560359</v>
      </c>
      <c r="AA227" s="279">
        <f>'indicators data'!AA7</f>
        <v>11.609896171503527</v>
      </c>
      <c r="AB227" s="279">
        <f>'indicators data'!AB7</f>
        <v>11.539696936460979</v>
      </c>
      <c r="AC227" s="279">
        <f>'indicators data'!AC7</f>
        <v>10.850012545090891</v>
      </c>
      <c r="AD227" s="279">
        <f>'indicators data'!AD7</f>
        <v>13.179535219043508</v>
      </c>
      <c r="AE227" s="279" t="e">
        <f>'indicators data'!AE7</f>
        <v>#N/A</v>
      </c>
    </row>
    <row r="228" spans="1:31" hidden="1" x14ac:dyDescent="0.2">
      <c r="A228" s="279" t="str">
        <f>'indicators data'!A8</f>
        <v>INDUSTRY</v>
      </c>
      <c r="B228" s="279" t="str">
        <f>'indicators data'!B8</f>
        <v>10 - 18, 20 - 32: Manufacturing (excluding ISIC 19: Manufacture of coke and refined petroleum products)</v>
      </c>
      <c r="C228" s="279" t="str">
        <f>'indicators data'!C8</f>
        <v>Energy intensity (using GDP at US$PPP)</v>
      </c>
      <c r="D228" s="279" t="str">
        <f>'indicators data'!D8</f>
        <v>MJ/US$PPP</v>
      </c>
      <c r="E228" s="279">
        <f>'indicators data'!E8</f>
        <v>8.2561664557411945</v>
      </c>
      <c r="F228" s="279">
        <f>'indicators data'!F8</f>
        <v>7.7085796229149759</v>
      </c>
      <c r="G228" s="279">
        <f>'indicators data'!G8</f>
        <v>7.669850858143743</v>
      </c>
      <c r="H228" s="279">
        <f>'indicators data'!H8</f>
        <v>7.8223574530237583</v>
      </c>
      <c r="I228" s="279">
        <f>'indicators data'!I8</f>
        <v>8.2342450445698319</v>
      </c>
      <c r="J228" s="279">
        <f>'indicators data'!J8</f>
        <v>8.0421693720016059</v>
      </c>
      <c r="K228" s="279">
        <f>'indicators data'!K8</f>
        <v>7.962991039169534</v>
      </c>
      <c r="L228" s="279">
        <f>'indicators data'!L8</f>
        <v>7.6195818376592959</v>
      </c>
      <c r="M228" s="279">
        <f>'indicators data'!M8</f>
        <v>7.3402396793662152</v>
      </c>
      <c r="N228" s="279">
        <f>'indicators data'!N8</f>
        <v>7.4608229136637698</v>
      </c>
      <c r="O228" s="279">
        <f>'indicators data'!O8</f>
        <v>7.347412946287335</v>
      </c>
      <c r="P228" s="279">
        <f>'indicators data'!P8</f>
        <v>7.6576516497982983</v>
      </c>
      <c r="Q228" s="279">
        <f>'indicators data'!Q8</f>
        <v>7.9803397009722161</v>
      </c>
      <c r="R228" s="279">
        <f>'indicators data'!R8</f>
        <v>7.5007513049210619</v>
      </c>
      <c r="S228" s="279">
        <f>'indicators data'!S8</f>
        <v>7.1440154103230462</v>
      </c>
      <c r="T228" s="279">
        <f>'indicators data'!T8</f>
        <v>6.7660116265510029</v>
      </c>
      <c r="U228" s="279">
        <f>'indicators data'!U8</f>
        <v>6.764713151576129</v>
      </c>
      <c r="V228" s="279">
        <f>'indicators data'!V8</f>
        <v>6.2692053356064585</v>
      </c>
      <c r="W228" s="279">
        <f>'indicators data'!W8</f>
        <v>5.7579515278847815</v>
      </c>
      <c r="X228" s="279">
        <f>'indicators data'!X8</f>
        <v>6.5878459673951548</v>
      </c>
      <c r="Y228" s="279">
        <f>'indicators data'!Y8</f>
        <v>5.8529243426219573</v>
      </c>
      <c r="Z228" s="279">
        <f>'indicators data'!Z8</f>
        <v>5.9739675523263616</v>
      </c>
      <c r="AA228" s="279">
        <f>'indicators data'!AA8</f>
        <v>5.8835763010007502</v>
      </c>
      <c r="AB228" s="279">
        <f>'indicators data'!AB8</f>
        <v>5.9006127790254572</v>
      </c>
      <c r="AC228" s="279">
        <f>'indicators data'!AC8</f>
        <v>5.4899799168355248</v>
      </c>
      <c r="AD228" s="279">
        <f>'indicators data'!AD8</f>
        <v>5.2766572046309692</v>
      </c>
      <c r="AE228" s="279" t="e">
        <f>'indicators data'!AE8</f>
        <v>#N/A</v>
      </c>
    </row>
    <row r="229" spans="1:31" hidden="1" x14ac:dyDescent="0.2">
      <c r="A229" s="279" t="str">
        <f>'indicators data'!A9</f>
        <v>INDUSTRY</v>
      </c>
      <c r="B229" s="279" t="str">
        <f>'indicators data'!B9</f>
        <v>10 - 18, 20 - 32: Manufacturing (excluding ISIC 19: Manufacture of coke and refined petroleum products)</v>
      </c>
      <c r="C229" s="279" t="str">
        <f>'indicators data'!C9</f>
        <v>Energy intensity (using GDP at nat. currency)</v>
      </c>
      <c r="D229" s="279" t="str">
        <f>'indicators data'!D9</f>
        <v>MJ/JPY</v>
      </c>
      <c r="E229" s="279">
        <f>'indicators data'!E9</f>
        <v>7.3955588108009174E-2</v>
      </c>
      <c r="F229" s="279">
        <f>'indicators data'!F9</f>
        <v>6.9050514248493636E-2</v>
      </c>
      <c r="G229" s="279">
        <f>'indicators data'!G9</f>
        <v>6.8703596754677659E-2</v>
      </c>
      <c r="H229" s="279">
        <f>'indicators data'!H9</f>
        <v>7.0069692626794966E-2</v>
      </c>
      <c r="I229" s="279">
        <f>'indicators data'!I9</f>
        <v>7.3759224473139817E-2</v>
      </c>
      <c r="J229" s="279">
        <f>'indicators data'!J9</f>
        <v>7.2038683904805417E-2</v>
      </c>
      <c r="K229" s="279">
        <f>'indicators data'!K9</f>
        <v>7.1329434618057366E-2</v>
      </c>
      <c r="L229" s="279">
        <f>'indicators data'!L9</f>
        <v>6.8253306054572457E-2</v>
      </c>
      <c r="M229" s="279">
        <f>'indicators data'!M9</f>
        <v>6.5751065612755843E-2</v>
      </c>
      <c r="N229" s="279">
        <f>'indicators data'!N9</f>
        <v>6.6831204204467518E-2</v>
      </c>
      <c r="O229" s="279">
        <f>'indicators data'!O9</f>
        <v>6.581532100012609E-2</v>
      </c>
      <c r="P229" s="279">
        <f>'indicators data'!P9</f>
        <v>6.8594320902201092E-2</v>
      </c>
      <c r="Q229" s="279">
        <f>'indicators data'!Q9</f>
        <v>7.1484837309292115E-2</v>
      </c>
      <c r="R229" s="279">
        <f>'indicators data'!R9</f>
        <v>6.7188867494502841E-2</v>
      </c>
      <c r="S229" s="279">
        <f>'indicators data'!S9</f>
        <v>6.3993363500529102E-2</v>
      </c>
      <c r="T229" s="279">
        <f>'indicators data'!T9</f>
        <v>6.060734987231859E-2</v>
      </c>
      <c r="U229" s="279">
        <f>'indicators data'!U9</f>
        <v>6.0595718629062392E-2</v>
      </c>
      <c r="V229" s="279">
        <f>'indicators data'!V9</f>
        <v>5.6157148726360219E-2</v>
      </c>
      <c r="W229" s="279">
        <f>'indicators data'!W9</f>
        <v>5.1577532239071112E-2</v>
      </c>
      <c r="X229" s="279">
        <f>'indicators data'!X9</f>
        <v>5.9011409895313983E-2</v>
      </c>
      <c r="Y229" s="279">
        <f>'indicators data'!Y9</f>
        <v>5.242826246669105E-2</v>
      </c>
      <c r="Z229" s="279">
        <f>'indicators data'!Z9</f>
        <v>5.3512521342545638E-2</v>
      </c>
      <c r="AA229" s="279">
        <f>'indicators data'!AA9</f>
        <v>5.2702831011392511E-2</v>
      </c>
      <c r="AB229" s="279">
        <f>'indicators data'!AB9</f>
        <v>5.2855437279490491E-2</v>
      </c>
      <c r="AC229" s="279">
        <f>'indicators data'!AC9</f>
        <v>4.9177144819844906E-2</v>
      </c>
      <c r="AD229" s="279">
        <f>'indicators data'!AD9</f>
        <v>4.7266281379475104E-2</v>
      </c>
      <c r="AE229" s="279" t="e">
        <f>'indicators data'!AE9</f>
        <v>#N/A</v>
      </c>
    </row>
    <row r="230" spans="1:31" hidden="1" x14ac:dyDescent="0.2">
      <c r="A230" s="279" t="str">
        <f>'indicators data'!A10</f>
        <v>INDUSTRY</v>
      </c>
      <c r="B230" s="279" t="str">
        <f>'indicators data'!B10</f>
        <v>10 - 18, 20 - 32: Manufacturing (excluding ISIC 19: Manufacture of coke and refined petroleum products)</v>
      </c>
      <c r="C230" s="279" t="str">
        <f>'indicators data'!C10</f>
        <v>Energy intensity (using GDP at MER)</v>
      </c>
      <c r="D230" s="279" t="str">
        <f>'indicators data'!D10</f>
        <v>MJ/US$</v>
      </c>
      <c r="E230" s="279">
        <f>'indicators data'!E10</f>
        <v>6.4918122796725317</v>
      </c>
      <c r="F230" s="279">
        <f>'indicators data'!F10</f>
        <v>6.0612455094184918</v>
      </c>
      <c r="G230" s="279">
        <f>'indicators data'!G10</f>
        <v>6.0307931351760109</v>
      </c>
      <c r="H230" s="279">
        <f>'indicators data'!H10</f>
        <v>6.1507088600684847</v>
      </c>
      <c r="I230" s="279">
        <f>'indicators data'!I10</f>
        <v>6.4745755043491551</v>
      </c>
      <c r="J230" s="279">
        <f>'indicators data'!J10</f>
        <v>6.3235466683283326</v>
      </c>
      <c r="K230" s="279">
        <f>'indicators data'!K10</f>
        <v>6.2612888545937491</v>
      </c>
      <c r="L230" s="279">
        <f>'indicators data'!L10</f>
        <v>5.9912666738071136</v>
      </c>
      <c r="M230" s="279">
        <f>'indicators data'!M10</f>
        <v>5.771620320604506</v>
      </c>
      <c r="N230" s="279">
        <f>'indicators data'!N10</f>
        <v>5.8664347511676329</v>
      </c>
      <c r="O230" s="279">
        <f>'indicators data'!O10</f>
        <v>5.7772606504759443</v>
      </c>
      <c r="P230" s="279">
        <f>'indicators data'!P10</f>
        <v>6.0212009145050995</v>
      </c>
      <c r="Q230" s="279">
        <f>'indicators data'!Q10</f>
        <v>6.274930083404997</v>
      </c>
      <c r="R230" s="279">
        <f>'indicators data'!R10</f>
        <v>5.8978303900590232</v>
      </c>
      <c r="S230" s="279">
        <f>'indicators data'!S10</f>
        <v>5.6173294489060073</v>
      </c>
      <c r="T230" s="279">
        <f>'indicators data'!T10</f>
        <v>5.3201055958733923</v>
      </c>
      <c r="U230" s="279">
        <f>'indicators data'!U10</f>
        <v>5.3190846067942683</v>
      </c>
      <c r="V230" s="279">
        <f>'indicators data'!V10</f>
        <v>4.9294674955563087</v>
      </c>
      <c r="W230" s="279">
        <f>'indicators data'!W10</f>
        <v>4.5274693327541335</v>
      </c>
      <c r="X230" s="279">
        <f>'indicators data'!X10</f>
        <v>5.1800141841844249</v>
      </c>
      <c r="Y230" s="279">
        <f>'indicators data'!Y10</f>
        <v>4.6021463257933322</v>
      </c>
      <c r="Z230" s="279">
        <f>'indicators data'!Z10</f>
        <v>4.697322434383489</v>
      </c>
      <c r="AA230" s="279">
        <f>'indicators data'!AA10</f>
        <v>4.6262479183261576</v>
      </c>
      <c r="AB230" s="279">
        <f>'indicators data'!AB10</f>
        <v>4.639643677464016</v>
      </c>
      <c r="AC230" s="279">
        <f>'indicators data'!AC10</f>
        <v>4.316763625142884</v>
      </c>
      <c r="AD230" s="279">
        <f>'indicators data'!AD10</f>
        <v>4.1490282712051538</v>
      </c>
      <c r="AE230" s="279" t="e">
        <f>'indicators data'!AE10</f>
        <v>#N/A</v>
      </c>
    </row>
    <row r="231" spans="1:31" hidden="1" x14ac:dyDescent="0.2">
      <c r="A231" s="279" t="str">
        <f>'indicators data'!A11</f>
        <v>INDUSTRY</v>
      </c>
      <c r="B231" s="279" t="str">
        <f>'indicators data'!B11</f>
        <v>10 - 18, 20 - 32: Manufacturing (excluding ISIC 19: Manufacture of coke and refined petroleum products)</v>
      </c>
      <c r="C231" s="279" t="str">
        <f>'indicators data'!C11</f>
        <v>Structural impact - index</v>
      </c>
      <c r="D231" s="279" t="str">
        <f>'indicators data'!D11</f>
        <v/>
      </c>
      <c r="E231" s="279">
        <f>'indicators data'!E11</f>
        <v>1.0867788801926361</v>
      </c>
      <c r="F231" s="279">
        <f>'indicators data'!F11</f>
        <v>1.0955897477483212</v>
      </c>
      <c r="G231" s="279">
        <f>'indicators data'!G11</f>
        <v>1.0977698929038935</v>
      </c>
      <c r="H231" s="279">
        <f>'indicators data'!H11</f>
        <v>1.0594070018120771</v>
      </c>
      <c r="I231" s="279">
        <f>'indicators data'!I11</f>
        <v>1.0646778085969519</v>
      </c>
      <c r="J231" s="279">
        <f>'indicators data'!J11</f>
        <v>1.0610723715921477</v>
      </c>
      <c r="K231" s="279">
        <f>'indicators data'!K11</f>
        <v>1.1016117645922661</v>
      </c>
      <c r="L231" s="279">
        <f>'indicators data'!L11</f>
        <v>1.1423669515462465</v>
      </c>
      <c r="M231" s="279">
        <f>'indicators data'!M11</f>
        <v>1.014446374978407</v>
      </c>
      <c r="N231" s="279">
        <f>'indicators data'!N11</f>
        <v>1.0470111739183285</v>
      </c>
      <c r="O231" s="279">
        <f>'indicators data'!O11</f>
        <v>1.1028044268266393</v>
      </c>
      <c r="P231" s="279">
        <f>'indicators data'!P11</f>
        <v>1.0474997747608932</v>
      </c>
      <c r="Q231" s="279">
        <f>'indicators data'!Q11</f>
        <v>0.99538112889713004</v>
      </c>
      <c r="R231" s="279">
        <f>'indicators data'!R11</f>
        <v>1.0294612556687632</v>
      </c>
      <c r="S231" s="279">
        <f>'indicators data'!S11</f>
        <v>1.0681396156100995</v>
      </c>
      <c r="T231" s="279">
        <f>'indicators data'!T11</f>
        <v>1.1184788273846367</v>
      </c>
      <c r="U231" s="279">
        <f>'indicators data'!U11</f>
        <v>1.1809718522265855</v>
      </c>
      <c r="V231" s="279">
        <f>'indicators data'!V11</f>
        <v>1.238590683276078</v>
      </c>
      <c r="W231" s="279">
        <f>'indicators data'!W11</f>
        <v>1.2048369918813462</v>
      </c>
      <c r="X231" s="279">
        <f>'indicators data'!X11</f>
        <v>0.98252821556645986</v>
      </c>
      <c r="Y231" s="279">
        <f>'indicators data'!Y11</f>
        <v>1.2415220656829444</v>
      </c>
      <c r="Z231" s="279">
        <f>'indicators data'!Z11</f>
        <v>1.1489266486884637</v>
      </c>
      <c r="AA231" s="279">
        <f>'indicators data'!AA11</f>
        <v>1.1583894673959358</v>
      </c>
      <c r="AB231" s="279">
        <f>'indicators data'!AB11</f>
        <v>1.1920443873336779</v>
      </c>
      <c r="AC231" s="279">
        <f>'indicators data'!AC11</f>
        <v>1.2166070441947039</v>
      </c>
      <c r="AD231" s="279">
        <f>'indicators data'!AD11</f>
        <v>1.1732563845307804</v>
      </c>
      <c r="AE231" s="279" t="e">
        <f>'indicators data'!AE11</f>
        <v>#N/A</v>
      </c>
    </row>
    <row r="232" spans="1:31" hidden="1" x14ac:dyDescent="0.2">
      <c r="A232" s="279" t="str">
        <f>'indicators data'!A12</f>
        <v>INDUSTRY</v>
      </c>
      <c r="B232" s="279" t="str">
        <f>'indicators data'!B12</f>
        <v>10 - 12: Manufacture of food products, beverages, tobacco products</v>
      </c>
      <c r="C232" s="279" t="str">
        <f>'indicators data'!C12</f>
        <v>Energy intensity (using GDP at US$PPP)</v>
      </c>
      <c r="D232" s="279" t="str">
        <f>'indicators data'!D12</f>
        <v>MJ/US$PPP</v>
      </c>
      <c r="E232" s="279">
        <f>'indicators data'!E12</f>
        <v>2.8941580922640382</v>
      </c>
      <c r="F232" s="279">
        <f>'indicators data'!F12</f>
        <v>2.9400949348200136</v>
      </c>
      <c r="G232" s="279">
        <f>'indicators data'!G12</f>
        <v>3.0105713777608107</v>
      </c>
      <c r="H232" s="279">
        <f>'indicators data'!H12</f>
        <v>3.0859820504728561</v>
      </c>
      <c r="I232" s="279">
        <f>'indicators data'!I12</f>
        <v>3.1408100932655687</v>
      </c>
      <c r="J232" s="279">
        <f>'indicators data'!J12</f>
        <v>3.1632611090961658</v>
      </c>
      <c r="K232" s="279">
        <f>'indicators data'!K12</f>
        <v>3.1154244510296367</v>
      </c>
      <c r="L232" s="279">
        <f>'indicators data'!L12</f>
        <v>3.1940872200386146</v>
      </c>
      <c r="M232" s="279">
        <f>'indicators data'!M12</f>
        <v>3.3370352530425644</v>
      </c>
      <c r="N232" s="279">
        <f>'indicators data'!N12</f>
        <v>3.4775080571380292</v>
      </c>
      <c r="O232" s="279">
        <f>'indicators data'!O12</f>
        <v>3.5236476557492864</v>
      </c>
      <c r="P232" s="279">
        <f>'indicators data'!P12</f>
        <v>3.5742757895142874</v>
      </c>
      <c r="Q232" s="279">
        <f>'indicators data'!Q12</f>
        <v>3.7661928812291974</v>
      </c>
      <c r="R232" s="279">
        <f>'indicators data'!R12</f>
        <v>3.7631363324919298</v>
      </c>
      <c r="S232" s="279">
        <f>'indicators data'!S12</f>
        <v>3.9488362986436307</v>
      </c>
      <c r="T232" s="279">
        <f>'indicators data'!T12</f>
        <v>3.9040988977199373</v>
      </c>
      <c r="U232" s="279">
        <f>'indicators data'!U12</f>
        <v>4.0390313818089663</v>
      </c>
      <c r="V232" s="279">
        <f>'indicators data'!V12</f>
        <v>3.9387906741617358</v>
      </c>
      <c r="W232" s="279">
        <f>'indicators data'!W12</f>
        <v>4.1531538663180747</v>
      </c>
      <c r="X232" s="279">
        <f>'indicators data'!X12</f>
        <v>3.6652104110012202</v>
      </c>
      <c r="Y232" s="279">
        <f>'indicators data'!Y12</f>
        <v>3.6978151611064285</v>
      </c>
      <c r="Z232" s="279">
        <f>'indicators data'!Z12</f>
        <v>3.6386596795622554</v>
      </c>
      <c r="AA232" s="279">
        <f>'indicators data'!AA12</f>
        <v>3.5346465403447045</v>
      </c>
      <c r="AB232" s="279">
        <f>'indicators data'!AB12</f>
        <v>2.9106127136565276</v>
      </c>
      <c r="AC232" s="279">
        <f>'indicators data'!AC12</f>
        <v>2.3375735352132483</v>
      </c>
      <c r="AD232" s="279">
        <f>'indicators data'!AD12</f>
        <v>2.3783562423109124</v>
      </c>
      <c r="AE232" s="279" t="e">
        <f>'indicators data'!AE12</f>
        <v>#N/A</v>
      </c>
    </row>
    <row r="233" spans="1:31" hidden="1" x14ac:dyDescent="0.2">
      <c r="A233" s="279" t="str">
        <f>'indicators data'!A13</f>
        <v>INDUSTRY</v>
      </c>
      <c r="B233" s="279" t="str">
        <f>'indicators data'!B13</f>
        <v>10 - 12: Manufacture of food products, beverages, tobacco products</v>
      </c>
      <c r="C233" s="279" t="str">
        <f>'indicators data'!C13</f>
        <v>Energy intensity (using GDP at nat. currency)</v>
      </c>
      <c r="D233" s="279" t="str">
        <f>'indicators data'!D13</f>
        <v>MJ/JPY</v>
      </c>
      <c r="E233" s="279">
        <f>'indicators data'!E13</f>
        <v>2.592476362223798E-2</v>
      </c>
      <c r="F233" s="279">
        <f>'indicators data'!F13</f>
        <v>2.6336248325854846E-2</v>
      </c>
      <c r="G233" s="279">
        <f>'indicators data'!G13</f>
        <v>2.6967549404071697E-2</v>
      </c>
      <c r="H233" s="279">
        <f>'indicators data'!H13</f>
        <v>2.7643049429408727E-2</v>
      </c>
      <c r="I233" s="279">
        <f>'indicators data'!I13</f>
        <v>2.813417811138031E-2</v>
      </c>
      <c r="J233" s="279">
        <f>'indicators data'!J13</f>
        <v>2.8335285742661094E-2</v>
      </c>
      <c r="K233" s="279">
        <f>'indicators data'!K13</f>
        <v>2.7906783216773701E-2</v>
      </c>
      <c r="L233" s="279">
        <f>'indicators data'!L13</f>
        <v>2.8611414279561685E-2</v>
      </c>
      <c r="M233" s="279">
        <f>'indicators data'!M13</f>
        <v>2.9891888202460706E-2</v>
      </c>
      <c r="N233" s="279">
        <f>'indicators data'!N13</f>
        <v>3.1150189969479596E-2</v>
      </c>
      <c r="O233" s="279">
        <f>'indicators data'!O13</f>
        <v>3.1563490884456938E-2</v>
      </c>
      <c r="P233" s="279">
        <f>'indicators data'!P13</f>
        <v>3.2016998384272168E-2</v>
      </c>
      <c r="Q233" s="279">
        <f>'indicators data'!Q13</f>
        <v>3.3736118445845668E-2</v>
      </c>
      <c r="R233" s="279">
        <f>'indicators data'!R13</f>
        <v>3.3708739048802602E-2</v>
      </c>
      <c r="S233" s="279">
        <f>'indicators data'!S13</f>
        <v>3.5372168472374406E-2</v>
      </c>
      <c r="T233" s="279">
        <f>'indicators data'!T13</f>
        <v>3.4971427909127301E-2</v>
      </c>
      <c r="U233" s="279">
        <f>'indicators data'!U13</f>
        <v>3.6180101604016232E-2</v>
      </c>
      <c r="V233" s="279">
        <f>'indicators data'!V13</f>
        <v>3.5282183602222697E-2</v>
      </c>
      <c r="W233" s="279">
        <f>'indicators data'!W13</f>
        <v>3.7202367264896799E-2</v>
      </c>
      <c r="X233" s="279">
        <f>'indicators data'!X13</f>
        <v>3.2831556017950785E-2</v>
      </c>
      <c r="Y233" s="279">
        <f>'indicators data'!Y13</f>
        <v>3.3123616925645853E-2</v>
      </c>
      <c r="Z233" s="279">
        <f>'indicators data'!Z13</f>
        <v>3.2593724698924867E-2</v>
      </c>
      <c r="AA233" s="279">
        <f>'indicators data'!AA13</f>
        <v>3.1662014694889634E-2</v>
      </c>
      <c r="AB233" s="279">
        <f>'indicators data'!AB13</f>
        <v>2.6072157840692719E-2</v>
      </c>
      <c r="AC233" s="279">
        <f>'indicators data'!AC13</f>
        <v>2.0939091583140071E-2</v>
      </c>
      <c r="AD233" s="279">
        <f>'indicators data'!AD13</f>
        <v>2.1304407508420026E-2</v>
      </c>
      <c r="AE233" s="279" t="e">
        <f>'indicators data'!AE13</f>
        <v>#N/A</v>
      </c>
    </row>
    <row r="234" spans="1:31" hidden="1" x14ac:dyDescent="0.2">
      <c r="A234" s="279" t="str">
        <f>'indicators data'!A14</f>
        <v>INDUSTRY</v>
      </c>
      <c r="B234" s="279" t="str">
        <f>'indicators data'!B14</f>
        <v>10 - 12: Manufacture of food products, beverages, tobacco products</v>
      </c>
      <c r="C234" s="279" t="str">
        <f>'indicators data'!C14</f>
        <v>Energy intensity (using GDP at MER)</v>
      </c>
      <c r="D234" s="279" t="str">
        <f>'indicators data'!D14</f>
        <v>MJ/US$</v>
      </c>
      <c r="E234" s="279">
        <f>'indicators data'!E14</f>
        <v>2.2756725101645969</v>
      </c>
      <c r="F234" s="279">
        <f>'indicators data'!F14</f>
        <v>2.3117925860124977</v>
      </c>
      <c r="G234" s="279">
        <f>'indicators data'!G14</f>
        <v>2.3672081157457381</v>
      </c>
      <c r="H234" s="279">
        <f>'indicators data'!H14</f>
        <v>2.4265034235323193</v>
      </c>
      <c r="I234" s="279">
        <f>'indicators data'!I14</f>
        <v>2.4696146378446997</v>
      </c>
      <c r="J234" s="279">
        <f>'indicators data'!J14</f>
        <v>2.4872678405800732</v>
      </c>
      <c r="K234" s="279">
        <f>'indicators data'!K14</f>
        <v>2.4496539424204937</v>
      </c>
      <c r="L234" s="279">
        <f>'indicators data'!L14</f>
        <v>2.5115063690331394</v>
      </c>
      <c r="M234" s="279">
        <f>'indicators data'!M14</f>
        <v>2.6239062099259756</v>
      </c>
      <c r="N234" s="279">
        <f>'indicators data'!N14</f>
        <v>2.7343597817471728</v>
      </c>
      <c r="O234" s="279">
        <f>'indicators data'!O14</f>
        <v>2.7706392844012693</v>
      </c>
      <c r="P234" s="279">
        <f>'indicators data'!P14</f>
        <v>2.8104481160466124</v>
      </c>
      <c r="Q234" s="279">
        <f>'indicators data'!Q14</f>
        <v>2.9613522601615276</v>
      </c>
      <c r="R234" s="279">
        <f>'indicators data'!R14</f>
        <v>2.9589489001115115</v>
      </c>
      <c r="S234" s="279">
        <f>'indicators data'!S14</f>
        <v>3.1049645269839661</v>
      </c>
      <c r="T234" s="279">
        <f>'indicators data'!T14</f>
        <v>3.0697875704347064</v>
      </c>
      <c r="U234" s="279">
        <f>'indicators data'!U14</f>
        <v>3.1758847962878445</v>
      </c>
      <c r="V234" s="279">
        <f>'indicators data'!V14</f>
        <v>3.0970656663301575</v>
      </c>
      <c r="W234" s="279">
        <f>'indicators data'!W14</f>
        <v>3.2656191482167332</v>
      </c>
      <c r="X234" s="279">
        <f>'indicators data'!X14</f>
        <v>2.8819498833112176</v>
      </c>
      <c r="Y234" s="279">
        <f>'indicators data'!Y14</f>
        <v>2.9075869532810774</v>
      </c>
      <c r="Z234" s="279">
        <f>'indicators data'!Z14</f>
        <v>2.861073079856038</v>
      </c>
      <c r="AA234" s="279">
        <f>'indicators data'!AA14</f>
        <v>2.7792876921655751</v>
      </c>
      <c r="AB234" s="279">
        <f>'indicators data'!AB14</f>
        <v>2.288610756236277</v>
      </c>
      <c r="AC234" s="279">
        <f>'indicators data'!AC14</f>
        <v>1.8380308417815876</v>
      </c>
      <c r="AD234" s="279">
        <f>'indicators data'!AD14</f>
        <v>1.8700982280381713</v>
      </c>
      <c r="AE234" s="279" t="e">
        <f>'indicators data'!AE14</f>
        <v>#N/A</v>
      </c>
    </row>
    <row r="235" spans="1:31" hidden="1" x14ac:dyDescent="0.2">
      <c r="A235" s="279" t="str">
        <f>'indicators data'!A15</f>
        <v>INDUSTRY</v>
      </c>
      <c r="B235" s="279" t="str">
        <f>'indicators data'!B15</f>
        <v>13 - 15: Manufacture of textiles, wearing apparel, leather and related products</v>
      </c>
      <c r="C235" s="279" t="str">
        <f>'indicators data'!C15</f>
        <v>Energy intensity (using GDP at US$PPP)</v>
      </c>
      <c r="D235" s="279" t="str">
        <f>'indicators data'!D15</f>
        <v>MJ/US$PPP</v>
      </c>
      <c r="E235" s="279">
        <f>'indicators data'!E15</f>
        <v>2.7311410695196119</v>
      </c>
      <c r="F235" s="279">
        <f>'indicators data'!F15</f>
        <v>2.0640157307348241</v>
      </c>
      <c r="G235" s="279">
        <f>'indicators data'!G15</f>
        <v>2.1338354367313128</v>
      </c>
      <c r="H235" s="279">
        <f>'indicators data'!H15</f>
        <v>2.1834111973169139</v>
      </c>
      <c r="I235" s="279">
        <f>'indicators data'!I15</f>
        <v>2.4751241928947372</v>
      </c>
      <c r="J235" s="279">
        <f>'indicators data'!J15</f>
        <v>2.6062162817410015</v>
      </c>
      <c r="K235" s="279">
        <f>'indicators data'!K15</f>
        <v>2.6790519261648775</v>
      </c>
      <c r="L235" s="279">
        <f>'indicators data'!L15</f>
        <v>2.8039737237404312</v>
      </c>
      <c r="M235" s="279">
        <f>'indicators data'!M15</f>
        <v>2.9313895221330215</v>
      </c>
      <c r="N235" s="279">
        <f>'indicators data'!N15</f>
        <v>3.3828804369856802</v>
      </c>
      <c r="O235" s="279">
        <f>'indicators data'!O15</f>
        <v>3.4025952971745621</v>
      </c>
      <c r="P235" s="279">
        <f>'indicators data'!P15</f>
        <v>3.8856317892952954</v>
      </c>
      <c r="Q235" s="279">
        <f>'indicators data'!Q15</f>
        <v>4.3013061880959524</v>
      </c>
      <c r="R235" s="279">
        <f>'indicators data'!R15</f>
        <v>4.2936864068870957</v>
      </c>
      <c r="S235" s="279">
        <f>'indicators data'!S15</f>
        <v>4.4282314521028265</v>
      </c>
      <c r="T235" s="279">
        <f>'indicators data'!T15</f>
        <v>5.0668958919741733</v>
      </c>
      <c r="U235" s="279">
        <f>'indicators data'!U15</f>
        <v>5.4016758392428876</v>
      </c>
      <c r="V235" s="279">
        <f>'indicators data'!V15</f>
        <v>4.0063549376802801</v>
      </c>
      <c r="W235" s="279">
        <f>'indicators data'!W15</f>
        <v>8.2793338804556083</v>
      </c>
      <c r="X235" s="279">
        <f>'indicators data'!X15</f>
        <v>5.4644923962528846</v>
      </c>
      <c r="Y235" s="279">
        <f>'indicators data'!Y15</f>
        <v>11.832121444365638</v>
      </c>
      <c r="Z235" s="279">
        <f>'indicators data'!Z15</f>
        <v>8.1888437227611934</v>
      </c>
      <c r="AA235" s="279">
        <f>'indicators data'!AA15</f>
        <v>9.707300485934665</v>
      </c>
      <c r="AB235" s="279">
        <f>'indicators data'!AB15</f>
        <v>8.2651232757043349</v>
      </c>
      <c r="AC235" s="279">
        <f>'indicators data'!AC15</f>
        <v>6.5680375485618558</v>
      </c>
      <c r="AD235" s="279">
        <f>'indicators data'!AD15</f>
        <v>6.6372953051988848</v>
      </c>
      <c r="AE235" s="279" t="e">
        <f>'indicators data'!AE15</f>
        <v>#N/A</v>
      </c>
    </row>
    <row r="236" spans="1:31" hidden="1" x14ac:dyDescent="0.2">
      <c r="A236" s="279" t="str">
        <f>'indicators data'!A16</f>
        <v>INDUSTRY</v>
      </c>
      <c r="B236" s="279" t="str">
        <f>'indicators data'!B16</f>
        <v>13 - 15: Manufacture of textiles, wearing apparel, leather and related products</v>
      </c>
      <c r="C236" s="279" t="str">
        <f>'indicators data'!C16</f>
        <v>Energy intensity (using GDP at nat. currency)</v>
      </c>
      <c r="D236" s="279" t="str">
        <f>'indicators data'!D16</f>
        <v>MJ/JPY</v>
      </c>
      <c r="E236" s="279">
        <f>'indicators data'!E16</f>
        <v>2.4464519348662655E-2</v>
      </c>
      <c r="F236" s="279">
        <f>'indicators data'!F16</f>
        <v>1.8488665175170879E-2</v>
      </c>
      <c r="G236" s="279">
        <f>'indicators data'!G16</f>
        <v>1.9114083454487178E-2</v>
      </c>
      <c r="H236" s="279">
        <f>'indicators data'!H16</f>
        <v>1.9558164197004242E-2</v>
      </c>
      <c r="I236" s="279">
        <f>'indicators data'!I16</f>
        <v>2.2171217877832699E-2</v>
      </c>
      <c r="J236" s="279">
        <f>'indicators data'!J16</f>
        <v>2.3345490777840806E-2</v>
      </c>
      <c r="K236" s="279">
        <f>'indicators data'!K16</f>
        <v>2.3997924682543376E-2</v>
      </c>
      <c r="L236" s="279">
        <f>'indicators data'!L16</f>
        <v>2.5116926468267464E-2</v>
      </c>
      <c r="M236" s="279">
        <f>'indicators data'!M16</f>
        <v>2.6258268561464106E-2</v>
      </c>
      <c r="N236" s="279">
        <f>'indicators data'!N16</f>
        <v>3.0302551863205494E-2</v>
      </c>
      <c r="O236" s="279">
        <f>'indicators data'!O16</f>
        <v>3.0479150056513721E-2</v>
      </c>
      <c r="P236" s="279">
        <f>'indicators data'!P16</f>
        <v>3.480600659991314E-2</v>
      </c>
      <c r="Q236" s="279">
        <f>'indicators data'!Q16</f>
        <v>3.8529459220392789E-2</v>
      </c>
      <c r="R236" s="279">
        <f>'indicators data'!R16</f>
        <v>3.846120412844712E-2</v>
      </c>
      <c r="S236" s="279">
        <f>'indicators data'!S16</f>
        <v>3.9666407293776802E-2</v>
      </c>
      <c r="T236" s="279">
        <f>'indicators data'!T16</f>
        <v>4.5387319597030192E-2</v>
      </c>
      <c r="U236" s="279">
        <f>'indicators data'!U16</f>
        <v>4.8386150594412661E-2</v>
      </c>
      <c r="V236" s="279">
        <f>'indicators data'!V16</f>
        <v>3.5887398488621193E-2</v>
      </c>
      <c r="W236" s="279">
        <f>'indicators data'!W16</f>
        <v>7.4163113056650548E-2</v>
      </c>
      <c r="X236" s="279">
        <f>'indicators data'!X16</f>
        <v>4.8948837337890821E-2</v>
      </c>
      <c r="Y236" s="279">
        <f>'indicators data'!Y16</f>
        <v>0.10598762811703633</v>
      </c>
      <c r="Z236" s="279">
        <f>'indicators data'!Z16</f>
        <v>7.3352536759993744E-2</v>
      </c>
      <c r="AA236" s="279">
        <f>'indicators data'!AA16</f>
        <v>8.6954292918747997E-2</v>
      </c>
      <c r="AB236" s="279">
        <f>'indicators data'!AB16</f>
        <v>7.4035819882828952E-2</v>
      </c>
      <c r="AC236" s="279">
        <f>'indicators data'!AC16</f>
        <v>5.8833973639376126E-2</v>
      </c>
      <c r="AD236" s="279">
        <f>'indicators data'!AD16</f>
        <v>5.9454358190800846E-2</v>
      </c>
      <c r="AE236" s="279" t="e">
        <f>'indicators data'!AE16</f>
        <v>#N/A</v>
      </c>
    </row>
    <row r="237" spans="1:31" hidden="1" x14ac:dyDescent="0.2">
      <c r="A237" s="279" t="str">
        <f>'indicators data'!A17</f>
        <v>INDUSTRY</v>
      </c>
      <c r="B237" s="279" t="str">
        <f>'indicators data'!B17</f>
        <v>13 - 15: Manufacture of textiles, wearing apparel, leather and related products</v>
      </c>
      <c r="C237" s="279" t="str">
        <f>'indicators data'!C17</f>
        <v>Energy intensity (using GDP at MER)</v>
      </c>
      <c r="D237" s="279" t="str">
        <f>'indicators data'!D17</f>
        <v>MJ/US$</v>
      </c>
      <c r="E237" s="279">
        <f>'indicators data'!E17</f>
        <v>2.1474924503606894</v>
      </c>
      <c r="F237" s="279">
        <f>'indicators data'!F17</f>
        <v>1.6229327179933528</v>
      </c>
      <c r="G237" s="279">
        <f>'indicators data'!G17</f>
        <v>1.6778318563744525</v>
      </c>
      <c r="H237" s="279">
        <f>'indicators data'!H17</f>
        <v>1.7168132084425078</v>
      </c>
      <c r="I237" s="279">
        <f>'indicators data'!I17</f>
        <v>1.9461867339139198</v>
      </c>
      <c r="J237" s="279">
        <f>'indicators data'!J17</f>
        <v>2.0492642622925188</v>
      </c>
      <c r="K237" s="279">
        <f>'indicators data'!K17</f>
        <v>2.1065348288930723</v>
      </c>
      <c r="L237" s="279">
        <f>'indicators data'!L17</f>
        <v>2.2047606657687093</v>
      </c>
      <c r="M237" s="279">
        <f>'indicators data'!M17</f>
        <v>2.3049475320417492</v>
      </c>
      <c r="N237" s="279">
        <f>'indicators data'!N17</f>
        <v>2.6599542147331952</v>
      </c>
      <c r="O237" s="279">
        <f>'indicators data'!O17</f>
        <v>2.6754559820670174</v>
      </c>
      <c r="P237" s="279">
        <f>'indicators data'!P17</f>
        <v>3.0552669085895507</v>
      </c>
      <c r="Q237" s="279">
        <f>'indicators data'!Q17</f>
        <v>3.3821111141836764</v>
      </c>
      <c r="R237" s="279">
        <f>'indicators data'!R17</f>
        <v>3.3761196907445723</v>
      </c>
      <c r="S237" s="279">
        <f>'indicators data'!S17</f>
        <v>3.4819122739468167</v>
      </c>
      <c r="T237" s="279">
        <f>'indicators data'!T17</f>
        <v>3.9840932408123608</v>
      </c>
      <c r="U237" s="279">
        <f>'indicators data'!U17</f>
        <v>4.2473302509087194</v>
      </c>
      <c r="V237" s="279">
        <f>'indicators data'!V17</f>
        <v>3.1501913534063575</v>
      </c>
      <c r="W237" s="279">
        <f>'indicators data'!W17</f>
        <v>6.5100287937236541</v>
      </c>
      <c r="X237" s="279">
        <f>'indicators data'!X17</f>
        <v>4.29672282291539</v>
      </c>
      <c r="Y237" s="279">
        <f>'indicators data'!Y17</f>
        <v>9.3035807476599341</v>
      </c>
      <c r="Z237" s="279">
        <f>'indicators data'!Z17</f>
        <v>6.4388765077251557</v>
      </c>
      <c r="AA237" s="279">
        <f>'indicators data'!AA17</f>
        <v>7.6328369631210844</v>
      </c>
      <c r="AB237" s="279">
        <f>'indicators data'!AB17</f>
        <v>6.4988550148372397</v>
      </c>
      <c r="AC237" s="279">
        <f>'indicators data'!AC17</f>
        <v>5.1644388518177315</v>
      </c>
      <c r="AD237" s="279">
        <f>'indicators data'!AD17</f>
        <v>5.2188961301937251</v>
      </c>
      <c r="AE237" s="279" t="e">
        <f>'indicators data'!AE17</f>
        <v>#N/A</v>
      </c>
    </row>
    <row r="238" spans="1:31" hidden="1" x14ac:dyDescent="0.2">
      <c r="A238" s="279" t="str">
        <f>'indicators data'!A18</f>
        <v>INDUSTRY</v>
      </c>
      <c r="B238" s="279" t="str">
        <f>'indicators data'!B18</f>
        <v>16: Manufacture of wood and of products of wood and cork, except furniture; manufacture of articles of straw and plaiting materials</v>
      </c>
      <c r="C238" s="279" t="str">
        <f>'indicators data'!C18</f>
        <v>Energy intensity (using GDP at US$PPP)</v>
      </c>
      <c r="D238" s="279" t="str">
        <f>'indicators data'!D18</f>
        <v>MJ/US$PPP</v>
      </c>
      <c r="E238" s="279">
        <f>'indicators data'!E18</f>
        <v>2.3568520126342953</v>
      </c>
      <c r="F238" s="279">
        <f>'indicators data'!F18</f>
        <v>2.2502726202069989</v>
      </c>
      <c r="G238" s="279">
        <f>'indicators data'!G18</f>
        <v>2.2514367462100902</v>
      </c>
      <c r="H238" s="279">
        <f>'indicators data'!H18</f>
        <v>2.4025878751189378</v>
      </c>
      <c r="I238" s="279">
        <f>'indicators data'!I18</f>
        <v>2.6793776340581119</v>
      </c>
      <c r="J238" s="279">
        <f>'indicators data'!J18</f>
        <v>2.7108714098304914</v>
      </c>
      <c r="K238" s="279">
        <f>'indicators data'!K18</f>
        <v>2.5904331187887868</v>
      </c>
      <c r="L238" s="279">
        <f>'indicators data'!L18</f>
        <v>2.5845637351344362</v>
      </c>
      <c r="M238" s="279">
        <f>'indicators data'!M18</f>
        <v>2.7345785217054206</v>
      </c>
      <c r="N238" s="279">
        <f>'indicators data'!N18</f>
        <v>2.8063382616108519</v>
      </c>
      <c r="O238" s="279">
        <f>'indicators data'!O18</f>
        <v>2.8020784618509436</v>
      </c>
      <c r="P238" s="279">
        <f>'indicators data'!P18</f>
        <v>3.0388379991503411</v>
      </c>
      <c r="Q238" s="279">
        <f>'indicators data'!Q18</f>
        <v>3.3154971905292774</v>
      </c>
      <c r="R238" s="279">
        <f>'indicators data'!R18</f>
        <v>3.5461100146201101</v>
      </c>
      <c r="S238" s="279">
        <f>'indicators data'!S18</f>
        <v>3.686169807324561</v>
      </c>
      <c r="T238" s="279">
        <f>'indicators data'!T18</f>
        <v>2.9841315819982026</v>
      </c>
      <c r="U238" s="279">
        <f>'indicators data'!U18</f>
        <v>3.8259043857367718</v>
      </c>
      <c r="V238" s="279">
        <f>'indicators data'!V18</f>
        <v>3.5797208907641354</v>
      </c>
      <c r="W238" s="279">
        <f>'indicators data'!W18</f>
        <v>3.4449227468877552</v>
      </c>
      <c r="X238" s="279">
        <f>'indicators data'!X18</f>
        <v>3.4997042026825027</v>
      </c>
      <c r="Y238" s="279">
        <f>'indicators data'!Y18</f>
        <v>4.0734996656954703</v>
      </c>
      <c r="Z238" s="279">
        <f>'indicators data'!Z18</f>
        <v>3.717853041076236</v>
      </c>
      <c r="AA238" s="279">
        <f>'indicators data'!AA18</f>
        <v>3.9442911797327431</v>
      </c>
      <c r="AB238" s="279">
        <f>'indicators data'!AB18</f>
        <v>4.103026851455061</v>
      </c>
      <c r="AC238" s="279">
        <f>'indicators data'!AC18</f>
        <v>3.7899275371241239</v>
      </c>
      <c r="AD238" s="279">
        <f>'indicators data'!AD18</f>
        <v>3.7365740617323473</v>
      </c>
      <c r="AE238" s="279" t="e">
        <f>'indicators data'!AE18</f>
        <v>#N/A</v>
      </c>
    </row>
    <row r="239" spans="1:31" hidden="1" x14ac:dyDescent="0.2">
      <c r="A239" s="279" t="str">
        <f>'indicators data'!A19</f>
        <v>INDUSTRY</v>
      </c>
      <c r="B239" s="279" t="str">
        <f>'indicators data'!B19</f>
        <v>16: Manufacture of wood and of products of wood and cork, except furniture; manufacture of articles of straw and plaiting materials</v>
      </c>
      <c r="C239" s="279" t="str">
        <f>'indicators data'!C19</f>
        <v>Energy intensity (using GDP at nat. currency)</v>
      </c>
      <c r="D239" s="279" t="str">
        <f>'indicators data'!D19</f>
        <v>MJ/JPY</v>
      </c>
      <c r="E239" s="279">
        <f>'indicators data'!E19</f>
        <v>2.1111780826161459E-2</v>
      </c>
      <c r="F239" s="279">
        <f>'indicators data'!F19</f>
        <v>2.0157083305295236E-2</v>
      </c>
      <c r="G239" s="279">
        <f>'indicators data'!G19</f>
        <v>2.0167511101737076E-2</v>
      </c>
      <c r="H239" s="279">
        <f>'indicators data'!H19</f>
        <v>2.1521465227004259E-2</v>
      </c>
      <c r="I239" s="279">
        <f>'indicators data'!I19</f>
        <v>2.4000842249543106E-2</v>
      </c>
      <c r="J239" s="279">
        <f>'indicators data'!J19</f>
        <v>2.4282951473172974E-2</v>
      </c>
      <c r="K239" s="279">
        <f>'indicators data'!K19</f>
        <v>2.320411122782896E-2</v>
      </c>
      <c r="L239" s="279">
        <f>'indicators data'!L19</f>
        <v>2.3151535529129574E-2</v>
      </c>
      <c r="M239" s="279">
        <f>'indicators data'!M19</f>
        <v>2.4495310733424269E-2</v>
      </c>
      <c r="N239" s="279">
        <f>'indicators data'!N19</f>
        <v>2.5138107096074336E-2</v>
      </c>
      <c r="O239" s="279">
        <f>'indicators data'!O19</f>
        <v>2.5099949435596538E-2</v>
      </c>
      <c r="P239" s="279">
        <f>'indicators data'!P19</f>
        <v>2.7220751010397774E-2</v>
      </c>
      <c r="Q239" s="279">
        <f>'indicators data'!Q19</f>
        <v>2.9698958458563695E-2</v>
      </c>
      <c r="R239" s="279">
        <f>'indicators data'!R19</f>
        <v>3.1764700122362953E-2</v>
      </c>
      <c r="S239" s="279">
        <f>'indicators data'!S19</f>
        <v>3.301930229096877E-2</v>
      </c>
      <c r="T239" s="279">
        <f>'indicators data'!T19</f>
        <v>2.6730711804495492E-2</v>
      </c>
      <c r="U239" s="279">
        <f>'indicators data'!U19</f>
        <v>3.4270991314064171E-2</v>
      </c>
      <c r="V239" s="279">
        <f>'indicators data'!V19</f>
        <v>3.2065773523121281E-2</v>
      </c>
      <c r="W239" s="279">
        <f>'indicators data'!W19</f>
        <v>3.0858303196585724E-2</v>
      </c>
      <c r="X239" s="279">
        <f>'indicators data'!X19</f>
        <v>3.1349014570009666E-2</v>
      </c>
      <c r="Y239" s="279">
        <f>'indicators data'!Y19</f>
        <v>3.6488855336098226E-2</v>
      </c>
      <c r="Z239" s="279">
        <f>'indicators data'!Z19</f>
        <v>3.3303108606869691E-2</v>
      </c>
      <c r="AA239" s="279">
        <f>'indicators data'!AA19</f>
        <v>3.5331455031835449E-2</v>
      </c>
      <c r="AB239" s="279">
        <f>'indicators data'!AB19</f>
        <v>3.675334859695132E-2</v>
      </c>
      <c r="AC239" s="279">
        <f>'indicators data'!AC19</f>
        <v>3.3948724434915804E-2</v>
      </c>
      <c r="AD239" s="279">
        <f>'indicators data'!AD19</f>
        <v>3.3470804364946628E-2</v>
      </c>
      <c r="AE239" s="279" t="e">
        <f>'indicators data'!AE19</f>
        <v>#N/A</v>
      </c>
    </row>
    <row r="240" spans="1:31" hidden="1" x14ac:dyDescent="0.2">
      <c r="A240" s="279" t="str">
        <f>'indicators data'!A20</f>
        <v>INDUSTRY</v>
      </c>
      <c r="B240" s="279" t="str">
        <f>'indicators data'!B20</f>
        <v>16: Manufacture of wood and of products of wood and cork, except furniture; manufacture of articles of straw and plaiting materials</v>
      </c>
      <c r="C240" s="279" t="str">
        <f>'indicators data'!C20</f>
        <v>Energy intensity (using GDP at MER)</v>
      </c>
      <c r="D240" s="279" t="str">
        <f>'indicators data'!D20</f>
        <v>MJ/US$</v>
      </c>
      <c r="E240" s="279">
        <f>'indicators data'!E20</f>
        <v>1.8531894819478498</v>
      </c>
      <c r="F240" s="279">
        <f>'indicators data'!F20</f>
        <v>1.7693862529034028</v>
      </c>
      <c r="G240" s="279">
        <f>'indicators data'!G20</f>
        <v>1.7703016035715928</v>
      </c>
      <c r="H240" s="279">
        <f>'indicators data'!H20</f>
        <v>1.8891515274432804</v>
      </c>
      <c r="I240" s="279">
        <f>'indicators data'!I20</f>
        <v>2.1067909325596128</v>
      </c>
      <c r="J240" s="279">
        <f>'indicators data'!J20</f>
        <v>2.1315544449461896</v>
      </c>
      <c r="K240" s="279">
        <f>'indicators data'!K20</f>
        <v>2.036853983064923</v>
      </c>
      <c r="L240" s="279">
        <f>'indicators data'!L20</f>
        <v>2.0322388948050532</v>
      </c>
      <c r="M240" s="279">
        <f>'indicators data'!M20</f>
        <v>2.1501953142661407</v>
      </c>
      <c r="N240" s="279">
        <f>'indicators data'!N20</f>
        <v>2.2066198986300183</v>
      </c>
      <c r="O240" s="279">
        <f>'indicators data'!O20</f>
        <v>2.203270423962985</v>
      </c>
      <c r="P240" s="279">
        <f>'indicators data'!P20</f>
        <v>2.3894341210988403</v>
      </c>
      <c r="Q240" s="279">
        <f>'indicators data'!Q20</f>
        <v>2.6069708611229139</v>
      </c>
      <c r="R240" s="279">
        <f>'indicators data'!R20</f>
        <v>2.7883014061535047</v>
      </c>
      <c r="S240" s="279">
        <f>'indicators data'!S20</f>
        <v>2.8984302276884524</v>
      </c>
      <c r="T240" s="279">
        <f>'indicators data'!T20</f>
        <v>2.3464185408596387</v>
      </c>
      <c r="U240" s="279">
        <f>'indicators data'!U20</f>
        <v>3.0083033336746388</v>
      </c>
      <c r="V240" s="279">
        <f>'indicators data'!V20</f>
        <v>2.8147295916378954</v>
      </c>
      <c r="W240" s="279">
        <f>'indicators data'!W20</f>
        <v>2.7087379973083952</v>
      </c>
      <c r="X240" s="279">
        <f>'indicators data'!X20</f>
        <v>2.7518125803286275</v>
      </c>
      <c r="Y240" s="279">
        <f>'indicators data'!Y20</f>
        <v>3.2029871602957853</v>
      </c>
      <c r="Z240" s="279">
        <f>'indicators data'!Z20</f>
        <v>2.9233427106224457</v>
      </c>
      <c r="AA240" s="279">
        <f>'indicators data'!AA20</f>
        <v>3.1013907062626371</v>
      </c>
      <c r="AB240" s="279">
        <f>'indicators data'!AB20</f>
        <v>3.2262043456718121</v>
      </c>
      <c r="AC240" s="279">
        <f>'indicators data'!AC20</f>
        <v>2.9800147873063554</v>
      </c>
      <c r="AD240" s="279">
        <f>'indicators data'!AD20</f>
        <v>2.9380630233044696</v>
      </c>
      <c r="AE240" s="279" t="e">
        <f>'indicators data'!AE20</f>
        <v>#N/A</v>
      </c>
    </row>
    <row r="241" spans="1:31" hidden="1" x14ac:dyDescent="0.2">
      <c r="A241" s="279" t="str">
        <f>'indicators data'!A21</f>
        <v>INDUSTRY</v>
      </c>
      <c r="B241" s="279" t="str">
        <f>'indicators data'!B21</f>
        <v>17: Manufacture of paper and paper products</v>
      </c>
      <c r="C241" s="279" t="str">
        <f>'indicators data'!C21</f>
        <v>Energy intensity (using GDP at US$PPP)</v>
      </c>
      <c r="D241" s="279" t="str">
        <f>'indicators data'!D21</f>
        <v>MJ/US$PPP</v>
      </c>
      <c r="E241" s="279">
        <f>'indicators data'!E21</f>
        <v>16.390201885003556</v>
      </c>
      <c r="F241" s="279">
        <f>'indicators data'!F21</f>
        <v>17.601237169141655</v>
      </c>
      <c r="G241" s="279">
        <f>'indicators data'!G21</f>
        <v>17.768516910323463</v>
      </c>
      <c r="H241" s="279">
        <f>'indicators data'!H21</f>
        <v>17.682044759483379</v>
      </c>
      <c r="I241" s="279">
        <f>'indicators data'!I21</f>
        <v>18.813967021121293</v>
      </c>
      <c r="J241" s="279">
        <f>'indicators data'!J21</f>
        <v>18.373839861495902</v>
      </c>
      <c r="K241" s="279">
        <f>'indicators data'!K21</f>
        <v>18.892911254968904</v>
      </c>
      <c r="L241" s="279">
        <f>'indicators data'!L21</f>
        <v>19.015327100933455</v>
      </c>
      <c r="M241" s="279">
        <f>'indicators data'!M21</f>
        <v>17.486228267665037</v>
      </c>
      <c r="N241" s="279">
        <f>'indicators data'!N21</f>
        <v>18.80245000712593</v>
      </c>
      <c r="O241" s="279">
        <f>'indicators data'!O21</f>
        <v>19.182044111929237</v>
      </c>
      <c r="P241" s="279">
        <f>'indicators data'!P21</f>
        <v>19.445886645649949</v>
      </c>
      <c r="Q241" s="279">
        <f>'indicators data'!Q21</f>
        <v>21.202278977063155</v>
      </c>
      <c r="R241" s="279">
        <f>'indicators data'!R21</f>
        <v>21.585156384401575</v>
      </c>
      <c r="S241" s="279">
        <f>'indicators data'!S21</f>
        <v>20.951474320567691</v>
      </c>
      <c r="T241" s="279">
        <f>'indicators data'!T21</f>
        <v>19.273971850634641</v>
      </c>
      <c r="U241" s="279">
        <f>'indicators data'!U21</f>
        <v>20.368899829736268</v>
      </c>
      <c r="V241" s="279">
        <f>'indicators data'!V21</f>
        <v>20.92296519642256</v>
      </c>
      <c r="W241" s="279">
        <f>'indicators data'!W21</f>
        <v>20.006745202098507</v>
      </c>
      <c r="X241" s="279">
        <f>'indicators data'!X21</f>
        <v>22.116929076453264</v>
      </c>
      <c r="Y241" s="279">
        <f>'indicators data'!Y21</f>
        <v>21.646990101190251</v>
      </c>
      <c r="Z241" s="279">
        <f>'indicators data'!Z21</f>
        <v>20.573709331374893</v>
      </c>
      <c r="AA241" s="279">
        <f>'indicators data'!AA21</f>
        <v>20.668587318763446</v>
      </c>
      <c r="AB241" s="279">
        <f>'indicators data'!AB21</f>
        <v>21.29090416013889</v>
      </c>
      <c r="AC241" s="279">
        <f>'indicators data'!AC21</f>
        <v>20.277062170847678</v>
      </c>
      <c r="AD241" s="279">
        <f>'indicators data'!AD21</f>
        <v>19.704926078410114</v>
      </c>
      <c r="AE241" s="279" t="e">
        <f>'indicators data'!AE21</f>
        <v>#N/A</v>
      </c>
    </row>
    <row r="242" spans="1:31" hidden="1" x14ac:dyDescent="0.2">
      <c r="A242" s="279" t="str">
        <f>'indicators data'!A22</f>
        <v>INDUSTRY</v>
      </c>
      <c r="B242" s="279" t="str">
        <f>'indicators data'!B22</f>
        <v>17: Manufacture of paper and paper products</v>
      </c>
      <c r="C242" s="279" t="str">
        <f>'indicators data'!C22</f>
        <v>Energy intensity (using GDP at nat. currency)</v>
      </c>
      <c r="D242" s="279" t="str">
        <f>'indicators data'!D22</f>
        <v>MJ/JPY</v>
      </c>
      <c r="E242" s="279">
        <f>'indicators data'!E22</f>
        <v>0.14681717309266848</v>
      </c>
      <c r="F242" s="279">
        <f>'indicators data'!F22</f>
        <v>0.15766516497099389</v>
      </c>
      <c r="G242" s="279">
        <f>'indicators data'!G22</f>
        <v>0.15916359304944591</v>
      </c>
      <c r="H242" s="279">
        <f>'indicators data'!H22</f>
        <v>0.15838900852470006</v>
      </c>
      <c r="I242" s="279">
        <f>'indicators data'!I22</f>
        <v>0.1685283361413045</v>
      </c>
      <c r="J242" s="279">
        <f>'indicators data'!J22</f>
        <v>0.16458584502186144</v>
      </c>
      <c r="K242" s="279">
        <f>'indicators data'!K22</f>
        <v>0.16923548845869463</v>
      </c>
      <c r="L242" s="279">
        <f>'indicators data'!L22</f>
        <v>0.17033204288629492</v>
      </c>
      <c r="M242" s="279">
        <f>'indicators data'!M22</f>
        <v>0.15663495912522332</v>
      </c>
      <c r="N242" s="279">
        <f>'indicators data'!N22</f>
        <v>0.16842517112545344</v>
      </c>
      <c r="O242" s="279">
        <f>'indicators data'!O22</f>
        <v>0.17182543024250896</v>
      </c>
      <c r="P242" s="279">
        <f>'indicators data'!P22</f>
        <v>0.17418883096290672</v>
      </c>
      <c r="Q242" s="279">
        <f>'indicators data'!Q22</f>
        <v>0.1899219231327883</v>
      </c>
      <c r="R242" s="279">
        <f>'indicators data'!R22</f>
        <v>0.19335159282086639</v>
      </c>
      <c r="S242" s="279">
        <f>'indicators data'!S22</f>
        <v>0.1876753107406107</v>
      </c>
      <c r="T242" s="279">
        <f>'indicators data'!T22</f>
        <v>0.17264888384120308</v>
      </c>
      <c r="U242" s="279">
        <f>'indicators data'!U22</f>
        <v>0.18245683079387931</v>
      </c>
      <c r="V242" s="279">
        <f>'indicators data'!V22</f>
        <v>0.18741993688715219</v>
      </c>
      <c r="W242" s="279">
        <f>'indicators data'!W22</f>
        <v>0.17921278785741901</v>
      </c>
      <c r="X242" s="279">
        <f>'indicators data'!X22</f>
        <v>0.19811500964286061</v>
      </c>
      <c r="Y242" s="279">
        <f>'indicators data'!Y22</f>
        <v>0.19390547565674729</v>
      </c>
      <c r="Z242" s="279">
        <f>'indicators data'!Z22</f>
        <v>0.18429143614310406</v>
      </c>
      <c r="AA242" s="279">
        <f>'indicators data'!AA22</f>
        <v>0.18514131694352634</v>
      </c>
      <c r="AB242" s="279">
        <f>'indicators data'!AB22</f>
        <v>0.19071579369858682</v>
      </c>
      <c r="AC242" s="279">
        <f>'indicators data'!AC22</f>
        <v>0.18163418409580487</v>
      </c>
      <c r="AD242" s="279">
        <f>'indicators data'!AD22</f>
        <v>0.17650920733802467</v>
      </c>
      <c r="AE242" s="279" t="e">
        <f>'indicators data'!AE22</f>
        <v>#N/A</v>
      </c>
    </row>
    <row r="243" spans="1:31" hidden="1" x14ac:dyDescent="0.2">
      <c r="A243" s="279" t="str">
        <f>'indicators data'!A23</f>
        <v>INDUSTRY</v>
      </c>
      <c r="B243" s="279" t="str">
        <f>'indicators data'!B23</f>
        <v>17: Manufacture of paper and paper products</v>
      </c>
      <c r="C243" s="279" t="str">
        <f>'indicators data'!C23</f>
        <v>Energy intensity (using GDP at MER)</v>
      </c>
      <c r="D243" s="279" t="str">
        <f>'indicators data'!D23</f>
        <v>MJ/US$</v>
      </c>
      <c r="E243" s="279">
        <f>'indicators data'!E23</f>
        <v>12.887593101927804</v>
      </c>
      <c r="F243" s="279">
        <f>'indicators data'!F23</f>
        <v>13.839828473008225</v>
      </c>
      <c r="G243" s="279">
        <f>'indicators data'!G23</f>
        <v>13.971360302431231</v>
      </c>
      <c r="H243" s="279">
        <f>'indicators data'!H23</f>
        <v>13.903367369672107</v>
      </c>
      <c r="I243" s="279">
        <f>'indicators data'!I23</f>
        <v>14.793396280441691</v>
      </c>
      <c r="J243" s="279">
        <f>'indicators data'!J23</f>
        <v>14.44732490278837</v>
      </c>
      <c r="K243" s="279">
        <f>'indicators data'!K23</f>
        <v>14.855470022468158</v>
      </c>
      <c r="L243" s="279">
        <f>'indicators data'!L23</f>
        <v>14.951725433053607</v>
      </c>
      <c r="M243" s="279">
        <f>'indicators data'!M23</f>
        <v>13.749397132642214</v>
      </c>
      <c r="N243" s="279">
        <f>'indicators data'!N23</f>
        <v>14.784340468245913</v>
      </c>
      <c r="O243" s="279">
        <f>'indicators data'!O23</f>
        <v>15.082814788508658</v>
      </c>
      <c r="P243" s="279">
        <f>'indicators data'!P23</f>
        <v>15.290273808320082</v>
      </c>
      <c r="Q243" s="279">
        <f>'indicators data'!Q23</f>
        <v>16.671322672355767</v>
      </c>
      <c r="R243" s="279">
        <f>'indicators data'!R23</f>
        <v>16.972378648866552</v>
      </c>
      <c r="S243" s="279">
        <f>'indicators data'!S23</f>
        <v>16.474115317396965</v>
      </c>
      <c r="T243" s="279">
        <f>'indicators data'!T23</f>
        <v>15.155097442470328</v>
      </c>
      <c r="U243" s="279">
        <f>'indicators data'!U23</f>
        <v>16.016037799982879</v>
      </c>
      <c r="V243" s="279">
        <f>'indicators data'!V23</f>
        <v>16.451698632462108</v>
      </c>
      <c r="W243" s="279">
        <f>'indicators data'!W23</f>
        <v>15.731276116525759</v>
      </c>
      <c r="X243" s="279">
        <f>'indicators data'!X23</f>
        <v>17.390510782074102</v>
      </c>
      <c r="Y243" s="279">
        <f>'indicators data'!Y23</f>
        <v>17.020998414964822</v>
      </c>
      <c r="Z243" s="279">
        <f>'indicators data'!Z23</f>
        <v>16.177079228212158</v>
      </c>
      <c r="AA243" s="279">
        <f>'indicators data'!AA23</f>
        <v>16.251681658638123</v>
      </c>
      <c r="AB243" s="279">
        <f>'indicators data'!AB23</f>
        <v>16.741008531387738</v>
      </c>
      <c r="AC243" s="279">
        <f>'indicators data'!AC23</f>
        <v>15.943825975656742</v>
      </c>
      <c r="AD243" s="279">
        <f>'indicators data'!AD23</f>
        <v>15.493956156480889</v>
      </c>
      <c r="AE243" s="279" t="e">
        <f>'indicators data'!AE23</f>
        <v>#N/A</v>
      </c>
    </row>
    <row r="244" spans="1:31" hidden="1" x14ac:dyDescent="0.2">
      <c r="A244" s="279" t="str">
        <f>'indicators data'!A24</f>
        <v>INDUSTRY</v>
      </c>
      <c r="B244" s="279" t="str">
        <f>'indicators data'!B24</f>
        <v>17: Manufacture of paper and paper products Of which pulp</v>
      </c>
      <c r="C244" s="279" t="str">
        <f>'indicators data'!C24</f>
        <v>Energy intensity</v>
      </c>
      <c r="D244" s="279" t="str">
        <f>'indicators data'!D24</f>
        <v>GJ/t</v>
      </c>
      <c r="E244" s="279" t="e">
        <f>'indicators data'!E24</f>
        <v>#N/A</v>
      </c>
      <c r="F244" s="279" t="e">
        <f>'indicators data'!F24</f>
        <v>#N/A</v>
      </c>
      <c r="G244" s="279" t="e">
        <f>'indicators data'!G24</f>
        <v>#N/A</v>
      </c>
      <c r="H244" s="279" t="e">
        <f>'indicators data'!H24</f>
        <v>#N/A</v>
      </c>
      <c r="I244" s="279" t="e">
        <f>'indicators data'!I24</f>
        <v>#N/A</v>
      </c>
      <c r="J244" s="279" t="e">
        <f>'indicators data'!J24</f>
        <v>#N/A</v>
      </c>
      <c r="K244" s="279" t="e">
        <f>'indicators data'!K24</f>
        <v>#N/A</v>
      </c>
      <c r="L244" s="279" t="e">
        <f>'indicators data'!L24</f>
        <v>#N/A</v>
      </c>
      <c r="M244" s="279" t="e">
        <f>'indicators data'!M24</f>
        <v>#N/A</v>
      </c>
      <c r="N244" s="279" t="e">
        <f>'indicators data'!N24</f>
        <v>#N/A</v>
      </c>
      <c r="O244" s="279" t="e">
        <f>'indicators data'!O24</f>
        <v>#N/A</v>
      </c>
      <c r="P244" s="279" t="e">
        <f>'indicators data'!P24</f>
        <v>#N/A</v>
      </c>
      <c r="Q244" s="279" t="e">
        <f>'indicators data'!Q24</f>
        <v>#N/A</v>
      </c>
      <c r="R244" s="279" t="e">
        <f>'indicators data'!R24</f>
        <v>#N/A</v>
      </c>
      <c r="S244" s="279" t="e">
        <f>'indicators data'!S24</f>
        <v>#N/A</v>
      </c>
      <c r="T244" s="279" t="e">
        <f>'indicators data'!T24</f>
        <v>#N/A</v>
      </c>
      <c r="U244" s="279" t="e">
        <f>'indicators data'!U24</f>
        <v>#N/A</v>
      </c>
      <c r="V244" s="279" t="e">
        <f>'indicators data'!V24</f>
        <v>#N/A</v>
      </c>
      <c r="W244" s="279" t="e">
        <f>'indicators data'!W24</f>
        <v>#N/A</v>
      </c>
      <c r="X244" s="279" t="e">
        <f>'indicators data'!X24</f>
        <v>#N/A</v>
      </c>
      <c r="Y244" s="279" t="e">
        <f>'indicators data'!Y24</f>
        <v>#N/A</v>
      </c>
      <c r="Z244" s="279" t="e">
        <f>'indicators data'!Z24</f>
        <v>#N/A</v>
      </c>
      <c r="AA244" s="279" t="e">
        <f>'indicators data'!AA24</f>
        <v>#N/A</v>
      </c>
      <c r="AB244" s="279" t="e">
        <f>'indicators data'!AB24</f>
        <v>#N/A</v>
      </c>
      <c r="AC244" s="279" t="e">
        <f>'indicators data'!AC24</f>
        <v>#N/A</v>
      </c>
      <c r="AD244" s="279" t="e">
        <f>'indicators data'!AD24</f>
        <v>#N/A</v>
      </c>
      <c r="AE244" s="279" t="e">
        <f>'indicators data'!AE24</f>
        <v>#N/A</v>
      </c>
    </row>
    <row r="245" spans="1:31" hidden="1" x14ac:dyDescent="0.2">
      <c r="A245" s="279" t="str">
        <f>'indicators data'!A25</f>
        <v>INDUSTRY</v>
      </c>
      <c r="B245" s="279" t="str">
        <f>'indicators data'!B25</f>
        <v>17: Manufacture of paper and paper products Of which paper</v>
      </c>
      <c r="C245" s="279" t="str">
        <f>'indicators data'!C25</f>
        <v>Energy intensity</v>
      </c>
      <c r="D245" s="279" t="str">
        <f>'indicators data'!D25</f>
        <v>GJ/t</v>
      </c>
      <c r="E245" s="279" t="e">
        <f>'indicators data'!E25</f>
        <v>#N/A</v>
      </c>
      <c r="F245" s="279" t="e">
        <f>'indicators data'!F25</f>
        <v>#N/A</v>
      </c>
      <c r="G245" s="279" t="e">
        <f>'indicators data'!G25</f>
        <v>#N/A</v>
      </c>
      <c r="H245" s="279" t="e">
        <f>'indicators data'!H25</f>
        <v>#N/A</v>
      </c>
      <c r="I245" s="279" t="e">
        <f>'indicators data'!I25</f>
        <v>#N/A</v>
      </c>
      <c r="J245" s="279" t="e">
        <f>'indicators data'!J25</f>
        <v>#N/A</v>
      </c>
      <c r="K245" s="279" t="e">
        <f>'indicators data'!K25</f>
        <v>#N/A</v>
      </c>
      <c r="L245" s="279" t="e">
        <f>'indicators data'!L25</f>
        <v>#N/A</v>
      </c>
      <c r="M245" s="279" t="e">
        <f>'indicators data'!M25</f>
        <v>#N/A</v>
      </c>
      <c r="N245" s="279" t="e">
        <f>'indicators data'!N25</f>
        <v>#N/A</v>
      </c>
      <c r="O245" s="279" t="e">
        <f>'indicators data'!O25</f>
        <v>#N/A</v>
      </c>
      <c r="P245" s="279" t="e">
        <f>'indicators data'!P25</f>
        <v>#N/A</v>
      </c>
      <c r="Q245" s="279" t="e">
        <f>'indicators data'!Q25</f>
        <v>#N/A</v>
      </c>
      <c r="R245" s="279" t="e">
        <f>'indicators data'!R25</f>
        <v>#N/A</v>
      </c>
      <c r="S245" s="279" t="e">
        <f>'indicators data'!S25</f>
        <v>#N/A</v>
      </c>
      <c r="T245" s="279" t="e">
        <f>'indicators data'!T25</f>
        <v>#N/A</v>
      </c>
      <c r="U245" s="279" t="e">
        <f>'indicators data'!U25</f>
        <v>#N/A</v>
      </c>
      <c r="V245" s="279" t="e">
        <f>'indicators data'!V25</f>
        <v>#N/A</v>
      </c>
      <c r="W245" s="279" t="e">
        <f>'indicators data'!W25</f>
        <v>#N/A</v>
      </c>
      <c r="X245" s="279" t="e">
        <f>'indicators data'!X25</f>
        <v>#N/A</v>
      </c>
      <c r="Y245" s="279" t="e">
        <f>'indicators data'!Y25</f>
        <v>#N/A</v>
      </c>
      <c r="Z245" s="279" t="e">
        <f>'indicators data'!Z25</f>
        <v>#N/A</v>
      </c>
      <c r="AA245" s="279" t="e">
        <f>'indicators data'!AA25</f>
        <v>#N/A</v>
      </c>
      <c r="AB245" s="279" t="e">
        <f>'indicators data'!AB25</f>
        <v>#N/A</v>
      </c>
      <c r="AC245" s="279" t="e">
        <f>'indicators data'!AC25</f>
        <v>#N/A</v>
      </c>
      <c r="AD245" s="279" t="e">
        <f>'indicators data'!AD25</f>
        <v>#N/A</v>
      </c>
      <c r="AE245" s="279" t="e">
        <f>'indicators data'!AE25</f>
        <v>#N/A</v>
      </c>
    </row>
    <row r="246" spans="1:31" hidden="1" x14ac:dyDescent="0.2">
      <c r="A246" s="279" t="str">
        <f>'indicators data'!A26</f>
        <v>INDUSTRY</v>
      </c>
      <c r="B246" s="279" t="str">
        <f>'indicators data'!B26</f>
        <v>18: Printing and reproduction of recorded media</v>
      </c>
      <c r="C246" s="279" t="str">
        <f>'indicators data'!C26</f>
        <v>Energy intensity (using GDP at US$PPP)</v>
      </c>
      <c r="D246" s="279" t="str">
        <f>'indicators data'!D26</f>
        <v>MJ/US$PPP</v>
      </c>
      <c r="E246" s="279" t="e">
        <f>'indicators data'!E26</f>
        <v>#N/A</v>
      </c>
      <c r="F246" s="279" t="e">
        <f>'indicators data'!F26</f>
        <v>#N/A</v>
      </c>
      <c r="G246" s="279" t="e">
        <f>'indicators data'!G26</f>
        <v>#N/A</v>
      </c>
      <c r="H246" s="279" t="e">
        <f>'indicators data'!H26</f>
        <v>#N/A</v>
      </c>
      <c r="I246" s="279" t="e">
        <f>'indicators data'!I26</f>
        <v>#N/A</v>
      </c>
      <c r="J246" s="279" t="e">
        <f>'indicators data'!J26</f>
        <v>#N/A</v>
      </c>
      <c r="K246" s="279" t="e">
        <f>'indicators data'!K26</f>
        <v>#N/A</v>
      </c>
      <c r="L246" s="279" t="e">
        <f>'indicators data'!L26</f>
        <v>#N/A</v>
      </c>
      <c r="M246" s="279" t="e">
        <f>'indicators data'!M26</f>
        <v>#N/A</v>
      </c>
      <c r="N246" s="279" t="e">
        <f>'indicators data'!N26</f>
        <v>#N/A</v>
      </c>
      <c r="O246" s="279" t="e">
        <f>'indicators data'!O26</f>
        <v>#N/A</v>
      </c>
      <c r="P246" s="279" t="e">
        <f>'indicators data'!P26</f>
        <v>#N/A</v>
      </c>
      <c r="Q246" s="279" t="e">
        <f>'indicators data'!Q26</f>
        <v>#N/A</v>
      </c>
      <c r="R246" s="279" t="e">
        <f>'indicators data'!R26</f>
        <v>#N/A</v>
      </c>
      <c r="S246" s="279" t="e">
        <f>'indicators data'!S26</f>
        <v>#N/A</v>
      </c>
      <c r="T246" s="279" t="e">
        <f>'indicators data'!T26</f>
        <v>#N/A</v>
      </c>
      <c r="U246" s="279" t="e">
        <f>'indicators data'!U26</f>
        <v>#N/A</v>
      </c>
      <c r="V246" s="279" t="e">
        <f>'indicators data'!V26</f>
        <v>#N/A</v>
      </c>
      <c r="W246" s="279" t="e">
        <f>'indicators data'!W26</f>
        <v>#N/A</v>
      </c>
      <c r="X246" s="279" t="e">
        <f>'indicators data'!X26</f>
        <v>#N/A</v>
      </c>
      <c r="Y246" s="279" t="e">
        <f>'indicators data'!Y26</f>
        <v>#N/A</v>
      </c>
      <c r="Z246" s="279" t="e">
        <f>'indicators data'!Z26</f>
        <v>#N/A</v>
      </c>
      <c r="AA246" s="279" t="e">
        <f>'indicators data'!AA26</f>
        <v>#N/A</v>
      </c>
      <c r="AB246" s="279" t="e">
        <f>'indicators data'!AB26</f>
        <v>#N/A</v>
      </c>
      <c r="AC246" s="279" t="e">
        <f>'indicators data'!AC26</f>
        <v>#N/A</v>
      </c>
      <c r="AD246" s="279" t="e">
        <f>'indicators data'!AD26</f>
        <v>#N/A</v>
      </c>
      <c r="AE246" s="279" t="e">
        <f>'indicators data'!AE26</f>
        <v>#N/A</v>
      </c>
    </row>
    <row r="247" spans="1:31" hidden="1" x14ac:dyDescent="0.2">
      <c r="A247" s="279" t="str">
        <f>'indicators data'!A27</f>
        <v>INDUSTRY</v>
      </c>
      <c r="B247" s="279" t="str">
        <f>'indicators data'!B27</f>
        <v>18: Printing and reproduction of recorded media</v>
      </c>
      <c r="C247" s="279" t="str">
        <f>'indicators data'!C27</f>
        <v>Energy intensity (using GDP at nat. currency)</v>
      </c>
      <c r="D247" s="279" t="str">
        <f>'indicators data'!D27</f>
        <v>MJ/JPY</v>
      </c>
      <c r="E247" s="279" t="e">
        <f>'indicators data'!E27</f>
        <v>#N/A</v>
      </c>
      <c r="F247" s="279" t="e">
        <f>'indicators data'!F27</f>
        <v>#N/A</v>
      </c>
      <c r="G247" s="279" t="e">
        <f>'indicators data'!G27</f>
        <v>#N/A</v>
      </c>
      <c r="H247" s="279" t="e">
        <f>'indicators data'!H27</f>
        <v>#N/A</v>
      </c>
      <c r="I247" s="279" t="e">
        <f>'indicators data'!I27</f>
        <v>#N/A</v>
      </c>
      <c r="J247" s="279" t="e">
        <f>'indicators data'!J27</f>
        <v>#N/A</v>
      </c>
      <c r="K247" s="279" t="e">
        <f>'indicators data'!K27</f>
        <v>#N/A</v>
      </c>
      <c r="L247" s="279" t="e">
        <f>'indicators data'!L27</f>
        <v>#N/A</v>
      </c>
      <c r="M247" s="279" t="e">
        <f>'indicators data'!M27</f>
        <v>#N/A</v>
      </c>
      <c r="N247" s="279" t="e">
        <f>'indicators data'!N27</f>
        <v>#N/A</v>
      </c>
      <c r="O247" s="279" t="e">
        <f>'indicators data'!O27</f>
        <v>#N/A</v>
      </c>
      <c r="P247" s="279" t="e">
        <f>'indicators data'!P27</f>
        <v>#N/A</v>
      </c>
      <c r="Q247" s="279" t="e">
        <f>'indicators data'!Q27</f>
        <v>#N/A</v>
      </c>
      <c r="R247" s="279" t="e">
        <f>'indicators data'!R27</f>
        <v>#N/A</v>
      </c>
      <c r="S247" s="279" t="e">
        <f>'indicators data'!S27</f>
        <v>#N/A</v>
      </c>
      <c r="T247" s="279" t="e">
        <f>'indicators data'!T27</f>
        <v>#N/A</v>
      </c>
      <c r="U247" s="279" t="e">
        <f>'indicators data'!U27</f>
        <v>#N/A</v>
      </c>
      <c r="V247" s="279" t="e">
        <f>'indicators data'!V27</f>
        <v>#N/A</v>
      </c>
      <c r="W247" s="279" t="e">
        <f>'indicators data'!W27</f>
        <v>#N/A</v>
      </c>
      <c r="X247" s="279" t="e">
        <f>'indicators data'!X27</f>
        <v>#N/A</v>
      </c>
      <c r="Y247" s="279" t="e">
        <f>'indicators data'!Y27</f>
        <v>#N/A</v>
      </c>
      <c r="Z247" s="279" t="e">
        <f>'indicators data'!Z27</f>
        <v>#N/A</v>
      </c>
      <c r="AA247" s="279" t="e">
        <f>'indicators data'!AA27</f>
        <v>#N/A</v>
      </c>
      <c r="AB247" s="279" t="e">
        <f>'indicators data'!AB27</f>
        <v>#N/A</v>
      </c>
      <c r="AC247" s="279" t="e">
        <f>'indicators data'!AC27</f>
        <v>#N/A</v>
      </c>
      <c r="AD247" s="279" t="e">
        <f>'indicators data'!AD27</f>
        <v>#N/A</v>
      </c>
      <c r="AE247" s="279" t="e">
        <f>'indicators data'!AE27</f>
        <v>#N/A</v>
      </c>
    </row>
    <row r="248" spans="1:31" hidden="1" x14ac:dyDescent="0.2">
      <c r="A248" s="279" t="str">
        <f>'indicators data'!A28</f>
        <v>INDUSTRY</v>
      </c>
      <c r="B248" s="279" t="str">
        <f>'indicators data'!B28</f>
        <v>18: Printing and reproduction of recorded media</v>
      </c>
      <c r="C248" s="279" t="str">
        <f>'indicators data'!C28</f>
        <v>Energy intensity (using GDP at MER)</v>
      </c>
      <c r="D248" s="279" t="str">
        <f>'indicators data'!D28</f>
        <v>MJ/US$</v>
      </c>
      <c r="E248" s="279" t="e">
        <f>'indicators data'!E28</f>
        <v>#N/A</v>
      </c>
      <c r="F248" s="279" t="e">
        <f>'indicators data'!F28</f>
        <v>#N/A</v>
      </c>
      <c r="G248" s="279" t="e">
        <f>'indicators data'!G28</f>
        <v>#N/A</v>
      </c>
      <c r="H248" s="279" t="e">
        <f>'indicators data'!H28</f>
        <v>#N/A</v>
      </c>
      <c r="I248" s="279" t="e">
        <f>'indicators data'!I28</f>
        <v>#N/A</v>
      </c>
      <c r="J248" s="279" t="e">
        <f>'indicators data'!J28</f>
        <v>#N/A</v>
      </c>
      <c r="K248" s="279" t="e">
        <f>'indicators data'!K28</f>
        <v>#N/A</v>
      </c>
      <c r="L248" s="279" t="e">
        <f>'indicators data'!L28</f>
        <v>#N/A</v>
      </c>
      <c r="M248" s="279" t="e">
        <f>'indicators data'!M28</f>
        <v>#N/A</v>
      </c>
      <c r="N248" s="279" t="e">
        <f>'indicators data'!N28</f>
        <v>#N/A</v>
      </c>
      <c r="O248" s="279" t="e">
        <f>'indicators data'!O28</f>
        <v>#N/A</v>
      </c>
      <c r="P248" s="279" t="e">
        <f>'indicators data'!P28</f>
        <v>#N/A</v>
      </c>
      <c r="Q248" s="279" t="e">
        <f>'indicators data'!Q28</f>
        <v>#N/A</v>
      </c>
      <c r="R248" s="279" t="e">
        <f>'indicators data'!R28</f>
        <v>#N/A</v>
      </c>
      <c r="S248" s="279" t="e">
        <f>'indicators data'!S28</f>
        <v>#N/A</v>
      </c>
      <c r="T248" s="279" t="e">
        <f>'indicators data'!T28</f>
        <v>#N/A</v>
      </c>
      <c r="U248" s="279" t="e">
        <f>'indicators data'!U28</f>
        <v>#N/A</v>
      </c>
      <c r="V248" s="279" t="e">
        <f>'indicators data'!V28</f>
        <v>#N/A</v>
      </c>
      <c r="W248" s="279" t="e">
        <f>'indicators data'!W28</f>
        <v>#N/A</v>
      </c>
      <c r="X248" s="279" t="e">
        <f>'indicators data'!X28</f>
        <v>#N/A</v>
      </c>
      <c r="Y248" s="279" t="e">
        <f>'indicators data'!Y28</f>
        <v>#N/A</v>
      </c>
      <c r="Z248" s="279" t="e">
        <f>'indicators data'!Z28</f>
        <v>#N/A</v>
      </c>
      <c r="AA248" s="279" t="e">
        <f>'indicators data'!AA28</f>
        <v>#N/A</v>
      </c>
      <c r="AB248" s="279" t="e">
        <f>'indicators data'!AB28</f>
        <v>#N/A</v>
      </c>
      <c r="AC248" s="279" t="e">
        <f>'indicators data'!AC28</f>
        <v>#N/A</v>
      </c>
      <c r="AD248" s="279" t="e">
        <f>'indicators data'!AD28</f>
        <v>#N/A</v>
      </c>
      <c r="AE248" s="279" t="e">
        <f>'indicators data'!AE28</f>
        <v>#N/A</v>
      </c>
    </row>
    <row r="249" spans="1:31" hidden="1" x14ac:dyDescent="0.2">
      <c r="A249" s="279" t="str">
        <f>'indicators data'!A29</f>
        <v>INDUSTRY</v>
      </c>
      <c r="B249" s="279" t="str">
        <f>'indicators data'!B29</f>
        <v>17 - 18: Paper &amp; Printing</v>
      </c>
      <c r="C249" s="279" t="str">
        <f>'indicators data'!C29</f>
        <v>Energy intensity (using GDP at US$PPP)</v>
      </c>
      <c r="D249" s="279" t="str">
        <f>'indicators data'!D29</f>
        <v>MJ/US$PPP</v>
      </c>
      <c r="E249" s="279">
        <f>'indicators data'!E29</f>
        <v>7.64235071041184</v>
      </c>
      <c r="F249" s="279">
        <f>'indicators data'!F29</f>
        <v>7.6378805362767528</v>
      </c>
      <c r="G249" s="279">
        <f>'indicators data'!G29</f>
        <v>7.9280734703772788</v>
      </c>
      <c r="H249" s="279">
        <f>'indicators data'!H29</f>
        <v>7.8265037031743621</v>
      </c>
      <c r="I249" s="279">
        <f>'indicators data'!I29</f>
        <v>8.1828676738287527</v>
      </c>
      <c r="J249" s="279">
        <f>'indicators data'!J29</f>
        <v>8.2898367139829858</v>
      </c>
      <c r="K249" s="279">
        <f>'indicators data'!K29</f>
        <v>8.2802282746565421</v>
      </c>
      <c r="L249" s="279">
        <f>'indicators data'!L29</f>
        <v>8.3454352276222785</v>
      </c>
      <c r="M249" s="279">
        <f>'indicators data'!M29</f>
        <v>7.9676764955808599</v>
      </c>
      <c r="N249" s="279">
        <f>'indicators data'!N29</f>
        <v>8.6094036040354016</v>
      </c>
      <c r="O249" s="279">
        <f>'indicators data'!O29</f>
        <v>9.0673134642033357</v>
      </c>
      <c r="P249" s="279">
        <f>'indicators data'!P29</f>
        <v>8.8831191273140355</v>
      </c>
      <c r="Q249" s="279">
        <f>'indicators data'!Q29</f>
        <v>9.5030390348036669</v>
      </c>
      <c r="R249" s="279">
        <f>'indicators data'!R29</f>
        <v>9.5396877956987236</v>
      </c>
      <c r="S249" s="279">
        <f>'indicators data'!S29</f>
        <v>9.2853967608321248</v>
      </c>
      <c r="T249" s="279">
        <f>'indicators data'!T29</f>
        <v>8.5336455753860694</v>
      </c>
      <c r="U249" s="279">
        <f>'indicators data'!U29</f>
        <v>8.8570212358762852</v>
      </c>
      <c r="V249" s="279">
        <f>'indicators data'!V29</f>
        <v>8.8265167183961619</v>
      </c>
      <c r="W249" s="279">
        <f>'indicators data'!W29</f>
        <v>8.3609711015438091</v>
      </c>
      <c r="X249" s="279">
        <f>'indicators data'!X29</f>
        <v>8.6474701420325406</v>
      </c>
      <c r="Y249" s="279">
        <f>'indicators data'!Y29</f>
        <v>8.8219650967379728</v>
      </c>
      <c r="Z249" s="279">
        <f>'indicators data'!Z29</f>
        <v>9.0153373473441096</v>
      </c>
      <c r="AA249" s="279">
        <f>'indicators data'!AA29</f>
        <v>8.6078826164119899</v>
      </c>
      <c r="AB249" s="279">
        <f>'indicators data'!AB29</f>
        <v>8.9957656351467072</v>
      </c>
      <c r="AC249" s="279">
        <f>'indicators data'!AC29</f>
        <v>8.5539230425968711</v>
      </c>
      <c r="AD249" s="279">
        <f>'indicators data'!AD29</f>
        <v>8.3125661801792408</v>
      </c>
      <c r="AE249" s="279" t="e">
        <f>'indicators data'!AE29</f>
        <v>#N/A</v>
      </c>
    </row>
    <row r="250" spans="1:31" hidden="1" x14ac:dyDescent="0.2">
      <c r="A250" s="279" t="str">
        <f>'indicators data'!A30</f>
        <v>INDUSTRY</v>
      </c>
      <c r="B250" s="279" t="str">
        <f>'indicators data'!B30</f>
        <v>17 - 18: Paper &amp; Printing</v>
      </c>
      <c r="C250" s="279" t="str">
        <f>'indicators data'!C30</f>
        <v>Energy intensity (using GDP at nat. currency)</v>
      </c>
      <c r="D250" s="279" t="str">
        <f>'indicators data'!D30</f>
        <v>MJ/JPY</v>
      </c>
      <c r="E250" s="279">
        <f>'indicators data'!E30</f>
        <v>6.8457260926848534E-2</v>
      </c>
      <c r="F250" s="279">
        <f>'indicators data'!F30</f>
        <v>6.841721881300819E-2</v>
      </c>
      <c r="G250" s="279">
        <f>'indicators data'!G30</f>
        <v>7.1016656363261224E-2</v>
      </c>
      <c r="H250" s="279">
        <f>'indicators data'!H30</f>
        <v>7.0106833153209328E-2</v>
      </c>
      <c r="I250" s="279">
        <f>'indicators data'!I30</f>
        <v>7.3299005594442482E-2</v>
      </c>
      <c r="J250" s="279">
        <f>'indicators data'!J30</f>
        <v>7.4257193430935842E-2</v>
      </c>
      <c r="K250" s="279">
        <f>'indicators data'!K30</f>
        <v>7.4171124698553026E-2</v>
      </c>
      <c r="L250" s="279">
        <f>'indicators data'!L30</f>
        <v>7.4755223696697473E-2</v>
      </c>
      <c r="M250" s="279">
        <f>'indicators data'!M30</f>
        <v>7.1371405148364805E-2</v>
      </c>
      <c r="N250" s="279">
        <f>'indicators data'!N30</f>
        <v>7.7119751667905412E-2</v>
      </c>
      <c r="O250" s="279">
        <f>'indicators data'!O30</f>
        <v>8.1221533431962104E-2</v>
      </c>
      <c r="P250" s="279">
        <f>'indicators data'!P30</f>
        <v>7.9571590860692806E-2</v>
      </c>
      <c r="Q250" s="279">
        <f>'indicators data'!Q30</f>
        <v>8.5124596796804647E-2</v>
      </c>
      <c r="R250" s="279">
        <f>'indicators data'!R30</f>
        <v>8.5452882409740555E-2</v>
      </c>
      <c r="S250" s="279">
        <f>'indicators data'!S30</f>
        <v>8.3175040370706055E-2</v>
      </c>
      <c r="T250" s="279">
        <f>'indicators data'!T30</f>
        <v>7.6441140160652107E-2</v>
      </c>
      <c r="U250" s="279">
        <f>'indicators data'!U30</f>
        <v>7.9337815909569384E-2</v>
      </c>
      <c r="V250" s="279">
        <f>'indicators data'!V30</f>
        <v>7.9064568084166731E-2</v>
      </c>
      <c r="W250" s="279">
        <f>'indicators data'!W30</f>
        <v>7.4894388125951394E-2</v>
      </c>
      <c r="X250" s="279">
        <f>'indicators data'!X30</f>
        <v>7.7460737187020845E-2</v>
      </c>
      <c r="Y250" s="279">
        <f>'indicators data'!Y30</f>
        <v>7.902379639449926E-2</v>
      </c>
      <c r="Z250" s="279">
        <f>'indicators data'!Z30</f>
        <v>8.0755951214052532E-2</v>
      </c>
      <c r="AA250" s="279">
        <f>'indicators data'!AA30</f>
        <v>7.7106127241266559E-2</v>
      </c>
      <c r="AB250" s="279">
        <f>'indicators data'!AB30</f>
        <v>8.0580635285818894E-2</v>
      </c>
      <c r="AC250" s="279">
        <f>'indicators data'!AC30</f>
        <v>7.6622777972941217E-2</v>
      </c>
      <c r="AD250" s="279">
        <f>'indicators data'!AD30</f>
        <v>7.4460795314320385E-2</v>
      </c>
      <c r="AE250" s="279" t="e">
        <f>'indicators data'!AE30</f>
        <v>#N/A</v>
      </c>
    </row>
    <row r="251" spans="1:31" hidden="1" x14ac:dyDescent="0.2">
      <c r="A251" s="279" t="str">
        <f>'indicators data'!A31</f>
        <v>INDUSTRY</v>
      </c>
      <c r="B251" s="279" t="str">
        <f>'indicators data'!B31</f>
        <v>17 - 18: Paper &amp; Printing</v>
      </c>
      <c r="C251" s="279" t="str">
        <f>'indicators data'!C31</f>
        <v>Energy intensity (using GDP at MER)</v>
      </c>
      <c r="D251" s="279" t="str">
        <f>'indicators data'!D31</f>
        <v>MJ/US$</v>
      </c>
      <c r="E251" s="279">
        <f>'indicators data'!E31</f>
        <v>6.0091698070011494</v>
      </c>
      <c r="F251" s="279">
        <f>'indicators data'!F31</f>
        <v>6.0056549152535084</v>
      </c>
      <c r="G251" s="279">
        <f>'indicators data'!G31</f>
        <v>6.2338332184850254</v>
      </c>
      <c r="H251" s="279">
        <f>'indicators data'!H31</f>
        <v>6.1539690508345712</v>
      </c>
      <c r="I251" s="279">
        <f>'indicators data'!I31</f>
        <v>6.4341775487044623</v>
      </c>
      <c r="J251" s="279">
        <f>'indicators data'!J31</f>
        <v>6.5182871572183698</v>
      </c>
      <c r="K251" s="279">
        <f>'indicators data'!K31</f>
        <v>6.5107320546483969</v>
      </c>
      <c r="L251" s="279">
        <f>'indicators data'!L31</f>
        <v>6.5620041916931422</v>
      </c>
      <c r="M251" s="279">
        <f>'indicators data'!M31</f>
        <v>6.2649730224978191</v>
      </c>
      <c r="N251" s="279">
        <f>'indicators data'!N31</f>
        <v>6.7695621614397794</v>
      </c>
      <c r="O251" s="279">
        <f>'indicators data'!O31</f>
        <v>7.1296160519659546</v>
      </c>
      <c r="P251" s="279">
        <f>'indicators data'!P31</f>
        <v>6.9847842993027571</v>
      </c>
      <c r="Q251" s="279">
        <f>'indicators data'!Q31</f>
        <v>7.4722264662489133</v>
      </c>
      <c r="R251" s="279">
        <f>'indicators data'!R31</f>
        <v>7.5010433363167239</v>
      </c>
      <c r="S251" s="279">
        <f>'indicators data'!S31</f>
        <v>7.3010946468605313</v>
      </c>
      <c r="T251" s="279">
        <f>'indicators data'!T31</f>
        <v>6.7099937281595228</v>
      </c>
      <c r="U251" s="279">
        <f>'indicators data'!U31</f>
        <v>6.9642635633150123</v>
      </c>
      <c r="V251" s="279">
        <f>'indicators data'!V31</f>
        <v>6.9402779033571456</v>
      </c>
      <c r="W251" s="279">
        <f>'indicators data'!W31</f>
        <v>6.5742200278974989</v>
      </c>
      <c r="X251" s="279">
        <f>'indicators data'!X31</f>
        <v>6.7994938276845414</v>
      </c>
      <c r="Y251" s="279">
        <f>'indicators data'!Y31</f>
        <v>6.9366989695345964</v>
      </c>
      <c r="Z251" s="279">
        <f>'indicators data'!Z31</f>
        <v>7.0887473030756309</v>
      </c>
      <c r="AA251" s="279">
        <f>'indicators data'!AA31</f>
        <v>6.7683662109724736</v>
      </c>
      <c r="AB251" s="279">
        <f>'indicators data'!AB31</f>
        <v>7.0733580928097721</v>
      </c>
      <c r="AC251" s="279">
        <f>'indicators data'!AC31</f>
        <v>6.7259378726175347</v>
      </c>
      <c r="AD251" s="279">
        <f>'indicators data'!AD31</f>
        <v>6.5361593050916289</v>
      </c>
      <c r="AE251" s="279" t="e">
        <f>'indicators data'!AE31</f>
        <v>#N/A</v>
      </c>
    </row>
    <row r="252" spans="1:31" hidden="1" x14ac:dyDescent="0.2">
      <c r="A252" s="279" t="str">
        <f>'indicators data'!A32</f>
        <v>INDUSTRY</v>
      </c>
      <c r="B252" s="279" t="str">
        <f>'indicators data'!B32</f>
        <v>19: Manufacture of coke and refined petroleum products</v>
      </c>
      <c r="C252" s="279" t="str">
        <f>'indicators data'!C32</f>
        <v>Energy intensity (using GDP at US$PPP)</v>
      </c>
      <c r="D252" s="279" t="str">
        <f>'indicators data'!D32</f>
        <v>MJ/US$PPP</v>
      </c>
      <c r="E252" s="279">
        <f>'indicators data'!E32</f>
        <v>6.26996014988603</v>
      </c>
      <c r="F252" s="279">
        <f>'indicators data'!F32</f>
        <v>5.98109065968554</v>
      </c>
      <c r="G252" s="279">
        <f>'indicators data'!G32</f>
        <v>5.9128445820068283</v>
      </c>
      <c r="H252" s="279">
        <f>'indicators data'!H32</f>
        <v>6.2175436828630675</v>
      </c>
      <c r="I252" s="279">
        <f>'indicators data'!I32</f>
        <v>6.1441365895351892</v>
      </c>
      <c r="J252" s="279">
        <f>'indicators data'!J32</f>
        <v>6.6081524413481993</v>
      </c>
      <c r="K252" s="279">
        <f>'indicators data'!K32</f>
        <v>5.6731111626382429</v>
      </c>
      <c r="L252" s="279">
        <f>'indicators data'!L32</f>
        <v>5.9064815696709694</v>
      </c>
      <c r="M252" s="279">
        <f>'indicators data'!M32</f>
        <v>6.6563250383246988</v>
      </c>
      <c r="N252" s="279">
        <f>'indicators data'!N32</f>
        <v>7.4847543527888618</v>
      </c>
      <c r="O252" s="279">
        <f>'indicators data'!O32</f>
        <v>6.9121302199431938</v>
      </c>
      <c r="P252" s="279">
        <f>'indicators data'!P32</f>
        <v>7.2620170065364524</v>
      </c>
      <c r="Q252" s="279">
        <f>'indicators data'!Q32</f>
        <v>8.2079400609751172</v>
      </c>
      <c r="R252" s="279">
        <f>'indicators data'!R32</f>
        <v>9.8093397910006868</v>
      </c>
      <c r="S252" s="279">
        <f>'indicators data'!S32</f>
        <v>10.90185117788341</v>
      </c>
      <c r="T252" s="279">
        <f>'indicators data'!T32</f>
        <v>11.732614816345103</v>
      </c>
      <c r="U252" s="279">
        <f>'indicators data'!U32</f>
        <v>10.961783748135256</v>
      </c>
      <c r="V252" s="279">
        <f>'indicators data'!V32</f>
        <v>11.257947441937276</v>
      </c>
      <c r="W252" s="279">
        <f>'indicators data'!W32</f>
        <v>11.121595057254478</v>
      </c>
      <c r="X252" s="279">
        <f>'indicators data'!X32</f>
        <v>10.329504034087202</v>
      </c>
      <c r="Y252" s="279">
        <f>'indicators data'!Y32</f>
        <v>10.108479523921206</v>
      </c>
      <c r="Z252" s="279">
        <f>'indicators data'!Z32</f>
        <v>9.4911260095360035</v>
      </c>
      <c r="AA252" s="279">
        <f>'indicators data'!AA32</f>
        <v>8.5892009222541148</v>
      </c>
      <c r="AB252" s="279">
        <f>'indicators data'!AB32</f>
        <v>8.8923401683286514</v>
      </c>
      <c r="AC252" s="279">
        <f>'indicators data'!AC32</f>
        <v>8.0081949517958293</v>
      </c>
      <c r="AD252" s="279">
        <f>'indicators data'!AD32</f>
        <v>7.3507400775365896</v>
      </c>
      <c r="AE252" s="279" t="e">
        <f>'indicators data'!AE32</f>
        <v>#N/A</v>
      </c>
    </row>
    <row r="253" spans="1:31" hidden="1" x14ac:dyDescent="0.2">
      <c r="A253" s="279" t="str">
        <f>'indicators data'!A33</f>
        <v>INDUSTRY</v>
      </c>
      <c r="B253" s="279" t="str">
        <f>'indicators data'!B33</f>
        <v>19: Manufacture of coke and refined petroleum products</v>
      </c>
      <c r="C253" s="279" t="str">
        <f>'indicators data'!C33</f>
        <v>Energy intensity (using GDP at nat. currency)</v>
      </c>
      <c r="D253" s="279" t="str">
        <f>'indicators data'!D33</f>
        <v>MJ/JPY</v>
      </c>
      <c r="E253" s="279">
        <f>'indicators data'!E33</f>
        <v>5.6163910064598407E-2</v>
      </c>
      <c r="F253" s="279">
        <f>'indicators data'!F33</f>
        <v>5.3576327419703668E-2</v>
      </c>
      <c r="G253" s="279">
        <f>'indicators data'!G33</f>
        <v>5.2965005102275788E-2</v>
      </c>
      <c r="H253" s="279">
        <f>'indicators data'!H33</f>
        <v>5.5694383357983657E-2</v>
      </c>
      <c r="I253" s="279">
        <f>'indicators data'!I33</f>
        <v>5.5036830632095045E-2</v>
      </c>
      <c r="J253" s="279">
        <f>'indicators data'!J33</f>
        <v>5.9193307538929561E-2</v>
      </c>
      <c r="K253" s="279">
        <f>'indicators data'!K33</f>
        <v>5.0817564626894039E-2</v>
      </c>
      <c r="L253" s="279">
        <f>'indicators data'!L33</f>
        <v>5.2908007666243019E-2</v>
      </c>
      <c r="M253" s="279">
        <f>'indicators data'!M33</f>
        <v>5.9624819277359895E-2</v>
      </c>
      <c r="N253" s="279">
        <f>'indicators data'!N33</f>
        <v>6.7045572902610276E-2</v>
      </c>
      <c r="O253" s="279">
        <f>'indicators data'!O33</f>
        <v>6.1916224465117041E-2</v>
      </c>
      <c r="P253" s="279">
        <f>'indicators data'!P33</f>
        <v>6.5050376763576598E-2</v>
      </c>
      <c r="Q253" s="279">
        <f>'indicators data'!Q33</f>
        <v>7.3523594469511941E-2</v>
      </c>
      <c r="R253" s="279">
        <f>'indicators data'!R33</f>
        <v>8.7868322069776378E-2</v>
      </c>
      <c r="S253" s="279">
        <f>'indicators data'!S33</f>
        <v>9.7654622111658831E-2</v>
      </c>
      <c r="T253" s="279">
        <f>'indicators data'!T33</f>
        <v>0.10509628572037399</v>
      </c>
      <c r="U253" s="279">
        <f>'indicators data'!U33</f>
        <v>9.8191475202443812E-2</v>
      </c>
      <c r="V253" s="279">
        <f>'indicators data'!V33</f>
        <v>0.10084439653933593</v>
      </c>
      <c r="W253" s="279">
        <f>'indicators data'!W33</f>
        <v>9.9623003916839342E-2</v>
      </c>
      <c r="X253" s="279">
        <f>'indicators data'!X33</f>
        <v>9.2527754836356585E-2</v>
      </c>
      <c r="Y253" s="279">
        <f>'indicators data'!Y33</f>
        <v>9.0547901629273495E-2</v>
      </c>
      <c r="Z253" s="279">
        <f>'indicators data'!Z33</f>
        <v>8.5017884463115811E-2</v>
      </c>
      <c r="AA253" s="279">
        <f>'indicators data'!AA33</f>
        <v>7.6938783754951695E-2</v>
      </c>
      <c r="AB253" s="279">
        <f>'indicators data'!AB33</f>
        <v>7.9654189426850555E-2</v>
      </c>
      <c r="AC253" s="279">
        <f>'indicators data'!AC33</f>
        <v>7.173435401509011E-2</v>
      </c>
      <c r="AD253" s="279">
        <f>'indicators data'!AD33</f>
        <v>6.5845124172042538E-2</v>
      </c>
      <c r="AE253" s="279" t="e">
        <f>'indicators data'!AE33</f>
        <v>#N/A</v>
      </c>
    </row>
    <row r="254" spans="1:31" hidden="1" x14ac:dyDescent="0.2">
      <c r="A254" s="279" t="str">
        <f>'indicators data'!A34</f>
        <v>INDUSTRY</v>
      </c>
      <c r="B254" s="279" t="str">
        <f>'indicators data'!B34</f>
        <v>19: Manufacture of coke and refined petroleum products</v>
      </c>
      <c r="C254" s="279" t="str">
        <f>'indicators data'!C34</f>
        <v>Energy intensity (using GDP at MER)</v>
      </c>
      <c r="D254" s="279" t="str">
        <f>'indicators data'!D34</f>
        <v>MJ/US$</v>
      </c>
      <c r="E254" s="279">
        <f>'indicators data'!E34</f>
        <v>4.93006100498169</v>
      </c>
      <c r="F254" s="279">
        <f>'indicators data'!F34</f>
        <v>4.7029233238606603</v>
      </c>
      <c r="G254" s="279">
        <f>'indicators data'!G34</f>
        <v>4.6492615272521309</v>
      </c>
      <c r="H254" s="279">
        <f>'indicators data'!H34</f>
        <v>4.8888460093658859</v>
      </c>
      <c r="I254" s="279">
        <f>'indicators data'!I34</f>
        <v>4.8311261132814742</v>
      </c>
      <c r="J254" s="279">
        <f>'indicators data'!J34</f>
        <v>5.1959811366037956</v>
      </c>
      <c r="K254" s="279">
        <f>'indicators data'!K34</f>
        <v>4.4607594707531808</v>
      </c>
      <c r="L254" s="279">
        <f>'indicators data'!L34</f>
        <v>4.6442582994418542</v>
      </c>
      <c r="M254" s="279">
        <f>'indicators data'!M34</f>
        <v>5.2338591830642427</v>
      </c>
      <c r="N254" s="279">
        <f>'indicators data'!N34</f>
        <v>5.8852520086945175</v>
      </c>
      <c r="O254" s="279">
        <f>'indicators data'!O34</f>
        <v>5.4349984440199162</v>
      </c>
      <c r="P254" s="279">
        <f>'indicators data'!P34</f>
        <v>5.7101139410096593</v>
      </c>
      <c r="Q254" s="279">
        <f>'indicators data'!Q34</f>
        <v>6.4538919320844501</v>
      </c>
      <c r="R254" s="279">
        <f>'indicators data'!R34</f>
        <v>7.7130703277447132</v>
      </c>
      <c r="S254" s="279">
        <f>'indicators data'!S34</f>
        <v>8.5721105221336487</v>
      </c>
      <c r="T254" s="279">
        <f>'indicators data'!T34</f>
        <v>9.2253388234987153</v>
      </c>
      <c r="U254" s="279">
        <f>'indicators data'!U34</f>
        <v>8.6192354193361176</v>
      </c>
      <c r="V254" s="279">
        <f>'indicators data'!V34</f>
        <v>8.8521085226733405</v>
      </c>
      <c r="W254" s="279">
        <f>'indicators data'!W34</f>
        <v>8.7448948309446681</v>
      </c>
      <c r="X254" s="279">
        <f>'indicators data'!X34</f>
        <v>8.1220747535660269</v>
      </c>
      <c r="Y254" s="279">
        <f>'indicators data'!Y34</f>
        <v>7.9482834865299239</v>
      </c>
      <c r="Z254" s="279">
        <f>'indicators data'!Z34</f>
        <v>7.4628592709367485</v>
      </c>
      <c r="AA254" s="279">
        <f>'indicators data'!AA34</f>
        <v>6.7536768206616911</v>
      </c>
      <c r="AB254" s="279">
        <f>'indicators data'!AB34</f>
        <v>6.9920347911152643</v>
      </c>
      <c r="AC254" s="279">
        <f>'indicators data'!AC34</f>
        <v>6.2968326286503586</v>
      </c>
      <c r="AD254" s="279">
        <f>'indicators data'!AD34</f>
        <v>5.7798767691813726</v>
      </c>
      <c r="AE254" s="279" t="e">
        <f>'indicators data'!AE34</f>
        <v>#N/A</v>
      </c>
    </row>
    <row r="255" spans="1:31" hidden="1" x14ac:dyDescent="0.2">
      <c r="A255" s="279" t="str">
        <f>'indicators data'!A35</f>
        <v>INDUSTRY</v>
      </c>
      <c r="B255" s="279" t="str">
        <f>'indicators data'!B35</f>
        <v>20 - 21: Manufacture of chemicals and chemical products &amp; basic pharmaceutical products and pharmaceutical preparations</v>
      </c>
      <c r="C255" s="279" t="str">
        <f>'indicators data'!C35</f>
        <v>Energy intensity (using GDP at US$PPP)</v>
      </c>
      <c r="D255" s="279" t="str">
        <f>'indicators data'!D35</f>
        <v>MJ/US$PPP</v>
      </c>
      <c r="E255" s="279">
        <f>'indicators data'!E35</f>
        <v>16.39573695593516</v>
      </c>
      <c r="F255" s="279">
        <f>'indicators data'!F35</f>
        <v>15.330439115843106</v>
      </c>
      <c r="G255" s="279">
        <f>'indicators data'!G35</f>
        <v>13.318714482901335</v>
      </c>
      <c r="H255" s="279">
        <f>'indicators data'!H35</f>
        <v>12.881780504496485</v>
      </c>
      <c r="I255" s="279">
        <f>'indicators data'!I35</f>
        <v>13.18431920961042</v>
      </c>
      <c r="J255" s="279">
        <f>'indicators data'!J35</f>
        <v>14.395177750448854</v>
      </c>
      <c r="K255" s="279">
        <f>'indicators data'!K35</f>
        <v>13.70060810433489</v>
      </c>
      <c r="L255" s="279">
        <f>'indicators data'!L35</f>
        <v>12.734106923984466</v>
      </c>
      <c r="M255" s="279">
        <f>'indicators data'!M35</f>
        <v>11.698587423052119</v>
      </c>
      <c r="N255" s="279">
        <f>'indicators data'!N35</f>
        <v>11.583016367241765</v>
      </c>
      <c r="O255" s="279">
        <f>'indicators data'!O35</f>
        <v>12.638846705962916</v>
      </c>
      <c r="P255" s="279">
        <f>'indicators data'!P35</f>
        <v>12.682118033412509</v>
      </c>
      <c r="Q255" s="279">
        <f>'indicators data'!Q35</f>
        <v>12.185550171948448</v>
      </c>
      <c r="R255" s="279">
        <f>'indicators data'!R35</f>
        <v>11.344743890074749</v>
      </c>
      <c r="S255" s="279">
        <f>'indicators data'!S35</f>
        <v>12.050232822904194</v>
      </c>
      <c r="T255" s="279">
        <f>'indicators data'!T35</f>
        <v>12.324932908880614</v>
      </c>
      <c r="U255" s="279">
        <f>'indicators data'!U35</f>
        <v>12.821296910896768</v>
      </c>
      <c r="V255" s="279">
        <f>'indicators data'!V35</f>
        <v>13.06375257141811</v>
      </c>
      <c r="W255" s="279">
        <f>'indicators data'!W35</f>
        <v>11.00951998443807</v>
      </c>
      <c r="X255" s="279">
        <f>'indicators data'!X35</f>
        <v>12.07503277228961</v>
      </c>
      <c r="Y255" s="279">
        <f>'indicators data'!Y35</f>
        <v>10.780890738899034</v>
      </c>
      <c r="Z255" s="279">
        <f>'indicators data'!Z35</f>
        <v>10.977576325188762</v>
      </c>
      <c r="AA255" s="279">
        <f>'indicators data'!AA35</f>
        <v>10.06162179800015</v>
      </c>
      <c r="AB255" s="279">
        <f>'indicators data'!AB35</f>
        <v>11.378670350871534</v>
      </c>
      <c r="AC255" s="279">
        <f>'indicators data'!AC35</f>
        <v>10.059830328123658</v>
      </c>
      <c r="AD255" s="279">
        <f>'indicators data'!AD35</f>
        <v>8.8477471758644803</v>
      </c>
      <c r="AE255" s="279" t="e">
        <f>'indicators data'!AE35</f>
        <v>#N/A</v>
      </c>
    </row>
    <row r="256" spans="1:31" hidden="1" x14ac:dyDescent="0.2">
      <c r="A256" s="279" t="str">
        <f>'indicators data'!A36</f>
        <v>INDUSTRY</v>
      </c>
      <c r="B256" s="279" t="str">
        <f>'indicators data'!B36</f>
        <v>20 - 21: Manufacture of chemicals and chemical products &amp; basic pharmaceutical products and pharmaceutical preparations</v>
      </c>
      <c r="C256" s="279" t="str">
        <f>'indicators data'!C36</f>
        <v>Energy intensity (using GDP at nat. currency)</v>
      </c>
      <c r="D256" s="279" t="str">
        <f>'indicators data'!D36</f>
        <v>MJ/JPY</v>
      </c>
      <c r="E256" s="279">
        <f>'indicators data'!E36</f>
        <v>0.14686675414558942</v>
      </c>
      <c r="F256" s="279">
        <f>'indicators data'!F36</f>
        <v>0.13732422266968708</v>
      </c>
      <c r="G256" s="279">
        <f>'indicators data'!G36</f>
        <v>0.11930396119141713</v>
      </c>
      <c r="H256" s="279">
        <f>'indicators data'!H36</f>
        <v>0.1153900733706559</v>
      </c>
      <c r="I256" s="279">
        <f>'indicators data'!I36</f>
        <v>0.11810009962582882</v>
      </c>
      <c r="J256" s="279">
        <f>'indicators data'!J36</f>
        <v>0.12894650830513069</v>
      </c>
      <c r="K256" s="279">
        <f>'indicators data'!K36</f>
        <v>0.12272481850082569</v>
      </c>
      <c r="L256" s="279">
        <f>'indicators data'!L36</f>
        <v>0.11406726979670576</v>
      </c>
      <c r="M256" s="279">
        <f>'indicators data'!M36</f>
        <v>0.10479148131796089</v>
      </c>
      <c r="N256" s="279">
        <f>'indicators data'!N36</f>
        <v>0.10375623990821743</v>
      </c>
      <c r="O256" s="279">
        <f>'indicators data'!O36</f>
        <v>0.11321396512015311</v>
      </c>
      <c r="P256" s="279">
        <f>'indicators data'!P36</f>
        <v>0.11360157315675266</v>
      </c>
      <c r="Q256" s="279">
        <f>'indicators data'!Q36</f>
        <v>0.10915350777108281</v>
      </c>
      <c r="R256" s="279">
        <f>'indicators data'!R36</f>
        <v>0.10162188599550227</v>
      </c>
      <c r="S256" s="279">
        <f>'indicators data'!S36</f>
        <v>0.10794138660281039</v>
      </c>
      <c r="T256" s="279">
        <f>'indicators data'!T36</f>
        <v>0.11040204513248184</v>
      </c>
      <c r="U256" s="279">
        <f>'indicators data'!U36</f>
        <v>0.1148482844230212</v>
      </c>
      <c r="V256" s="279">
        <f>'indicators data'!V36</f>
        <v>0.11702010969569394</v>
      </c>
      <c r="W256" s="279">
        <f>'indicators data'!W36</f>
        <v>9.8619078188498244E-2</v>
      </c>
      <c r="X256" s="279">
        <f>'indicators data'!X36</f>
        <v>0.10816353508439434</v>
      </c>
      <c r="Y256" s="279">
        <f>'indicators data'!Y36</f>
        <v>9.6571104664324434E-2</v>
      </c>
      <c r="Z256" s="279">
        <f>'indicators data'!Z36</f>
        <v>9.8332939080382084E-2</v>
      </c>
      <c r="AA256" s="279">
        <f>'indicators data'!AA36</f>
        <v>9.0128168003931461E-2</v>
      </c>
      <c r="AB256" s="279">
        <f>'indicators data'!AB36</f>
        <v>0.10192578628313573</v>
      </c>
      <c r="AC256" s="279">
        <f>'indicators data'!AC36</f>
        <v>9.0112120700500259E-2</v>
      </c>
      <c r="AD256" s="279">
        <f>'indicators data'!AD36</f>
        <v>7.925474241946974E-2</v>
      </c>
      <c r="AE256" s="279" t="e">
        <f>'indicators data'!AE36</f>
        <v>#N/A</v>
      </c>
    </row>
    <row r="257" spans="1:31" hidden="1" x14ac:dyDescent="0.2">
      <c r="A257" s="279" t="str">
        <f>'indicators data'!A37</f>
        <v>INDUSTRY</v>
      </c>
      <c r="B257" s="279" t="str">
        <f>'indicators data'!B37</f>
        <v>20 - 21: Manufacture of chemicals and chemical products &amp; basic pharmaceutical products and pharmaceutical preparations</v>
      </c>
      <c r="C257" s="279" t="str">
        <f>'indicators data'!C37</f>
        <v>Energy intensity (using GDP at MER)</v>
      </c>
      <c r="D257" s="279" t="str">
        <f>'indicators data'!D37</f>
        <v>MJ/US$</v>
      </c>
      <c r="E257" s="279">
        <f>'indicators data'!E37</f>
        <v>12.891945320555573</v>
      </c>
      <c r="F257" s="279">
        <f>'indicators data'!F37</f>
        <v>12.054303100417298</v>
      </c>
      <c r="G257" s="279">
        <f>'indicators data'!G37</f>
        <v>10.472486800387447</v>
      </c>
      <c r="H257" s="279">
        <f>'indicators data'!H37</f>
        <v>10.128926216717005</v>
      </c>
      <c r="I257" s="279">
        <f>'indicators data'!I37</f>
        <v>10.366811982642801</v>
      </c>
      <c r="J257" s="279">
        <f>'indicators data'!J37</f>
        <v>11.318908380710834</v>
      </c>
      <c r="K257" s="279">
        <f>'indicators data'!K37</f>
        <v>10.772769227400165</v>
      </c>
      <c r="L257" s="279">
        <f>'indicators data'!L37</f>
        <v>10.012810684346107</v>
      </c>
      <c r="M257" s="279">
        <f>'indicators data'!M37</f>
        <v>9.1985831311554431</v>
      </c>
      <c r="N257" s="279">
        <f>'indicators data'!N37</f>
        <v>9.1077097696133382</v>
      </c>
      <c r="O257" s="279">
        <f>'indicators data'!O37</f>
        <v>9.9379077065014005</v>
      </c>
      <c r="P257" s="279">
        <f>'indicators data'!P37</f>
        <v>9.9719318915031057</v>
      </c>
      <c r="Q257" s="279">
        <f>'indicators data'!Q37</f>
        <v>9.5814812679571784</v>
      </c>
      <c r="R257" s="279">
        <f>'indicators data'!R37</f>
        <v>8.9203564499494412</v>
      </c>
      <c r="S257" s="279">
        <f>'indicators data'!S37</f>
        <v>9.475081423321372</v>
      </c>
      <c r="T257" s="279">
        <f>'indicators data'!T37</f>
        <v>9.691077721473615</v>
      </c>
      <c r="U257" s="279">
        <f>'indicators data'!U37</f>
        <v>10.081368050617247</v>
      </c>
      <c r="V257" s="279">
        <f>'indicators data'!V37</f>
        <v>10.272010601574303</v>
      </c>
      <c r="W257" s="279">
        <f>'indicators data'!W37</f>
        <v>8.6567703560016032</v>
      </c>
      <c r="X257" s="279">
        <f>'indicators data'!X37</f>
        <v>9.494581589266252</v>
      </c>
      <c r="Y257" s="279">
        <f>'indicators data'!Y37</f>
        <v>8.4769994960463162</v>
      </c>
      <c r="Z257" s="279">
        <f>'indicators data'!Z37</f>
        <v>8.6316531008585553</v>
      </c>
      <c r="AA257" s="279">
        <f>'indicators data'!AA37</f>
        <v>7.911439321364103</v>
      </c>
      <c r="AB257" s="279">
        <f>'indicators data'!AB37</f>
        <v>8.9470327792103692</v>
      </c>
      <c r="AC257" s="279">
        <f>'indicators data'!AC37</f>
        <v>7.9100306910748257</v>
      </c>
      <c r="AD257" s="279">
        <f>'indicators data'!AD37</f>
        <v>6.9569713827382511</v>
      </c>
      <c r="AE257" s="279" t="e">
        <f>'indicators data'!AE37</f>
        <v>#N/A</v>
      </c>
    </row>
    <row r="258" spans="1:31" hidden="1" x14ac:dyDescent="0.2">
      <c r="A258" s="279" t="str">
        <f>'indicators data'!A38</f>
        <v>INDUSTRY</v>
      </c>
      <c r="B258" s="279" t="str">
        <f>'indicators data'!B38</f>
        <v>22: Manufacture of rubber and plastics products</v>
      </c>
      <c r="C258" s="279" t="str">
        <f>'indicators data'!C38</f>
        <v>Energy intensity (using GDP at US$PPP)</v>
      </c>
      <c r="D258" s="279" t="str">
        <f>'indicators data'!D38</f>
        <v>MJ/US$PPP</v>
      </c>
      <c r="E258" s="279" t="e">
        <f>'indicators data'!E38</f>
        <v>#N/A</v>
      </c>
      <c r="F258" s="279" t="e">
        <f>'indicators data'!F38</f>
        <v>#N/A</v>
      </c>
      <c r="G258" s="279" t="e">
        <f>'indicators data'!G38</f>
        <v>#N/A</v>
      </c>
      <c r="H258" s="279" t="e">
        <f>'indicators data'!H38</f>
        <v>#N/A</v>
      </c>
      <c r="I258" s="279" t="e">
        <f>'indicators data'!I38</f>
        <v>#N/A</v>
      </c>
      <c r="J258" s="279" t="e">
        <f>'indicators data'!J38</f>
        <v>#N/A</v>
      </c>
      <c r="K258" s="279" t="e">
        <f>'indicators data'!K38</f>
        <v>#N/A</v>
      </c>
      <c r="L258" s="279" t="e">
        <f>'indicators data'!L38</f>
        <v>#N/A</v>
      </c>
      <c r="M258" s="279" t="e">
        <f>'indicators data'!M38</f>
        <v>#N/A</v>
      </c>
      <c r="N258" s="279" t="e">
        <f>'indicators data'!N38</f>
        <v>#N/A</v>
      </c>
      <c r="O258" s="279" t="e">
        <f>'indicators data'!O38</f>
        <v>#N/A</v>
      </c>
      <c r="P258" s="279" t="e">
        <f>'indicators data'!P38</f>
        <v>#N/A</v>
      </c>
      <c r="Q258" s="279" t="e">
        <f>'indicators data'!Q38</f>
        <v>#N/A</v>
      </c>
      <c r="R258" s="279" t="e">
        <f>'indicators data'!R38</f>
        <v>#N/A</v>
      </c>
      <c r="S258" s="279" t="e">
        <f>'indicators data'!S38</f>
        <v>#N/A</v>
      </c>
      <c r="T258" s="279" t="e">
        <f>'indicators data'!T38</f>
        <v>#N/A</v>
      </c>
      <c r="U258" s="279" t="e">
        <f>'indicators data'!U38</f>
        <v>#N/A</v>
      </c>
      <c r="V258" s="279" t="e">
        <f>'indicators data'!V38</f>
        <v>#N/A</v>
      </c>
      <c r="W258" s="279" t="e">
        <f>'indicators data'!W38</f>
        <v>#N/A</v>
      </c>
      <c r="X258" s="279" t="e">
        <f>'indicators data'!X38</f>
        <v>#N/A</v>
      </c>
      <c r="Y258" s="279" t="e">
        <f>'indicators data'!Y38</f>
        <v>#N/A</v>
      </c>
      <c r="Z258" s="279" t="e">
        <f>'indicators data'!Z38</f>
        <v>#N/A</v>
      </c>
      <c r="AA258" s="279" t="e">
        <f>'indicators data'!AA38</f>
        <v>#N/A</v>
      </c>
      <c r="AB258" s="279" t="e">
        <f>'indicators data'!AB38</f>
        <v>#N/A</v>
      </c>
      <c r="AC258" s="279" t="e">
        <f>'indicators data'!AC38</f>
        <v>#N/A</v>
      </c>
      <c r="AD258" s="279" t="e">
        <f>'indicators data'!AD38</f>
        <v>#N/A</v>
      </c>
      <c r="AE258" s="279" t="e">
        <f>'indicators data'!AE38</f>
        <v>#N/A</v>
      </c>
    </row>
    <row r="259" spans="1:31" hidden="1" x14ac:dyDescent="0.2">
      <c r="A259" s="279" t="str">
        <f>'indicators data'!A39</f>
        <v>INDUSTRY</v>
      </c>
      <c r="B259" s="279" t="str">
        <f>'indicators data'!B39</f>
        <v>22: Manufacture of rubber and plastics products</v>
      </c>
      <c r="C259" s="279" t="str">
        <f>'indicators data'!C39</f>
        <v>Energy intensity (using GDP at nat. currency)</v>
      </c>
      <c r="D259" s="279" t="str">
        <f>'indicators data'!D39</f>
        <v>MJ/JPY</v>
      </c>
      <c r="E259" s="279" t="e">
        <f>'indicators data'!E39</f>
        <v>#N/A</v>
      </c>
      <c r="F259" s="279" t="e">
        <f>'indicators data'!F39</f>
        <v>#N/A</v>
      </c>
      <c r="G259" s="279" t="e">
        <f>'indicators data'!G39</f>
        <v>#N/A</v>
      </c>
      <c r="H259" s="279" t="e">
        <f>'indicators data'!H39</f>
        <v>#N/A</v>
      </c>
      <c r="I259" s="279" t="e">
        <f>'indicators data'!I39</f>
        <v>#N/A</v>
      </c>
      <c r="J259" s="279" t="e">
        <f>'indicators data'!J39</f>
        <v>#N/A</v>
      </c>
      <c r="K259" s="279" t="e">
        <f>'indicators data'!K39</f>
        <v>#N/A</v>
      </c>
      <c r="L259" s="279" t="e">
        <f>'indicators data'!L39</f>
        <v>#N/A</v>
      </c>
      <c r="M259" s="279" t="e">
        <f>'indicators data'!M39</f>
        <v>#N/A</v>
      </c>
      <c r="N259" s="279" t="e">
        <f>'indicators data'!N39</f>
        <v>#N/A</v>
      </c>
      <c r="O259" s="279" t="e">
        <f>'indicators data'!O39</f>
        <v>#N/A</v>
      </c>
      <c r="P259" s="279" t="e">
        <f>'indicators data'!P39</f>
        <v>#N/A</v>
      </c>
      <c r="Q259" s="279" t="e">
        <f>'indicators data'!Q39</f>
        <v>#N/A</v>
      </c>
      <c r="R259" s="279" t="e">
        <f>'indicators data'!R39</f>
        <v>#N/A</v>
      </c>
      <c r="S259" s="279" t="e">
        <f>'indicators data'!S39</f>
        <v>#N/A</v>
      </c>
      <c r="T259" s="279" t="e">
        <f>'indicators data'!T39</f>
        <v>#N/A</v>
      </c>
      <c r="U259" s="279" t="e">
        <f>'indicators data'!U39</f>
        <v>#N/A</v>
      </c>
      <c r="V259" s="279" t="e">
        <f>'indicators data'!V39</f>
        <v>#N/A</v>
      </c>
      <c r="W259" s="279" t="e">
        <f>'indicators data'!W39</f>
        <v>#N/A</v>
      </c>
      <c r="X259" s="279" t="e">
        <f>'indicators data'!X39</f>
        <v>#N/A</v>
      </c>
      <c r="Y259" s="279" t="e">
        <f>'indicators data'!Y39</f>
        <v>#N/A</v>
      </c>
      <c r="Z259" s="279" t="e">
        <f>'indicators data'!Z39</f>
        <v>#N/A</v>
      </c>
      <c r="AA259" s="279" t="e">
        <f>'indicators data'!AA39</f>
        <v>#N/A</v>
      </c>
      <c r="AB259" s="279" t="e">
        <f>'indicators data'!AB39</f>
        <v>#N/A</v>
      </c>
      <c r="AC259" s="279" t="e">
        <f>'indicators data'!AC39</f>
        <v>#N/A</v>
      </c>
      <c r="AD259" s="279" t="e">
        <f>'indicators data'!AD39</f>
        <v>#N/A</v>
      </c>
      <c r="AE259" s="279" t="e">
        <f>'indicators data'!AE39</f>
        <v>#N/A</v>
      </c>
    </row>
    <row r="260" spans="1:31" hidden="1" x14ac:dyDescent="0.2">
      <c r="A260" s="279" t="str">
        <f>'indicators data'!A40</f>
        <v>INDUSTRY</v>
      </c>
      <c r="B260" s="279" t="str">
        <f>'indicators data'!B40</f>
        <v>22: Manufacture of rubber and plastics products</v>
      </c>
      <c r="C260" s="279" t="str">
        <f>'indicators data'!C40</f>
        <v>Energy intensity (using GDP at MER)</v>
      </c>
      <c r="D260" s="279" t="str">
        <f>'indicators data'!D40</f>
        <v>MJ/US$</v>
      </c>
      <c r="E260" s="279" t="e">
        <f>'indicators data'!E40</f>
        <v>#N/A</v>
      </c>
      <c r="F260" s="279" t="e">
        <f>'indicators data'!F40</f>
        <v>#N/A</v>
      </c>
      <c r="G260" s="279" t="e">
        <f>'indicators data'!G40</f>
        <v>#N/A</v>
      </c>
      <c r="H260" s="279" t="e">
        <f>'indicators data'!H40</f>
        <v>#N/A</v>
      </c>
      <c r="I260" s="279" t="e">
        <f>'indicators data'!I40</f>
        <v>#N/A</v>
      </c>
      <c r="J260" s="279" t="e">
        <f>'indicators data'!J40</f>
        <v>#N/A</v>
      </c>
      <c r="K260" s="279" t="e">
        <f>'indicators data'!K40</f>
        <v>#N/A</v>
      </c>
      <c r="L260" s="279" t="e">
        <f>'indicators data'!L40</f>
        <v>#N/A</v>
      </c>
      <c r="M260" s="279" t="e">
        <f>'indicators data'!M40</f>
        <v>#N/A</v>
      </c>
      <c r="N260" s="279" t="e">
        <f>'indicators data'!N40</f>
        <v>#N/A</v>
      </c>
      <c r="O260" s="279" t="e">
        <f>'indicators data'!O40</f>
        <v>#N/A</v>
      </c>
      <c r="P260" s="279" t="e">
        <f>'indicators data'!P40</f>
        <v>#N/A</v>
      </c>
      <c r="Q260" s="279" t="e">
        <f>'indicators data'!Q40</f>
        <v>#N/A</v>
      </c>
      <c r="R260" s="279" t="e">
        <f>'indicators data'!R40</f>
        <v>#N/A</v>
      </c>
      <c r="S260" s="279" t="e">
        <f>'indicators data'!S40</f>
        <v>#N/A</v>
      </c>
      <c r="T260" s="279" t="e">
        <f>'indicators data'!T40</f>
        <v>#N/A</v>
      </c>
      <c r="U260" s="279" t="e">
        <f>'indicators data'!U40</f>
        <v>#N/A</v>
      </c>
      <c r="V260" s="279" t="e">
        <f>'indicators data'!V40</f>
        <v>#N/A</v>
      </c>
      <c r="W260" s="279" t="e">
        <f>'indicators data'!W40</f>
        <v>#N/A</v>
      </c>
      <c r="X260" s="279" t="e">
        <f>'indicators data'!X40</f>
        <v>#N/A</v>
      </c>
      <c r="Y260" s="279" t="e">
        <f>'indicators data'!Y40</f>
        <v>#N/A</v>
      </c>
      <c r="Z260" s="279" t="e">
        <f>'indicators data'!Z40</f>
        <v>#N/A</v>
      </c>
      <c r="AA260" s="279" t="e">
        <f>'indicators data'!AA40</f>
        <v>#N/A</v>
      </c>
      <c r="AB260" s="279" t="e">
        <f>'indicators data'!AB40</f>
        <v>#N/A</v>
      </c>
      <c r="AC260" s="279" t="e">
        <f>'indicators data'!AC40</f>
        <v>#N/A</v>
      </c>
      <c r="AD260" s="279" t="e">
        <f>'indicators data'!AD40</f>
        <v>#N/A</v>
      </c>
      <c r="AE260" s="279" t="e">
        <f>'indicators data'!AE40</f>
        <v>#N/A</v>
      </c>
    </row>
    <row r="261" spans="1:31" hidden="1" x14ac:dyDescent="0.2">
      <c r="A261" s="279" t="str">
        <f>'indicators data'!A41</f>
        <v>INDUSTRY</v>
      </c>
      <c r="B261" s="279" t="str">
        <f>'indicators data'!B41</f>
        <v>23: Manufacture of other non-metallic mineral products</v>
      </c>
      <c r="C261" s="279" t="str">
        <f>'indicators data'!C41</f>
        <v>Energy intensity (using GDP at US$PPP)</v>
      </c>
      <c r="D261" s="279" t="str">
        <f>'indicators data'!D41</f>
        <v>MJ/US$PPP</v>
      </c>
      <c r="E261" s="279">
        <f>'indicators data'!E41</f>
        <v>21.09234109856731</v>
      </c>
      <c r="F261" s="279">
        <f>'indicators data'!F41</f>
        <v>21.954120940478187</v>
      </c>
      <c r="G261" s="279">
        <f>'indicators data'!G41</f>
        <v>21.261665632774083</v>
      </c>
      <c r="H261" s="279">
        <f>'indicators data'!H41</f>
        <v>21.402219241787765</v>
      </c>
      <c r="I261" s="279">
        <f>'indicators data'!I41</f>
        <v>21.294172776612445</v>
      </c>
      <c r="J261" s="279">
        <f>'indicators data'!J41</f>
        <v>21.636939962355456</v>
      </c>
      <c r="K261" s="279">
        <f>'indicators data'!K41</f>
        <v>21.036120977872166</v>
      </c>
      <c r="L261" s="279">
        <f>'indicators data'!L41</f>
        <v>20.561078615195459</v>
      </c>
      <c r="M261" s="279">
        <f>'indicators data'!M41</f>
        <v>20.165283760484311</v>
      </c>
      <c r="N261" s="279">
        <f>'indicators data'!N41</f>
        <v>21.435111234141225</v>
      </c>
      <c r="O261" s="279">
        <f>'indicators data'!O41</f>
        <v>20.701604377962219</v>
      </c>
      <c r="P261" s="279">
        <f>'indicators data'!P41</f>
        <v>20.409289371393125</v>
      </c>
      <c r="Q261" s="279">
        <f>'indicators data'!Q41</f>
        <v>21.006039725327096</v>
      </c>
      <c r="R261" s="279">
        <f>'indicators data'!R41</f>
        <v>20.438394710586852</v>
      </c>
      <c r="S261" s="279">
        <f>'indicators data'!S41</f>
        <v>18.675162516915552</v>
      </c>
      <c r="T261" s="279">
        <f>'indicators data'!T41</f>
        <v>18.110254843074863</v>
      </c>
      <c r="U261" s="279">
        <f>'indicators data'!U41</f>
        <v>17.547201947773111</v>
      </c>
      <c r="V261" s="279">
        <f>'indicators data'!V41</f>
        <v>16.157670964260916</v>
      </c>
      <c r="W261" s="279">
        <f>'indicators data'!W41</f>
        <v>16.963266161852978</v>
      </c>
      <c r="X261" s="279">
        <f>'indicators data'!X41</f>
        <v>21.669854589436163</v>
      </c>
      <c r="Y261" s="279">
        <f>'indicators data'!Y41</f>
        <v>18.012998195768329</v>
      </c>
      <c r="Z261" s="279">
        <f>'indicators data'!Z41</f>
        <v>18.196393269387265</v>
      </c>
      <c r="AA261" s="279">
        <f>'indicators data'!AA41</f>
        <v>19.504119298019049</v>
      </c>
      <c r="AB261" s="279">
        <f>'indicators data'!AB41</f>
        <v>21.192386996982879</v>
      </c>
      <c r="AC261" s="279">
        <f>'indicators data'!AC41</f>
        <v>17.831676259691559</v>
      </c>
      <c r="AD261" s="279">
        <f>'indicators data'!AD41</f>
        <v>18.217241959398773</v>
      </c>
      <c r="AE261" s="279" t="e">
        <f>'indicators data'!AE41</f>
        <v>#N/A</v>
      </c>
    </row>
    <row r="262" spans="1:31" hidden="1" x14ac:dyDescent="0.2">
      <c r="A262" s="279" t="str">
        <f>'indicators data'!A42</f>
        <v>INDUSTRY</v>
      </c>
      <c r="B262" s="279" t="str">
        <f>'indicators data'!B42</f>
        <v>23: Manufacture of other non-metallic mineral products</v>
      </c>
      <c r="C262" s="279" t="str">
        <f>'indicators data'!C42</f>
        <v>Energy intensity (using GDP at nat. currency)</v>
      </c>
      <c r="D262" s="279" t="str">
        <f>'indicators data'!D42</f>
        <v>MJ/JPY</v>
      </c>
      <c r="E262" s="279">
        <f>'indicators data'!E42</f>
        <v>0.18893714157550112</v>
      </c>
      <c r="F262" s="279">
        <f>'indicators data'!F42</f>
        <v>0.19665663649724255</v>
      </c>
      <c r="G262" s="279">
        <f>'indicators data'!G42</f>
        <v>0.19045388612946645</v>
      </c>
      <c r="H262" s="279">
        <f>'indicators data'!H42</f>
        <v>0.19171291171610316</v>
      </c>
      <c r="I262" s="279">
        <f>'indicators data'!I42</f>
        <v>0.19074507271747496</v>
      </c>
      <c r="J262" s="279">
        <f>'indicators data'!J42</f>
        <v>0.19381545034874523</v>
      </c>
      <c r="K262" s="279">
        <f>'indicators data'!K42</f>
        <v>0.18843354319097225</v>
      </c>
      <c r="L262" s="279">
        <f>'indicators data'!L42</f>
        <v>0.18417829500813751</v>
      </c>
      <c r="M262" s="279">
        <f>'indicators data'!M42</f>
        <v>0.18063291575649557</v>
      </c>
      <c r="N262" s="279">
        <f>'indicators data'!N42</f>
        <v>0.19200754563023079</v>
      </c>
      <c r="O262" s="279">
        <f>'indicators data'!O42</f>
        <v>0.18543707115872193</v>
      </c>
      <c r="P262" s="279">
        <f>'indicators data'!P42</f>
        <v>0.18281862489319384</v>
      </c>
      <c r="Q262" s="279">
        <f>'indicators data'!Q42</f>
        <v>0.18816408681131688</v>
      </c>
      <c r="R262" s="279">
        <f>'indicators data'!R42</f>
        <v>0.18307933941350957</v>
      </c>
      <c r="S262" s="279">
        <f>'indicators data'!S42</f>
        <v>0.16728497836798367</v>
      </c>
      <c r="T262" s="279">
        <f>'indicators data'!T42</f>
        <v>0.16222475102523629</v>
      </c>
      <c r="U262" s="279">
        <f>'indicators data'!U42</f>
        <v>0.15718113808075621</v>
      </c>
      <c r="V262" s="279">
        <f>'indicators data'!V42</f>
        <v>0.14473424985111244</v>
      </c>
      <c r="W262" s="279">
        <f>'indicators data'!W42</f>
        <v>0.15195046417216446</v>
      </c>
      <c r="X262" s="279">
        <f>'indicators data'!X42</f>
        <v>0.1941102870161209</v>
      </c>
      <c r="Y262" s="279">
        <f>'indicators data'!Y42</f>
        <v>0.16135356309709484</v>
      </c>
      <c r="Z262" s="279">
        <f>'indicators data'!Z42</f>
        <v>0.16299634617303058</v>
      </c>
      <c r="AA262" s="279">
        <f>'indicators data'!AA42</f>
        <v>0.17471045683807923</v>
      </c>
      <c r="AB262" s="279">
        <f>'indicators data'!AB42</f>
        <v>0.18983331455054722</v>
      </c>
      <c r="AC262" s="279">
        <f>'indicators data'!AC42</f>
        <v>0.15972935039603969</v>
      </c>
      <c r="AD262" s="279">
        <f>'indicators data'!AD42</f>
        <v>0.16318310078115872</v>
      </c>
      <c r="AE262" s="279" t="e">
        <f>'indicators data'!AE42</f>
        <v>#N/A</v>
      </c>
    </row>
    <row r="263" spans="1:31" hidden="1" x14ac:dyDescent="0.2">
      <c r="A263" s="279" t="str">
        <f>'indicators data'!A43</f>
        <v>INDUSTRY</v>
      </c>
      <c r="B263" s="279" t="str">
        <f>'indicators data'!B43</f>
        <v>23: Manufacture of other non-metallic mineral products</v>
      </c>
      <c r="C263" s="279" t="str">
        <f>'indicators data'!C43</f>
        <v>Energy intensity (using GDP at MER)</v>
      </c>
      <c r="D263" s="279" t="str">
        <f>'indicators data'!D43</f>
        <v>MJ/US$</v>
      </c>
      <c r="E263" s="279">
        <f>'indicators data'!E43</f>
        <v>16.584878670354794</v>
      </c>
      <c r="F263" s="279">
        <f>'indicators data'!F43</f>
        <v>17.26249496964839</v>
      </c>
      <c r="G263" s="279">
        <f>'indicators data'!G43</f>
        <v>16.7180183177088</v>
      </c>
      <c r="H263" s="279">
        <f>'indicators data'!H43</f>
        <v>16.828535426325573</v>
      </c>
      <c r="I263" s="279">
        <f>'indicators data'!I43</f>
        <v>16.743578640005865</v>
      </c>
      <c r="J263" s="279">
        <f>'indicators data'!J43</f>
        <v>17.013096004681564</v>
      </c>
      <c r="K263" s="279">
        <f>'indicators data'!K43</f>
        <v>16.540672867110644</v>
      </c>
      <c r="L263" s="279">
        <f>'indicators data'!L43</f>
        <v>16.167147713527434</v>
      </c>
      <c r="M263" s="279">
        <f>'indicators data'!M43</f>
        <v>15.85593476599071</v>
      </c>
      <c r="N263" s="279">
        <f>'indicators data'!N43</f>
        <v>16.854398354478455</v>
      </c>
      <c r="O263" s="279">
        <f>'indicators data'!O43</f>
        <v>16.277642926678716</v>
      </c>
      <c r="P263" s="279">
        <f>'indicators data'!P43</f>
        <v>16.047796040796445</v>
      </c>
      <c r="Q263" s="279">
        <f>'indicators data'!Q43</f>
        <v>16.517020019786546</v>
      </c>
      <c r="R263" s="279">
        <f>'indicators data'!R43</f>
        <v>16.070681528800446</v>
      </c>
      <c r="S263" s="279">
        <f>'indicators data'!S43</f>
        <v>14.684254490519312</v>
      </c>
      <c r="T263" s="279">
        <f>'indicators data'!T43</f>
        <v>14.240068366901363</v>
      </c>
      <c r="U263" s="279">
        <f>'indicators data'!U43</f>
        <v>13.797340653086518</v>
      </c>
      <c r="V263" s="279">
        <f>'indicators data'!V43</f>
        <v>12.704754360149417</v>
      </c>
      <c r="W263" s="279">
        <f>'indicators data'!W43</f>
        <v>13.338192751224577</v>
      </c>
      <c r="X263" s="279">
        <f>'indicators data'!X43</f>
        <v>17.038976730489217</v>
      </c>
      <c r="Y263" s="279">
        <f>'indicators data'!Y43</f>
        <v>14.163595599467598</v>
      </c>
      <c r="Z263" s="279">
        <f>'indicators data'!Z43</f>
        <v>14.307798892525355</v>
      </c>
      <c r="AA263" s="279">
        <f>'indicators data'!AA43</f>
        <v>15.33606206243949</v>
      </c>
      <c r="AB263" s="279">
        <f>'indicators data'!AB43</f>
        <v>16.663544622082718</v>
      </c>
      <c r="AC263" s="279">
        <f>'indicators data'!AC43</f>
        <v>14.021022411595563</v>
      </c>
      <c r="AD263" s="279">
        <f>'indicators data'!AD43</f>
        <v>14.324192188682517</v>
      </c>
      <c r="AE263" s="279" t="e">
        <f>'indicators data'!AE43</f>
        <v>#N/A</v>
      </c>
    </row>
    <row r="264" spans="1:31" hidden="1" x14ac:dyDescent="0.2">
      <c r="A264" s="279" t="str">
        <f>'indicators data'!A44</f>
        <v>INDUSTRY</v>
      </c>
      <c r="B264" s="279" t="str">
        <f>'indicators data'!B44</f>
        <v>23: Manufacture of other non-metallic mineral products-Of which cement</v>
      </c>
      <c r="C264" s="279" t="str">
        <f>'indicators data'!C44</f>
        <v>Energy intensity (per tonne of clinker)</v>
      </c>
      <c r="D264" s="279" t="str">
        <f>'indicators data'!D44</f>
        <v>GJ/t</v>
      </c>
      <c r="E264" s="279" t="e">
        <f>'indicators data'!E44</f>
        <v>#N/A</v>
      </c>
      <c r="F264" s="279" t="e">
        <f>'indicators data'!F44</f>
        <v>#N/A</v>
      </c>
      <c r="G264" s="279" t="e">
        <f>'indicators data'!G44</f>
        <v>#N/A</v>
      </c>
      <c r="H264" s="279" t="e">
        <f>'indicators data'!H44</f>
        <v>#N/A</v>
      </c>
      <c r="I264" s="279" t="e">
        <f>'indicators data'!I44</f>
        <v>#N/A</v>
      </c>
      <c r="J264" s="279" t="e">
        <f>'indicators data'!J44</f>
        <v>#N/A</v>
      </c>
      <c r="K264" s="279" t="e">
        <f>'indicators data'!K44</f>
        <v>#N/A</v>
      </c>
      <c r="L264" s="279" t="e">
        <f>'indicators data'!L44</f>
        <v>#N/A</v>
      </c>
      <c r="M264" s="279" t="e">
        <f>'indicators data'!M44</f>
        <v>#N/A</v>
      </c>
      <c r="N264" s="279" t="e">
        <f>'indicators data'!N44</f>
        <v>#N/A</v>
      </c>
      <c r="O264" s="279" t="e">
        <f>'indicators data'!O44</f>
        <v>#N/A</v>
      </c>
      <c r="P264" s="279" t="e">
        <f>'indicators data'!P44</f>
        <v>#N/A</v>
      </c>
      <c r="Q264" s="279" t="e">
        <f>'indicators data'!Q44</f>
        <v>#N/A</v>
      </c>
      <c r="R264" s="279" t="e">
        <f>'indicators data'!R44</f>
        <v>#N/A</v>
      </c>
      <c r="S264" s="279" t="e">
        <f>'indicators data'!S44</f>
        <v>#N/A</v>
      </c>
      <c r="T264" s="279" t="e">
        <f>'indicators data'!T44</f>
        <v>#N/A</v>
      </c>
      <c r="U264" s="279" t="e">
        <f>'indicators data'!U44</f>
        <v>#N/A</v>
      </c>
      <c r="V264" s="279" t="e">
        <f>'indicators data'!V44</f>
        <v>#N/A</v>
      </c>
      <c r="W264" s="279" t="e">
        <f>'indicators data'!W44</f>
        <v>#N/A</v>
      </c>
      <c r="X264" s="279" t="e">
        <f>'indicators data'!X44</f>
        <v>#N/A</v>
      </c>
      <c r="Y264" s="279" t="e">
        <f>'indicators data'!Y44</f>
        <v>#N/A</v>
      </c>
      <c r="Z264" s="279" t="e">
        <f>'indicators data'!Z44</f>
        <v>#N/A</v>
      </c>
      <c r="AA264" s="279" t="e">
        <f>'indicators data'!AA44</f>
        <v>#N/A</v>
      </c>
      <c r="AB264" s="279" t="e">
        <f>'indicators data'!AB44</f>
        <v>#N/A</v>
      </c>
      <c r="AC264" s="279" t="e">
        <f>'indicators data'!AC44</f>
        <v>#N/A</v>
      </c>
      <c r="AD264" s="279" t="e">
        <f>'indicators data'!AD44</f>
        <v>#N/A</v>
      </c>
      <c r="AE264" s="279" t="e">
        <f>'indicators data'!AE44</f>
        <v>#N/A</v>
      </c>
    </row>
    <row r="265" spans="1:31" hidden="1" x14ac:dyDescent="0.2">
      <c r="A265" s="279" t="str">
        <f>'indicators data'!A45</f>
        <v>INDUSTRY</v>
      </c>
      <c r="B265" s="279" t="str">
        <f>'indicators data'!B45</f>
        <v>23: Manufacture of other non-metallic mineral products-Of which clinker</v>
      </c>
      <c r="C265" s="279" t="str">
        <f>'indicators data'!C45</f>
        <v>Energy intensity (per tonne of clinker)</v>
      </c>
      <c r="D265" s="279" t="str">
        <f>'indicators data'!D45</f>
        <v>GJ/t</v>
      </c>
      <c r="E265" s="279" t="e">
        <f>'indicators data'!E45</f>
        <v>#N/A</v>
      </c>
      <c r="F265" s="279" t="e">
        <f>'indicators data'!F45</f>
        <v>#N/A</v>
      </c>
      <c r="G265" s="279" t="e">
        <f>'indicators data'!G45</f>
        <v>#N/A</v>
      </c>
      <c r="H265" s="279" t="e">
        <f>'indicators data'!H45</f>
        <v>#N/A</v>
      </c>
      <c r="I265" s="279" t="e">
        <f>'indicators data'!I45</f>
        <v>#N/A</v>
      </c>
      <c r="J265" s="279" t="e">
        <f>'indicators data'!J45</f>
        <v>#N/A</v>
      </c>
      <c r="K265" s="279" t="e">
        <f>'indicators data'!K45</f>
        <v>#N/A</v>
      </c>
      <c r="L265" s="279" t="e">
        <f>'indicators data'!L45</f>
        <v>#N/A</v>
      </c>
      <c r="M265" s="279" t="e">
        <f>'indicators data'!M45</f>
        <v>#N/A</v>
      </c>
      <c r="N265" s="279" t="e">
        <f>'indicators data'!N45</f>
        <v>#N/A</v>
      </c>
      <c r="O265" s="279" t="e">
        <f>'indicators data'!O45</f>
        <v>#N/A</v>
      </c>
      <c r="P265" s="279" t="e">
        <f>'indicators data'!P45</f>
        <v>#N/A</v>
      </c>
      <c r="Q265" s="279" t="e">
        <f>'indicators data'!Q45</f>
        <v>#N/A</v>
      </c>
      <c r="R265" s="279" t="e">
        <f>'indicators data'!R45</f>
        <v>#N/A</v>
      </c>
      <c r="S265" s="279" t="e">
        <f>'indicators data'!S45</f>
        <v>#N/A</v>
      </c>
      <c r="T265" s="279" t="e">
        <f>'indicators data'!T45</f>
        <v>#N/A</v>
      </c>
      <c r="U265" s="279" t="e">
        <f>'indicators data'!U45</f>
        <v>#N/A</v>
      </c>
      <c r="V265" s="279" t="e">
        <f>'indicators data'!V45</f>
        <v>#N/A</v>
      </c>
      <c r="W265" s="279" t="e">
        <f>'indicators data'!W45</f>
        <v>#N/A</v>
      </c>
      <c r="X265" s="279" t="e">
        <f>'indicators data'!X45</f>
        <v>#N/A</v>
      </c>
      <c r="Y265" s="279" t="e">
        <f>'indicators data'!Y45</f>
        <v>#N/A</v>
      </c>
      <c r="Z265" s="279" t="e">
        <f>'indicators data'!Z45</f>
        <v>#N/A</v>
      </c>
      <c r="AA265" s="279" t="e">
        <f>'indicators data'!AA45</f>
        <v>#N/A</v>
      </c>
      <c r="AB265" s="279" t="e">
        <f>'indicators data'!AB45</f>
        <v>#N/A</v>
      </c>
      <c r="AC265" s="279" t="e">
        <f>'indicators data'!AC45</f>
        <v>#N/A</v>
      </c>
      <c r="AD265" s="279" t="e">
        <f>'indicators data'!AD45</f>
        <v>#N/A</v>
      </c>
      <c r="AE265" s="279" t="e">
        <f>'indicators data'!AE45</f>
        <v>#N/A</v>
      </c>
    </row>
    <row r="266" spans="1:31" hidden="1" x14ac:dyDescent="0.2">
      <c r="A266" s="279" t="str">
        <f>'indicators data'!A46</f>
        <v>INDUSTRY</v>
      </c>
      <c r="B266" s="279" t="str">
        <f>'indicators data'!B46</f>
        <v>24: Manufacture of basic metals</v>
      </c>
      <c r="C266" s="279" t="str">
        <f>'indicators data'!C46</f>
        <v>Energy intensity (using GDP at US$PPP)</v>
      </c>
      <c r="D266" s="279" t="str">
        <f>'indicators data'!D46</f>
        <v>MJ/US$PPP</v>
      </c>
      <c r="E266" s="279">
        <f>'indicators data'!E46</f>
        <v>20.310328344398634</v>
      </c>
      <c r="F266" s="279">
        <f>'indicators data'!F46</f>
        <v>19.671045375677533</v>
      </c>
      <c r="G266" s="279">
        <f>'indicators data'!G46</f>
        <v>19.402956310880541</v>
      </c>
      <c r="H266" s="279">
        <f>'indicators data'!H46</f>
        <v>20.621665832651324</v>
      </c>
      <c r="I266" s="279">
        <f>'indicators data'!I46</f>
        <v>21.200879562900919</v>
      </c>
      <c r="J266" s="279">
        <f>'indicators data'!J46</f>
        <v>20.480164397958188</v>
      </c>
      <c r="K266" s="279">
        <f>'indicators data'!K46</f>
        <v>20.012942453582014</v>
      </c>
      <c r="L266" s="279">
        <f>'indicators data'!L46</f>
        <v>19.518118573728042</v>
      </c>
      <c r="M266" s="279">
        <f>'indicators data'!M46</f>
        <v>20.412705032222039</v>
      </c>
      <c r="N266" s="279">
        <f>'indicators data'!N46</f>
        <v>20.11644788203521</v>
      </c>
      <c r="O266" s="279">
        <f>'indicators data'!O46</f>
        <v>19.08002126455315</v>
      </c>
      <c r="P266" s="279">
        <f>'indicators data'!P46</f>
        <v>19.674263631443491</v>
      </c>
      <c r="Q266" s="279">
        <f>'indicators data'!Q46</f>
        <v>23.178141468039577</v>
      </c>
      <c r="R266" s="279">
        <f>'indicators data'!R46</f>
        <v>22.259011243711882</v>
      </c>
      <c r="S266" s="279">
        <f>'indicators data'!S46</f>
        <v>21.955876989529422</v>
      </c>
      <c r="T266" s="279">
        <f>'indicators data'!T46</f>
        <v>20.13163727797831</v>
      </c>
      <c r="U266" s="279">
        <f>'indicators data'!U46</f>
        <v>19.975369542856882</v>
      </c>
      <c r="V266" s="279">
        <f>'indicators data'!V46</f>
        <v>19.863523773269264</v>
      </c>
      <c r="W266" s="279">
        <f>'indicators data'!W46</f>
        <v>18.972659553757723</v>
      </c>
      <c r="X266" s="279">
        <f>'indicators data'!X46</f>
        <v>22.474380630363584</v>
      </c>
      <c r="Y266" s="279">
        <f>'indicators data'!Y46</f>
        <v>20.024440529199566</v>
      </c>
      <c r="Z266" s="279">
        <f>'indicators data'!Z46</f>
        <v>21.575005281930739</v>
      </c>
      <c r="AA266" s="279">
        <f>'indicators data'!AA46</f>
        <v>21.305958927735681</v>
      </c>
      <c r="AB266" s="279">
        <f>'indicators data'!AB46</f>
        <v>20.639496639035112</v>
      </c>
      <c r="AC266" s="279">
        <f>'indicators data'!AC46</f>
        <v>20.8019141530654</v>
      </c>
      <c r="AD266" s="279">
        <f>'indicators data'!AD46</f>
        <v>19.87351768744595</v>
      </c>
      <c r="AE266" s="279" t="e">
        <f>'indicators data'!AE46</f>
        <v>#N/A</v>
      </c>
    </row>
    <row r="267" spans="1:31" hidden="1" x14ac:dyDescent="0.2">
      <c r="A267" s="279" t="str">
        <f>'indicators data'!A47</f>
        <v>INDUSTRY</v>
      </c>
      <c r="B267" s="279" t="str">
        <f>'indicators data'!B47</f>
        <v>24: Manufacture of basic metals</v>
      </c>
      <c r="C267" s="279" t="str">
        <f>'indicators data'!C47</f>
        <v>Energy intensity (using GDP at nat. currency)</v>
      </c>
      <c r="D267" s="279" t="str">
        <f>'indicators data'!D47</f>
        <v>MJ/JPY</v>
      </c>
      <c r="E267" s="279">
        <f>'indicators data'!E47</f>
        <v>0.18193216978229174</v>
      </c>
      <c r="F267" s="279">
        <f>'indicators data'!F47</f>
        <v>0.17620571693366657</v>
      </c>
      <c r="G267" s="279">
        <f>'indicators data'!G47</f>
        <v>0.17380427740859489</v>
      </c>
      <c r="H267" s="279">
        <f>'indicators data'!H47</f>
        <v>0.18472101217872708</v>
      </c>
      <c r="I267" s="279">
        <f>'indicators data'!I47</f>
        <v>0.18990938771481561</v>
      </c>
      <c r="J267" s="279">
        <f>'indicators data'!J47</f>
        <v>0.18345349633139565</v>
      </c>
      <c r="K267" s="279">
        <f>'indicators data'!K47</f>
        <v>0.17926830047099979</v>
      </c>
      <c r="L267" s="279">
        <f>'indicators data'!L47</f>
        <v>0.17483585700699475</v>
      </c>
      <c r="M267" s="279">
        <f>'indicators data'!M47</f>
        <v>0.18284922107929716</v>
      </c>
      <c r="N267" s="279">
        <f>'indicators data'!N47</f>
        <v>0.18019546259577798</v>
      </c>
      <c r="O267" s="279">
        <f>'indicators data'!O47</f>
        <v>0.17091154851318585</v>
      </c>
      <c r="P267" s="279">
        <f>'indicators data'!P47</f>
        <v>0.17623454484055642</v>
      </c>
      <c r="Q267" s="279">
        <f>'indicators data'!Q47</f>
        <v>0.2076209452302781</v>
      </c>
      <c r="R267" s="279">
        <f>'indicators data'!R47</f>
        <v>0.19938772747087444</v>
      </c>
      <c r="S267" s="279">
        <f>'indicators data'!S47</f>
        <v>0.19667236651443959</v>
      </c>
      <c r="T267" s="279">
        <f>'indicators data'!T47</f>
        <v>0.18033152340753597</v>
      </c>
      <c r="U267" s="279">
        <f>'indicators data'!U47</f>
        <v>0.17893173667659193</v>
      </c>
      <c r="V267" s="279">
        <f>'indicators data'!V47</f>
        <v>0.17792986495905974</v>
      </c>
      <c r="W267" s="279">
        <f>'indicators data'!W47</f>
        <v>0.16994984328295318</v>
      </c>
      <c r="X267" s="279">
        <f>'indicators data'!X47</f>
        <v>0.20131692423981939</v>
      </c>
      <c r="Y267" s="279">
        <f>'indicators data'!Y47</f>
        <v>0.17937129584409031</v>
      </c>
      <c r="Z267" s="279">
        <f>'indicators data'!Z47</f>
        <v>0.19326066311914591</v>
      </c>
      <c r="AA267" s="279">
        <f>'indicators data'!AA47</f>
        <v>0.19085064856100012</v>
      </c>
      <c r="AB267" s="279">
        <f>'indicators data'!AB47</f>
        <v>0.18488073373710676</v>
      </c>
      <c r="AC267" s="279">
        <f>'indicators data'!AC47</f>
        <v>0.18633560784042599</v>
      </c>
      <c r="AD267" s="279">
        <f>'indicators data'!AD47</f>
        <v>0.17801938662803288</v>
      </c>
      <c r="AE267" s="279" t="e">
        <f>'indicators data'!AE47</f>
        <v>#N/A</v>
      </c>
    </row>
    <row r="268" spans="1:31" hidden="1" x14ac:dyDescent="0.2">
      <c r="A268" s="279" t="str">
        <f>'indicators data'!A48</f>
        <v>INDUSTRY</v>
      </c>
      <c r="B268" s="279" t="str">
        <f>'indicators data'!B48</f>
        <v>24: Manufacture of basic metals</v>
      </c>
      <c r="C268" s="279" t="str">
        <f>'indicators data'!C48</f>
        <v>Energy intensity (using GDP at MER)</v>
      </c>
      <c r="D268" s="279" t="str">
        <f>'indicators data'!D48</f>
        <v>MJ/US$</v>
      </c>
      <c r="E268" s="279">
        <f>'indicators data'!E48</f>
        <v>15.969983121968347</v>
      </c>
      <c r="F268" s="279">
        <f>'indicators data'!F48</f>
        <v>15.467315806722635</v>
      </c>
      <c r="G268" s="279">
        <f>'indicators data'!G48</f>
        <v>15.256517745391784</v>
      </c>
      <c r="H268" s="279">
        <f>'indicators data'!H48</f>
        <v>16.214787358922141</v>
      </c>
      <c r="I268" s="279">
        <f>'indicators data'!I48</f>
        <v>16.670222314933049</v>
      </c>
      <c r="J268" s="279">
        <f>'indicators data'!J48</f>
        <v>16.10352497628287</v>
      </c>
      <c r="K268" s="279">
        <f>'indicators data'!K48</f>
        <v>15.736149006806803</v>
      </c>
      <c r="L268" s="279">
        <f>'indicators data'!L48</f>
        <v>15.347069673591873</v>
      </c>
      <c r="M268" s="279">
        <f>'indicators data'!M48</f>
        <v>16.050481770188071</v>
      </c>
      <c r="N268" s="279">
        <f>'indicators data'!N48</f>
        <v>15.817535182224567</v>
      </c>
      <c r="O268" s="279">
        <f>'indicators data'!O48</f>
        <v>15.002594364543892</v>
      </c>
      <c r="P268" s="279">
        <f>'indicators data'!P48</f>
        <v>15.469846316785938</v>
      </c>
      <c r="Q268" s="279">
        <f>'indicators data'!Q48</f>
        <v>18.224940619695658</v>
      </c>
      <c r="R268" s="279">
        <f>'indicators data'!R48</f>
        <v>17.502229793927427</v>
      </c>
      <c r="S268" s="279">
        <f>'indicators data'!S48</f>
        <v>17.263875748591694</v>
      </c>
      <c r="T268" s="279">
        <f>'indicators data'!T48</f>
        <v>15.829478583273083</v>
      </c>
      <c r="U268" s="279">
        <f>'indicators data'!U48</f>
        <v>15.706605479004155</v>
      </c>
      <c r="V268" s="279">
        <f>'indicators data'!V48</f>
        <v>15.618661304873143</v>
      </c>
      <c r="W268" s="279">
        <f>'indicators data'!W48</f>
        <v>14.918175999647222</v>
      </c>
      <c r="X268" s="279">
        <f>'indicators data'!X48</f>
        <v>17.671574445155819</v>
      </c>
      <c r="Y268" s="279">
        <f>'indicators data'!Y48</f>
        <v>15.745189927782269</v>
      </c>
      <c r="Z268" s="279">
        <f>'indicators data'!Z48</f>
        <v>16.964396851015739</v>
      </c>
      <c r="AA268" s="279">
        <f>'indicators data'!AA48</f>
        <v>16.752846074353521</v>
      </c>
      <c r="AB268" s="279">
        <f>'indicators data'!AB48</f>
        <v>16.228807697351513</v>
      </c>
      <c r="AC268" s="279">
        <f>'indicators data'!AC48</f>
        <v>16.356516364281614</v>
      </c>
      <c r="AD268" s="279">
        <f>'indicators data'!AD48</f>
        <v>15.626519505785399</v>
      </c>
      <c r="AE268" s="279" t="e">
        <f>'indicators data'!AE48</f>
        <v>#N/A</v>
      </c>
    </row>
    <row r="269" spans="1:31" hidden="1" x14ac:dyDescent="0.2">
      <c r="A269" s="279" t="str">
        <f>'indicators data'!A49</f>
        <v>INDUSTRY</v>
      </c>
      <c r="B269" s="279" t="str">
        <f>'indicators data'!B49</f>
        <v>Class 2410+2431: Manufacture + Casting of iron and steel</v>
      </c>
      <c r="C269" s="279" t="str">
        <f>'indicators data'!C49</f>
        <v>Energy intensity (using GDP at US$PPP)</v>
      </c>
      <c r="D269" s="279" t="str">
        <f>'indicators data'!D49</f>
        <v>MJ/US$PPP</v>
      </c>
      <c r="E269" s="279">
        <f>'indicators data'!E49</f>
        <v>41.503627009568469</v>
      </c>
      <c r="F269" s="279">
        <f>'indicators data'!F49</f>
        <v>40.787437801307831</v>
      </c>
      <c r="G269" s="279">
        <f>'indicators data'!G49</f>
        <v>39.374315962954547</v>
      </c>
      <c r="H269" s="279">
        <f>'indicators data'!H49</f>
        <v>41.693575525940823</v>
      </c>
      <c r="I269" s="279">
        <f>'indicators data'!I49</f>
        <v>42.461349043108108</v>
      </c>
      <c r="J269" s="279">
        <f>'indicators data'!J49</f>
        <v>42.829892031707516</v>
      </c>
      <c r="K269" s="279">
        <f>'indicators data'!K49</f>
        <v>43.134901748056983</v>
      </c>
      <c r="L269" s="279">
        <f>'indicators data'!L49</f>
        <v>42.014579535835438</v>
      </c>
      <c r="M269" s="279">
        <f>'indicators data'!M49</f>
        <v>48.581413236427764</v>
      </c>
      <c r="N269" s="279">
        <f>'indicators data'!N49</f>
        <v>44.176294943424004</v>
      </c>
      <c r="O269" s="279">
        <f>'indicators data'!O49</f>
        <v>40.346946080975421</v>
      </c>
      <c r="P269" s="279">
        <f>'indicators data'!P49</f>
        <v>40.80665000417148</v>
      </c>
      <c r="Q269" s="279">
        <f>'indicators data'!Q49</f>
        <v>48.704331359194882</v>
      </c>
      <c r="R269" s="279">
        <f>'indicators data'!R49</f>
        <v>46.054078231546967</v>
      </c>
      <c r="S269" s="279">
        <f>'indicators data'!S49</f>
        <v>44.952220013772234</v>
      </c>
      <c r="T269" s="279">
        <f>'indicators data'!T49</f>
        <v>40.694733546298721</v>
      </c>
      <c r="U269" s="279">
        <f>'indicators data'!U49</f>
        <v>39.135281618769156</v>
      </c>
      <c r="V269" s="279">
        <f>'indicators data'!V49</f>
        <v>37.438763223507188</v>
      </c>
      <c r="W269" s="279">
        <f>'indicators data'!W49</f>
        <v>36.926837987903809</v>
      </c>
      <c r="X269" s="279">
        <f>'indicators data'!X49</f>
        <v>46.73766972572141</v>
      </c>
      <c r="Y269" s="279">
        <f>'indicators data'!Y49</f>
        <v>36.022385353051334</v>
      </c>
      <c r="Z269" s="279">
        <f>'indicators data'!Z49</f>
        <v>43.388500347888041</v>
      </c>
      <c r="AA269" s="279">
        <f>'indicators data'!AA49</f>
        <v>40.968045809377124</v>
      </c>
      <c r="AB269" s="279">
        <f>'indicators data'!AB49</f>
        <v>37.64222967876978</v>
      </c>
      <c r="AC269" s="279">
        <f>'indicators data'!AC49</f>
        <v>38.390041748413751</v>
      </c>
      <c r="AD269" s="279">
        <f>'indicators data'!AD49</f>
        <v>38.063215469793164</v>
      </c>
      <c r="AE269" s="279" t="e">
        <f>'indicators data'!AE49</f>
        <v>#N/A</v>
      </c>
    </row>
    <row r="270" spans="1:31" hidden="1" x14ac:dyDescent="0.2">
      <c r="A270" s="279" t="str">
        <f>'indicators data'!A50</f>
        <v>INDUSTRY</v>
      </c>
      <c r="B270" s="279" t="str">
        <f>'indicators data'!B50</f>
        <v>Class 2410+2431: Manufacture + Casting of iron and steel</v>
      </c>
      <c r="C270" s="279" t="str">
        <f>'indicators data'!C50</f>
        <v>Energy intensity (using GDP at nat. currency)</v>
      </c>
      <c r="D270" s="279" t="str">
        <f>'indicators data'!D50</f>
        <v>MJ/JPY</v>
      </c>
      <c r="E270" s="279">
        <f>'indicators data'!E50</f>
        <v>0.37177365070851554</v>
      </c>
      <c r="F270" s="279">
        <f>'indicators data'!F50</f>
        <v>0.36535830111770234</v>
      </c>
      <c r="G270" s="279">
        <f>'indicators data'!G50</f>
        <v>0.35270009501394639</v>
      </c>
      <c r="H270" s="279">
        <f>'indicators data'!H50</f>
        <v>0.37347513702348589</v>
      </c>
      <c r="I270" s="279">
        <f>'indicators data'!I50</f>
        <v>0.38035255916610478</v>
      </c>
      <c r="J270" s="279">
        <f>'indicators data'!J50</f>
        <v>0.38365382660191322</v>
      </c>
      <c r="K270" s="279">
        <f>'indicators data'!K50</f>
        <v>0.38638598723266165</v>
      </c>
      <c r="L270" s="279">
        <f>'indicators data'!L50</f>
        <v>0.37635056843151876</v>
      </c>
      <c r="M270" s="279">
        <f>'indicators data'!M50</f>
        <v>0.43517375846023776</v>
      </c>
      <c r="N270" s="279">
        <f>'indicators data'!N50</f>
        <v>0.39571439002443076</v>
      </c>
      <c r="O270" s="279">
        <f>'indicators data'!O50</f>
        <v>0.36141254440258203</v>
      </c>
      <c r="P270" s="279">
        <f>'indicators data'!P50</f>
        <v>0.36553039669853249</v>
      </c>
      <c r="Q270" s="279">
        <f>'indicators data'!Q50</f>
        <v>0.43627481209173924</v>
      </c>
      <c r="R270" s="279">
        <f>'indicators data'!R50</f>
        <v>0.4125348560551218</v>
      </c>
      <c r="S270" s="279">
        <f>'indicators data'!S50</f>
        <v>0.40266483066936809</v>
      </c>
      <c r="T270" s="279">
        <f>'indicators data'!T50</f>
        <v>0.36452789178232053</v>
      </c>
      <c r="U270" s="279">
        <f>'indicators data'!U50</f>
        <v>0.35055891658725058</v>
      </c>
      <c r="V270" s="279">
        <f>'indicators data'!V50</f>
        <v>0.33536215228625865</v>
      </c>
      <c r="W270" s="279">
        <f>'indicators data'!W50</f>
        <v>0.33077652140425873</v>
      </c>
      <c r="X270" s="279">
        <f>'indicators data'!X50</f>
        <v>0.41865820776421286</v>
      </c>
      <c r="Y270" s="279">
        <f>'indicators data'!Y50</f>
        <v>0.32267477988960702</v>
      </c>
      <c r="Z270" s="279">
        <f>'indicators data'!Z50</f>
        <v>0.38865762670291865</v>
      </c>
      <c r="AA270" s="279">
        <f>'indicators data'!AA50</f>
        <v>0.36697611872414032</v>
      </c>
      <c r="AB270" s="279">
        <f>'indicators data'!AB50</f>
        <v>0.33718472713862652</v>
      </c>
      <c r="AC270" s="279">
        <f>'indicators data'!AC50</f>
        <v>0.34388334225270639</v>
      </c>
      <c r="AD270" s="279">
        <f>'indicators data'!AD50</f>
        <v>0.34095575718352095</v>
      </c>
      <c r="AE270" s="279" t="e">
        <f>'indicators data'!AE50</f>
        <v>#N/A</v>
      </c>
    </row>
    <row r="271" spans="1:31" hidden="1" x14ac:dyDescent="0.2">
      <c r="A271" s="279" t="str">
        <f>'indicators data'!A51</f>
        <v>INDUSTRY</v>
      </c>
      <c r="B271" s="279" t="str">
        <f>'indicators data'!B51</f>
        <v>Class 2410+2431: Manufacture + Casting of iron and steel</v>
      </c>
      <c r="C271" s="279" t="str">
        <f>'indicators data'!C51</f>
        <v>Energy intensity (using GDP at MER)</v>
      </c>
      <c r="D271" s="279" t="str">
        <f>'indicators data'!D51</f>
        <v>MJ/US$</v>
      </c>
      <c r="E271" s="279">
        <f>'indicators data'!E51</f>
        <v>32.63424458748716</v>
      </c>
      <c r="F271" s="279">
        <f>'indicators data'!F51</f>
        <v>32.071106002324278</v>
      </c>
      <c r="G271" s="279">
        <f>'indicators data'!G51</f>
        <v>30.95997025281234</v>
      </c>
      <c r="H271" s="279">
        <f>'indicators data'!H51</f>
        <v>32.783600843529463</v>
      </c>
      <c r="I271" s="279">
        <f>'indicators data'!I51</f>
        <v>33.387300099530783</v>
      </c>
      <c r="J271" s="279">
        <f>'indicators data'!J51</f>
        <v>33.677084942387623</v>
      </c>
      <c r="K271" s="279">
        <f>'indicators data'!K51</f>
        <v>33.916913661034634</v>
      </c>
      <c r="L271" s="279">
        <f>'indicators data'!L51</f>
        <v>33.036005853097663</v>
      </c>
      <c r="M271" s="279">
        <f>'indicators data'!M51</f>
        <v>38.199498120919863</v>
      </c>
      <c r="N271" s="279">
        <f>'indicators data'!N51</f>
        <v>34.735759692045782</v>
      </c>
      <c r="O271" s="279">
        <f>'indicators data'!O51</f>
        <v>31.724747971090604</v>
      </c>
      <c r="P271" s="279">
        <f>'indicators data'!P51</f>
        <v>32.086212530897598</v>
      </c>
      <c r="Q271" s="279">
        <f>'indicators data'!Q51</f>
        <v>38.296148471061365</v>
      </c>
      <c r="R271" s="279">
        <f>'indicators data'!R51</f>
        <v>36.212258097661582</v>
      </c>
      <c r="S271" s="279">
        <f>'indicators data'!S51</f>
        <v>35.345868503053296</v>
      </c>
      <c r="T271" s="279">
        <f>'indicators data'!T51</f>
        <v>31.998212774665628</v>
      </c>
      <c r="U271" s="279">
        <f>'indicators data'!U51</f>
        <v>30.772017878164281</v>
      </c>
      <c r="V271" s="279">
        <f>'indicators data'!V51</f>
        <v>29.438047807418751</v>
      </c>
      <c r="W271" s="279">
        <f>'indicators data'!W51</f>
        <v>29.035521701800658</v>
      </c>
      <c r="X271" s="279">
        <f>'indicators data'!X51</f>
        <v>36.749765145266636</v>
      </c>
      <c r="Y271" s="279">
        <f>'indicators data'!Y51</f>
        <v>28.324351844362219</v>
      </c>
      <c r="Z271" s="279">
        <f>'indicators data'!Z51</f>
        <v>34.116317889778863</v>
      </c>
      <c r="AA271" s="279">
        <f>'indicators data'!AA51</f>
        <v>32.213117829590196</v>
      </c>
      <c r="AB271" s="279">
        <f>'indicators data'!AB51</f>
        <v>29.598033200137749</v>
      </c>
      <c r="AC271" s="279">
        <f>'indicators data'!AC51</f>
        <v>30.186036797524789</v>
      </c>
      <c r="AD271" s="279">
        <f>'indicators data'!AD51</f>
        <v>29.929053746099822</v>
      </c>
      <c r="AE271" s="279" t="e">
        <f>'indicators data'!AE51</f>
        <v>#N/A</v>
      </c>
    </row>
    <row r="272" spans="1:31" hidden="1" x14ac:dyDescent="0.2">
      <c r="A272" s="279" t="str">
        <f>'indicators data'!A52</f>
        <v>INDUSTRY</v>
      </c>
      <c r="B272" s="279" t="str">
        <f>'indicators data'!B52</f>
        <v>Class 2410+2431: Manufacture + Casting of iron and steel Of which BOF (Basic Oxygen Furnace)</v>
      </c>
      <c r="C272" s="279" t="str">
        <f>'indicators data'!C52</f>
        <v>Energy intensity</v>
      </c>
      <c r="D272" s="279" t="str">
        <f>'indicators data'!D52</f>
        <v>GJ/t</v>
      </c>
      <c r="E272" s="279" t="e">
        <f>'indicators data'!E52</f>
        <v>#N/A</v>
      </c>
      <c r="F272" s="279" t="e">
        <f>'indicators data'!F52</f>
        <v>#N/A</v>
      </c>
      <c r="G272" s="279" t="e">
        <f>'indicators data'!G52</f>
        <v>#N/A</v>
      </c>
      <c r="H272" s="279" t="e">
        <f>'indicators data'!H52</f>
        <v>#N/A</v>
      </c>
      <c r="I272" s="279" t="e">
        <f>'indicators data'!I52</f>
        <v>#N/A</v>
      </c>
      <c r="J272" s="279" t="e">
        <f>'indicators data'!J52</f>
        <v>#N/A</v>
      </c>
      <c r="K272" s="279" t="e">
        <f>'indicators data'!K52</f>
        <v>#N/A</v>
      </c>
      <c r="L272" s="279" t="e">
        <f>'indicators data'!L52</f>
        <v>#N/A</v>
      </c>
      <c r="M272" s="279" t="e">
        <f>'indicators data'!M52</f>
        <v>#N/A</v>
      </c>
      <c r="N272" s="279" t="e">
        <f>'indicators data'!N52</f>
        <v>#N/A</v>
      </c>
      <c r="O272" s="279" t="e">
        <f>'indicators data'!O52</f>
        <v>#N/A</v>
      </c>
      <c r="P272" s="279" t="e">
        <f>'indicators data'!P52</f>
        <v>#N/A</v>
      </c>
      <c r="Q272" s="279" t="e">
        <f>'indicators data'!Q52</f>
        <v>#N/A</v>
      </c>
      <c r="R272" s="279" t="e">
        <f>'indicators data'!R52</f>
        <v>#N/A</v>
      </c>
      <c r="S272" s="279" t="e">
        <f>'indicators data'!S52</f>
        <v>#N/A</v>
      </c>
      <c r="T272" s="279" t="e">
        <f>'indicators data'!T52</f>
        <v>#N/A</v>
      </c>
      <c r="U272" s="279" t="e">
        <f>'indicators data'!U52</f>
        <v>#N/A</v>
      </c>
      <c r="V272" s="279" t="e">
        <f>'indicators data'!V52</f>
        <v>#N/A</v>
      </c>
      <c r="W272" s="279" t="e">
        <f>'indicators data'!W52</f>
        <v>#N/A</v>
      </c>
      <c r="X272" s="279" t="e">
        <f>'indicators data'!X52</f>
        <v>#N/A</v>
      </c>
      <c r="Y272" s="279" t="e">
        <f>'indicators data'!Y52</f>
        <v>#N/A</v>
      </c>
      <c r="Z272" s="279" t="e">
        <f>'indicators data'!Z52</f>
        <v>#N/A</v>
      </c>
      <c r="AA272" s="279" t="e">
        <f>'indicators data'!AA52</f>
        <v>#N/A</v>
      </c>
      <c r="AB272" s="279" t="e">
        <f>'indicators data'!AB52</f>
        <v>#N/A</v>
      </c>
      <c r="AC272" s="279" t="e">
        <f>'indicators data'!AC52</f>
        <v>#N/A</v>
      </c>
      <c r="AD272" s="279" t="e">
        <f>'indicators data'!AD52</f>
        <v>#N/A</v>
      </c>
      <c r="AE272" s="279" t="e">
        <f>'indicators data'!AE52</f>
        <v>#N/A</v>
      </c>
    </row>
    <row r="273" spans="1:31" hidden="1" x14ac:dyDescent="0.2">
      <c r="A273" s="279" t="str">
        <f>'indicators data'!A53</f>
        <v>INDUSTRY</v>
      </c>
      <c r="B273" s="279" t="str">
        <f>'indicators data'!B53</f>
        <v>Class 2410+2431: Manufacture + Casting of iron and steel Of which EAF (Electric Arc Furnace)</v>
      </c>
      <c r="C273" s="279" t="str">
        <f>'indicators data'!C53</f>
        <v>Energy intensity</v>
      </c>
      <c r="D273" s="279" t="str">
        <f>'indicators data'!D53</f>
        <v>GJ/t</v>
      </c>
      <c r="E273" s="279" t="e">
        <f>'indicators data'!E53</f>
        <v>#N/A</v>
      </c>
      <c r="F273" s="279" t="e">
        <f>'indicators data'!F53</f>
        <v>#N/A</v>
      </c>
      <c r="G273" s="279" t="e">
        <f>'indicators data'!G53</f>
        <v>#N/A</v>
      </c>
      <c r="H273" s="279" t="e">
        <f>'indicators data'!H53</f>
        <v>#N/A</v>
      </c>
      <c r="I273" s="279" t="e">
        <f>'indicators data'!I53</f>
        <v>#N/A</v>
      </c>
      <c r="J273" s="279" t="e">
        <f>'indicators data'!J53</f>
        <v>#N/A</v>
      </c>
      <c r="K273" s="279" t="e">
        <f>'indicators data'!K53</f>
        <v>#N/A</v>
      </c>
      <c r="L273" s="279" t="e">
        <f>'indicators data'!L53</f>
        <v>#N/A</v>
      </c>
      <c r="M273" s="279" t="e">
        <f>'indicators data'!M53</f>
        <v>#N/A</v>
      </c>
      <c r="N273" s="279" t="e">
        <f>'indicators data'!N53</f>
        <v>#N/A</v>
      </c>
      <c r="O273" s="279" t="e">
        <f>'indicators data'!O53</f>
        <v>#N/A</v>
      </c>
      <c r="P273" s="279" t="e">
        <f>'indicators data'!P53</f>
        <v>#N/A</v>
      </c>
      <c r="Q273" s="279" t="e">
        <f>'indicators data'!Q53</f>
        <v>#N/A</v>
      </c>
      <c r="R273" s="279" t="e">
        <f>'indicators data'!R53</f>
        <v>#N/A</v>
      </c>
      <c r="S273" s="279" t="e">
        <f>'indicators data'!S53</f>
        <v>#N/A</v>
      </c>
      <c r="T273" s="279" t="e">
        <f>'indicators data'!T53</f>
        <v>#N/A</v>
      </c>
      <c r="U273" s="279" t="e">
        <f>'indicators data'!U53</f>
        <v>#N/A</v>
      </c>
      <c r="V273" s="279" t="e">
        <f>'indicators data'!V53</f>
        <v>#N/A</v>
      </c>
      <c r="W273" s="279" t="e">
        <f>'indicators data'!W53</f>
        <v>#N/A</v>
      </c>
      <c r="X273" s="279" t="e">
        <f>'indicators data'!X53</f>
        <v>#N/A</v>
      </c>
      <c r="Y273" s="279" t="e">
        <f>'indicators data'!Y53</f>
        <v>#N/A</v>
      </c>
      <c r="Z273" s="279" t="e">
        <f>'indicators data'!Z53</f>
        <v>#N/A</v>
      </c>
      <c r="AA273" s="279" t="e">
        <f>'indicators data'!AA53</f>
        <v>#N/A</v>
      </c>
      <c r="AB273" s="279" t="e">
        <f>'indicators data'!AB53</f>
        <v>#N/A</v>
      </c>
      <c r="AC273" s="279" t="e">
        <f>'indicators data'!AC53</f>
        <v>#N/A</v>
      </c>
      <c r="AD273" s="279" t="e">
        <f>'indicators data'!AD53</f>
        <v>#N/A</v>
      </c>
      <c r="AE273" s="279" t="e">
        <f>'indicators data'!AE53</f>
        <v>#N/A</v>
      </c>
    </row>
    <row r="274" spans="1:31" hidden="1" x14ac:dyDescent="0.2">
      <c r="A274" s="279" t="str">
        <f>'indicators data'!A54</f>
        <v>INDUSTRY</v>
      </c>
      <c r="B274" s="279" t="str">
        <f>'indicators data'!B54</f>
        <v>Class 2420+2432: Manufacture + Casting of precious and non-ferrous metals</v>
      </c>
      <c r="C274" s="279" t="str">
        <f>'indicators data'!C54</f>
        <v>Energy intensity (using GDP at US$PPP)</v>
      </c>
      <c r="D274" s="279" t="str">
        <f>'indicators data'!D54</f>
        <v>MJ/US$PPP</v>
      </c>
      <c r="E274" s="279">
        <f>'indicators data'!E54</f>
        <v>2.1534523737777294</v>
      </c>
      <c r="F274" s="279">
        <f>'indicators data'!F54</f>
        <v>1.9711916892118184</v>
      </c>
      <c r="G274" s="279">
        <f>'indicators data'!G54</f>
        <v>2.1390357744016648</v>
      </c>
      <c r="H274" s="279">
        <f>'indicators data'!H54</f>
        <v>2.2577890234562816</v>
      </c>
      <c r="I274" s="279">
        <f>'indicators data'!I54</f>
        <v>2.2627287187767369</v>
      </c>
      <c r="J274" s="279">
        <f>'indicators data'!J54</f>
        <v>1.9904424596883152</v>
      </c>
      <c r="K274" s="279">
        <f>'indicators data'!K54</f>
        <v>1.7984519495197087</v>
      </c>
      <c r="L274" s="279">
        <f>'indicators data'!L54</f>
        <v>1.7526755325576757</v>
      </c>
      <c r="M274" s="279">
        <f>'indicators data'!M54</f>
        <v>1.7029357003276568</v>
      </c>
      <c r="N274" s="279">
        <f>'indicators data'!N54</f>
        <v>1.7903372895738932</v>
      </c>
      <c r="O274" s="279">
        <f>'indicators data'!O54</f>
        <v>1.7561298600083082</v>
      </c>
      <c r="P274" s="279">
        <f>'indicators data'!P54</f>
        <v>1.8411660180750136</v>
      </c>
      <c r="Q274" s="279">
        <f>'indicators data'!Q54</f>
        <v>2.0920321182015877</v>
      </c>
      <c r="R274" s="279">
        <f>'indicators data'!R54</f>
        <v>2.0000301759082419</v>
      </c>
      <c r="S274" s="279">
        <f>'indicators data'!S54</f>
        <v>1.9650298432327056</v>
      </c>
      <c r="T274" s="279">
        <f>'indicators data'!T54</f>
        <v>1.8086062118251292</v>
      </c>
      <c r="U274" s="279">
        <f>'indicators data'!U54</f>
        <v>1.9363526109385376</v>
      </c>
      <c r="V274" s="279">
        <f>'indicators data'!V54</f>
        <v>1.872424990039365</v>
      </c>
      <c r="W274" s="279">
        <f>'indicators data'!W54</f>
        <v>1.7373861283995857</v>
      </c>
      <c r="X274" s="279">
        <f>'indicators data'!X54</f>
        <v>1.8226346957178357</v>
      </c>
      <c r="Y274" s="279">
        <f>'indicators data'!Y54</f>
        <v>1.4834645665874182</v>
      </c>
      <c r="Z274" s="279">
        <f>'indicators data'!Z54</f>
        <v>1.5235324766295517</v>
      </c>
      <c r="AA274" s="279">
        <f>'indicators data'!AA54</f>
        <v>1.4814901838562704</v>
      </c>
      <c r="AB274" s="279">
        <f>'indicators data'!AB54</f>
        <v>1.5555475730708612</v>
      </c>
      <c r="AC274" s="279">
        <f>'indicators data'!AC54</f>
        <v>1.3598903177503867</v>
      </c>
      <c r="AD274" s="279">
        <f>'indicators data'!AD54</f>
        <v>1.4004600141579211</v>
      </c>
      <c r="AE274" s="279" t="e">
        <f>'indicators data'!AE54</f>
        <v>#N/A</v>
      </c>
    </row>
    <row r="275" spans="1:31" hidden="1" x14ac:dyDescent="0.2">
      <c r="A275" s="279" t="str">
        <f>'indicators data'!A55</f>
        <v>INDUSTRY</v>
      </c>
      <c r="B275" s="279" t="str">
        <f>'indicators data'!B55</f>
        <v>Class 2420+2432: Manufacture + Casting of precious and non-ferrous metals</v>
      </c>
      <c r="C275" s="279" t="str">
        <f>'indicators data'!C55</f>
        <v>Energy intensity (using GDP at nat. currency)</v>
      </c>
      <c r="D275" s="279" t="str">
        <f>'indicators data'!D55</f>
        <v>MJ/JPY</v>
      </c>
      <c r="E275" s="279">
        <f>'indicators data'!E55</f>
        <v>1.9289804489658009E-2</v>
      </c>
      <c r="F275" s="279">
        <f>'indicators data'!F55</f>
        <v>1.7657182837914651E-2</v>
      </c>
      <c r="G275" s="279">
        <f>'indicators data'!G55</f>
        <v>1.9160666094606271E-2</v>
      </c>
      <c r="H275" s="279">
        <f>'indicators data'!H55</f>
        <v>2.0224412376933697E-2</v>
      </c>
      <c r="I275" s="279">
        <f>'indicators data'!I55</f>
        <v>2.0268660282357718E-2</v>
      </c>
      <c r="J275" s="279">
        <f>'indicators data'!J55</f>
        <v>1.7829623892701235E-2</v>
      </c>
      <c r="K275" s="279">
        <f>'indicators data'!K55</f>
        <v>1.6109846176639995E-2</v>
      </c>
      <c r="L275" s="279">
        <f>'indicators data'!L55</f>
        <v>1.5699798504266525E-2</v>
      </c>
      <c r="M275" s="279">
        <f>'indicators data'!M55</f>
        <v>1.5254248070577441E-2</v>
      </c>
      <c r="N275" s="279">
        <f>'indicators data'!N55</f>
        <v>1.6037158149841312E-2</v>
      </c>
      <c r="O275" s="279">
        <f>'indicators data'!O55</f>
        <v>1.5730741051209911E-2</v>
      </c>
      <c r="P275" s="279">
        <f>'indicators data'!P55</f>
        <v>1.6492462500744837E-2</v>
      </c>
      <c r="Q275" s="279">
        <f>'indicators data'!Q55</f>
        <v>1.8739625281519696E-2</v>
      </c>
      <c r="R275" s="279">
        <f>'indicators data'!R55</f>
        <v>1.7915506995404951E-2</v>
      </c>
      <c r="S275" s="279">
        <f>'indicators data'!S55</f>
        <v>1.7601987373329585E-2</v>
      </c>
      <c r="T275" s="279">
        <f>'indicators data'!T55</f>
        <v>1.6200804182952735E-2</v>
      </c>
      <c r="U275" s="279">
        <f>'indicators data'!U55</f>
        <v>1.7345107671231236E-2</v>
      </c>
      <c r="V275" s="279">
        <f>'indicators data'!V55</f>
        <v>1.6772468441476302E-2</v>
      </c>
      <c r="W275" s="279">
        <f>'indicators data'!W55</f>
        <v>1.5562841857087218E-2</v>
      </c>
      <c r="X275" s="279">
        <f>'indicators data'!X55</f>
        <v>1.6326465987630549E-2</v>
      </c>
      <c r="Y275" s="279">
        <f>'indicators data'!Y55</f>
        <v>1.3288309416663306E-2</v>
      </c>
      <c r="Z275" s="279">
        <f>'indicators data'!Z55</f>
        <v>1.3647222462725284E-2</v>
      </c>
      <c r="AA275" s="279">
        <f>'indicators data'!AA55</f>
        <v>1.3270623649689606E-2</v>
      </c>
      <c r="AB275" s="279">
        <f>'indicators data'!AB55</f>
        <v>1.3934001477943082E-2</v>
      </c>
      <c r="AC275" s="279">
        <f>'indicators data'!AC55</f>
        <v>1.2181378458240948E-2</v>
      </c>
      <c r="AD275" s="279">
        <f>'indicators data'!AD55</f>
        <v>1.2544786315055194E-2</v>
      </c>
      <c r="AE275" s="279" t="e">
        <f>'indicators data'!AE55</f>
        <v>#N/A</v>
      </c>
    </row>
    <row r="276" spans="1:31" hidden="1" x14ac:dyDescent="0.2">
      <c r="A276" s="279" t="str">
        <f>'indicators data'!A56</f>
        <v>INDUSTRY</v>
      </c>
      <c r="B276" s="279" t="str">
        <f>'indicators data'!B56</f>
        <v>Class 2420+2432: Manufacture + Casting of precious and non-ferrous metals</v>
      </c>
      <c r="C276" s="279" t="str">
        <f>'indicators data'!C56</f>
        <v>Energy intensity (using GDP at MER)</v>
      </c>
      <c r="D276" s="279" t="str">
        <f>'indicators data'!D56</f>
        <v>MJ/US$</v>
      </c>
      <c r="E276" s="279">
        <f>'indicators data'!E56</f>
        <v>1.6932566268766189</v>
      </c>
      <c r="F276" s="279">
        <f>'indicators data'!F56</f>
        <v>1.5499453023642935</v>
      </c>
      <c r="G276" s="279">
        <f>'indicators data'!G56</f>
        <v>1.6819208747012766</v>
      </c>
      <c r="H276" s="279">
        <f>'indicators data'!H56</f>
        <v>1.7752963903956929</v>
      </c>
      <c r="I276" s="279">
        <f>'indicators data'!I56</f>
        <v>1.7791804660028254</v>
      </c>
      <c r="J276" s="279">
        <f>'indicators data'!J56</f>
        <v>1.5650821565983279</v>
      </c>
      <c r="K276" s="279">
        <f>'indicators data'!K56</f>
        <v>1.4141202836546869</v>
      </c>
      <c r="L276" s="279">
        <f>'indicators data'!L56</f>
        <v>1.3781263502297025</v>
      </c>
      <c r="M276" s="279">
        <f>'indicators data'!M56</f>
        <v>1.3390159888542792</v>
      </c>
      <c r="N276" s="279">
        <f>'indicators data'!N56</f>
        <v>1.4077397377483019</v>
      </c>
      <c r="O276" s="279">
        <f>'indicators data'!O56</f>
        <v>1.3808424831325747</v>
      </c>
      <c r="P276" s="279">
        <f>'indicators data'!P56</f>
        <v>1.4477062967575693</v>
      </c>
      <c r="Q276" s="279">
        <f>'indicators data'!Q56</f>
        <v>1.6449619647586389</v>
      </c>
      <c r="R276" s="279">
        <f>'indicators data'!R56</f>
        <v>1.5726209646182721</v>
      </c>
      <c r="S276" s="279">
        <f>'indicators data'!S56</f>
        <v>1.5451002513824492</v>
      </c>
      <c r="T276" s="279">
        <f>'indicators data'!T56</f>
        <v>1.4221045660790685</v>
      </c>
      <c r="U276" s="279">
        <f>'indicators data'!U56</f>
        <v>1.5225513832422191</v>
      </c>
      <c r="V276" s="279">
        <f>'indicators data'!V56</f>
        <v>1.4722851832342347</v>
      </c>
      <c r="W276" s="279">
        <f>'indicators data'!W56</f>
        <v>1.366104312859884</v>
      </c>
      <c r="X276" s="279">
        <f>'indicators data'!X56</f>
        <v>1.4331351435859612</v>
      </c>
      <c r="Y276" s="279">
        <f>'indicators data'!Y56</f>
        <v>1.1664461395560282</v>
      </c>
      <c r="Z276" s="279">
        <f>'indicators data'!Z56</f>
        <v>1.1979514818752177</v>
      </c>
      <c r="AA276" s="279">
        <f>'indicators data'!AA56</f>
        <v>1.1648936851417975</v>
      </c>
      <c r="AB276" s="279">
        <f>'indicators data'!AB56</f>
        <v>1.223124907983659</v>
      </c>
      <c r="AC276" s="279">
        <f>'indicators data'!AC56</f>
        <v>1.0692798783920832</v>
      </c>
      <c r="AD276" s="279">
        <f>'indicators data'!AD56</f>
        <v>1.1011797746372556</v>
      </c>
      <c r="AE276" s="279" t="e">
        <f>'indicators data'!AE56</f>
        <v>#N/A</v>
      </c>
    </row>
    <row r="277" spans="1:31" hidden="1" x14ac:dyDescent="0.2">
      <c r="A277" s="279" t="str">
        <f>'indicators data'!A57</f>
        <v>INDUSTRY</v>
      </c>
      <c r="B277" s="279" t="str">
        <f>'indicators data'!B57</f>
        <v>Class 2420+2432: Manufacture + Casting of precious and non-ferrous metals Of which aluminium</v>
      </c>
      <c r="C277" s="279" t="str">
        <f>'indicators data'!C57</f>
        <v>Energy intensity</v>
      </c>
      <c r="D277" s="279" t="str">
        <f>'indicators data'!D57</f>
        <v>GJ/t</v>
      </c>
      <c r="E277" s="279" t="e">
        <f>'indicators data'!E57</f>
        <v>#N/A</v>
      </c>
      <c r="F277" s="279" t="e">
        <f>'indicators data'!F57</f>
        <v>#N/A</v>
      </c>
      <c r="G277" s="279" t="e">
        <f>'indicators data'!G57</f>
        <v>#N/A</v>
      </c>
      <c r="H277" s="279" t="e">
        <f>'indicators data'!H57</f>
        <v>#N/A</v>
      </c>
      <c r="I277" s="279" t="e">
        <f>'indicators data'!I57</f>
        <v>#N/A</v>
      </c>
      <c r="J277" s="279" t="e">
        <f>'indicators data'!J57</f>
        <v>#N/A</v>
      </c>
      <c r="K277" s="279" t="e">
        <f>'indicators data'!K57</f>
        <v>#N/A</v>
      </c>
      <c r="L277" s="279" t="e">
        <f>'indicators data'!L57</f>
        <v>#N/A</v>
      </c>
      <c r="M277" s="279" t="e">
        <f>'indicators data'!M57</f>
        <v>#N/A</v>
      </c>
      <c r="N277" s="279" t="e">
        <f>'indicators data'!N57</f>
        <v>#N/A</v>
      </c>
      <c r="O277" s="279" t="e">
        <f>'indicators data'!O57</f>
        <v>#N/A</v>
      </c>
      <c r="P277" s="279" t="e">
        <f>'indicators data'!P57</f>
        <v>#N/A</v>
      </c>
      <c r="Q277" s="279" t="e">
        <f>'indicators data'!Q57</f>
        <v>#N/A</v>
      </c>
      <c r="R277" s="279" t="e">
        <f>'indicators data'!R57</f>
        <v>#N/A</v>
      </c>
      <c r="S277" s="279" t="e">
        <f>'indicators data'!S57</f>
        <v>#N/A</v>
      </c>
      <c r="T277" s="279" t="e">
        <f>'indicators data'!T57</f>
        <v>#N/A</v>
      </c>
      <c r="U277" s="279" t="e">
        <f>'indicators data'!U57</f>
        <v>#N/A</v>
      </c>
      <c r="V277" s="279" t="e">
        <f>'indicators data'!V57</f>
        <v>#N/A</v>
      </c>
      <c r="W277" s="279" t="e">
        <f>'indicators data'!W57</f>
        <v>#N/A</v>
      </c>
      <c r="X277" s="279" t="e">
        <f>'indicators data'!X57</f>
        <v>#N/A</v>
      </c>
      <c r="Y277" s="279" t="e">
        <f>'indicators data'!Y57</f>
        <v>#N/A</v>
      </c>
      <c r="Z277" s="279" t="e">
        <f>'indicators data'!Z57</f>
        <v>#N/A</v>
      </c>
      <c r="AA277" s="279" t="e">
        <f>'indicators data'!AA57</f>
        <v>#N/A</v>
      </c>
      <c r="AB277" s="279" t="e">
        <f>'indicators data'!AB57</f>
        <v>#N/A</v>
      </c>
      <c r="AC277" s="279" t="e">
        <f>'indicators data'!AC57</f>
        <v>#N/A</v>
      </c>
      <c r="AD277" s="279" t="e">
        <f>'indicators data'!AD57</f>
        <v>#N/A</v>
      </c>
      <c r="AE277" s="279" t="e">
        <f>'indicators data'!AE57</f>
        <v>#N/A</v>
      </c>
    </row>
    <row r="278" spans="1:31" hidden="1" x14ac:dyDescent="0.2">
      <c r="A278" s="279" t="str">
        <f>'indicators data'!A58</f>
        <v>INDUSTRY</v>
      </c>
      <c r="B278" s="279" t="str">
        <f>'indicators data'!B58</f>
        <v>25 - 28: Manufacture of fabricated metal products, machinery and equipment</v>
      </c>
      <c r="C278" s="279" t="str">
        <f>'indicators data'!C58</f>
        <v>Energy intensity (using GDP at US$PPP)</v>
      </c>
      <c r="D278" s="279" t="str">
        <f>'indicators data'!D58</f>
        <v>MJ/US$PPP</v>
      </c>
      <c r="E278" s="279">
        <f>'indicators data'!E58</f>
        <v>4.2239703546278067</v>
      </c>
      <c r="F278" s="279">
        <f>'indicators data'!F58</f>
        <v>3.9480838356057943</v>
      </c>
      <c r="G278" s="279">
        <f>'indicators data'!G58</f>
        <v>4.0931516632947931</v>
      </c>
      <c r="H278" s="279">
        <f>'indicators data'!H58</f>
        <v>4.1942781001818821</v>
      </c>
      <c r="I278" s="279">
        <f>'indicators data'!I58</f>
        <v>4.4808930480196096</v>
      </c>
      <c r="J278" s="279">
        <f>'indicators data'!J58</f>
        <v>3.8699819080881737</v>
      </c>
      <c r="K278" s="279">
        <f>'indicators data'!K58</f>
        <v>3.7849219832261629</v>
      </c>
      <c r="L278" s="279">
        <f>'indicators data'!L58</f>
        <v>2.6013028655130093</v>
      </c>
      <c r="M278" s="279">
        <f>'indicators data'!M58</f>
        <v>2.3408146174813234</v>
      </c>
      <c r="N278" s="279">
        <f>'indicators data'!N58</f>
        <v>2.3493506005246818</v>
      </c>
      <c r="O278" s="279">
        <f>'indicators data'!O58</f>
        <v>2.2191108019588026</v>
      </c>
      <c r="P278" s="279">
        <f>'indicators data'!P58</f>
        <v>2.4947732012281327</v>
      </c>
      <c r="Q278" s="279">
        <f>'indicators data'!Q58</f>
        <v>2.6072817440446214</v>
      </c>
      <c r="R278" s="279">
        <f>'indicators data'!R58</f>
        <v>2.1365148247265586</v>
      </c>
      <c r="S278" s="279">
        <f>'indicators data'!S58</f>
        <v>1.8339856201183189</v>
      </c>
      <c r="T278" s="279">
        <f>'indicators data'!T58</f>
        <v>1.7308732947497905</v>
      </c>
      <c r="U278" s="279">
        <f>'indicators data'!U58</f>
        <v>1.6074610653087351</v>
      </c>
      <c r="V278" s="279">
        <f>'indicators data'!V58</f>
        <v>1.3539157016535091</v>
      </c>
      <c r="W278" s="279">
        <f>'indicators data'!W58</f>
        <v>1.1500265931757083</v>
      </c>
      <c r="X278" s="279">
        <f>'indicators data'!X58</f>
        <v>1.2617932542827257</v>
      </c>
      <c r="Y278" s="279">
        <f>'indicators data'!Y58</f>
        <v>1.0613889453714531</v>
      </c>
      <c r="Z278" s="279">
        <f>'indicators data'!Z58</f>
        <v>1.1432201171944607</v>
      </c>
      <c r="AA278" s="279">
        <f>'indicators data'!AA58</f>
        <v>1.1342607152800921</v>
      </c>
      <c r="AB278" s="279">
        <f>'indicators data'!AB58</f>
        <v>0.96667956057226989</v>
      </c>
      <c r="AC278" s="279">
        <f>'indicators data'!AC58</f>
        <v>0.85222662181914266</v>
      </c>
      <c r="AD278" s="279">
        <f>'indicators data'!AD58</f>
        <v>1.109200966167508</v>
      </c>
      <c r="AE278" s="279" t="e">
        <f>'indicators data'!AE58</f>
        <v>#N/A</v>
      </c>
    </row>
    <row r="279" spans="1:31" hidden="1" x14ac:dyDescent="0.2">
      <c r="A279" s="279" t="str">
        <f>'indicators data'!A59</f>
        <v>INDUSTRY</v>
      </c>
      <c r="B279" s="279" t="str">
        <f>'indicators data'!B59</f>
        <v>25 - 28: Manufacture of fabricated metal products, machinery and equipment</v>
      </c>
      <c r="C279" s="279" t="str">
        <f>'indicators data'!C59</f>
        <v>Energy intensity (using GDP at nat. currency)</v>
      </c>
      <c r="D279" s="279" t="str">
        <f>'indicators data'!D59</f>
        <v>MJ/JPY</v>
      </c>
      <c r="E279" s="279">
        <f>'indicators data'!E59</f>
        <v>3.783671433974875E-2</v>
      </c>
      <c r="F279" s="279">
        <f>'indicators data'!F59</f>
        <v>3.5365428195662317E-2</v>
      </c>
      <c r="G279" s="279">
        <f>'indicators data'!G59</f>
        <v>3.6664890430320972E-2</v>
      </c>
      <c r="H279" s="279">
        <f>'indicators data'!H59</f>
        <v>3.7570742456602663E-2</v>
      </c>
      <c r="I279" s="279">
        <f>'indicators data'!I59</f>
        <v>4.0138129771467863E-2</v>
      </c>
      <c r="J279" s="279">
        <f>'indicators data'!J59</f>
        <v>3.4665820936906268E-2</v>
      </c>
      <c r="K279" s="279">
        <f>'indicators data'!K59</f>
        <v>3.3903886593489696E-2</v>
      </c>
      <c r="L279" s="279">
        <f>'indicators data'!L59</f>
        <v>2.3301478270497531E-2</v>
      </c>
      <c r="M279" s="279">
        <f>'indicators data'!M59</f>
        <v>2.0968123961124074E-2</v>
      </c>
      <c r="N279" s="279">
        <f>'indicators data'!N59</f>
        <v>2.104458603943072E-2</v>
      </c>
      <c r="O279" s="279">
        <f>'indicators data'!O59</f>
        <v>1.9877947630473937E-2</v>
      </c>
      <c r="P279" s="279">
        <f>'indicators data'!P59</f>
        <v>2.2347226195352139E-2</v>
      </c>
      <c r="Q279" s="279">
        <f>'indicators data'!Q59</f>
        <v>2.3355034782518224E-2</v>
      </c>
      <c r="R279" s="279">
        <f>'indicators data'!R59</f>
        <v>1.9138084389548289E-2</v>
      </c>
      <c r="S279" s="279">
        <f>'indicators data'!S59</f>
        <v>1.6428143236279471E-2</v>
      </c>
      <c r="T279" s="279">
        <f>'indicators data'!T59</f>
        <v>1.5504502378904179E-2</v>
      </c>
      <c r="U279" s="279">
        <f>'indicators data'!U59</f>
        <v>1.4399022728395553E-2</v>
      </c>
      <c r="V279" s="279">
        <f>'indicators data'!V59</f>
        <v>1.2127860127483832E-2</v>
      </c>
      <c r="W279" s="279">
        <f>'indicators data'!W59</f>
        <v>1.0301499308921611E-2</v>
      </c>
      <c r="X279" s="279">
        <f>'indicators data'!X59</f>
        <v>1.1302662402876694E-2</v>
      </c>
      <c r="Y279" s="279">
        <f>'indicators data'!Y59</f>
        <v>9.5075170888422357E-3</v>
      </c>
      <c r="Z279" s="279">
        <f>'indicators data'!Z59</f>
        <v>1.0240529494803322E-2</v>
      </c>
      <c r="AA279" s="279">
        <f>'indicators data'!AA59</f>
        <v>1.0160274591849858E-2</v>
      </c>
      <c r="AB279" s="279">
        <f>'indicators data'!AB59</f>
        <v>8.6591465660676263E-3</v>
      </c>
      <c r="AC279" s="279">
        <f>'indicators data'!AC59</f>
        <v>7.6339208221884603E-3</v>
      </c>
      <c r="AD279" s="279">
        <f>'indicators data'!AD59</f>
        <v>9.9357989234636467E-3</v>
      </c>
      <c r="AE279" s="279" t="e">
        <f>'indicators data'!AE59</f>
        <v>#N/A</v>
      </c>
    </row>
    <row r="280" spans="1:31" hidden="1" x14ac:dyDescent="0.2">
      <c r="A280" s="279" t="str">
        <f>'indicators data'!A60</f>
        <v>INDUSTRY</v>
      </c>
      <c r="B280" s="279" t="str">
        <f>'indicators data'!B60</f>
        <v>25 - 28: Manufacture of fabricated metal products, machinery and equipment</v>
      </c>
      <c r="C280" s="279" t="str">
        <f>'indicators data'!C60</f>
        <v>Energy intensity (using GDP at MER)</v>
      </c>
      <c r="D280" s="279" t="str">
        <f>'indicators data'!D60</f>
        <v>MJ/US$</v>
      </c>
      <c r="E280" s="279">
        <f>'indicators data'!E60</f>
        <v>3.3213020551538532</v>
      </c>
      <c r="F280" s="279">
        <f>'indicators data'!F60</f>
        <v>3.1043728663367141</v>
      </c>
      <c r="G280" s="279">
        <f>'indicators data'!G60</f>
        <v>3.2184394988622711</v>
      </c>
      <c r="H280" s="279">
        <f>'indicators data'!H60</f>
        <v>3.2979550764977752</v>
      </c>
      <c r="I280" s="279">
        <f>'indicators data'!I60</f>
        <v>3.5233200140732279</v>
      </c>
      <c r="J280" s="279">
        <f>'indicators data'!J60</f>
        <v>3.0429614286140154</v>
      </c>
      <c r="K280" s="279">
        <f>'indicators data'!K60</f>
        <v>2.9760789271907013</v>
      </c>
      <c r="L280" s="279">
        <f>'indicators data'!L60</f>
        <v>2.0454008498994893</v>
      </c>
      <c r="M280" s="279">
        <f>'indicators data'!M60</f>
        <v>1.8405793002919761</v>
      </c>
      <c r="N280" s="279">
        <f>'indicators data'!N60</f>
        <v>1.8472911319679737</v>
      </c>
      <c r="O280" s="279">
        <f>'indicators data'!O60</f>
        <v>1.7448837582595487</v>
      </c>
      <c r="P280" s="279">
        <f>'indicators data'!P60</f>
        <v>1.9616367220247364</v>
      </c>
      <c r="Q280" s="279">
        <f>'indicators data'!Q60</f>
        <v>2.0501020338301021</v>
      </c>
      <c r="R280" s="279">
        <f>'indicators data'!R60</f>
        <v>1.6799386554540001</v>
      </c>
      <c r="S280" s="279">
        <f>'indicators data'!S60</f>
        <v>1.4420603597627075</v>
      </c>
      <c r="T280" s="279">
        <f>'indicators data'!T60</f>
        <v>1.3609832807574116</v>
      </c>
      <c r="U280" s="279">
        <f>'indicators data'!U60</f>
        <v>1.2639444152207207</v>
      </c>
      <c r="V280" s="279">
        <f>'indicators data'!V60</f>
        <v>1.0645820460080149</v>
      </c>
      <c r="W280" s="279">
        <f>'indicators data'!W60</f>
        <v>0.90426432164972548</v>
      </c>
      <c r="X280" s="279">
        <f>'indicators data'!X60</f>
        <v>0.99214629289171596</v>
      </c>
      <c r="Y280" s="279">
        <f>'indicators data'!Y60</f>
        <v>0.83456866161893528</v>
      </c>
      <c r="Z280" s="279">
        <f>'indicators data'!Z60</f>
        <v>0.89891239898764863</v>
      </c>
      <c r="AA280" s="279">
        <f>'indicators data'!AA60</f>
        <v>0.8918676336382565</v>
      </c>
      <c r="AB280" s="279">
        <f>'indicators data'!AB60</f>
        <v>0.76009880317609546</v>
      </c>
      <c r="AC280" s="279">
        <f>'indicators data'!AC60</f>
        <v>0.67010461553160028</v>
      </c>
      <c r="AD280" s="279">
        <f>'indicators data'!AD60</f>
        <v>0.87216318752677358</v>
      </c>
      <c r="AE280" s="279" t="e">
        <f>'indicators data'!AE60</f>
        <v>#N/A</v>
      </c>
    </row>
    <row r="281" spans="1:31" hidden="1" x14ac:dyDescent="0.2">
      <c r="A281" s="279" t="str">
        <f>'indicators data'!A61</f>
        <v>INDUSTRY</v>
      </c>
      <c r="B281" s="279" t="str">
        <f>'indicators data'!B61</f>
        <v>29 - 30: Manufacture of motor vehicles, trailers, other transport equipment</v>
      </c>
      <c r="C281" s="279" t="str">
        <f>'indicators data'!C61</f>
        <v>Energy intensity (using GDP at US$PPP)</v>
      </c>
      <c r="D281" s="279" t="str">
        <f>'indicators data'!D61</f>
        <v>MJ/US$PPP</v>
      </c>
      <c r="E281" s="279">
        <f>'indicators data'!E61</f>
        <v>1.2945594870309827</v>
      </c>
      <c r="F281" s="279">
        <f>'indicators data'!F61</f>
        <v>1.2402509985325503</v>
      </c>
      <c r="G281" s="279">
        <f>'indicators data'!G61</f>
        <v>1.2442084563108098</v>
      </c>
      <c r="H281" s="279">
        <f>'indicators data'!H61</f>
        <v>1.2136440088199303</v>
      </c>
      <c r="I281" s="279">
        <f>'indicators data'!I61</f>
        <v>1.3072394055903405</v>
      </c>
      <c r="J281" s="279">
        <f>'indicators data'!J61</f>
        <v>1.218955993972634</v>
      </c>
      <c r="K281" s="279">
        <f>'indicators data'!K61</f>
        <v>1.3355254594208843</v>
      </c>
      <c r="L281" s="279">
        <f>'indicators data'!L61</f>
        <v>1.4898338579821329</v>
      </c>
      <c r="M281" s="279">
        <f>'indicators data'!M61</f>
        <v>1.5036750807889125</v>
      </c>
      <c r="N281" s="279">
        <f>'indicators data'!N61</f>
        <v>1.3931897839749543</v>
      </c>
      <c r="O281" s="279">
        <f>'indicators data'!O61</f>
        <v>1.4371691783849248</v>
      </c>
      <c r="P281" s="279">
        <f>'indicators data'!P61</f>
        <v>1.4445938068734543</v>
      </c>
      <c r="Q281" s="279">
        <f>'indicators data'!Q61</f>
        <v>1.3315078877528266</v>
      </c>
      <c r="R281" s="279">
        <f>'indicators data'!R61</f>
        <v>1.4229012374251828</v>
      </c>
      <c r="S281" s="279">
        <f>'indicators data'!S61</f>
        <v>1.3890805940579174</v>
      </c>
      <c r="T281" s="279">
        <f>'indicators data'!T61</f>
        <v>1.3329013289376475</v>
      </c>
      <c r="U281" s="279">
        <f>'indicators data'!U61</f>
        <v>1.4553087928379134</v>
      </c>
      <c r="V281" s="279">
        <f>'indicators data'!V61</f>
        <v>1.2109126121529206</v>
      </c>
      <c r="W281" s="279">
        <f>'indicators data'!W61</f>
        <v>0.96742487460395532</v>
      </c>
      <c r="X281" s="279">
        <f>'indicators data'!X61</f>
        <v>1.2430394404261995</v>
      </c>
      <c r="Y281" s="279">
        <f>'indicators data'!Y61</f>
        <v>1.1144150748132808</v>
      </c>
      <c r="Z281" s="279">
        <f>'indicators data'!Z61</f>
        <v>1.2320760102753201</v>
      </c>
      <c r="AA281" s="279">
        <f>'indicators data'!AA61</f>
        <v>1.0568518854818818</v>
      </c>
      <c r="AB281" s="279">
        <f>'indicators data'!AB61</f>
        <v>1.0448721209192715</v>
      </c>
      <c r="AC281" s="279">
        <f>'indicators data'!AC61</f>
        <v>1.1232941127254399</v>
      </c>
      <c r="AD281" s="279">
        <f>'indicators data'!AD61</f>
        <v>1.0893631737170828</v>
      </c>
      <c r="AE281" s="279" t="e">
        <f>'indicators data'!AE61</f>
        <v>#N/A</v>
      </c>
    </row>
    <row r="282" spans="1:31" hidden="1" x14ac:dyDescent="0.2">
      <c r="A282" s="279" t="str">
        <f>'indicators data'!A62</f>
        <v>INDUSTRY</v>
      </c>
      <c r="B282" s="279" t="str">
        <f>'indicators data'!B62</f>
        <v>29 - 30: Manufacture of motor vehicles, trailers, other transport equipment</v>
      </c>
      <c r="C282" s="279" t="str">
        <f>'indicators data'!C62</f>
        <v>Energy intensity (using GDP at nat. currency)</v>
      </c>
      <c r="D282" s="279" t="str">
        <f>'indicators data'!D62</f>
        <v>MJ/JPY</v>
      </c>
      <c r="E282" s="279">
        <f>'indicators data'!E62</f>
        <v>1.1596169810457626E-2</v>
      </c>
      <c r="F282" s="279">
        <f>'indicators data'!F62</f>
        <v>1.1109695097564007E-2</v>
      </c>
      <c r="G282" s="279">
        <f>'indicators data'!G62</f>
        <v>1.1145144493960354E-2</v>
      </c>
      <c r="H282" s="279">
        <f>'indicators data'!H62</f>
        <v>1.0871359838393907E-2</v>
      </c>
      <c r="I282" s="279">
        <f>'indicators data'!I62</f>
        <v>1.1709751681565237E-2</v>
      </c>
      <c r="J282" s="279">
        <f>'indicators data'!J62</f>
        <v>1.0918942574049151E-2</v>
      </c>
      <c r="K282" s="279">
        <f>'indicators data'!K62</f>
        <v>1.1963127356281437E-2</v>
      </c>
      <c r="L282" s="279">
        <f>'indicators data'!L62</f>
        <v>1.3345363098108871E-2</v>
      </c>
      <c r="M282" s="279">
        <f>'indicators data'!M62</f>
        <v>1.3469347489447971E-2</v>
      </c>
      <c r="N282" s="279">
        <f>'indicators data'!N62</f>
        <v>1.2479662367791751E-2</v>
      </c>
      <c r="O282" s="279">
        <f>'indicators data'!O62</f>
        <v>1.2873612997985466E-2</v>
      </c>
      <c r="P282" s="279">
        <f>'indicators data'!P62</f>
        <v>1.2940119986343344E-2</v>
      </c>
      <c r="Q282" s="279">
        <f>'indicators data'!Q62</f>
        <v>1.1927139482603008E-2</v>
      </c>
      <c r="R282" s="279">
        <f>'indicators data'!R62</f>
        <v>1.2745806228291001E-2</v>
      </c>
      <c r="S282" s="279">
        <f>'indicators data'!S62</f>
        <v>1.2442853812805479E-2</v>
      </c>
      <c r="T282" s="279">
        <f>'indicators data'!T62</f>
        <v>1.193962139692363E-2</v>
      </c>
      <c r="U282" s="279">
        <f>'indicators data'!U62</f>
        <v>1.3036100741191084E-2</v>
      </c>
      <c r="V282" s="279">
        <f>'indicators data'!V62</f>
        <v>1.0846893029500478E-2</v>
      </c>
      <c r="W282" s="279">
        <f>'indicators data'!W62</f>
        <v>8.66582280471106E-3</v>
      </c>
      <c r="X282" s="279">
        <f>'indicators data'!X62</f>
        <v>1.1134672895826111E-2</v>
      </c>
      <c r="Y282" s="279">
        <f>'indicators data'!Y62</f>
        <v>9.982504918724806E-3</v>
      </c>
      <c r="Z282" s="279">
        <f>'indicators data'!Z62</f>
        <v>1.1036466672776239E-2</v>
      </c>
      <c r="AA282" s="279">
        <f>'indicators data'!AA62</f>
        <v>9.4668758379404701E-3</v>
      </c>
      <c r="AB282" s="279">
        <f>'indicators data'!AB62</f>
        <v>9.3595656791188482E-3</v>
      </c>
      <c r="AC282" s="279">
        <f>'indicators data'!AC62</f>
        <v>1.0062039951617753E-2</v>
      </c>
      <c r="AD282" s="279">
        <f>'indicators data'!AD62</f>
        <v>9.7580995498741507E-3</v>
      </c>
      <c r="AE282" s="279" t="e">
        <f>'indicators data'!AE62</f>
        <v>#N/A</v>
      </c>
    </row>
    <row r="283" spans="1:31" hidden="1" x14ac:dyDescent="0.2">
      <c r="A283" s="279" t="str">
        <f>'indicators data'!A63</f>
        <v>INDUSTRY</v>
      </c>
      <c r="B283" s="279" t="str">
        <f>'indicators data'!B63</f>
        <v>29 - 30: Manufacture of motor vehicles, trailers, other transport equipment</v>
      </c>
      <c r="C283" s="279" t="str">
        <f>'indicators data'!C63</f>
        <v>Energy intensity (using GDP at MER)</v>
      </c>
      <c r="D283" s="279" t="str">
        <f>'indicators data'!D63</f>
        <v>MJ/US$</v>
      </c>
      <c r="E283" s="279">
        <f>'indicators data'!E63</f>
        <v>1.0179103364407442</v>
      </c>
      <c r="F283" s="279">
        <f>'indicators data'!F63</f>
        <v>0.97520764695228135</v>
      </c>
      <c r="G283" s="279">
        <f>'indicators data'!G63</f>
        <v>0.97831939053677819</v>
      </c>
      <c r="H283" s="279">
        <f>'indicators data'!H63</f>
        <v>0.95428660769423734</v>
      </c>
      <c r="I283" s="279">
        <f>'indicators data'!I63</f>
        <v>1.0278805388888363</v>
      </c>
      <c r="J283" s="279">
        <f>'indicators data'!J63</f>
        <v>0.95846341428221282</v>
      </c>
      <c r="K283" s="279">
        <f>'indicators data'!K63</f>
        <v>1.0501218239434651</v>
      </c>
      <c r="L283" s="279">
        <f>'indicators data'!L63</f>
        <v>1.1714543045816095</v>
      </c>
      <c r="M283" s="279">
        <f>'indicators data'!M63</f>
        <v>1.1823376389553069</v>
      </c>
      <c r="N283" s="279">
        <f>'indicators data'!N63</f>
        <v>1.095463202686964</v>
      </c>
      <c r="O283" s="279">
        <f>'indicators data'!O63</f>
        <v>1.1300441397615395</v>
      </c>
      <c r="P283" s="279">
        <f>'indicators data'!P63</f>
        <v>1.1358821148862206</v>
      </c>
      <c r="Q283" s="279">
        <f>'indicators data'!Q63</f>
        <v>1.0469628128904567</v>
      </c>
      <c r="R283" s="279">
        <f>'indicators data'!R63</f>
        <v>1.1188252774936056</v>
      </c>
      <c r="S283" s="279">
        <f>'indicators data'!S63</f>
        <v>1.0922321523313383</v>
      </c>
      <c r="T283" s="279">
        <f>'indicators data'!T63</f>
        <v>1.0480584737692817</v>
      </c>
      <c r="U283" s="279">
        <f>'indicators data'!U63</f>
        <v>1.1443072935491607</v>
      </c>
      <c r="V283" s="279">
        <f>'indicators data'!V63</f>
        <v>0.95213891426792341</v>
      </c>
      <c r="W283" s="279">
        <f>'indicators data'!W63</f>
        <v>0.76068484256968627</v>
      </c>
      <c r="X283" s="279">
        <f>'indicators data'!X63</f>
        <v>0.97740019496150399</v>
      </c>
      <c r="Y283" s="279">
        <f>'indicators data'!Y63</f>
        <v>0.87626303395254856</v>
      </c>
      <c r="Z283" s="279">
        <f>'indicators data'!Z63</f>
        <v>0.96877966497796431</v>
      </c>
      <c r="AA283" s="279">
        <f>'indicators data'!AA63</f>
        <v>0.83100117769493465</v>
      </c>
      <c r="AB283" s="279">
        <f>'indicators data'!AB63</f>
        <v>0.82158150536734265</v>
      </c>
      <c r="AC283" s="279">
        <f>'indicators data'!AC63</f>
        <v>0.8832446091980124</v>
      </c>
      <c r="AD283" s="279">
        <f>'indicators data'!AD63</f>
        <v>0.85656475872550919</v>
      </c>
      <c r="AE283" s="279" t="e">
        <f>'indicators data'!AE63</f>
        <v>#N/A</v>
      </c>
    </row>
    <row r="284" spans="1:31" hidden="1" x14ac:dyDescent="0.2">
      <c r="A284" s="279" t="str">
        <f>'indicators data'!A64</f>
        <v>INDUSTRY</v>
      </c>
      <c r="B284" s="279" t="str">
        <f>'indicators data'!B64</f>
        <v>31 - 32: Manufacture of furniture &amp; Other manufacturing</v>
      </c>
      <c r="C284" s="279" t="str">
        <f>'indicators data'!C64</f>
        <v>Energy intensity (using GDP at US$PPP)</v>
      </c>
      <c r="D284" s="279" t="str">
        <f>'indicators data'!D64</f>
        <v>MJ/US$PPP</v>
      </c>
      <c r="E284" s="279" t="e">
        <f>'indicators data'!E64</f>
        <v>#N/A</v>
      </c>
      <c r="F284" s="279" t="e">
        <f>'indicators data'!F64</f>
        <v>#N/A</v>
      </c>
      <c r="G284" s="279" t="e">
        <f>'indicators data'!G64</f>
        <v>#N/A</v>
      </c>
      <c r="H284" s="279" t="e">
        <f>'indicators data'!H64</f>
        <v>#N/A</v>
      </c>
      <c r="I284" s="279" t="e">
        <f>'indicators data'!I64</f>
        <v>#N/A</v>
      </c>
      <c r="J284" s="279" t="e">
        <f>'indicators data'!J64</f>
        <v>#N/A</v>
      </c>
      <c r="K284" s="279" t="e">
        <f>'indicators data'!K64</f>
        <v>#N/A</v>
      </c>
      <c r="L284" s="279" t="e">
        <f>'indicators data'!L64</f>
        <v>#N/A</v>
      </c>
      <c r="M284" s="279" t="e">
        <f>'indicators data'!M64</f>
        <v>#N/A</v>
      </c>
      <c r="N284" s="279" t="e">
        <f>'indicators data'!N64</f>
        <v>#N/A</v>
      </c>
      <c r="O284" s="279" t="e">
        <f>'indicators data'!O64</f>
        <v>#N/A</v>
      </c>
      <c r="P284" s="279" t="e">
        <f>'indicators data'!P64</f>
        <v>#N/A</v>
      </c>
      <c r="Q284" s="279" t="e">
        <f>'indicators data'!Q64</f>
        <v>#N/A</v>
      </c>
      <c r="R284" s="279" t="e">
        <f>'indicators data'!R64</f>
        <v>#N/A</v>
      </c>
      <c r="S284" s="279" t="e">
        <f>'indicators data'!S64</f>
        <v>#N/A</v>
      </c>
      <c r="T284" s="279" t="e">
        <f>'indicators data'!T64</f>
        <v>#N/A</v>
      </c>
      <c r="U284" s="279" t="e">
        <f>'indicators data'!U64</f>
        <v>#N/A</v>
      </c>
      <c r="V284" s="279" t="e">
        <f>'indicators data'!V64</f>
        <v>#N/A</v>
      </c>
      <c r="W284" s="279" t="e">
        <f>'indicators data'!W64</f>
        <v>#N/A</v>
      </c>
      <c r="X284" s="279" t="e">
        <f>'indicators data'!X64</f>
        <v>#N/A</v>
      </c>
      <c r="Y284" s="279" t="e">
        <f>'indicators data'!Y64</f>
        <v>#N/A</v>
      </c>
      <c r="Z284" s="279" t="e">
        <f>'indicators data'!Z64</f>
        <v>#N/A</v>
      </c>
      <c r="AA284" s="279" t="e">
        <f>'indicators data'!AA64</f>
        <v>#N/A</v>
      </c>
      <c r="AB284" s="279" t="e">
        <f>'indicators data'!AB64</f>
        <v>#N/A</v>
      </c>
      <c r="AC284" s="279" t="e">
        <f>'indicators data'!AC64</f>
        <v>#N/A</v>
      </c>
      <c r="AD284" s="279" t="e">
        <f>'indicators data'!AD64</f>
        <v>#N/A</v>
      </c>
      <c r="AE284" s="279" t="e">
        <f>'indicators data'!AE64</f>
        <v>#N/A</v>
      </c>
    </row>
    <row r="285" spans="1:31" hidden="1" x14ac:dyDescent="0.2">
      <c r="A285" s="279" t="str">
        <f>'indicators data'!A65</f>
        <v>INDUSTRY</v>
      </c>
      <c r="B285" s="279" t="str">
        <f>'indicators data'!B65</f>
        <v>31 - 32: Manufacture of furniture &amp; Other manufacturing</v>
      </c>
      <c r="C285" s="279" t="str">
        <f>'indicators data'!C65</f>
        <v>Energy intensity (using GDP at nat. currency)</v>
      </c>
      <c r="D285" s="279" t="str">
        <f>'indicators data'!D65</f>
        <v>MJ/JPY</v>
      </c>
      <c r="E285" s="279" t="e">
        <f>'indicators data'!E65</f>
        <v>#N/A</v>
      </c>
      <c r="F285" s="279" t="e">
        <f>'indicators data'!F65</f>
        <v>#N/A</v>
      </c>
      <c r="G285" s="279" t="e">
        <f>'indicators data'!G65</f>
        <v>#N/A</v>
      </c>
      <c r="H285" s="279" t="e">
        <f>'indicators data'!H65</f>
        <v>#N/A</v>
      </c>
      <c r="I285" s="279" t="e">
        <f>'indicators data'!I65</f>
        <v>#N/A</v>
      </c>
      <c r="J285" s="279" t="e">
        <f>'indicators data'!J65</f>
        <v>#N/A</v>
      </c>
      <c r="K285" s="279" t="e">
        <f>'indicators data'!K65</f>
        <v>#N/A</v>
      </c>
      <c r="L285" s="279" t="e">
        <f>'indicators data'!L65</f>
        <v>#N/A</v>
      </c>
      <c r="M285" s="279" t="e">
        <f>'indicators data'!M65</f>
        <v>#N/A</v>
      </c>
      <c r="N285" s="279" t="e">
        <f>'indicators data'!N65</f>
        <v>#N/A</v>
      </c>
      <c r="O285" s="279" t="e">
        <f>'indicators data'!O65</f>
        <v>#N/A</v>
      </c>
      <c r="P285" s="279" t="e">
        <f>'indicators data'!P65</f>
        <v>#N/A</v>
      </c>
      <c r="Q285" s="279" t="e">
        <f>'indicators data'!Q65</f>
        <v>#N/A</v>
      </c>
      <c r="R285" s="279" t="e">
        <f>'indicators data'!R65</f>
        <v>#N/A</v>
      </c>
      <c r="S285" s="279" t="e">
        <f>'indicators data'!S65</f>
        <v>#N/A</v>
      </c>
      <c r="T285" s="279" t="e">
        <f>'indicators data'!T65</f>
        <v>#N/A</v>
      </c>
      <c r="U285" s="279" t="e">
        <f>'indicators data'!U65</f>
        <v>#N/A</v>
      </c>
      <c r="V285" s="279" t="e">
        <f>'indicators data'!V65</f>
        <v>#N/A</v>
      </c>
      <c r="W285" s="279" t="e">
        <f>'indicators data'!W65</f>
        <v>#N/A</v>
      </c>
      <c r="X285" s="279" t="e">
        <f>'indicators data'!X65</f>
        <v>#N/A</v>
      </c>
      <c r="Y285" s="279" t="e">
        <f>'indicators data'!Y65</f>
        <v>#N/A</v>
      </c>
      <c r="Z285" s="279" t="e">
        <f>'indicators data'!Z65</f>
        <v>#N/A</v>
      </c>
      <c r="AA285" s="279" t="e">
        <f>'indicators data'!AA65</f>
        <v>#N/A</v>
      </c>
      <c r="AB285" s="279" t="e">
        <f>'indicators data'!AB65</f>
        <v>#N/A</v>
      </c>
      <c r="AC285" s="279" t="e">
        <f>'indicators data'!AC65</f>
        <v>#N/A</v>
      </c>
      <c r="AD285" s="279" t="e">
        <f>'indicators data'!AD65</f>
        <v>#N/A</v>
      </c>
      <c r="AE285" s="279" t="e">
        <f>'indicators data'!AE65</f>
        <v>#N/A</v>
      </c>
    </row>
    <row r="286" spans="1:31" hidden="1" x14ac:dyDescent="0.2">
      <c r="A286" s="279" t="str">
        <f>'indicators data'!A66</f>
        <v>INDUSTRY</v>
      </c>
      <c r="B286" s="279" t="str">
        <f>'indicators data'!B66</f>
        <v>31 - 32: Manufacture of furniture &amp; Other manufacturing</v>
      </c>
      <c r="C286" s="279" t="str">
        <f>'indicators data'!C66</f>
        <v>Energy intensity (using GDP at MER)</v>
      </c>
      <c r="D286" s="279" t="str">
        <f>'indicators data'!D66</f>
        <v>MJ/US$</v>
      </c>
      <c r="E286" s="279" t="e">
        <f>'indicators data'!E66</f>
        <v>#N/A</v>
      </c>
      <c r="F286" s="279" t="e">
        <f>'indicators data'!F66</f>
        <v>#N/A</v>
      </c>
      <c r="G286" s="279" t="e">
        <f>'indicators data'!G66</f>
        <v>#N/A</v>
      </c>
      <c r="H286" s="279" t="e">
        <f>'indicators data'!H66</f>
        <v>#N/A</v>
      </c>
      <c r="I286" s="279" t="e">
        <f>'indicators data'!I66</f>
        <v>#N/A</v>
      </c>
      <c r="J286" s="279" t="e">
        <f>'indicators data'!J66</f>
        <v>#N/A</v>
      </c>
      <c r="K286" s="279" t="e">
        <f>'indicators data'!K66</f>
        <v>#N/A</v>
      </c>
      <c r="L286" s="279" t="e">
        <f>'indicators data'!L66</f>
        <v>#N/A</v>
      </c>
      <c r="M286" s="279" t="e">
        <f>'indicators data'!M66</f>
        <v>#N/A</v>
      </c>
      <c r="N286" s="279" t="e">
        <f>'indicators data'!N66</f>
        <v>#N/A</v>
      </c>
      <c r="O286" s="279" t="e">
        <f>'indicators data'!O66</f>
        <v>#N/A</v>
      </c>
      <c r="P286" s="279" t="e">
        <f>'indicators data'!P66</f>
        <v>#N/A</v>
      </c>
      <c r="Q286" s="279" t="e">
        <f>'indicators data'!Q66</f>
        <v>#N/A</v>
      </c>
      <c r="R286" s="279" t="e">
        <f>'indicators data'!R66</f>
        <v>#N/A</v>
      </c>
      <c r="S286" s="279" t="e">
        <f>'indicators data'!S66</f>
        <v>#N/A</v>
      </c>
      <c r="T286" s="279" t="e">
        <f>'indicators data'!T66</f>
        <v>#N/A</v>
      </c>
      <c r="U286" s="279" t="e">
        <f>'indicators data'!U66</f>
        <v>#N/A</v>
      </c>
      <c r="V286" s="279" t="e">
        <f>'indicators data'!V66</f>
        <v>#N/A</v>
      </c>
      <c r="W286" s="279" t="e">
        <f>'indicators data'!W66</f>
        <v>#N/A</v>
      </c>
      <c r="X286" s="279" t="e">
        <f>'indicators data'!X66</f>
        <v>#N/A</v>
      </c>
      <c r="Y286" s="279" t="e">
        <f>'indicators data'!Y66</f>
        <v>#N/A</v>
      </c>
      <c r="Z286" s="279" t="e">
        <f>'indicators data'!Z66</f>
        <v>#N/A</v>
      </c>
      <c r="AA286" s="279" t="e">
        <f>'indicators data'!AA66</f>
        <v>#N/A</v>
      </c>
      <c r="AB286" s="279" t="e">
        <f>'indicators data'!AB66</f>
        <v>#N/A</v>
      </c>
      <c r="AC286" s="279" t="e">
        <f>'indicators data'!AC66</f>
        <v>#N/A</v>
      </c>
      <c r="AD286" s="279" t="e">
        <f>'indicators data'!AD66</f>
        <v>#N/A</v>
      </c>
      <c r="AE286" s="279" t="e">
        <f>'indicators data'!AE66</f>
        <v>#N/A</v>
      </c>
    </row>
    <row r="287" spans="1:31" hidden="1" x14ac:dyDescent="0.2">
      <c r="A287" s="279" t="str">
        <f>'indicators data'!A67</f>
        <v>INDUSTRY</v>
      </c>
      <c r="B287" s="279" t="str">
        <f>'indicators data'!B67</f>
        <v>35 -36: Electricity, gas, steam, air conditioning, and water supply</v>
      </c>
      <c r="C287" s="279" t="str">
        <f>'indicators data'!C67</f>
        <v>Energy intensity (using GDP at US$PPP)</v>
      </c>
      <c r="D287" s="279" t="str">
        <f>'indicators data'!D67</f>
        <v>MJ/US$PPP</v>
      </c>
      <c r="E287" s="279" t="e">
        <f>'indicators data'!E67</f>
        <v>#N/A</v>
      </c>
      <c r="F287" s="279" t="e">
        <f>'indicators data'!F67</f>
        <v>#N/A</v>
      </c>
      <c r="G287" s="279" t="e">
        <f>'indicators data'!G67</f>
        <v>#N/A</v>
      </c>
      <c r="H287" s="279" t="e">
        <f>'indicators data'!H67</f>
        <v>#N/A</v>
      </c>
      <c r="I287" s="279" t="e">
        <f>'indicators data'!I67</f>
        <v>#N/A</v>
      </c>
      <c r="J287" s="279" t="e">
        <f>'indicators data'!J67</f>
        <v>#N/A</v>
      </c>
      <c r="K287" s="279" t="e">
        <f>'indicators data'!K67</f>
        <v>#N/A</v>
      </c>
      <c r="L287" s="279" t="e">
        <f>'indicators data'!L67</f>
        <v>#N/A</v>
      </c>
      <c r="M287" s="279" t="e">
        <f>'indicators data'!M67</f>
        <v>#N/A</v>
      </c>
      <c r="N287" s="279" t="e">
        <f>'indicators data'!N67</f>
        <v>#N/A</v>
      </c>
      <c r="O287" s="279" t="e">
        <f>'indicators data'!O67</f>
        <v>#N/A</v>
      </c>
      <c r="P287" s="279" t="e">
        <f>'indicators data'!P67</f>
        <v>#N/A</v>
      </c>
      <c r="Q287" s="279" t="e">
        <f>'indicators data'!Q67</f>
        <v>#N/A</v>
      </c>
      <c r="R287" s="279" t="e">
        <f>'indicators data'!R67</f>
        <v>#N/A</v>
      </c>
      <c r="S287" s="279" t="e">
        <f>'indicators data'!S67</f>
        <v>#N/A</v>
      </c>
      <c r="T287" s="279" t="e">
        <f>'indicators data'!T67</f>
        <v>#N/A</v>
      </c>
      <c r="U287" s="279" t="e">
        <f>'indicators data'!U67</f>
        <v>#N/A</v>
      </c>
      <c r="V287" s="279" t="e">
        <f>'indicators data'!V67</f>
        <v>#N/A</v>
      </c>
      <c r="W287" s="279" t="e">
        <f>'indicators data'!W67</f>
        <v>#N/A</v>
      </c>
      <c r="X287" s="279" t="e">
        <f>'indicators data'!X67</f>
        <v>#N/A</v>
      </c>
      <c r="Y287" s="279" t="e">
        <f>'indicators data'!Y67</f>
        <v>#N/A</v>
      </c>
      <c r="Z287" s="279" t="e">
        <f>'indicators data'!Z67</f>
        <v>#N/A</v>
      </c>
      <c r="AA287" s="279" t="e">
        <f>'indicators data'!AA67</f>
        <v>#N/A</v>
      </c>
      <c r="AB287" s="279" t="e">
        <f>'indicators data'!AB67</f>
        <v>#N/A</v>
      </c>
      <c r="AC287" s="279" t="e">
        <f>'indicators data'!AC67</f>
        <v>#N/A</v>
      </c>
      <c r="AD287" s="279" t="e">
        <f>'indicators data'!AD67</f>
        <v>#N/A</v>
      </c>
      <c r="AE287" s="279" t="e">
        <f>'indicators data'!AE67</f>
        <v>#N/A</v>
      </c>
    </row>
    <row r="288" spans="1:31" hidden="1" x14ac:dyDescent="0.2">
      <c r="A288" s="279" t="str">
        <f>'indicators data'!A68</f>
        <v>INDUSTRY</v>
      </c>
      <c r="B288" s="279" t="str">
        <f>'indicators data'!B68</f>
        <v>35 -36: Electricity, gas, steam, air conditioning, and water supply</v>
      </c>
      <c r="C288" s="279" t="str">
        <f>'indicators data'!C68</f>
        <v>Energy intensity (using GDP at nat. currency)</v>
      </c>
      <c r="D288" s="279" t="str">
        <f>'indicators data'!D68</f>
        <v>MJ/JPY</v>
      </c>
      <c r="E288" s="279" t="e">
        <f>'indicators data'!E68</f>
        <v>#N/A</v>
      </c>
      <c r="F288" s="279" t="e">
        <f>'indicators data'!F68</f>
        <v>#N/A</v>
      </c>
      <c r="G288" s="279" t="e">
        <f>'indicators data'!G68</f>
        <v>#N/A</v>
      </c>
      <c r="H288" s="279" t="e">
        <f>'indicators data'!H68</f>
        <v>#N/A</v>
      </c>
      <c r="I288" s="279" t="e">
        <f>'indicators data'!I68</f>
        <v>#N/A</v>
      </c>
      <c r="J288" s="279" t="e">
        <f>'indicators data'!J68</f>
        <v>#N/A</v>
      </c>
      <c r="K288" s="279" t="e">
        <f>'indicators data'!K68</f>
        <v>#N/A</v>
      </c>
      <c r="L288" s="279" t="e">
        <f>'indicators data'!L68</f>
        <v>#N/A</v>
      </c>
      <c r="M288" s="279" t="e">
        <f>'indicators data'!M68</f>
        <v>#N/A</v>
      </c>
      <c r="N288" s="279" t="e">
        <f>'indicators data'!N68</f>
        <v>#N/A</v>
      </c>
      <c r="O288" s="279" t="e">
        <f>'indicators data'!O68</f>
        <v>#N/A</v>
      </c>
      <c r="P288" s="279" t="e">
        <f>'indicators data'!P68</f>
        <v>#N/A</v>
      </c>
      <c r="Q288" s="279" t="e">
        <f>'indicators data'!Q68</f>
        <v>#N/A</v>
      </c>
      <c r="R288" s="279" t="e">
        <f>'indicators data'!R68</f>
        <v>#N/A</v>
      </c>
      <c r="S288" s="279" t="e">
        <f>'indicators data'!S68</f>
        <v>#N/A</v>
      </c>
      <c r="T288" s="279" t="e">
        <f>'indicators data'!T68</f>
        <v>#N/A</v>
      </c>
      <c r="U288" s="279" t="e">
        <f>'indicators data'!U68</f>
        <v>#N/A</v>
      </c>
      <c r="V288" s="279" t="e">
        <f>'indicators data'!V68</f>
        <v>#N/A</v>
      </c>
      <c r="W288" s="279" t="e">
        <f>'indicators data'!W68</f>
        <v>#N/A</v>
      </c>
      <c r="X288" s="279" t="e">
        <f>'indicators data'!X68</f>
        <v>#N/A</v>
      </c>
      <c r="Y288" s="279" t="e">
        <f>'indicators data'!Y68</f>
        <v>#N/A</v>
      </c>
      <c r="Z288" s="279" t="e">
        <f>'indicators data'!Z68</f>
        <v>#N/A</v>
      </c>
      <c r="AA288" s="279" t="e">
        <f>'indicators data'!AA68</f>
        <v>#N/A</v>
      </c>
      <c r="AB288" s="279" t="e">
        <f>'indicators data'!AB68</f>
        <v>#N/A</v>
      </c>
      <c r="AC288" s="279" t="e">
        <f>'indicators data'!AC68</f>
        <v>#N/A</v>
      </c>
      <c r="AD288" s="279" t="e">
        <f>'indicators data'!AD68</f>
        <v>#N/A</v>
      </c>
      <c r="AE288" s="279" t="e">
        <f>'indicators data'!AE68</f>
        <v>#N/A</v>
      </c>
    </row>
    <row r="289" spans="1:31" hidden="1" x14ac:dyDescent="0.2">
      <c r="A289" s="279" t="str">
        <f>'indicators data'!A69</f>
        <v>INDUSTRY</v>
      </c>
      <c r="B289" s="279" t="str">
        <f>'indicators data'!B69</f>
        <v>35 -36: Electricity, gas, steam, air conditioning, and water supply</v>
      </c>
      <c r="C289" s="279" t="str">
        <f>'indicators data'!C69</f>
        <v>Energy intensity (using GDP at MER)</v>
      </c>
      <c r="D289" s="279" t="str">
        <f>'indicators data'!D69</f>
        <v>MJ/US$</v>
      </c>
      <c r="E289" s="279" t="e">
        <f>'indicators data'!E69</f>
        <v>#N/A</v>
      </c>
      <c r="F289" s="279" t="e">
        <f>'indicators data'!F69</f>
        <v>#N/A</v>
      </c>
      <c r="G289" s="279" t="e">
        <f>'indicators data'!G69</f>
        <v>#N/A</v>
      </c>
      <c r="H289" s="279" t="e">
        <f>'indicators data'!H69</f>
        <v>#N/A</v>
      </c>
      <c r="I289" s="279" t="e">
        <f>'indicators data'!I69</f>
        <v>#N/A</v>
      </c>
      <c r="J289" s="279" t="e">
        <f>'indicators data'!J69</f>
        <v>#N/A</v>
      </c>
      <c r="K289" s="279" t="e">
        <f>'indicators data'!K69</f>
        <v>#N/A</v>
      </c>
      <c r="L289" s="279" t="e">
        <f>'indicators data'!L69</f>
        <v>#N/A</v>
      </c>
      <c r="M289" s="279" t="e">
        <f>'indicators data'!M69</f>
        <v>#N/A</v>
      </c>
      <c r="N289" s="279" t="e">
        <f>'indicators data'!N69</f>
        <v>#N/A</v>
      </c>
      <c r="O289" s="279" t="e">
        <f>'indicators data'!O69</f>
        <v>#N/A</v>
      </c>
      <c r="P289" s="279" t="e">
        <f>'indicators data'!P69</f>
        <v>#N/A</v>
      </c>
      <c r="Q289" s="279" t="e">
        <f>'indicators data'!Q69</f>
        <v>#N/A</v>
      </c>
      <c r="R289" s="279" t="e">
        <f>'indicators data'!R69</f>
        <v>#N/A</v>
      </c>
      <c r="S289" s="279" t="e">
        <f>'indicators data'!S69</f>
        <v>#N/A</v>
      </c>
      <c r="T289" s="279" t="e">
        <f>'indicators data'!T69</f>
        <v>#N/A</v>
      </c>
      <c r="U289" s="279" t="e">
        <f>'indicators data'!U69</f>
        <v>#N/A</v>
      </c>
      <c r="V289" s="279" t="e">
        <f>'indicators data'!V69</f>
        <v>#N/A</v>
      </c>
      <c r="W289" s="279" t="e">
        <f>'indicators data'!W69</f>
        <v>#N/A</v>
      </c>
      <c r="X289" s="279" t="e">
        <f>'indicators data'!X69</f>
        <v>#N/A</v>
      </c>
      <c r="Y289" s="279" t="e">
        <f>'indicators data'!Y69</f>
        <v>#N/A</v>
      </c>
      <c r="Z289" s="279" t="e">
        <f>'indicators data'!Z69</f>
        <v>#N/A</v>
      </c>
      <c r="AA289" s="279" t="e">
        <f>'indicators data'!AA69</f>
        <v>#N/A</v>
      </c>
      <c r="AB289" s="279" t="e">
        <f>'indicators data'!AB69</f>
        <v>#N/A</v>
      </c>
      <c r="AC289" s="279" t="e">
        <f>'indicators data'!AC69</f>
        <v>#N/A</v>
      </c>
      <c r="AD289" s="279" t="e">
        <f>'indicators data'!AD69</f>
        <v>#N/A</v>
      </c>
      <c r="AE289" s="279" t="e">
        <f>'indicators data'!AE69</f>
        <v>#N/A</v>
      </c>
    </row>
    <row r="290" spans="1:31" hidden="1" x14ac:dyDescent="0.2">
      <c r="A290" s="279" t="str">
        <f>'indicators data'!A70</f>
        <v>INDUSTRY</v>
      </c>
      <c r="B290" s="279" t="str">
        <f>'indicators data'!B70</f>
        <v>41 - 43: Construction</v>
      </c>
      <c r="C290" s="279" t="str">
        <f>'indicators data'!C70</f>
        <v>Energy intensity (using GDP at US$PPP)</v>
      </c>
      <c r="D290" s="279" t="str">
        <f>'indicators data'!D70</f>
        <v>MJ/US$PPP</v>
      </c>
      <c r="E290" s="279">
        <f>'indicators data'!E70</f>
        <v>0.54291250255974544</v>
      </c>
      <c r="F290" s="279">
        <f>'indicators data'!F70</f>
        <v>0.53903262125401086</v>
      </c>
      <c r="G290" s="279">
        <f>'indicators data'!G70</f>
        <v>0.55773642686027658</v>
      </c>
      <c r="H290" s="279">
        <f>'indicators data'!H70</f>
        <v>0.56202954062365695</v>
      </c>
      <c r="I290" s="279">
        <f>'indicators data'!I70</f>
        <v>0.59114491036514194</v>
      </c>
      <c r="J290" s="279">
        <f>'indicators data'!J70</f>
        <v>0.64601030902890211</v>
      </c>
      <c r="K290" s="279">
        <f>'indicators data'!K70</f>
        <v>0.63060647548986137</v>
      </c>
      <c r="L290" s="279">
        <f>'indicators data'!L70</f>
        <v>0.6124911145558668</v>
      </c>
      <c r="M290" s="279">
        <f>'indicators data'!M70</f>
        <v>0.62103577938044408</v>
      </c>
      <c r="N290" s="279">
        <f>'indicators data'!N70</f>
        <v>0.61311941304018525</v>
      </c>
      <c r="O290" s="279">
        <f>'indicators data'!O70</f>
        <v>0.60881658755387502</v>
      </c>
      <c r="P290" s="279">
        <f>'indicators data'!P70</f>
        <v>0.61813177411716091</v>
      </c>
      <c r="Q290" s="279">
        <f>'indicators data'!Q70</f>
        <v>0.61757775026116646</v>
      </c>
      <c r="R290" s="279">
        <f>'indicators data'!R70</f>
        <v>0.60488528805335395</v>
      </c>
      <c r="S290" s="279">
        <f>'indicators data'!S70</f>
        <v>0.59399995025647201</v>
      </c>
      <c r="T290" s="279">
        <f>'indicators data'!T70</f>
        <v>0.60699779335609494</v>
      </c>
      <c r="U290" s="279">
        <f>'indicators data'!U70</f>
        <v>0.57524836310867555</v>
      </c>
      <c r="V290" s="279">
        <f>'indicators data'!V70</f>
        <v>0.60405077727079881</v>
      </c>
      <c r="W290" s="279">
        <f>'indicators data'!W70</f>
        <v>0.55573459430017358</v>
      </c>
      <c r="X290" s="279">
        <f>'indicators data'!X70</f>
        <v>0.51764384201223901</v>
      </c>
      <c r="Y290" s="279">
        <f>'indicators data'!Y70</f>
        <v>0.67823464861635829</v>
      </c>
      <c r="Z290" s="279">
        <f>'indicators data'!Z70</f>
        <v>0.59399797384890995</v>
      </c>
      <c r="AA290" s="279">
        <f>'indicators data'!AA70</f>
        <v>0.64374419784978298</v>
      </c>
      <c r="AB290" s="279">
        <f>'indicators data'!AB70</f>
        <v>0.59141017804433349</v>
      </c>
      <c r="AC290" s="279">
        <f>'indicators data'!AC70</f>
        <v>0.53637170085728525</v>
      </c>
      <c r="AD290" s="279">
        <f>'indicators data'!AD70</f>
        <v>0.52988138892070724</v>
      </c>
      <c r="AE290" s="279" t="e">
        <f>'indicators data'!AE70</f>
        <v>#N/A</v>
      </c>
    </row>
    <row r="291" spans="1:31" hidden="1" x14ac:dyDescent="0.2">
      <c r="A291" s="279" t="str">
        <f>'indicators data'!A71</f>
        <v>INDUSTRY</v>
      </c>
      <c r="B291" s="279" t="str">
        <f>'indicators data'!B71</f>
        <v>41 - 43: Construction</v>
      </c>
      <c r="C291" s="279" t="str">
        <f>'indicators data'!C71</f>
        <v>Energy intensity (using GDP at nat. currency)</v>
      </c>
      <c r="D291" s="279" t="str">
        <f>'indicators data'!D71</f>
        <v>MJ/JPY</v>
      </c>
      <c r="E291" s="279">
        <f>'indicators data'!E71</f>
        <v>4.8632029929673243E-3</v>
      </c>
      <c r="F291" s="279">
        <f>'indicators data'!F71</f>
        <v>4.8284484970044514E-3</v>
      </c>
      <c r="G291" s="279">
        <f>'indicators data'!G71</f>
        <v>4.9959900492350705E-3</v>
      </c>
      <c r="H291" s="279">
        <f>'indicators data'!H71</f>
        <v>5.0344461238415374E-3</v>
      </c>
      <c r="I291" s="279">
        <f>'indicators data'!I71</f>
        <v>5.2952504939758538E-3</v>
      </c>
      <c r="J291" s="279">
        <f>'indicators data'!J71</f>
        <v>5.7867137955832449E-3</v>
      </c>
      <c r="K291" s="279">
        <f>'indicators data'!K71</f>
        <v>5.6487321336818599E-3</v>
      </c>
      <c r="L291" s="279">
        <f>'indicators data'!L71</f>
        <v>5.4864616442429287E-3</v>
      </c>
      <c r="M291" s="279">
        <f>'indicators data'!M71</f>
        <v>5.5630014906322897E-3</v>
      </c>
      <c r="N291" s="279">
        <f>'indicators data'!N71</f>
        <v>5.4920897022725504E-3</v>
      </c>
      <c r="O291" s="279">
        <f>'indicators data'!O71</f>
        <v>5.4535466337586021E-3</v>
      </c>
      <c r="P291" s="279">
        <f>'indicators data'!P71</f>
        <v>5.5369885198102787E-3</v>
      </c>
      <c r="Q291" s="279">
        <f>'indicators data'!Q71</f>
        <v>5.5320257855539399E-3</v>
      </c>
      <c r="R291" s="279">
        <f>'indicators data'!R71</f>
        <v>5.4183315532308129E-3</v>
      </c>
      <c r="S291" s="279">
        <f>'indicators data'!S71</f>
        <v>5.32082485168376E-3</v>
      </c>
      <c r="T291" s="279">
        <f>'indicators data'!T71</f>
        <v>5.4372545694857553E-3</v>
      </c>
      <c r="U291" s="279">
        <f>'indicators data'!U71</f>
        <v>5.1528552906401435E-3</v>
      </c>
      <c r="V291" s="279">
        <f>'indicators data'!V71</f>
        <v>5.4108563241354228E-3</v>
      </c>
      <c r="W291" s="279">
        <f>'indicators data'!W71</f>
        <v>4.9780583971699372E-3</v>
      </c>
      <c r="X291" s="279">
        <f>'indicators data'!X71</f>
        <v>4.6368559756790537E-3</v>
      </c>
      <c r="Y291" s="279">
        <f>'indicators data'!Y71</f>
        <v>6.0753671310456508E-3</v>
      </c>
      <c r="Z291" s="279">
        <f>'indicators data'!Z71</f>
        <v>5.3208071477791243E-3</v>
      </c>
      <c r="AA291" s="279">
        <f>'indicators data'!AA71</f>
        <v>5.7664148365120715E-3</v>
      </c>
      <c r="AB291" s="279">
        <f>'indicators data'!AB71</f>
        <v>5.2976266606054659E-3</v>
      </c>
      <c r="AC291" s="279">
        <f>'indicators data'!AC71</f>
        <v>4.8046129876426454E-3</v>
      </c>
      <c r="AD291" s="279">
        <f>'indicators data'!AD71</f>
        <v>4.7464752503710963E-3</v>
      </c>
      <c r="AE291" s="279" t="e">
        <f>'indicators data'!AE71</f>
        <v>#N/A</v>
      </c>
    </row>
    <row r="292" spans="1:31" hidden="1" x14ac:dyDescent="0.2">
      <c r="A292" s="279" t="str">
        <f>'indicators data'!A72</f>
        <v>INDUSTRY</v>
      </c>
      <c r="B292" s="279" t="str">
        <f>'indicators data'!B72</f>
        <v>41 - 43: Construction</v>
      </c>
      <c r="C292" s="279" t="str">
        <f>'indicators data'!C72</f>
        <v>Energy intensity (using GDP at MER)</v>
      </c>
      <c r="D292" s="279" t="str">
        <f>'indicators data'!D72</f>
        <v>MJ/US$</v>
      </c>
      <c r="E292" s="279">
        <f>'indicators data'!E72</f>
        <v>0.42689135082229762</v>
      </c>
      <c r="F292" s="279">
        <f>'indicators data'!F72</f>
        <v>0.42384060551098862</v>
      </c>
      <c r="G292" s="279">
        <f>'indicators data'!G72</f>
        <v>0.43854738202309834</v>
      </c>
      <c r="H292" s="279">
        <f>'indicators data'!H72</f>
        <v>0.44192305144504468</v>
      </c>
      <c r="I292" s="279">
        <f>'indicators data'!I72</f>
        <v>0.46481642645488869</v>
      </c>
      <c r="J292" s="279">
        <f>'indicators data'!J72</f>
        <v>0.5079570136370728</v>
      </c>
      <c r="K292" s="279">
        <f>'indicators data'!K72</f>
        <v>0.49584500060307696</v>
      </c>
      <c r="L292" s="279">
        <f>'indicators data'!L72</f>
        <v>0.48160091732393873</v>
      </c>
      <c r="M292" s="279">
        <f>'indicators data'!M72</f>
        <v>0.48831957547251609</v>
      </c>
      <c r="N292" s="279">
        <f>'indicators data'!N72</f>
        <v>0.48209494755427168</v>
      </c>
      <c r="O292" s="279">
        <f>'indicators data'!O72</f>
        <v>0.47871164181800085</v>
      </c>
      <c r="P292" s="279">
        <f>'indicators data'!P72</f>
        <v>0.48603616014538131</v>
      </c>
      <c r="Q292" s="279">
        <f>'indicators data'!Q72</f>
        <v>0.4856005319527017</v>
      </c>
      <c r="R292" s="279">
        <f>'indicators data'!R72</f>
        <v>0.47562046645115663</v>
      </c>
      <c r="S292" s="279">
        <f>'indicators data'!S72</f>
        <v>0.46706134037769403</v>
      </c>
      <c r="T292" s="279">
        <f>'indicators data'!T72</f>
        <v>0.47728152645263844</v>
      </c>
      <c r="U292" s="279">
        <f>'indicators data'!U72</f>
        <v>0.45231699330548047</v>
      </c>
      <c r="V292" s="279">
        <f>'indicators data'!V72</f>
        <v>0.47496429177556698</v>
      </c>
      <c r="W292" s="279">
        <f>'indicators data'!W72</f>
        <v>0.4369733438462774</v>
      </c>
      <c r="X292" s="279">
        <f>'indicators data'!X72</f>
        <v>0.40702263793811039</v>
      </c>
      <c r="Y292" s="279">
        <f>'indicators data'!Y72</f>
        <v>0.53329496734229587</v>
      </c>
      <c r="Z292" s="279">
        <f>'indicators data'!Z72</f>
        <v>0.46705978633115802</v>
      </c>
      <c r="AA292" s="279">
        <f>'indicators data'!AA72</f>
        <v>0.50617517354717512</v>
      </c>
      <c r="AB292" s="279">
        <f>'indicators data'!AB72</f>
        <v>0.46502500606461528</v>
      </c>
      <c r="AC292" s="279">
        <f>'indicators data'!AC72</f>
        <v>0.42174832747864799</v>
      </c>
      <c r="AD292" s="279">
        <f>'indicators data'!AD72</f>
        <v>0.41664500416816858</v>
      </c>
      <c r="AE292" s="279" t="e">
        <f>'indicators data'!AE72</f>
        <v>#N/A</v>
      </c>
    </row>
    <row r="293" spans="1:31" hidden="1" x14ac:dyDescent="0.2">
      <c r="A293" s="279" t="str">
        <f>'indicators data'!A73</f>
        <v>SERVICES</v>
      </c>
      <c r="B293" s="279" t="str">
        <f>'indicators data'!B73</f>
        <v>Total Energy Use in Services Sector (IEA balances)</v>
      </c>
      <c r="C293" s="279" t="str">
        <f>'indicators data'!C73</f>
        <v>Energy intensity (using GDP at US$PPP)</v>
      </c>
      <c r="D293" s="279" t="str">
        <f>'indicators data'!D73</f>
        <v>MJ/US$PPP</v>
      </c>
      <c r="E293" s="279">
        <f>'indicators data'!E73</f>
        <v>0.70370634595582637</v>
      </c>
      <c r="F293" s="279">
        <f>'indicators data'!F73</f>
        <v>0.69787042098743157</v>
      </c>
      <c r="G293" s="279">
        <f>'indicators data'!G73</f>
        <v>0.70623694127307068</v>
      </c>
      <c r="H293" s="279">
        <f>'indicators data'!H73</f>
        <v>0.72951878845561091</v>
      </c>
      <c r="I293" s="279">
        <f>'indicators data'!I73</f>
        <v>0.74485604764312263</v>
      </c>
      <c r="J293" s="279">
        <f>'indicators data'!J73</f>
        <v>0.78507764338993624</v>
      </c>
      <c r="K293" s="279">
        <f>'indicators data'!K73</f>
        <v>0.78382384489266455</v>
      </c>
      <c r="L293" s="279">
        <f>'indicators data'!L73</f>
        <v>0.80765108277526509</v>
      </c>
      <c r="M293" s="279">
        <f>'indicators data'!M73</f>
        <v>0.8882342783688939</v>
      </c>
      <c r="N293" s="279">
        <f>'indicators data'!N73</f>
        <v>0.92256978315039717</v>
      </c>
      <c r="O293" s="279">
        <f>'indicators data'!O73</f>
        <v>0.85709124193062436</v>
      </c>
      <c r="P293" s="279">
        <f>'indicators data'!P73</f>
        <v>0.86499951065706626</v>
      </c>
      <c r="Q293" s="279">
        <f>'indicators data'!Q73</f>
        <v>0.87230409399374698</v>
      </c>
      <c r="R293" s="279">
        <f>'indicators data'!R73</f>
        <v>0.84416704790102948</v>
      </c>
      <c r="S293" s="279">
        <f>'indicators data'!S73</f>
        <v>0.86698911480987939</v>
      </c>
      <c r="T293" s="279">
        <f>'indicators data'!T73</f>
        <v>0.85652196686739968</v>
      </c>
      <c r="U293" s="279">
        <f>'indicators data'!U73</f>
        <v>0.81401688648326009</v>
      </c>
      <c r="V293" s="279">
        <f>'indicators data'!V73</f>
        <v>0.80914211569809258</v>
      </c>
      <c r="W293" s="279">
        <f>'indicators data'!W73</f>
        <v>0.77470803047392955</v>
      </c>
      <c r="X293" s="279">
        <f>'indicators data'!X73</f>
        <v>0.83285286223725374</v>
      </c>
      <c r="Y293" s="279">
        <f>'indicators data'!Y73</f>
        <v>0.80527409175988518</v>
      </c>
      <c r="Z293" s="279">
        <f>'indicators data'!Z73</f>
        <v>0.77229838419792041</v>
      </c>
      <c r="AA293" s="279">
        <f>'indicators data'!AA73</f>
        <v>0.75301777258588198</v>
      </c>
      <c r="AB293" s="279">
        <f>'indicators data'!AB73</f>
        <v>0.81302990347930371</v>
      </c>
      <c r="AC293" s="279">
        <f>'indicators data'!AC73</f>
        <v>0.82511625264359334</v>
      </c>
      <c r="AD293" s="279">
        <f>'indicators data'!AD73</f>
        <v>0.77032650752407594</v>
      </c>
      <c r="AE293" s="279" t="e">
        <f>'indicators data'!AE73</f>
        <v>#N/A</v>
      </c>
    </row>
    <row r="294" spans="1:31" hidden="1" x14ac:dyDescent="0.2">
      <c r="A294" s="279" t="str">
        <f>'indicators data'!A74</f>
        <v>SERVICES</v>
      </c>
      <c r="B294" s="279" t="str">
        <f>'indicators data'!B74</f>
        <v>Total Energy Use in Services Sector (IEA balances)</v>
      </c>
      <c r="C294" s="279" t="str">
        <f>'indicators data'!C74</f>
        <v>Energy intensity (using GDP at nat. currency)</v>
      </c>
      <c r="D294" s="279" t="str">
        <f>'indicators data'!D74</f>
        <v>MJ/JPY</v>
      </c>
      <c r="E294" s="279">
        <f>'indicators data'!E74</f>
        <v>6.3035328744264216E-3</v>
      </c>
      <c r="F294" s="279">
        <f>'indicators data'!F74</f>
        <v>6.2512568858661705E-3</v>
      </c>
      <c r="G294" s="279">
        <f>'indicators data'!G74</f>
        <v>6.3262009814653774E-3</v>
      </c>
      <c r="H294" s="279">
        <f>'indicators data'!H74</f>
        <v>6.5347508829064066E-3</v>
      </c>
      <c r="I294" s="279">
        <f>'indicators data'!I74</f>
        <v>6.6721361971751906E-3</v>
      </c>
      <c r="J294" s="279">
        <f>'indicators data'!J74</f>
        <v>7.0324259011248615E-3</v>
      </c>
      <c r="K294" s="279">
        <f>'indicators data'!K74</f>
        <v>7.0211948527040555E-3</v>
      </c>
      <c r="L294" s="279">
        <f>'indicators data'!L74</f>
        <v>7.2346301558854466E-3</v>
      </c>
      <c r="M294" s="279">
        <f>'indicators data'!M74</f>
        <v>7.9564636670794182E-3</v>
      </c>
      <c r="N294" s="279">
        <f>'indicators data'!N74</f>
        <v>8.2640280146145453E-3</v>
      </c>
      <c r="O294" s="279">
        <f>'indicators data'!O74</f>
        <v>7.6774962325432874E-3</v>
      </c>
      <c r="P294" s="279">
        <f>'indicators data'!P74</f>
        <v>7.7483354855689439E-3</v>
      </c>
      <c r="Q294" s="279">
        <f>'indicators data'!Q74</f>
        <v>7.8137671552723238E-3</v>
      </c>
      <c r="R294" s="279">
        <f>'indicators data'!R74</f>
        <v>7.5617262350021093E-3</v>
      </c>
      <c r="S294" s="279">
        <f>'indicators data'!S74</f>
        <v>7.7661576002286013E-3</v>
      </c>
      <c r="T294" s="279">
        <f>'indicators data'!T74</f>
        <v>7.6723968837932709E-3</v>
      </c>
      <c r="U294" s="279">
        <f>'indicators data'!U74</f>
        <v>7.291652595964467E-3</v>
      </c>
      <c r="V294" s="279">
        <f>'indicators data'!V74</f>
        <v>7.2479862597488124E-3</v>
      </c>
      <c r="W294" s="279">
        <f>'indicators data'!W74</f>
        <v>6.9395388662320031E-3</v>
      </c>
      <c r="X294" s="279">
        <f>'indicators data'!X74</f>
        <v>7.4603780779351125E-3</v>
      </c>
      <c r="Y294" s="279">
        <f>'indicators data'!Y74</f>
        <v>7.213337977558831E-3</v>
      </c>
      <c r="Z294" s="279">
        <f>'indicators data'!Z74</f>
        <v>6.9179541745436942E-3</v>
      </c>
      <c r="AA294" s="279">
        <f>'indicators data'!AA74</f>
        <v>6.7452458142539303E-3</v>
      </c>
      <c r="AB294" s="279">
        <f>'indicators data'!AB74</f>
        <v>7.2828115789014642E-3</v>
      </c>
      <c r="AC294" s="279">
        <f>'indicators data'!AC74</f>
        <v>7.3910764819064426E-3</v>
      </c>
      <c r="AD294" s="279">
        <f>'indicators data'!AD74</f>
        <v>6.9002908558748683E-3</v>
      </c>
      <c r="AE294" s="279" t="e">
        <f>'indicators data'!AE74</f>
        <v>#N/A</v>
      </c>
    </row>
    <row r="295" spans="1:31" hidden="1" x14ac:dyDescent="0.2">
      <c r="A295" s="279" t="str">
        <f>'indicators data'!A75</f>
        <v>SERVICES</v>
      </c>
      <c r="B295" s="279" t="str">
        <f>'indicators data'!B75</f>
        <v>Total Energy Use in Services Sector (IEA balances)</v>
      </c>
      <c r="C295" s="279" t="str">
        <f>'indicators data'!C75</f>
        <v>Energy intensity (using GDP at MER)</v>
      </c>
      <c r="D295" s="279" t="str">
        <f>'indicators data'!D75</f>
        <v>MJ/US$</v>
      </c>
      <c r="E295" s="279">
        <f>'indicators data'!E75</f>
        <v>0.55332332777554205</v>
      </c>
      <c r="F295" s="279">
        <f>'indicators data'!F75</f>
        <v>0.54873454803422173</v>
      </c>
      <c r="G295" s="279">
        <f>'indicators data'!G75</f>
        <v>0.55531313137790816</v>
      </c>
      <c r="H295" s="279">
        <f>'indicators data'!H75</f>
        <v>0.57361961565766406</v>
      </c>
      <c r="I295" s="279">
        <f>'indicators data'!I75</f>
        <v>0.58567928137101366</v>
      </c>
      <c r="J295" s="279">
        <f>'indicators data'!J75</f>
        <v>0.61730546654750273</v>
      </c>
      <c r="K295" s="279">
        <f>'indicators data'!K75</f>
        <v>0.61631960652100537</v>
      </c>
      <c r="L295" s="279">
        <f>'indicators data'!L75</f>
        <v>0.63505493075485508</v>
      </c>
      <c r="M295" s="279">
        <f>'indicators data'!M75</f>
        <v>0.69841738613827309</v>
      </c>
      <c r="N295" s="279">
        <f>'indicators data'!N75</f>
        <v>0.72541534611936298</v>
      </c>
      <c r="O295" s="279">
        <f>'indicators data'!O75</f>
        <v>0.67392965960562079</v>
      </c>
      <c r="P295" s="279">
        <f>'indicators data'!P75</f>
        <v>0.68014792038130611</v>
      </c>
      <c r="Q295" s="279">
        <f>'indicators data'!Q75</f>
        <v>0.6858915041689102</v>
      </c>
      <c r="R295" s="279">
        <f>'indicators data'!R75</f>
        <v>0.66376738369270583</v>
      </c>
      <c r="S295" s="279">
        <f>'indicators data'!S75</f>
        <v>0.68171234337836661</v>
      </c>
      <c r="T295" s="279">
        <f>'indicators data'!T75</f>
        <v>0.67348203940976292</v>
      </c>
      <c r="U295" s="279">
        <f>'indicators data'!U75</f>
        <v>0.64006035341718648</v>
      </c>
      <c r="V295" s="279">
        <f>'indicators data'!V75</f>
        <v>0.63622732788246827</v>
      </c>
      <c r="W295" s="279">
        <f>'indicators data'!W75</f>
        <v>0.6091518542354869</v>
      </c>
      <c r="X295" s="279">
        <f>'indicators data'!X75</f>
        <v>0.65487105513388444</v>
      </c>
      <c r="Y295" s="279">
        <f>'indicators data'!Y75</f>
        <v>0.63318590600286695</v>
      </c>
      <c r="Z295" s="279">
        <f>'indicators data'!Z75</f>
        <v>0.60725715269717362</v>
      </c>
      <c r="AA295" s="279">
        <f>'indicators data'!AA75</f>
        <v>0.59209683441948324</v>
      </c>
      <c r="AB295" s="279">
        <f>'indicators data'!AB75</f>
        <v>0.63928429004452325</v>
      </c>
      <c r="AC295" s="279">
        <f>'indicators data'!AC75</f>
        <v>0.64878776969718732</v>
      </c>
      <c r="AD295" s="279">
        <f>'indicators data'!AD75</f>
        <v>0.60570666879233892</v>
      </c>
      <c r="AE295" s="279" t="e">
        <f>'indicators data'!AE75</f>
        <v>#N/A</v>
      </c>
    </row>
    <row r="296" spans="1:31" hidden="1" x14ac:dyDescent="0.2">
      <c r="A296" s="279" t="str">
        <f>'indicators data'!A76</f>
        <v>SERVICES</v>
      </c>
      <c r="B296" s="279" t="str">
        <f>'indicators data'!B76</f>
        <v>Total Energy Use in Services Sector (IEA balances)</v>
      </c>
      <c r="C296" s="279" t="str">
        <f>'indicators data'!C76</f>
        <v>Energy use per floor area</v>
      </c>
      <c r="D296" s="279" t="str">
        <f>'indicators data'!D76</f>
        <v>GJ/m2</v>
      </c>
      <c r="E296" s="279">
        <f>'indicators data'!E76</f>
        <v>1.134338203980878</v>
      </c>
      <c r="F296" s="279">
        <f>'indicators data'!F76</f>
        <v>1.1406346041674293</v>
      </c>
      <c r="G296" s="279">
        <f>'indicators data'!G76</f>
        <v>1.1599533669791402</v>
      </c>
      <c r="H296" s="279">
        <f>'indicators data'!H76</f>
        <v>1.1922993609883876</v>
      </c>
      <c r="I296" s="279">
        <f>'indicators data'!I76</f>
        <v>1.210164175451828</v>
      </c>
      <c r="J296" s="279">
        <f>'indicators data'!J76</f>
        <v>1.2573061751361045</v>
      </c>
      <c r="K296" s="279">
        <f>'indicators data'!K76</f>
        <v>1.2592040205958912</v>
      </c>
      <c r="L296" s="279">
        <f>'indicators data'!L76</f>
        <v>1.2905491727572858</v>
      </c>
      <c r="M296" s="279">
        <f>'indicators data'!M76</f>
        <v>1.3784932936613452</v>
      </c>
      <c r="N296" s="279">
        <f>'indicators data'!N76</f>
        <v>1.4149859064703305</v>
      </c>
      <c r="O296" s="279">
        <f>'indicators data'!O76</f>
        <v>1.3213934310330882</v>
      </c>
      <c r="P296" s="279">
        <f>'indicators data'!P76</f>
        <v>1.3233578876378103</v>
      </c>
      <c r="Q296" s="279">
        <f>'indicators data'!Q76</f>
        <v>1.3374021484453031</v>
      </c>
      <c r="R296" s="279">
        <f>'indicators data'!R76</f>
        <v>1.2953568049567683</v>
      </c>
      <c r="S296" s="279">
        <f>'indicators data'!S76</f>
        <v>1.3397324952752867</v>
      </c>
      <c r="T296" s="279">
        <f>'indicators data'!T76</f>
        <v>1.3289938713001448</v>
      </c>
      <c r="U296" s="279">
        <f>'indicators data'!U76</f>
        <v>1.2664080156161892</v>
      </c>
      <c r="V296" s="279">
        <f>'indicators data'!V76</f>
        <v>1.26807039758954</v>
      </c>
      <c r="W296" s="279">
        <f>'indicators data'!W76</f>
        <v>1.1816749391578403</v>
      </c>
      <c r="X296" s="279">
        <f>'indicators data'!X76</f>
        <v>1.2282693729699126</v>
      </c>
      <c r="Y296" s="279">
        <f>'indicators data'!Y76</f>
        <v>1.1971569574734315</v>
      </c>
      <c r="Z296" s="279">
        <f>'indicators data'!Z76</f>
        <v>1.1565898623656665</v>
      </c>
      <c r="AA296" s="279">
        <f>'indicators data'!AA76</f>
        <v>1.1407997176825504</v>
      </c>
      <c r="AB296" s="279">
        <f>'indicators data'!AB76</f>
        <v>1.2394245808371622</v>
      </c>
      <c r="AC296" s="279">
        <f>'indicators data'!AC76</f>
        <v>1.2404977123507301</v>
      </c>
      <c r="AD296" s="279">
        <f>'indicators data'!AD76</f>
        <v>1.1642794903057905</v>
      </c>
      <c r="AE296" s="279" t="e">
        <f>'indicators data'!AE76</f>
        <v>#N/A</v>
      </c>
    </row>
    <row r="297" spans="1:31" hidden="1" x14ac:dyDescent="0.2">
      <c r="A297" s="279" t="str">
        <f>'indicators data'!A77</f>
        <v>SERVICES</v>
      </c>
      <c r="B297" s="279" t="str">
        <f>'indicators data'!B77</f>
        <v>Space Heating</v>
      </c>
      <c r="C297" s="279" t="str">
        <f>'indicators data'!C77</f>
        <v>Total (climate corrected for 1990-2015)</v>
      </c>
      <c r="D297" s="279" t="str">
        <f>'indicators data'!D77</f>
        <v>PJ</v>
      </c>
      <c r="E297" s="279">
        <f>'indicators data'!E77</f>
        <v>428.12502746627825</v>
      </c>
      <c r="F297" s="279">
        <f>'indicators data'!F77</f>
        <v>458.19108974713157</v>
      </c>
      <c r="G297" s="279">
        <f>'indicators data'!G77</f>
        <v>462.70016686438896</v>
      </c>
      <c r="H297" s="279">
        <f>'indicators data'!H77</f>
        <v>430.19930116786333</v>
      </c>
      <c r="I297" s="279">
        <f>'indicators data'!I77</f>
        <v>435.93226806734646</v>
      </c>
      <c r="J297" s="279">
        <f>'indicators data'!J77</f>
        <v>449.96666604021146</v>
      </c>
      <c r="K297" s="279">
        <f>'indicators data'!K77</f>
        <v>405.74789162462287</v>
      </c>
      <c r="L297" s="279">
        <f>'indicators data'!L77</f>
        <v>435.13977266751704</v>
      </c>
      <c r="M297" s="279">
        <f>'indicators data'!M77</f>
        <v>470.19765047767663</v>
      </c>
      <c r="N297" s="279">
        <f>'indicators data'!N77</f>
        <v>443.55853684680307</v>
      </c>
      <c r="O297" s="279">
        <f>'indicators data'!O77</f>
        <v>433.71738985166587</v>
      </c>
      <c r="P297" s="279">
        <f>'indicators data'!P77</f>
        <v>368.41936137390815</v>
      </c>
      <c r="Q297" s="279">
        <f>'indicators data'!Q77</f>
        <v>444.35975273368575</v>
      </c>
      <c r="R297" s="279">
        <f>'indicators data'!R77</f>
        <v>409.86457985269715</v>
      </c>
      <c r="S297" s="279">
        <f>'indicators data'!S77</f>
        <v>442.34723242611375</v>
      </c>
      <c r="T297" s="279">
        <f>'indicators data'!T77</f>
        <v>384.45355243359887</v>
      </c>
      <c r="U297" s="279">
        <f>'indicators data'!U77</f>
        <v>334.85127281207161</v>
      </c>
      <c r="V297" s="279">
        <f>'indicators data'!V77</f>
        <v>342.48227194072814</v>
      </c>
      <c r="W297" s="279">
        <f>'indicators data'!W77</f>
        <v>278.8628507314271</v>
      </c>
      <c r="X297" s="279">
        <f>'indicators data'!X77</f>
        <v>309.99858370683552</v>
      </c>
      <c r="Y297" s="279">
        <f>'indicators data'!Y77</f>
        <v>290.1982830338963</v>
      </c>
      <c r="Z297" s="279">
        <f>'indicators data'!Z77</f>
        <v>277.18647238676175</v>
      </c>
      <c r="AA297" s="279">
        <f>'indicators data'!AA77</f>
        <v>265.32084419465571</v>
      </c>
      <c r="AB297" s="279">
        <f>'indicators data'!AB77</f>
        <v>266.19142223190323</v>
      </c>
      <c r="AC297" s="279">
        <f>'indicators data'!AC77</f>
        <v>258.33526046049423</v>
      </c>
      <c r="AD297" s="279">
        <f>'indicators data'!AD77</f>
        <v>276.98416178508904</v>
      </c>
      <c r="AE297" s="279">
        <f>'indicators data'!AE77</f>
        <v>281.83402134743869</v>
      </c>
    </row>
    <row r="298" spans="1:31" hidden="1" x14ac:dyDescent="0.2">
      <c r="A298" s="279" t="str">
        <f>'indicators data'!A78</f>
        <v>SERVICES</v>
      </c>
      <c r="B298" s="279" t="str">
        <f>'indicators data'!B78</f>
        <v>Space Cooling</v>
      </c>
      <c r="C298" s="279" t="str">
        <f>'indicators data'!C78</f>
        <v>Total (climate corrected for 1990-2015)</v>
      </c>
      <c r="D298" s="279" t="str">
        <f>'indicators data'!D78</f>
        <v>PJ</v>
      </c>
      <c r="E298" s="279">
        <f>'indicators data'!E78</f>
        <v>110.57407301399299</v>
      </c>
      <c r="F298" s="279">
        <f>'indicators data'!F78</f>
        <v>134.56664772157504</v>
      </c>
      <c r="G298" s="279">
        <f>'indicators data'!G78</f>
        <v>156.60758030491542</v>
      </c>
      <c r="H298" s="279">
        <f>'indicators data'!H78</f>
        <v>234.47142376527063</v>
      </c>
      <c r="I298" s="279">
        <f>'indicators data'!I78</f>
        <v>127.00628482632368</v>
      </c>
      <c r="J298" s="279">
        <f>'indicators data'!J78</f>
        <v>159.87057835434894</v>
      </c>
      <c r="K298" s="279">
        <f>'indicators data'!K78</f>
        <v>188.72583037406463</v>
      </c>
      <c r="L298" s="279">
        <f>'indicators data'!L78</f>
        <v>192.93771420306888</v>
      </c>
      <c r="M298" s="279">
        <f>'indicators data'!M78</f>
        <v>179.32810947325447</v>
      </c>
      <c r="N298" s="279">
        <f>'indicators data'!N78</f>
        <v>190.97139910794064</v>
      </c>
      <c r="O298" s="279">
        <f>'indicators data'!O78</f>
        <v>185.82606556053619</v>
      </c>
      <c r="P298" s="279">
        <f>'indicators data'!P78</f>
        <v>218.34492044919597</v>
      </c>
      <c r="Q298" s="279">
        <f>'indicators data'!Q78</f>
        <v>226.46795543206204</v>
      </c>
      <c r="R298" s="279">
        <f>'indicators data'!R78</f>
        <v>247.42563083310168</v>
      </c>
      <c r="S298" s="279">
        <f>'indicators data'!S78</f>
        <v>200.04008329812751</v>
      </c>
      <c r="T298" s="279">
        <f>'indicators data'!T78</f>
        <v>198.36533952001872</v>
      </c>
      <c r="U298" s="279">
        <f>'indicators data'!U78</f>
        <v>229.2644792584106</v>
      </c>
      <c r="V298" s="279">
        <f>'indicators data'!V78</f>
        <v>197.94385502762282</v>
      </c>
      <c r="W298" s="279">
        <f>'indicators data'!W78</f>
        <v>215.97494817244643</v>
      </c>
      <c r="X298" s="279">
        <f>'indicators data'!X78</f>
        <v>237.28671518151847</v>
      </c>
      <c r="Y298" s="279">
        <f>'indicators data'!Y78</f>
        <v>164.83628537311992</v>
      </c>
      <c r="Z298" s="279">
        <f>'indicators data'!Z78</f>
        <v>173.09475043822937</v>
      </c>
      <c r="AA298" s="279">
        <f>'indicators data'!AA78</f>
        <v>176.9036597715326</v>
      </c>
      <c r="AB298" s="279">
        <f>'indicators data'!AB78</f>
        <v>162.24347977689433</v>
      </c>
      <c r="AC298" s="279">
        <f>'indicators data'!AC78</f>
        <v>203.04112393126354</v>
      </c>
      <c r="AD298" s="279">
        <f>'indicators data'!AD78</f>
        <v>217.02520689106041</v>
      </c>
      <c r="AE298" s="279">
        <f>'indicators data'!AE78</f>
        <v>169.99303554761505</v>
      </c>
    </row>
    <row r="299" spans="1:31" hidden="1" x14ac:dyDescent="0.2">
      <c r="A299" s="279" t="str">
        <f>'indicators data'!A79</f>
        <v>SERVICES</v>
      </c>
      <c r="B299" s="279" t="str">
        <f>'indicators data'!B79</f>
        <v>Total Energy Use in Services Sector</v>
      </c>
      <c r="C299" s="279" t="str">
        <f>'indicators data'!C79</f>
        <v>Total (climate corrected for 1990-2015)</v>
      </c>
      <c r="D299" s="279" t="str">
        <f>'indicators data'!D79</f>
        <v>PJ</v>
      </c>
      <c r="E299" s="279">
        <f>'indicators data'!E79</f>
        <v>1542.230920908188</v>
      </c>
      <c r="F299" s="279">
        <f>'indicators data'!F79</f>
        <v>1676.0742310015289</v>
      </c>
      <c r="G299" s="279">
        <f>'indicators data'!G79</f>
        <v>1732.3858884904016</v>
      </c>
      <c r="H299" s="279">
        <f>'indicators data'!H79</f>
        <v>1764.3446187172606</v>
      </c>
      <c r="I299" s="279">
        <f>'indicators data'!I79</f>
        <v>1731.5812566258392</v>
      </c>
      <c r="J299" s="279">
        <f>'indicators data'!J79</f>
        <v>1797.6958330136199</v>
      </c>
      <c r="K299" s="279">
        <f>'indicators data'!K79</f>
        <v>1829.3793736903863</v>
      </c>
      <c r="L299" s="279">
        <f>'indicators data'!L79</f>
        <v>1898.180763904968</v>
      </c>
      <c r="M299" s="279">
        <f>'indicators data'!M79</f>
        <v>1950.5047106444961</v>
      </c>
      <c r="N299" s="279">
        <f>'indicators data'!N79</f>
        <v>1934.4374819617524</v>
      </c>
      <c r="O299" s="279">
        <f>'indicators data'!O79</f>
        <v>1925.7513264384022</v>
      </c>
      <c r="P299" s="279">
        <f>'indicators data'!P79</f>
        <v>1914.1811907561946</v>
      </c>
      <c r="Q299" s="279">
        <f>'indicators data'!Q79</f>
        <v>1976.3020213847008</v>
      </c>
      <c r="R299" s="279">
        <f>'indicators data'!R79</f>
        <v>2045.0290800608741</v>
      </c>
      <c r="S299" s="279">
        <f>'indicators data'!S79</f>
        <v>2019.2735735097247</v>
      </c>
      <c r="T299" s="279">
        <f>'indicators data'!T79</f>
        <v>1911.9635087539266</v>
      </c>
      <c r="U299" s="279">
        <f>'indicators data'!U79</f>
        <v>1901.5966366812563</v>
      </c>
      <c r="V299" s="279">
        <f>'indicators data'!V79</f>
        <v>1848.1233031813911</v>
      </c>
      <c r="W299" s="279">
        <f>'indicators data'!W79</f>
        <v>1770.6937354285724</v>
      </c>
      <c r="X299" s="279">
        <f>'indicators data'!X79</f>
        <v>1800.8252321759967</v>
      </c>
      <c r="Y299" s="279">
        <f>'indicators data'!Y79</f>
        <v>1738.9324733542583</v>
      </c>
      <c r="Z299" s="279">
        <f>'indicators data'!Z79</f>
        <v>1699.8154776469</v>
      </c>
      <c r="AA299" s="279">
        <f>'indicators data'!AA79</f>
        <v>1698.9339285147867</v>
      </c>
      <c r="AB299" s="279">
        <f>'indicators data'!AB79</f>
        <v>1671.8691429946273</v>
      </c>
      <c r="AC299" s="279">
        <f>'indicators data'!AC79</f>
        <v>1687.0712771891767</v>
      </c>
      <c r="AD299" s="279">
        <f>'indicators data'!AD79</f>
        <v>1721.3221333692361</v>
      </c>
      <c r="AE299" s="279">
        <f>'indicators data'!AE79</f>
        <v>1692.4591933082975</v>
      </c>
    </row>
    <row r="300" spans="1:31" hidden="1" x14ac:dyDescent="0.2">
      <c r="A300" s="279" t="str">
        <f>'indicators data'!A80</f>
        <v>SERVICES</v>
      </c>
      <c r="B300" s="279" t="str">
        <f>'indicators data'!B80</f>
        <v>Total Energy Use in Services Sector</v>
      </c>
      <c r="C300" s="279" t="str">
        <f>'indicators data'!C80</f>
        <v>Energy intensity (using GDP at US$PPP - not climate corrected)</v>
      </c>
      <c r="D300" s="279" t="str">
        <f>'indicators data'!D80</f>
        <v>MJ/US$PPP</v>
      </c>
      <c r="E300" s="279">
        <f>'indicators data'!E80</f>
        <v>0.73688875469294624</v>
      </c>
      <c r="F300" s="279">
        <f>'indicators data'!F80</f>
        <v>0.75949973616902267</v>
      </c>
      <c r="G300" s="279">
        <f>'indicators data'!G80</f>
        <v>0.75637266439165252</v>
      </c>
      <c r="H300" s="279">
        <f>'indicators data'!H80</f>
        <v>0.71982496034128651</v>
      </c>
      <c r="I300" s="279">
        <f>'indicators data'!I80</f>
        <v>0.74957352493153118</v>
      </c>
      <c r="J300" s="279">
        <f>'indicators data'!J80</f>
        <v>0.76067464018004283</v>
      </c>
      <c r="K300" s="279">
        <f>'indicators data'!K80</f>
        <v>0.7440301575720355</v>
      </c>
      <c r="L300" s="279">
        <f>'indicators data'!L80</f>
        <v>0.74718264688460834</v>
      </c>
      <c r="M300" s="279">
        <f>'indicators data'!M80</f>
        <v>0.77597890577965611</v>
      </c>
      <c r="N300" s="279">
        <f>'indicators data'!N80</f>
        <v>0.77658972397964388</v>
      </c>
      <c r="O300" s="279">
        <f>'indicators data'!O80</f>
        <v>0.77027605892592932</v>
      </c>
      <c r="P300" s="279">
        <f>'indicators data'!P80</f>
        <v>0.75126056375244421</v>
      </c>
      <c r="Q300" s="279">
        <f>'indicators data'!Q80</f>
        <v>0.76030317356888788</v>
      </c>
      <c r="R300" s="279">
        <f>'indicators data'!R80</f>
        <v>0.75161337440697162</v>
      </c>
      <c r="S300" s="279">
        <f>'indicators data'!S80</f>
        <v>0.7545754285376467</v>
      </c>
      <c r="T300" s="279">
        <f>'indicators data'!T80</f>
        <v>0.72059475897208713</v>
      </c>
      <c r="U300" s="279">
        <f>'indicators data'!U80</f>
        <v>0.68448029633904151</v>
      </c>
      <c r="V300" s="279">
        <f>'indicators data'!V80</f>
        <v>0.65500390780030804</v>
      </c>
      <c r="W300" s="279">
        <f>'indicators data'!W80</f>
        <v>0.63961378343642328</v>
      </c>
      <c r="X300" s="279">
        <f>'indicators data'!X80</f>
        <v>0.64599736442205336</v>
      </c>
      <c r="Y300" s="279">
        <f>'indicators data'!Y80</f>
        <v>0.6639116446539266</v>
      </c>
      <c r="Z300" s="279">
        <f>'indicators data'!Z80</f>
        <v>0.63712333453648806</v>
      </c>
      <c r="AA300" s="279">
        <f>'indicators data'!AA80</f>
        <v>0.62895174878839633</v>
      </c>
      <c r="AB300" s="279">
        <f>'indicators data'!AB80</f>
        <v>0.60981058186422088</v>
      </c>
      <c r="AC300" s="279">
        <f>'indicators data'!AC80</f>
        <v>0.59586825288547862</v>
      </c>
      <c r="AD300" s="279">
        <f>'indicators data'!AD80</f>
        <v>0.58169207945377721</v>
      </c>
      <c r="AE300" s="279" t="e">
        <f>'indicators data'!AE80</f>
        <v>#N/A</v>
      </c>
    </row>
    <row r="301" spans="1:31" hidden="1" x14ac:dyDescent="0.2">
      <c r="A301" s="279" t="str">
        <f>'indicators data'!A81</f>
        <v>SERVICES</v>
      </c>
      <c r="B301" s="279" t="str">
        <f>'indicators data'!B81</f>
        <v>Total Energy Use in Services Sector</v>
      </c>
      <c r="C301" s="279" t="str">
        <f>'indicators data'!C81</f>
        <v>Energy intensity (using GDP at nat. currency - not climate corrected)</v>
      </c>
      <c r="D301" s="279" t="str">
        <f>'indicators data'!D81</f>
        <v>MJ/JPY</v>
      </c>
      <c r="E301" s="279">
        <f>'indicators data'!E81</f>
        <v>6.6007682276801776E-3</v>
      </c>
      <c r="F301" s="279">
        <f>'indicators data'!F81</f>
        <v>6.8033087701615744E-3</v>
      </c>
      <c r="G301" s="279">
        <f>'indicators data'!G81</f>
        <v>6.7752976546406963E-3</v>
      </c>
      <c r="H301" s="279">
        <f>'indicators data'!H81</f>
        <v>6.4479172703507531E-3</v>
      </c>
      <c r="I301" s="279">
        <f>'indicators data'!I81</f>
        <v>6.7143935582786394E-3</v>
      </c>
      <c r="J301" s="279">
        <f>'indicators data'!J81</f>
        <v>6.8138331118849701E-3</v>
      </c>
      <c r="K301" s="279">
        <f>'indicators data'!K81</f>
        <v>6.6647381891229976E-3</v>
      </c>
      <c r="L301" s="279">
        <f>'indicators data'!L81</f>
        <v>6.6929769852235067E-3</v>
      </c>
      <c r="M301" s="279">
        <f>'indicators data'!M81</f>
        <v>6.9509228821855087E-3</v>
      </c>
      <c r="N301" s="279">
        <f>'indicators data'!N81</f>
        <v>6.9563943584995255E-3</v>
      </c>
      <c r="O301" s="279">
        <f>'indicators data'!O81</f>
        <v>6.8998389565866017E-3</v>
      </c>
      <c r="P301" s="279">
        <f>'indicators data'!P81</f>
        <v>6.729505408170534E-3</v>
      </c>
      <c r="Q301" s="279">
        <f>'indicators data'!Q81</f>
        <v>6.8105056557541217E-3</v>
      </c>
      <c r="R301" s="279">
        <f>'indicators data'!R81</f>
        <v>6.7326657513620408E-3</v>
      </c>
      <c r="S301" s="279">
        <f>'indicators data'!S81</f>
        <v>6.759198701783542E-3</v>
      </c>
      <c r="T301" s="279">
        <f>'indicators data'!T81</f>
        <v>6.454812832688406E-3</v>
      </c>
      <c r="U301" s="279">
        <f>'indicators data'!U81</f>
        <v>6.1313132596663121E-3</v>
      </c>
      <c r="V301" s="279">
        <f>'indicators data'!V81</f>
        <v>5.8672750209306668E-3</v>
      </c>
      <c r="W301" s="279">
        <f>'indicators data'!W81</f>
        <v>5.7294161605881619E-3</v>
      </c>
      <c r="X301" s="279">
        <f>'indicators data'!X81</f>
        <v>5.7865978427354614E-3</v>
      </c>
      <c r="Y301" s="279">
        <f>'indicators data'!Y81</f>
        <v>5.9470671279881317E-3</v>
      </c>
      <c r="Z301" s="279">
        <f>'indicators data'!Z81</f>
        <v>5.7071076698334026E-3</v>
      </c>
      <c r="AA301" s="279">
        <f>'indicators data'!AA81</f>
        <v>5.6339097234239166E-3</v>
      </c>
      <c r="AB301" s="279">
        <f>'indicators data'!AB81</f>
        <v>5.4624504554283458E-3</v>
      </c>
      <c r="AC301" s="279">
        <f>'indicators data'!AC81</f>
        <v>5.3375603935884221E-3</v>
      </c>
      <c r="AD301" s="279">
        <f>'indicators data'!AD81</f>
        <v>5.2105756423866624E-3</v>
      </c>
      <c r="AE301" s="279" t="e">
        <f>'indicators data'!AE81</f>
        <v>#N/A</v>
      </c>
    </row>
    <row r="302" spans="1:31" hidden="1" x14ac:dyDescent="0.2">
      <c r="A302" s="279" t="str">
        <f>'indicators data'!A82</f>
        <v>SERVICES</v>
      </c>
      <c r="B302" s="279" t="str">
        <f>'indicators data'!B82</f>
        <v>Total Energy Use in Services Sector</v>
      </c>
      <c r="C302" s="279" t="str">
        <f>'indicators data'!C82</f>
        <v>Energy intensity (using GDP at MER - not climate corrected)</v>
      </c>
      <c r="D302" s="279" t="str">
        <f>'indicators data'!D82</f>
        <v>MJ/US$</v>
      </c>
      <c r="E302" s="279">
        <f>'indicators data'!E82</f>
        <v>0.57941460992973759</v>
      </c>
      <c r="F302" s="279">
        <f>'indicators data'!F82</f>
        <v>0.59719359343118672</v>
      </c>
      <c r="G302" s="279">
        <f>'indicators data'!G82</f>
        <v>0.59473478121215351</v>
      </c>
      <c r="H302" s="279">
        <f>'indicators data'!H82</f>
        <v>0.56599737200173039</v>
      </c>
      <c r="I302" s="279">
        <f>'indicators data'!I82</f>
        <v>0.5893886272465042</v>
      </c>
      <c r="J302" s="279">
        <f>'indicators data'!J82</f>
        <v>0.59811741883212377</v>
      </c>
      <c r="K302" s="279">
        <f>'indicators data'!K82</f>
        <v>0.58502988514894316</v>
      </c>
      <c r="L302" s="279">
        <f>'indicators data'!L82</f>
        <v>0.5875086831407963</v>
      </c>
      <c r="M302" s="279">
        <f>'indicators data'!M82</f>
        <v>0.61015114173288376</v>
      </c>
      <c r="N302" s="279">
        <f>'indicators data'!N82</f>
        <v>0.61063142723979358</v>
      </c>
      <c r="O302" s="279">
        <f>'indicators data'!O82</f>
        <v>0.60566700112930238</v>
      </c>
      <c r="P302" s="279">
        <f>'indicators data'!P82</f>
        <v>0.59071514354103349</v>
      </c>
      <c r="Q302" s="279">
        <f>'indicators data'!Q82</f>
        <v>0.5978253351488898</v>
      </c>
      <c r="R302" s="279">
        <f>'indicators data'!R82</f>
        <v>0.5909925580713411</v>
      </c>
      <c r="S302" s="279">
        <f>'indicators data'!S82</f>
        <v>0.59332161714272158</v>
      </c>
      <c r="T302" s="279">
        <f>'indicators data'!T82</f>
        <v>0.56660266360178424</v>
      </c>
      <c r="U302" s="279">
        <f>'indicators data'!U82</f>
        <v>0.53820591151935149</v>
      </c>
      <c r="V302" s="279">
        <f>'indicators data'!V82</f>
        <v>0.51502866792791635</v>
      </c>
      <c r="W302" s="279">
        <f>'indicators data'!W82</f>
        <v>0.50292743439940879</v>
      </c>
      <c r="X302" s="279">
        <f>'indicators data'!X82</f>
        <v>0.50794683531058848</v>
      </c>
      <c r="Y302" s="279">
        <f>'indicators data'!Y82</f>
        <v>0.52203280911140715</v>
      </c>
      <c r="Z302" s="279">
        <f>'indicators data'!Z82</f>
        <v>0.50096919786951744</v>
      </c>
      <c r="AA302" s="279">
        <f>'indicators data'!AA82</f>
        <v>0.49454389128343595</v>
      </c>
      <c r="AB302" s="279">
        <f>'indicators data'!AB82</f>
        <v>0.47949321817119334</v>
      </c>
      <c r="AC302" s="279">
        <f>'indicators data'!AC82</f>
        <v>0.4685303841541425</v>
      </c>
      <c r="AD302" s="279">
        <f>'indicators data'!AD82</f>
        <v>0.45738367856674594</v>
      </c>
      <c r="AE302" s="279" t="e">
        <f>'indicators data'!AE82</f>
        <v>#N/A</v>
      </c>
    </row>
    <row r="303" spans="1:31" hidden="1" x14ac:dyDescent="0.2">
      <c r="A303" s="279" t="str">
        <f>'indicators data'!A83</f>
        <v>SERVICES</v>
      </c>
      <c r="B303" s="279" t="str">
        <f>'indicators data'!B83</f>
        <v>Total Energy Use in Services Sector</v>
      </c>
      <c r="C303" s="279" t="str">
        <f>'indicators data'!C83</f>
        <v>Energy intensity (using GDP at US$PPP - climate corrected)</v>
      </c>
      <c r="D303" s="279" t="str">
        <f>'indicators data'!D83</f>
        <v>MJ/US$PPP</v>
      </c>
      <c r="E303" s="279">
        <f>'indicators data'!E83</f>
        <v>0.74446502298771833</v>
      </c>
      <c r="F303" s="279">
        <f>'indicators data'!F83</f>
        <v>0.77229193609816404</v>
      </c>
      <c r="G303" s="279">
        <f>'indicators data'!G83</f>
        <v>0.77235969468098842</v>
      </c>
      <c r="H303" s="279">
        <f>'indicators data'!H83</f>
        <v>0.76700424074512619</v>
      </c>
      <c r="I303" s="279">
        <f>'indicators data'!I83</f>
        <v>0.73294970056041864</v>
      </c>
      <c r="J303" s="279">
        <f>'indicators data'!J83</f>
        <v>0.7490999018406187</v>
      </c>
      <c r="K303" s="279">
        <f>'indicators data'!K83</f>
        <v>0.74437049191419413</v>
      </c>
      <c r="L303" s="279">
        <f>'indicators data'!L83</f>
        <v>0.75944133806314118</v>
      </c>
      <c r="M303" s="279">
        <f>'indicators data'!M83</f>
        <v>0.78525187773877247</v>
      </c>
      <c r="N303" s="279">
        <f>'indicators data'!N83</f>
        <v>0.77326976367298195</v>
      </c>
      <c r="O303" s="279">
        <f>'indicators data'!O83</f>
        <v>0.75438841595402562</v>
      </c>
      <c r="P303" s="279">
        <f>'indicators data'!P83</f>
        <v>0.74213661741460524</v>
      </c>
      <c r="Q303" s="279">
        <f>'indicators data'!Q83</f>
        <v>0.7573250153170652</v>
      </c>
      <c r="R303" s="279">
        <f>'indicators data'!R83</f>
        <v>0.77404122713516366</v>
      </c>
      <c r="S303" s="279">
        <f>'indicators data'!S83</f>
        <v>0.75132260536941498</v>
      </c>
      <c r="T303" s="279">
        <f>'indicators data'!T83</f>
        <v>0.70036409650469367</v>
      </c>
      <c r="U303" s="279">
        <f>'indicators data'!U83</f>
        <v>0.68835938031865118</v>
      </c>
      <c r="V303" s="279">
        <f>'indicators data'!V83</f>
        <v>0.65845768132340288</v>
      </c>
      <c r="W303" s="279">
        <f>'indicators data'!W83</f>
        <v>0.6407630803951565</v>
      </c>
      <c r="X303" s="279">
        <f>'indicators data'!X83</f>
        <v>0.67047693854335577</v>
      </c>
      <c r="Y303" s="279">
        <f>'indicators data'!Y83</f>
        <v>0.63932033553796574</v>
      </c>
      <c r="Z303" s="279">
        <f>'indicators data'!Z83</f>
        <v>0.62128275561886837</v>
      </c>
      <c r="AA303" s="279">
        <f>'indicators data'!AA83</f>
        <v>0.61029958403429219</v>
      </c>
      <c r="AB303" s="279">
        <f>'indicators data'!AB83</f>
        <v>0.59296058803611895</v>
      </c>
      <c r="AC303" s="279">
        <f>'indicators data'!AC83</f>
        <v>0.60369070440689265</v>
      </c>
      <c r="AD303" s="279">
        <f>'indicators data'!AD83</f>
        <v>0.60938127032638345</v>
      </c>
      <c r="AE303" s="279" t="e">
        <f>'indicators data'!AE83</f>
        <v>#N/A</v>
      </c>
    </row>
    <row r="304" spans="1:31" hidden="1" x14ac:dyDescent="0.2">
      <c r="A304" s="279" t="str">
        <f>'indicators data'!A84</f>
        <v>SERVICES</v>
      </c>
      <c r="B304" s="279" t="str">
        <f>'indicators data'!B84</f>
        <v>Total Energy Use in Services Sector</v>
      </c>
      <c r="C304" s="279" t="str">
        <f>'indicators data'!C84</f>
        <v>Energy intensity (using GDP at nat. currency - climate corrected)</v>
      </c>
      <c r="D304" s="279" t="str">
        <f>'indicators data'!D84</f>
        <v>MJ/JPY</v>
      </c>
      <c r="E304" s="279">
        <f>'indicators data'!E84</f>
        <v>6.6686335475483723E-3</v>
      </c>
      <c r="F304" s="279">
        <f>'indicators data'!F84</f>
        <v>6.9178964149270231E-3</v>
      </c>
      <c r="G304" s="279">
        <f>'indicators data'!G84</f>
        <v>6.9185033704516003E-3</v>
      </c>
      <c r="H304" s="279">
        <f>'indicators data'!H84</f>
        <v>6.8705312580268768E-3</v>
      </c>
      <c r="I304" s="279">
        <f>'indicators data'!I84</f>
        <v>6.5654836841184637E-3</v>
      </c>
      <c r="J304" s="279">
        <f>'indicators data'!J84</f>
        <v>6.7101510233905969E-3</v>
      </c>
      <c r="K304" s="279">
        <f>'indicators data'!K84</f>
        <v>6.6677867742699452E-3</v>
      </c>
      <c r="L304" s="279">
        <f>'indicators data'!L84</f>
        <v>6.8027856622169839E-3</v>
      </c>
      <c r="M304" s="279">
        <f>'indicators data'!M84</f>
        <v>7.033986625924425E-3</v>
      </c>
      <c r="N304" s="279">
        <f>'indicators data'!N84</f>
        <v>6.9266554211500136E-3</v>
      </c>
      <c r="O304" s="279">
        <f>'indicators data'!O84</f>
        <v>6.7575235144336455E-3</v>
      </c>
      <c r="P304" s="279">
        <f>'indicators data'!P84</f>
        <v>6.6477765790707317E-3</v>
      </c>
      <c r="Q304" s="279">
        <f>'indicators data'!Q84</f>
        <v>6.7838284507615908E-3</v>
      </c>
      <c r="R304" s="279">
        <f>'indicators data'!R84</f>
        <v>6.9335658964117877E-3</v>
      </c>
      <c r="S304" s="279">
        <f>'indicators data'!S84</f>
        <v>6.7300611532969011E-3</v>
      </c>
      <c r="T304" s="279">
        <f>'indicators data'!T84</f>
        <v>6.2735942794274902E-3</v>
      </c>
      <c r="U304" s="279">
        <f>'indicators data'!U84</f>
        <v>6.1660606134860624E-3</v>
      </c>
      <c r="V304" s="279">
        <f>'indicators data'!V84</f>
        <v>5.8982126060025779E-3</v>
      </c>
      <c r="W304" s="279">
        <f>'indicators data'!W84</f>
        <v>5.7397111241102167E-3</v>
      </c>
      <c r="X304" s="279">
        <f>'indicators data'!X84</f>
        <v>6.0058765249761279E-3</v>
      </c>
      <c r="Y304" s="279">
        <f>'indicators data'!Y84</f>
        <v>5.7267875663094712E-3</v>
      </c>
      <c r="Z304" s="279">
        <f>'indicators data'!Z84</f>
        <v>5.5652138095165183E-3</v>
      </c>
      <c r="AA304" s="279">
        <f>'indicators data'!AA84</f>
        <v>5.4668307502379991E-3</v>
      </c>
      <c r="AB304" s="279">
        <f>'indicators data'!AB84</f>
        <v>5.3115146415910353E-3</v>
      </c>
      <c r="AC304" s="279">
        <f>'indicators data'!AC84</f>
        <v>5.407630928843955E-3</v>
      </c>
      <c r="AD304" s="279">
        <f>'indicators data'!AD84</f>
        <v>5.4586048465210492E-3</v>
      </c>
      <c r="AE304" s="279" t="e">
        <f>'indicators data'!AE84</f>
        <v>#N/A</v>
      </c>
    </row>
    <row r="305" spans="1:31" hidden="1" x14ac:dyDescent="0.2">
      <c r="A305" s="279" t="str">
        <f>'indicators data'!A85</f>
        <v>SERVICES</v>
      </c>
      <c r="B305" s="279" t="str">
        <f>'indicators data'!B85</f>
        <v>Total Energy Use in Services Sector</v>
      </c>
      <c r="C305" s="279" t="str">
        <f>'indicators data'!C85</f>
        <v>Energy intensity (using GDP at MER - climate corrected)</v>
      </c>
      <c r="D305" s="279" t="str">
        <f>'indicators data'!D85</f>
        <v>MJ/US$</v>
      </c>
      <c r="E305" s="279">
        <f>'indicators data'!E85</f>
        <v>0.58537181922460269</v>
      </c>
      <c r="F305" s="279">
        <f>'indicators data'!F85</f>
        <v>0.60725208256524221</v>
      </c>
      <c r="G305" s="279">
        <f>'indicators data'!G85</f>
        <v>0.60730536104532018</v>
      </c>
      <c r="H305" s="279">
        <f>'indicators data'!H85</f>
        <v>0.60309437501319207</v>
      </c>
      <c r="I305" s="279">
        <f>'indicators data'!I85</f>
        <v>0.57631733710645827</v>
      </c>
      <c r="J305" s="279">
        <f>'indicators data'!J85</f>
        <v>0.58901621806434867</v>
      </c>
      <c r="K305" s="279">
        <f>'indicators data'!K85</f>
        <v>0.58529748957206906</v>
      </c>
      <c r="L305" s="279">
        <f>'indicators data'!L85</f>
        <v>0.59714767508119915</v>
      </c>
      <c r="M305" s="279">
        <f>'indicators data'!M85</f>
        <v>0.61744246677531789</v>
      </c>
      <c r="N305" s="279">
        <f>'indicators data'!N85</f>
        <v>0.60802094703662057</v>
      </c>
      <c r="O305" s="279">
        <f>'indicators data'!O85</f>
        <v>0.59317456940654611</v>
      </c>
      <c r="P305" s="279">
        <f>'indicators data'!P85</f>
        <v>0.58354099713875651</v>
      </c>
      <c r="Q305" s="279">
        <f>'indicators data'!Q85</f>
        <v>0.59548361342929612</v>
      </c>
      <c r="R305" s="279">
        <f>'indicators data'!R85</f>
        <v>0.60862754769128968</v>
      </c>
      <c r="S305" s="279">
        <f>'indicators data'!S85</f>
        <v>0.59076392677875778</v>
      </c>
      <c r="T305" s="279">
        <f>'indicators data'!T85</f>
        <v>0.55069532164886026</v>
      </c>
      <c r="U305" s="279">
        <f>'indicators data'!U85</f>
        <v>0.54125602989422994</v>
      </c>
      <c r="V305" s="279">
        <f>'indicators data'!V85</f>
        <v>0.51774436527833045</v>
      </c>
      <c r="W305" s="279">
        <f>'indicators data'!W85</f>
        <v>0.50383112501050431</v>
      </c>
      <c r="X305" s="279">
        <f>'indicators data'!X85</f>
        <v>0.52719509062783887</v>
      </c>
      <c r="Y305" s="279">
        <f>'indicators data'!Y85</f>
        <v>0.50269669672219952</v>
      </c>
      <c r="Z305" s="279">
        <f>'indicators data'!Z85</f>
        <v>0.48851377254763378</v>
      </c>
      <c r="AA305" s="279">
        <f>'indicators data'!AA85</f>
        <v>0.47987771990204781</v>
      </c>
      <c r="AB305" s="279">
        <f>'indicators data'!AB85</f>
        <v>0.46624409129953093</v>
      </c>
      <c r="AC305" s="279">
        <f>'indicators data'!AC85</f>
        <v>0.4746811669800563</v>
      </c>
      <c r="AD305" s="279">
        <f>'indicators data'!AD85</f>
        <v>0.47915565110201191</v>
      </c>
      <c r="AE305" s="279" t="e">
        <f>'indicators data'!AE85</f>
        <v>#N/A</v>
      </c>
    </row>
    <row r="306" spans="1:31" hidden="1" x14ac:dyDescent="0.2">
      <c r="A306" s="279" t="str">
        <f>'indicators data'!A86</f>
        <v>SERVICES</v>
      </c>
      <c r="B306" s="279" t="str">
        <f>'indicators data'!B86</f>
        <v>Total Energy Use in Services Sector</v>
      </c>
      <c r="C306" s="279" t="str">
        <f>'indicators data'!C86</f>
        <v>Energy use per floor area (not climate corrected)</v>
      </c>
      <c r="D306" s="279" t="str">
        <f>'indicators data'!D86</f>
        <v>GJ/m2</v>
      </c>
      <c r="E306" s="279">
        <f>'indicators data'!E86</f>
        <v>1.1878265292559589</v>
      </c>
      <c r="F306" s="279">
        <f>'indicators data'!F86</f>
        <v>1.2413646643808998</v>
      </c>
      <c r="G306" s="279">
        <f>'indicators data'!G86</f>
        <v>1.2422983951682658</v>
      </c>
      <c r="H306" s="279">
        <f>'indicators data'!H86</f>
        <v>1.1764561157572286</v>
      </c>
      <c r="I306" s="279">
        <f>'indicators data'!I86</f>
        <v>1.2178286389827395</v>
      </c>
      <c r="J306" s="279">
        <f>'indicators data'!J86</f>
        <v>1.2182246309270743</v>
      </c>
      <c r="K306" s="279">
        <f>'indicators data'!K86</f>
        <v>1.1952759181338724</v>
      </c>
      <c r="L306" s="279">
        <f>'indicators data'!L86</f>
        <v>1.1939263964360305</v>
      </c>
      <c r="M306" s="279">
        <f>'indicators data'!M86</f>
        <v>1.2042788076184485</v>
      </c>
      <c r="N306" s="279">
        <f>'indicators data'!N86</f>
        <v>1.1910898607457898</v>
      </c>
      <c r="O306" s="279">
        <f>'indicators data'!O86</f>
        <v>1.1875488565885566</v>
      </c>
      <c r="P306" s="279">
        <f>'indicators data'!P86</f>
        <v>1.1493493122994096</v>
      </c>
      <c r="Q306" s="279">
        <f>'indicators data'!Q86</f>
        <v>1.1656841975203451</v>
      </c>
      <c r="R306" s="279">
        <f>'indicators data'!R86</f>
        <v>1.1533351149578823</v>
      </c>
      <c r="S306" s="279">
        <f>'indicators data'!S86</f>
        <v>1.1660229690079156</v>
      </c>
      <c r="T306" s="279">
        <f>'indicators data'!T86</f>
        <v>1.1180869322796569</v>
      </c>
      <c r="U306" s="279">
        <f>'indicators data'!U86</f>
        <v>1.0648812674636483</v>
      </c>
      <c r="V306" s="279">
        <f>'indicators data'!V86</f>
        <v>1.0265082606291493</v>
      </c>
      <c r="W306" s="279">
        <f>'indicators data'!W86</f>
        <v>0.97561345551611156</v>
      </c>
      <c r="X306" s="279">
        <f>'indicators data'!X86</f>
        <v>0.95269982696278466</v>
      </c>
      <c r="Y306" s="279">
        <f>'indicators data'!Y86</f>
        <v>0.98700113747366192</v>
      </c>
      <c r="Z306" s="279">
        <f>'indicators data'!Z86</f>
        <v>0.95415244273340982</v>
      </c>
      <c r="AA306" s="279">
        <f>'indicators data'!AA86</f>
        <v>0.95284335054909586</v>
      </c>
      <c r="AB306" s="279">
        <f>'indicators data'!AB86</f>
        <v>0.92962659993522345</v>
      </c>
      <c r="AC306" s="279">
        <f>'indicators data'!AC86</f>
        <v>0.89584128563535448</v>
      </c>
      <c r="AD306" s="279">
        <f>'indicators data'!AD86</f>
        <v>0.87917545503935823</v>
      </c>
      <c r="AE306" s="279">
        <f>'indicators data'!AE86</f>
        <v>0.88731582227503081</v>
      </c>
    </row>
    <row r="307" spans="1:31" hidden="1" x14ac:dyDescent="0.2">
      <c r="A307" s="279" t="str">
        <f>'indicators data'!A87</f>
        <v>SERVICES</v>
      </c>
      <c r="B307" s="279" t="str">
        <f>'indicators data'!B87</f>
        <v>Total Energy Use in Services Sector</v>
      </c>
      <c r="C307" s="279" t="str">
        <f>'indicators data'!C87</f>
        <v>Energy use per floor area (climate corrected)</v>
      </c>
      <c r="D307" s="279" t="str">
        <f>'indicators data'!D87</f>
        <v>GJ/m2</v>
      </c>
      <c r="E307" s="279">
        <f>'indicators data'!E87</f>
        <v>1.2000390815794655</v>
      </c>
      <c r="F307" s="279">
        <f>'indicators data'!F87</f>
        <v>1.2622728809549186</v>
      </c>
      <c r="G307" s="279">
        <f>'indicators data'!G87</f>
        <v>1.2685561686269649</v>
      </c>
      <c r="H307" s="279">
        <f>'indicators data'!H87</f>
        <v>1.2535642406849976</v>
      </c>
      <c r="I307" s="279">
        <f>'indicators data'!I87</f>
        <v>1.1908199884165267</v>
      </c>
      <c r="J307" s="279">
        <f>'indicators data'!J87</f>
        <v>1.1996876236485288</v>
      </c>
      <c r="K307" s="279">
        <f>'indicators data'!K87</f>
        <v>1.1958226613527543</v>
      </c>
      <c r="L307" s="279">
        <f>'indicators data'!L87</f>
        <v>1.2135146123091278</v>
      </c>
      <c r="M307" s="279">
        <f>'indicators data'!M87</f>
        <v>1.2186699766706328</v>
      </c>
      <c r="N307" s="279">
        <f>'indicators data'!N87</f>
        <v>1.185997891412125</v>
      </c>
      <c r="O307" s="279">
        <f>'indicators data'!O87</f>
        <v>1.1630545833646426</v>
      </c>
      <c r="P307" s="279">
        <f>'indicators data'!P87</f>
        <v>1.1353906380992458</v>
      </c>
      <c r="Q307" s="279">
        <f>'indicators data'!Q87</f>
        <v>1.1611181347541348</v>
      </c>
      <c r="R307" s="279">
        <f>'indicators data'!R87</f>
        <v>1.1877501892305253</v>
      </c>
      <c r="S307" s="279">
        <f>'indicators data'!S87</f>
        <v>1.1609964781034479</v>
      </c>
      <c r="T307" s="279">
        <f>'indicators data'!T87</f>
        <v>1.0866966965687845</v>
      </c>
      <c r="U307" s="279">
        <f>'indicators data'!U87</f>
        <v>1.0709161582952735</v>
      </c>
      <c r="V307" s="279">
        <f>'indicators data'!V87</f>
        <v>1.0319209413926966</v>
      </c>
      <c r="W307" s="279">
        <f>'indicators data'!W87</f>
        <v>0.97736649712709711</v>
      </c>
      <c r="X307" s="279">
        <f>'indicators data'!X87</f>
        <v>0.98880165541273879</v>
      </c>
      <c r="Y307" s="279">
        <f>'indicators data'!Y87</f>
        <v>0.95044258293577344</v>
      </c>
      <c r="Z307" s="279">
        <f>'indicators data'!Z87</f>
        <v>0.93042967784746522</v>
      </c>
      <c r="AA307" s="279">
        <f>'indicators data'!AA87</f>
        <v>0.92458587103094336</v>
      </c>
      <c r="AB307" s="279">
        <f>'indicators data'!AB87</f>
        <v>0.90393960312473576</v>
      </c>
      <c r="AC307" s="279">
        <f>'indicators data'!AC87</f>
        <v>0.9076017293136831</v>
      </c>
      <c r="AD307" s="279">
        <f>'indicators data'!AD87</f>
        <v>0.92102518592782845</v>
      </c>
      <c r="AE307" s="279">
        <f>'indicators data'!AE87</f>
        <v>0.89822256274564094</v>
      </c>
    </row>
    <row r="308" spans="1:31" hidden="1" x14ac:dyDescent="0.2">
      <c r="A308" s="279" t="str">
        <f>'indicators data'!A88</f>
        <v>RESIDENTIAL</v>
      </c>
      <c r="B308" s="279" t="str">
        <f>'indicators data'!B88</f>
        <v>Total Energy Use in Residential Sector (IEA balances)</v>
      </c>
      <c r="C308" s="279" t="str">
        <f>'indicators data'!C88</f>
        <v>Fuel use per floor area</v>
      </c>
      <c r="D308" s="279" t="str">
        <f>'indicators data'!D88</f>
        <v>GJ/m2</v>
      </c>
      <c r="E308" s="279">
        <f>'indicators data'!E88</f>
        <v>0.46869605699133643</v>
      </c>
      <c r="F308" s="279">
        <f>'indicators data'!F88</f>
        <v>0.47231922658758835</v>
      </c>
      <c r="G308" s="279">
        <f>'indicators data'!G88</f>
        <v>0.48566081278290968</v>
      </c>
      <c r="H308" s="279">
        <f>'indicators data'!H88</f>
        <v>0.50305701060498198</v>
      </c>
      <c r="I308" s="279">
        <f>'indicators data'!I88</f>
        <v>0.49367240381804695</v>
      </c>
      <c r="J308" s="279">
        <f>'indicators data'!J88</f>
        <v>0.50898506875764649</v>
      </c>
      <c r="K308" s="279">
        <f>'indicators data'!K88</f>
        <v>0.49921525640941133</v>
      </c>
      <c r="L308" s="279">
        <f>'indicators data'!L88</f>
        <v>0.48634169730015203</v>
      </c>
      <c r="M308" s="279">
        <f>'indicators data'!M88</f>
        <v>0.47953576661004271</v>
      </c>
      <c r="N308" s="279">
        <f>'indicators data'!N88</f>
        <v>0.48334592057814707</v>
      </c>
      <c r="O308" s="279">
        <f>'indicators data'!O88</f>
        <v>0.48910239755330948</v>
      </c>
      <c r="P308" s="279">
        <f>'indicators data'!P88</f>
        <v>0.46753465539144473</v>
      </c>
      <c r="Q308" s="279">
        <f>'indicators data'!Q88</f>
        <v>0.47516121680835499</v>
      </c>
      <c r="R308" s="279">
        <f>'indicators data'!R88</f>
        <v>0.453146083337234</v>
      </c>
      <c r="S308" s="279">
        <f>'indicators data'!S88</f>
        <v>0.45462250582086056</v>
      </c>
      <c r="T308" s="279">
        <f>'indicators data'!T88</f>
        <v>0.46811573366386788</v>
      </c>
      <c r="U308" s="279">
        <f>'indicators data'!U88</f>
        <v>0.44752980764430822</v>
      </c>
      <c r="V308" s="279">
        <f>'indicators data'!V88</f>
        <v>0.44967099099854901</v>
      </c>
      <c r="W308" s="279">
        <f>'indicators data'!W88</f>
        <v>0.42942820531549591</v>
      </c>
      <c r="X308" s="279">
        <f>'indicators data'!X88</f>
        <v>0.42013101973398792</v>
      </c>
      <c r="Y308" s="279">
        <f>'indicators data'!Y88</f>
        <v>0.43907151432978303</v>
      </c>
      <c r="Z308" s="279">
        <f>'indicators data'!Z88</f>
        <v>0.41560132615095247</v>
      </c>
      <c r="AA308" s="279">
        <f>'indicators data'!AA88</f>
        <v>0.40743924672777704</v>
      </c>
      <c r="AB308" s="279">
        <f>'indicators data'!AB88</f>
        <v>0.39562153987334975</v>
      </c>
      <c r="AC308" s="279">
        <f>'indicators data'!AC88</f>
        <v>0.37662137940428714</v>
      </c>
      <c r="AD308" s="279">
        <f>'indicators data'!AD88</f>
        <v>0.36074613508322328</v>
      </c>
      <c r="AE308" s="279" t="e">
        <f>'indicators data'!AE88</f>
        <v>#N/A</v>
      </c>
    </row>
    <row r="309" spans="1:31" hidden="1" x14ac:dyDescent="0.2">
      <c r="A309" s="279" t="str">
        <f>'indicators data'!A89</f>
        <v>RESIDENTIAL</v>
      </c>
      <c r="B309" s="279" t="str">
        <f>'indicators data'!B89</f>
        <v>Total Energy Use in Residential Sector (IEA balances)</v>
      </c>
      <c r="C309" s="279" t="str">
        <f>'indicators data'!C89</f>
        <v>Fuel use per capita</v>
      </c>
      <c r="D309" s="279" t="str">
        <f>'indicators data'!D89</f>
        <v>GJ/cap</v>
      </c>
      <c r="E309" s="279">
        <f>'indicators data'!E89</f>
        <v>13.068240690553431</v>
      </c>
      <c r="F309" s="279">
        <f>'indicators data'!F89</f>
        <v>13.317381809977357</v>
      </c>
      <c r="G309" s="279">
        <f>'indicators data'!G89</f>
        <v>13.846376648711136</v>
      </c>
      <c r="H309" s="279">
        <f>'indicators data'!H89</f>
        <v>14.509502313147321</v>
      </c>
      <c r="I309" s="279">
        <f>'indicators data'!I89</f>
        <v>14.570504971386553</v>
      </c>
      <c r="J309" s="279">
        <f>'indicators data'!J89</f>
        <v>15.350194521508977</v>
      </c>
      <c r="K309" s="279">
        <f>'indicators data'!K89</f>
        <v>15.384924151426686</v>
      </c>
      <c r="L309" s="279">
        <f>'indicators data'!L89</f>
        <v>15.308561950940792</v>
      </c>
      <c r="M309" s="279">
        <f>'indicators data'!M89</f>
        <v>15.407963656222051</v>
      </c>
      <c r="N309" s="279">
        <f>'indicators data'!N89</f>
        <v>15.791021984879965</v>
      </c>
      <c r="O309" s="279">
        <f>'indicators data'!O89</f>
        <v>16.243263082369452</v>
      </c>
      <c r="P309" s="279">
        <f>'indicators data'!P89</f>
        <v>15.773566843910267</v>
      </c>
      <c r="Q309" s="279">
        <f>'indicators data'!Q89</f>
        <v>16.286624803767662</v>
      </c>
      <c r="R309" s="279">
        <f>'indicators data'!R89</f>
        <v>15.781139038187318</v>
      </c>
      <c r="S309" s="279">
        <f>'indicators data'!S89</f>
        <v>15.980548640142796</v>
      </c>
      <c r="T309" s="279">
        <f>'indicators data'!T89</f>
        <v>16.616690540487653</v>
      </c>
      <c r="U309" s="279">
        <f>'indicators data'!U89</f>
        <v>16.032291650369999</v>
      </c>
      <c r="V309" s="279">
        <f>'indicators data'!V89</f>
        <v>16.247798093452101</v>
      </c>
      <c r="W309" s="279">
        <f>'indicators data'!W89</f>
        <v>15.657513374204383</v>
      </c>
      <c r="X309" s="279">
        <f>'indicators data'!X89</f>
        <v>15.498366840058111</v>
      </c>
      <c r="Y309" s="279">
        <f>'indicators data'!Y89</f>
        <v>16.382708933717581</v>
      </c>
      <c r="Z309" s="279">
        <f>'indicators data'!Z89</f>
        <v>15.709996010357425</v>
      </c>
      <c r="AA309" s="279">
        <f>'indicators data'!AA89</f>
        <v>15.609546694681384</v>
      </c>
      <c r="AB309" s="279">
        <f>'indicators data'!AB89</f>
        <v>15.284773782130321</v>
      </c>
      <c r="AC309" s="279">
        <f>'indicators data'!AC89</f>
        <v>14.724214128382629</v>
      </c>
      <c r="AD309" s="279">
        <f>'indicators data'!AD89</f>
        <v>14.2621644182988</v>
      </c>
      <c r="AE309" s="279" t="e">
        <f>'indicators data'!AE89</f>
        <v>#N/A</v>
      </c>
    </row>
    <row r="310" spans="1:31" hidden="1" x14ac:dyDescent="0.2">
      <c r="A310" s="279" t="str">
        <f>'indicators data'!A90</f>
        <v>RESIDENTIAL</v>
      </c>
      <c r="B310" s="279" t="str">
        <f>'indicators data'!B90</f>
        <v>Total Energy Use in Residential Sector (IEA balances)</v>
      </c>
      <c r="C310" s="279" t="str">
        <f>'indicators data'!C90</f>
        <v>Fuel use per household</v>
      </c>
      <c r="D310" s="279" t="str">
        <f>'indicators data'!D90</f>
        <v>GJ/dw</v>
      </c>
      <c r="E310" s="279">
        <f>'indicators data'!E90</f>
        <v>41.67965270789793</v>
      </c>
      <c r="F310" s="279">
        <f>'indicators data'!F90</f>
        <v>41.915858885591817</v>
      </c>
      <c r="G310" s="279">
        <f>'indicators data'!G90</f>
        <v>43.011436123787441</v>
      </c>
      <c r="H310" s="279">
        <f>'indicators data'!H90</f>
        <v>44.460505726829027</v>
      </c>
      <c r="I310" s="279">
        <f>'indicators data'!I90</f>
        <v>44.030918198769172</v>
      </c>
      <c r="J310" s="279">
        <f>'indicators data'!J90</f>
        <v>45.808895952189488</v>
      </c>
      <c r="K310" s="279">
        <f>'indicators data'!K90</f>
        <v>45.333928705370539</v>
      </c>
      <c r="L310" s="279">
        <f>'indicators data'!L90</f>
        <v>44.55877040205857</v>
      </c>
      <c r="M310" s="279">
        <f>'indicators data'!M90</f>
        <v>44.323591821866039</v>
      </c>
      <c r="N310" s="279">
        <f>'indicators data'!N90</f>
        <v>44.909663402995271</v>
      </c>
      <c r="O310" s="279">
        <f>'indicators data'!O90</f>
        <v>45.681205985134731</v>
      </c>
      <c r="P310" s="279">
        <f>'indicators data'!P90</f>
        <v>43.893165377080756</v>
      </c>
      <c r="Q310" s="279">
        <f>'indicators data'!Q90</f>
        <v>44.839102144368304</v>
      </c>
      <c r="R310" s="279">
        <f>'indicators data'!R90</f>
        <v>42.980906004536635</v>
      </c>
      <c r="S310" s="279">
        <f>'indicators data'!S90</f>
        <v>43.0554608732335</v>
      </c>
      <c r="T310" s="279">
        <f>'indicators data'!T90</f>
        <v>44.265923085424269</v>
      </c>
      <c r="U310" s="279">
        <f>'indicators data'!U90</f>
        <v>42.254904224591321</v>
      </c>
      <c r="V310" s="279">
        <f>'indicators data'!V90</f>
        <v>42.392300290308903</v>
      </c>
      <c r="W310" s="279">
        <f>'indicators data'!W90</f>
        <v>40.422076966347632</v>
      </c>
      <c r="X310" s="279">
        <f>'indicators data'!X90</f>
        <v>39.607618055306048</v>
      </c>
      <c r="Y310" s="279">
        <f>'indicators data'!Y90</f>
        <v>41.455938182429037</v>
      </c>
      <c r="Z310" s="279">
        <f>'indicators data'!Z90</f>
        <v>39.298661881428373</v>
      </c>
      <c r="AA310" s="279">
        <f>'indicators data'!AA90</f>
        <v>38.583812474928642</v>
      </c>
      <c r="AB310" s="279">
        <f>'indicators data'!AB90</f>
        <v>37.353438712723452</v>
      </c>
      <c r="AC310" s="279">
        <f>'indicators data'!AC90</f>
        <v>35.582434683358244</v>
      </c>
      <c r="AD310" s="279">
        <f>'indicators data'!AD90</f>
        <v>34.103496626227596</v>
      </c>
      <c r="AE310" s="279" t="e">
        <f>'indicators data'!AE90</f>
        <v>#N/A</v>
      </c>
    </row>
    <row r="311" spans="1:31" hidden="1" x14ac:dyDescent="0.2">
      <c r="A311" s="279" t="str">
        <f>'indicators data'!A91</f>
        <v>RESIDENTIAL</v>
      </c>
      <c r="B311" s="279" t="str">
        <f>'indicators data'!B91</f>
        <v>Space Heating</v>
      </c>
      <c r="C311" s="279" t="str">
        <f>'indicators data'!C91</f>
        <v>Total (climate corrected for 1990-2015)</v>
      </c>
      <c r="D311" s="279" t="str">
        <f>'indicators data'!D91</f>
        <v>PJ</v>
      </c>
      <c r="E311" s="279">
        <f>'indicators data'!E91</f>
        <v>443.0711151546742</v>
      </c>
      <c r="F311" s="279">
        <f>'indicators data'!F91</f>
        <v>432.75447489170176</v>
      </c>
      <c r="G311" s="279">
        <f>'indicators data'!G91</f>
        <v>443.70782013478163</v>
      </c>
      <c r="H311" s="279">
        <f>'indicators data'!H91</f>
        <v>459.67811763681431</v>
      </c>
      <c r="I311" s="279">
        <f>'indicators data'!I91</f>
        <v>479.15678929481061</v>
      </c>
      <c r="J311" s="279">
        <f>'indicators data'!J91</f>
        <v>501.00744398394158</v>
      </c>
      <c r="K311" s="279">
        <f>'indicators data'!K91</f>
        <v>460.48545173331212</v>
      </c>
      <c r="L311" s="279">
        <f>'indicators data'!L91</f>
        <v>474.91531880344201</v>
      </c>
      <c r="M311" s="279">
        <f>'indicators data'!M91</f>
        <v>524.81801878164686</v>
      </c>
      <c r="N311" s="279">
        <f>'indicators data'!N91</f>
        <v>545.4268995350609</v>
      </c>
      <c r="O311" s="279">
        <f>'indicators data'!O91</f>
        <v>539.97083906259388</v>
      </c>
      <c r="P311" s="279">
        <f>'indicators data'!P91</f>
        <v>481.24125266710178</v>
      </c>
      <c r="Q311" s="279">
        <f>'indicators data'!Q91</f>
        <v>575.43934285068326</v>
      </c>
      <c r="R311" s="279">
        <f>'indicators data'!R91</f>
        <v>495.97445089141115</v>
      </c>
      <c r="S311" s="279">
        <f>'indicators data'!S91</f>
        <v>583.78707404985016</v>
      </c>
      <c r="T311" s="279">
        <f>'indicators data'!T91</f>
        <v>544.56918478035357</v>
      </c>
      <c r="U311" s="279">
        <f>'indicators data'!U91</f>
        <v>495.92435642939256</v>
      </c>
      <c r="V311" s="279">
        <f>'indicators data'!V91</f>
        <v>577.25156195641682</v>
      </c>
      <c r="W311" s="279">
        <f>'indicators data'!W91</f>
        <v>501.17222243479091</v>
      </c>
      <c r="X311" s="279">
        <f>'indicators data'!X91</f>
        <v>542.03054938400442</v>
      </c>
      <c r="Y311" s="279">
        <f>'indicators data'!Y91</f>
        <v>565.22601120870434</v>
      </c>
      <c r="Z311" s="279">
        <f>'indicators data'!Z91</f>
        <v>524.47645102901834</v>
      </c>
      <c r="AA311" s="279">
        <f>'indicators data'!AA91</f>
        <v>489.38430242906747</v>
      </c>
      <c r="AB311" s="279">
        <f>'indicators data'!AB91</f>
        <v>502.19909643581076</v>
      </c>
      <c r="AC311" s="279">
        <f>'indicators data'!AC91</f>
        <v>492.74915752872181</v>
      </c>
      <c r="AD311" s="279">
        <f>'indicators data'!AD91</f>
        <v>526.98468819617165</v>
      </c>
      <c r="AE311" s="279">
        <f>'indicators data'!AE91</f>
        <v>540.87867277198939</v>
      </c>
    </row>
    <row r="312" spans="1:31" hidden="1" x14ac:dyDescent="0.2">
      <c r="A312" s="279" t="str">
        <f>'indicators data'!A92</f>
        <v>RESIDENTIAL</v>
      </c>
      <c r="B312" s="279" t="str">
        <f>'indicators data'!B92</f>
        <v>Space Cooling</v>
      </c>
      <c r="C312" s="279" t="str">
        <f>'indicators data'!C92</f>
        <v>Total (climate corrected for 1990-2015)</v>
      </c>
      <c r="D312" s="279" t="str">
        <f>'indicators data'!D92</f>
        <v>PJ</v>
      </c>
      <c r="E312" s="279">
        <f>'indicators data'!E92</f>
        <v>35.681197394603174</v>
      </c>
      <c r="F312" s="279">
        <f>'indicators data'!F92</f>
        <v>34.372296270069093</v>
      </c>
      <c r="G312" s="279">
        <f>'indicators data'!G92</f>
        <v>44.833269892822806</v>
      </c>
      <c r="H312" s="279">
        <f>'indicators data'!H92</f>
        <v>46.877101506291133</v>
      </c>
      <c r="I312" s="279">
        <f>'indicators data'!I92</f>
        <v>48.070889106885851</v>
      </c>
      <c r="J312" s="279">
        <f>'indicators data'!J92</f>
        <v>51.468768565987354</v>
      </c>
      <c r="K312" s="279">
        <f>'indicators data'!K92</f>
        <v>50.732515637609687</v>
      </c>
      <c r="L312" s="279">
        <f>'indicators data'!L92</f>
        <v>50.505594202609814</v>
      </c>
      <c r="M312" s="279">
        <f>'indicators data'!M92</f>
        <v>51.373476546136438</v>
      </c>
      <c r="N312" s="279">
        <f>'indicators data'!N92</f>
        <v>51.866087739644072</v>
      </c>
      <c r="O312" s="279">
        <f>'indicators data'!O92</f>
        <v>50.040283251083842</v>
      </c>
      <c r="P312" s="279">
        <f>'indicators data'!P92</f>
        <v>50.486134808700555</v>
      </c>
      <c r="Q312" s="279">
        <f>'indicators data'!Q92</f>
        <v>51.143908871467509</v>
      </c>
      <c r="R312" s="279">
        <f>'indicators data'!R92</f>
        <v>54.289419633379907</v>
      </c>
      <c r="S312" s="279">
        <f>'indicators data'!S92</f>
        <v>50.776849152200782</v>
      </c>
      <c r="T312" s="279">
        <f>'indicators data'!T92</f>
        <v>49.794234238041383</v>
      </c>
      <c r="U312" s="279">
        <f>'indicators data'!U92</f>
        <v>53.064952691259066</v>
      </c>
      <c r="V312" s="279">
        <f>'indicators data'!V92</f>
        <v>53.290987806440988</v>
      </c>
      <c r="W312" s="279">
        <f>'indicators data'!W92</f>
        <v>47.173499357615825</v>
      </c>
      <c r="X312" s="279">
        <f>'indicators data'!X92</f>
        <v>46.431326543644275</v>
      </c>
      <c r="Y312" s="279">
        <f>'indicators data'!Y92</f>
        <v>47.029851634259998</v>
      </c>
      <c r="Z312" s="279">
        <f>'indicators data'!Z92</f>
        <v>41.621512644623699</v>
      </c>
      <c r="AA312" s="279">
        <f>'indicators data'!AA92</f>
        <v>40.83630577709998</v>
      </c>
      <c r="AB312" s="279">
        <f>'indicators data'!AB92</f>
        <v>40.081010289095921</v>
      </c>
      <c r="AC312" s="279">
        <f>'indicators data'!AC92</f>
        <v>48.72725316932739</v>
      </c>
      <c r="AD312" s="279">
        <f>'indicators data'!AD92</f>
        <v>51.617031040387104</v>
      </c>
      <c r="AE312" s="279">
        <f>'indicators data'!AE92</f>
        <v>41.945354816714811</v>
      </c>
    </row>
    <row r="313" spans="1:31" hidden="1" x14ac:dyDescent="0.2">
      <c r="A313" s="279" t="str">
        <f>'indicators data'!A93</f>
        <v>RESIDENTIAL</v>
      </c>
      <c r="B313" s="279" t="str">
        <f>'indicators data'!B93</f>
        <v>Total Energy Use in Residential Sector</v>
      </c>
      <c r="C313" s="279" t="str">
        <f>'indicators data'!C93</f>
        <v>Total (climate corrected for 1990-2015)</v>
      </c>
      <c r="D313" s="279" t="str">
        <f>'indicators data'!D93</f>
        <v>PJ</v>
      </c>
      <c r="E313" s="279">
        <f>'indicators data'!E93</f>
        <v>1730.1935528432389</v>
      </c>
      <c r="F313" s="279">
        <f>'indicators data'!F93</f>
        <v>1760.9158367288705</v>
      </c>
      <c r="G313" s="279">
        <f>'indicators data'!G93</f>
        <v>1836.0231821746966</v>
      </c>
      <c r="H313" s="279">
        <f>'indicators data'!H93</f>
        <v>1909.1716098161326</v>
      </c>
      <c r="I313" s="279">
        <f>'indicators data'!I93</f>
        <v>1890.9857523863775</v>
      </c>
      <c r="J313" s="279">
        <f>'indicators data'!J93</f>
        <v>2001.8347115716642</v>
      </c>
      <c r="K313" s="279">
        <f>'indicators data'!K93</f>
        <v>2002.5254409708673</v>
      </c>
      <c r="L313" s="279">
        <f>'indicators data'!L93</f>
        <v>2045.3570749898204</v>
      </c>
      <c r="M313" s="279">
        <f>'indicators data'!M93</f>
        <v>2020.6675565484911</v>
      </c>
      <c r="N313" s="279">
        <f>'indicators data'!N93</f>
        <v>2054.1280583195758</v>
      </c>
      <c r="O313" s="279">
        <f>'indicators data'!O93</f>
        <v>2102.9261791095446</v>
      </c>
      <c r="P313" s="279">
        <f>'indicators data'!P93</f>
        <v>2056.2555731504103</v>
      </c>
      <c r="Q313" s="279">
        <f>'indicators data'!Q93</f>
        <v>2172.234532829445</v>
      </c>
      <c r="R313" s="279">
        <f>'indicators data'!R93</f>
        <v>2105.1318458373685</v>
      </c>
      <c r="S313" s="279">
        <f>'indicators data'!S93</f>
        <v>2186.9977086934923</v>
      </c>
      <c r="T313" s="279">
        <f>'indicators data'!T93</f>
        <v>2158.3080417012493</v>
      </c>
      <c r="U313" s="279">
        <f>'indicators data'!U93</f>
        <v>2128.6918431664312</v>
      </c>
      <c r="V313" s="279">
        <f>'indicators data'!V93</f>
        <v>2202.3231237105915</v>
      </c>
      <c r="W313" s="279">
        <f>'indicators data'!W93</f>
        <v>2072.3668035472379</v>
      </c>
      <c r="X313" s="279">
        <f>'indicators data'!X93</f>
        <v>2100.7673992123559</v>
      </c>
      <c r="Y313" s="279">
        <f>'indicators data'!Y93</f>
        <v>2150.9804850151349</v>
      </c>
      <c r="Z313" s="279">
        <f>'indicators data'!Z93</f>
        <v>2064.9065935742615</v>
      </c>
      <c r="AA313" s="279">
        <f>'indicators data'!AA93</f>
        <v>2007.9418525775031</v>
      </c>
      <c r="AB313" s="279">
        <f>'indicators data'!AB93</f>
        <v>1992.6411690516652</v>
      </c>
      <c r="AC313" s="279">
        <f>'indicators data'!AC93</f>
        <v>1956.662881479283</v>
      </c>
      <c r="AD313" s="279">
        <f>'indicators data'!AD93</f>
        <v>1976.9547902995478</v>
      </c>
      <c r="AE313" s="279">
        <f>'indicators data'!AE93</f>
        <v>1990.548943876307</v>
      </c>
    </row>
    <row r="314" spans="1:31" hidden="1" x14ac:dyDescent="0.2">
      <c r="A314" s="279" t="str">
        <f>'indicators data'!A94</f>
        <v>RESIDENTIAL</v>
      </c>
      <c r="B314" s="279" t="str">
        <f>'indicators data'!B94</f>
        <v>Total Energy Use in Residential Sector</v>
      </c>
      <c r="C314" s="279" t="str">
        <f>'indicators data'!C94</f>
        <v>Fuel use per floor area (not climate corrected)</v>
      </c>
      <c r="D314" s="279" t="str">
        <f>'indicators data'!D94</f>
        <v>GJ/m2</v>
      </c>
      <c r="E314" s="279">
        <f>'indicators data'!E94</f>
        <v>0.49466429303743281</v>
      </c>
      <c r="F314" s="279">
        <f>'indicators data'!F94</f>
        <v>0.49811745413546465</v>
      </c>
      <c r="G314" s="279">
        <f>'indicators data'!G94</f>
        <v>0.51380473241873859</v>
      </c>
      <c r="H314" s="279">
        <f>'indicators data'!H94</f>
        <v>0.52773235200146917</v>
      </c>
      <c r="I314" s="279">
        <f>'indicators data'!I94</f>
        <v>0.51671807177237872</v>
      </c>
      <c r="J314" s="279">
        <f>'indicators data'!J94</f>
        <v>0.53817712763612946</v>
      </c>
      <c r="K314" s="279">
        <f>'indicators data'!K94</f>
        <v>0.52510568158941473</v>
      </c>
      <c r="L314" s="279">
        <f>'indicators data'!L94</f>
        <v>0.51218198601873488</v>
      </c>
      <c r="M314" s="279">
        <f>'indicators data'!M94</f>
        <v>0.49129620996062823</v>
      </c>
      <c r="N314" s="279">
        <f>'indicators data'!N94</f>
        <v>0.49595124723970624</v>
      </c>
      <c r="O314" s="279">
        <f>'indicators data'!O94</f>
        <v>0.50418713898666945</v>
      </c>
      <c r="P314" s="279">
        <f>'indicators data'!P94</f>
        <v>0.48515522712038156</v>
      </c>
      <c r="Q314" s="279">
        <f>'indicators data'!Q94</f>
        <v>0.49668161790856596</v>
      </c>
      <c r="R314" s="279">
        <f>'indicators data'!R94</f>
        <v>0.47190947444510484</v>
      </c>
      <c r="S314" s="279">
        <f>'indicators data'!S94</f>
        <v>0.4799307425479083</v>
      </c>
      <c r="T314" s="279">
        <f>'indicators data'!T94</f>
        <v>0.48807180125673455</v>
      </c>
      <c r="U314" s="279">
        <f>'indicators data'!U94</f>
        <v>0.46618091362979602</v>
      </c>
      <c r="V314" s="279">
        <f>'indicators data'!V94</f>
        <v>0.46838331437744685</v>
      </c>
      <c r="W314" s="279">
        <f>'indicators data'!W94</f>
        <v>0.44433086531611193</v>
      </c>
      <c r="X314" s="279">
        <f>'indicators data'!X94</f>
        <v>0.43559502563108354</v>
      </c>
      <c r="Y314" s="279">
        <f>'indicators data'!Y94</f>
        <v>0.45626373905277395</v>
      </c>
      <c r="Z314" s="279">
        <f>'indicators data'!Z94</f>
        <v>0.43493398481128143</v>
      </c>
      <c r="AA314" s="279">
        <f>'indicators data'!AA94</f>
        <v>0.42273863251690541</v>
      </c>
      <c r="AB314" s="279">
        <f>'indicators data'!AB94</f>
        <v>0.40955151233892489</v>
      </c>
      <c r="AC314" s="279">
        <f>'indicators data'!AC94</f>
        <v>0.39288567560429855</v>
      </c>
      <c r="AD314" s="279">
        <f>'indicators data'!AD94</f>
        <v>0.37934937884143616</v>
      </c>
      <c r="AE314" s="279">
        <f>'indicators data'!AE94</f>
        <v>0.38166490483496063</v>
      </c>
    </row>
    <row r="315" spans="1:31" hidden="1" x14ac:dyDescent="0.2">
      <c r="A315" s="279" t="str">
        <f>'indicators data'!A95</f>
        <v>RESIDENTIAL</v>
      </c>
      <c r="B315" s="279" t="str">
        <f>'indicators data'!B95</f>
        <v>Total Energy Use in Residential Sector</v>
      </c>
      <c r="C315" s="279" t="str">
        <f>'indicators data'!C95</f>
        <v>Fuel use per floor area (climate corrected)</v>
      </c>
      <c r="D315" s="279" t="str">
        <f>'indicators data'!D95</f>
        <v>GJ/m2</v>
      </c>
      <c r="E315" s="279">
        <f>'indicators data'!E95</f>
        <v>0.50200927921927485</v>
      </c>
      <c r="F315" s="279">
        <f>'indicators data'!F95</f>
        <v>0.50324572202536899</v>
      </c>
      <c r="G315" s="279">
        <f>'indicators data'!G95</f>
        <v>0.51697801703293145</v>
      </c>
      <c r="H315" s="279">
        <f>'indicators data'!H95</f>
        <v>0.52980384733638752</v>
      </c>
      <c r="I315" s="279">
        <f>'indicators data'!I95</f>
        <v>0.51208216790735428</v>
      </c>
      <c r="J315" s="279">
        <f>'indicators data'!J95</f>
        <v>0.52917239210578371</v>
      </c>
      <c r="K315" s="279">
        <f>'indicators data'!K95</f>
        <v>0.5168889535156983</v>
      </c>
      <c r="L315" s="279">
        <f>'indicators data'!L95</f>
        <v>0.51566515917050837</v>
      </c>
      <c r="M315" s="279">
        <f>'indicators data'!M95</f>
        <v>0.49773573162090079</v>
      </c>
      <c r="N315" s="279">
        <f>'indicators data'!N95</f>
        <v>0.49669092671447762</v>
      </c>
      <c r="O315" s="279">
        <f>'indicators data'!O95</f>
        <v>0.49925810526455461</v>
      </c>
      <c r="P315" s="279">
        <f>'indicators data'!P95</f>
        <v>0.47940892017439707</v>
      </c>
      <c r="Q315" s="279">
        <f>'indicators data'!Q95</f>
        <v>0.49744741657607711</v>
      </c>
      <c r="R315" s="279">
        <f>'indicators data'!R95</f>
        <v>0.47360121249016074</v>
      </c>
      <c r="S315" s="279">
        <f>'indicators data'!S95</f>
        <v>0.48708085731324297</v>
      </c>
      <c r="T315" s="279">
        <f>'indicators data'!T95</f>
        <v>0.47593125782102441</v>
      </c>
      <c r="U315" s="279">
        <f>'indicators data'!U95</f>
        <v>0.46481398942242641</v>
      </c>
      <c r="V315" s="279">
        <f>'indicators data'!V95</f>
        <v>0.47625471774071482</v>
      </c>
      <c r="W315" s="279">
        <f>'indicators data'!W95</f>
        <v>0.44388633656154597</v>
      </c>
      <c r="X315" s="279">
        <f>'indicators data'!X95</f>
        <v>0.44478636697023433</v>
      </c>
      <c r="Y315" s="279">
        <f>'indicators data'!Y95</f>
        <v>0.45022559032969506</v>
      </c>
      <c r="Z315" s="279">
        <f>'indicators data'!Z95</f>
        <v>0.42733166469551032</v>
      </c>
      <c r="AA315" s="279">
        <f>'indicators data'!AA95</f>
        <v>0.41090027165720949</v>
      </c>
      <c r="AB315" s="279">
        <f>'indicators data'!AB95</f>
        <v>0.40505037734512517</v>
      </c>
      <c r="AC315" s="279">
        <f>'indicators data'!AC95</f>
        <v>0.39370865967693663</v>
      </c>
      <c r="AD315" s="279">
        <f>'indicators data'!AD95</f>
        <v>0.39379866816491271</v>
      </c>
      <c r="AE315" s="279">
        <f>'indicators data'!AE95</f>
        <v>0.39256149290523756</v>
      </c>
    </row>
    <row r="316" spans="1:31" hidden="1" x14ac:dyDescent="0.2">
      <c r="A316" s="279" t="str">
        <f>'indicators data'!A96</f>
        <v>RESIDENTIAL</v>
      </c>
      <c r="B316" s="279" t="str">
        <f>'indicators data'!B96</f>
        <v>Total Energy Use in Residential Sector</v>
      </c>
      <c r="C316" s="279" t="str">
        <f>'indicators data'!C96</f>
        <v>Fuel use per capita (not climate corrected)</v>
      </c>
      <c r="D316" s="279" t="str">
        <f>'indicators data'!D96</f>
        <v>GJ/cap</v>
      </c>
      <c r="E316" s="279">
        <f>'indicators data'!E96</f>
        <v>13.792290218808295</v>
      </c>
      <c r="F316" s="279">
        <f>'indicators data'!F96</f>
        <v>14.044781473035608</v>
      </c>
      <c r="G316" s="279">
        <f>'indicators data'!G96</f>
        <v>14.648770626960593</v>
      </c>
      <c r="H316" s="279">
        <f>'indicators data'!H96</f>
        <v>15.221204795216826</v>
      </c>
      <c r="I316" s="279">
        <f>'indicators data'!I96</f>
        <v>15.25068684280685</v>
      </c>
      <c r="J316" s="279">
        <f>'indicators data'!J96</f>
        <v>16.230581412546485</v>
      </c>
      <c r="K316" s="279">
        <f>'indicators data'!K96</f>
        <v>16.182820895423369</v>
      </c>
      <c r="L316" s="279">
        <f>'indicators data'!L96</f>
        <v>16.121935887156024</v>
      </c>
      <c r="M316" s="279">
        <f>'indicators data'!M96</f>
        <v>15.785838460030449</v>
      </c>
      <c r="N316" s="279">
        <f>'indicators data'!N96</f>
        <v>16.202840895446503</v>
      </c>
      <c r="O316" s="279">
        <f>'indicators data'!O96</f>
        <v>16.74423266431651</v>
      </c>
      <c r="P316" s="279">
        <f>'indicators data'!P96</f>
        <v>16.368045269817742</v>
      </c>
      <c r="Q316" s="279">
        <f>'indicators data'!Q96</f>
        <v>17.02425802370928</v>
      </c>
      <c r="R316" s="279">
        <f>'indicators data'!R96</f>
        <v>16.434587660584064</v>
      </c>
      <c r="S316" s="279">
        <f>'indicators data'!S96</f>
        <v>16.870164756446989</v>
      </c>
      <c r="T316" s="279">
        <f>'indicators data'!T96</f>
        <v>17.325070489609015</v>
      </c>
      <c r="U316" s="279">
        <f>'indicators data'!U96</f>
        <v>16.700448196936744</v>
      </c>
      <c r="V316" s="279">
        <f>'indicators data'!V96</f>
        <v>16.92392365682138</v>
      </c>
      <c r="W316" s="279">
        <f>'indicators data'!W96</f>
        <v>16.200883826779648</v>
      </c>
      <c r="X316" s="279">
        <f>'indicators data'!X96</f>
        <v>16.068824209194432</v>
      </c>
      <c r="Y316" s="279">
        <f>'indicators data'!Y96</f>
        <v>17.024188064946927</v>
      </c>
      <c r="Z316" s="279">
        <f>'indicators data'!Z96</f>
        <v>16.440782875828244</v>
      </c>
      <c r="AA316" s="279">
        <f>'indicators data'!AA96</f>
        <v>16.195686784997488</v>
      </c>
      <c r="AB316" s="279">
        <f>'indicators data'!AB96</f>
        <v>15.822956000408377</v>
      </c>
      <c r="AC316" s="279">
        <f>'indicators data'!AC96</f>
        <v>15.360075481434862</v>
      </c>
      <c r="AD316" s="279">
        <f>'indicators data'!AD96</f>
        <v>14.997647062158904</v>
      </c>
      <c r="AE316" s="279">
        <f>'indicators data'!AE96</f>
        <v>15.268004930771957</v>
      </c>
    </row>
    <row r="317" spans="1:31" hidden="1" x14ac:dyDescent="0.2">
      <c r="A317" s="279" t="str">
        <f>'indicators data'!A97</f>
        <v>RESIDENTIAL</v>
      </c>
      <c r="B317" s="279" t="str">
        <f>'indicators data'!B97</f>
        <v>Total Energy Use in Residential Sector</v>
      </c>
      <c r="C317" s="279" t="str">
        <f>'indicators data'!C97</f>
        <v>Fuel use per capita (climate corrected)</v>
      </c>
      <c r="D317" s="279" t="str">
        <f>'indicators data'!D97</f>
        <v>GJ/cap</v>
      </c>
      <c r="E317" s="279">
        <f>'indicators data'!E97</f>
        <v>13.997084020380377</v>
      </c>
      <c r="F317" s="279">
        <f>'indicators data'!F97</f>
        <v>14.189376690992583</v>
      </c>
      <c r="G317" s="279">
        <f>'indicators data'!G97</f>
        <v>14.739242192351881</v>
      </c>
      <c r="H317" s="279">
        <f>'indicators data'!H97</f>
        <v>15.280952230835554</v>
      </c>
      <c r="I317" s="279">
        <f>'indicators data'!I97</f>
        <v>15.113860356680021</v>
      </c>
      <c r="J317" s="279">
        <f>'indicators data'!J97</f>
        <v>15.959012656427694</v>
      </c>
      <c r="K317" s="279">
        <f>'indicators data'!K97</f>
        <v>15.929595985799709</v>
      </c>
      <c r="L317" s="279">
        <f>'indicators data'!L97</f>
        <v>16.231575616333657</v>
      </c>
      <c r="M317" s="279">
        <f>'indicators data'!M97</f>
        <v>15.992746729681208</v>
      </c>
      <c r="N317" s="279">
        <f>'indicators data'!N97</f>
        <v>16.227006393386176</v>
      </c>
      <c r="O317" s="279">
        <f>'indicators data'!O97</f>
        <v>16.580537716406436</v>
      </c>
      <c r="P317" s="279">
        <f>'indicators data'!P97</f>
        <v>16.174177808501479</v>
      </c>
      <c r="Q317" s="279">
        <f>'indicators data'!Q97</f>
        <v>17.0505065371228</v>
      </c>
      <c r="R317" s="279">
        <f>'indicators data'!R97</f>
        <v>16.493503657625464</v>
      </c>
      <c r="S317" s="279">
        <f>'indicators data'!S97</f>
        <v>17.121500216805959</v>
      </c>
      <c r="T317" s="279">
        <f>'indicators data'!T97</f>
        <v>16.894117973474614</v>
      </c>
      <c r="U317" s="279">
        <f>'indicators data'!U97</f>
        <v>16.651479553547702</v>
      </c>
      <c r="V317" s="279">
        <f>'indicators data'!V97</f>
        <v>17.208338206833812</v>
      </c>
      <c r="W317" s="279">
        <f>'indicators data'!W97</f>
        <v>16.184675727652294</v>
      </c>
      <c r="X317" s="279">
        <f>'indicators data'!X97</f>
        <v>16.407886961372416</v>
      </c>
      <c r="Y317" s="279">
        <f>'indicators data'!Y97</f>
        <v>16.798891661513203</v>
      </c>
      <c r="Z317" s="279">
        <f>'indicators data'!Z97</f>
        <v>16.153410311851285</v>
      </c>
      <c r="AA317" s="279">
        <f>'indicators data'!AA97</f>
        <v>15.742143224547659</v>
      </c>
      <c r="AB317" s="279">
        <f>'indicators data'!AB97</f>
        <v>15.649055382749681</v>
      </c>
      <c r="AC317" s="279">
        <f>'indicators data'!AC97</f>
        <v>15.392250483631868</v>
      </c>
      <c r="AD317" s="279">
        <f>'indicators data'!AD97</f>
        <v>15.568902357829501</v>
      </c>
      <c r="AE317" s="279">
        <f>'indicators data'!AE97</f>
        <v>15.703908673238193</v>
      </c>
    </row>
    <row r="318" spans="1:31" hidden="1" x14ac:dyDescent="0.2">
      <c r="A318" s="279" t="str">
        <f>'indicators data'!A98</f>
        <v>RESIDENTIAL</v>
      </c>
      <c r="B318" s="279" t="str">
        <f>'indicators data'!B98</f>
        <v>Total Energy Use in Residential Sector</v>
      </c>
      <c r="C318" s="279" t="str">
        <f>'indicators data'!C98</f>
        <v>Fuel use per household (not climate corrected)</v>
      </c>
      <c r="D318" s="279" t="str">
        <f>'indicators data'!D98</f>
        <v>GJ/dw</v>
      </c>
      <c r="E318" s="279">
        <f>'indicators data'!E98</f>
        <v>43.988925516348331</v>
      </c>
      <c r="F318" s="279">
        <f>'indicators data'!F98</f>
        <v>44.205316533140369</v>
      </c>
      <c r="G318" s="279">
        <f>'indicators data'!G98</f>
        <v>45.503937824208876</v>
      </c>
      <c r="H318" s="279">
        <f>'indicators data'!H98</f>
        <v>46.641328445412398</v>
      </c>
      <c r="I318" s="279">
        <f>'indicators data'!I98</f>
        <v>46.086374231323049</v>
      </c>
      <c r="J318" s="279">
        <f>'indicators data'!J98</f>
        <v>48.436195002549951</v>
      </c>
      <c r="K318" s="279">
        <f>'indicators data'!K98</f>
        <v>47.685048135701862</v>
      </c>
      <c r="L318" s="279">
        <f>'indicators data'!L98</f>
        <v>46.926265310527484</v>
      </c>
      <c r="M318" s="279">
        <f>'indicators data'!M98</f>
        <v>45.410612075642902</v>
      </c>
      <c r="N318" s="279">
        <f>'indicators data'!N98</f>
        <v>46.08087630322683</v>
      </c>
      <c r="O318" s="279">
        <f>'indicators data'!O98</f>
        <v>47.090091290332417</v>
      </c>
      <c r="P318" s="279">
        <f>'indicators data'!P98</f>
        <v>45.547422788842859</v>
      </c>
      <c r="Q318" s="279">
        <f>'indicators data'!Q98</f>
        <v>46.86989807001585</v>
      </c>
      <c r="R318" s="279">
        <f>'indicators data'!R98</f>
        <v>44.760613651118184</v>
      </c>
      <c r="S318" s="279">
        <f>'indicators data'!S98</f>
        <v>45.452301729592911</v>
      </c>
      <c r="T318" s="279">
        <f>'indicators data'!T98</f>
        <v>46.153007175162791</v>
      </c>
      <c r="U318" s="279">
        <f>'indicators data'!U98</f>
        <v>44.015905801777571</v>
      </c>
      <c r="V318" s="279">
        <f>'indicators data'!V98</f>
        <v>44.156386583814466</v>
      </c>
      <c r="W318" s="279">
        <f>'indicators data'!W98</f>
        <v>41.824864352205616</v>
      </c>
      <c r="X318" s="279">
        <f>'indicators data'!X98</f>
        <v>41.065478604534178</v>
      </c>
      <c r="Y318" s="279">
        <f>'indicators data'!Y98</f>
        <v>43.07918128081738</v>
      </c>
      <c r="Z318" s="279">
        <f>'indicators data'!Z98</f>
        <v>41.126730196314803</v>
      </c>
      <c r="AA318" s="279">
        <f>'indicators data'!AA98</f>
        <v>40.032638617746734</v>
      </c>
      <c r="AB318" s="279">
        <f>'indicators data'!AB98</f>
        <v>38.668666323761407</v>
      </c>
      <c r="AC318" s="279">
        <f>'indicators data'!AC98</f>
        <v>37.119052859742922</v>
      </c>
      <c r="AD318" s="279">
        <f>'indicators data'!AD98</f>
        <v>35.862172878154006</v>
      </c>
      <c r="AE318" s="279">
        <f>'indicators data'!AE98</f>
        <v>36.103210007958268</v>
      </c>
    </row>
    <row r="319" spans="1:31" hidden="1" x14ac:dyDescent="0.2">
      <c r="A319" s="279" t="str">
        <f>'indicators data'!A99</f>
        <v>RESIDENTIAL</v>
      </c>
      <c r="B319" s="279" t="str">
        <f>'indicators data'!B99</f>
        <v>Total Energy Use in Residential Sector</v>
      </c>
      <c r="C319" s="279" t="str">
        <f>'indicators data'!C99</f>
        <v>Fuel use per household (climate corrected)</v>
      </c>
      <c r="D319" s="279" t="str">
        <f>'indicators data'!D99</f>
        <v>GJ/dw</v>
      </c>
      <c r="E319" s="279">
        <f>'indicators data'!E99</f>
        <v>44.642091824528187</v>
      </c>
      <c r="F319" s="279">
        <f>'indicators data'!F99</f>
        <v>44.660423463158345</v>
      </c>
      <c r="G319" s="279">
        <f>'indicators data'!G99</f>
        <v>45.784972498807925</v>
      </c>
      <c r="H319" s="279">
        <f>'indicators data'!H99</f>
        <v>46.824408550171249</v>
      </c>
      <c r="I319" s="279">
        <f>'indicators data'!I99</f>
        <v>45.672895369066282</v>
      </c>
      <c r="J319" s="279">
        <f>'indicators data'!J99</f>
        <v>47.625764563021654</v>
      </c>
      <c r="K319" s="279">
        <f>'indicators data'!K99</f>
        <v>46.938883911145815</v>
      </c>
      <c r="L319" s="279">
        <f>'indicators data'!L99</f>
        <v>47.245394666702552</v>
      </c>
      <c r="M319" s="279">
        <f>'indicators data'!M99</f>
        <v>46.005818417842796</v>
      </c>
      <c r="N319" s="279">
        <f>'indicators data'!N99</f>
        <v>46.149602974589548</v>
      </c>
      <c r="O319" s="279">
        <f>'indicators data'!O99</f>
        <v>46.629729194595477</v>
      </c>
      <c r="P319" s="279">
        <f>'indicators data'!P99</f>
        <v>45.007947055484884</v>
      </c>
      <c r="Q319" s="279">
        <f>'indicators data'!Q99</f>
        <v>46.942163489540611</v>
      </c>
      <c r="R319" s="279">
        <f>'indicators data'!R99</f>
        <v>44.921075004691737</v>
      </c>
      <c r="S319" s="279">
        <f>'indicators data'!S99</f>
        <v>46.129460212897961</v>
      </c>
      <c r="T319" s="279">
        <f>'indicators data'!T99</f>
        <v>45.004974064346037</v>
      </c>
      <c r="U319" s="279">
        <f>'indicators data'!U99</f>
        <v>43.886843445532051</v>
      </c>
      <c r="V319" s="279">
        <f>'indicators data'!V99</f>
        <v>44.89845556705221</v>
      </c>
      <c r="W319" s="279">
        <f>'indicators data'!W99</f>
        <v>41.783020860538322</v>
      </c>
      <c r="X319" s="279">
        <f>'indicators data'!X99</f>
        <v>41.931987193706028</v>
      </c>
      <c r="Y319" s="279">
        <f>'indicators data'!Y99</f>
        <v>42.509075701132105</v>
      </c>
      <c r="Z319" s="279">
        <f>'indicators data'!Z99</f>
        <v>40.40786577277936</v>
      </c>
      <c r="AA319" s="279">
        <f>'indicators data'!AA99</f>
        <v>38.911565723838159</v>
      </c>
      <c r="AB319" s="279">
        <f>'indicators data'!AB99</f>
        <v>38.243682208431345</v>
      </c>
      <c r="AC319" s="279">
        <f>'indicators data'!AC99</f>
        <v>37.196806748957627</v>
      </c>
      <c r="AD319" s="279">
        <f>'indicators data'!AD99</f>
        <v>37.228150893638187</v>
      </c>
      <c r="AE319" s="279">
        <f>'indicators data'!AE99</f>
        <v>37.133961859878042</v>
      </c>
    </row>
    <row r="320" spans="1:31" hidden="1" x14ac:dyDescent="0.2">
      <c r="A320" s="279" t="str">
        <f>'indicators data'!A100</f>
        <v>TRANSPORT</v>
      </c>
      <c r="B320" s="279" t="str">
        <f>'indicators data'!B100</f>
        <v>Cars, SUV and personal light trucks</v>
      </c>
      <c r="C320" s="279" t="str">
        <f>'indicators data'!C100</f>
        <v>Energy intensity</v>
      </c>
      <c r="D320" s="279" t="str">
        <f>'indicators data'!D100</f>
        <v>MJ/pkm</v>
      </c>
      <c r="E320" s="279">
        <f>'indicators data'!E100</f>
        <v>1.5645632139868149</v>
      </c>
      <c r="F320" s="279">
        <f>'indicators data'!F100</f>
        <v>1.6543537397640948</v>
      </c>
      <c r="G320" s="279">
        <f>'indicators data'!G100</f>
        <v>1.7194875287905014</v>
      </c>
      <c r="H320" s="279">
        <f>'indicators data'!H100</f>
        <v>1.765701263457695</v>
      </c>
      <c r="I320" s="279">
        <f>'indicators data'!I100</f>
        <v>1.8279421557661879</v>
      </c>
      <c r="J320" s="279">
        <f>'indicators data'!J100</f>
        <v>1.8810144571905567</v>
      </c>
      <c r="K320" s="279">
        <f>'indicators data'!K100</f>
        <v>1.9379989181912738</v>
      </c>
      <c r="L320" s="279">
        <f>'indicators data'!L100</f>
        <v>1.9523308767939309</v>
      </c>
      <c r="M320" s="279">
        <f>'indicators data'!M100</f>
        <v>1.9619545933284714</v>
      </c>
      <c r="N320" s="279">
        <f>'indicators data'!N100</f>
        <v>2.0373611557726909</v>
      </c>
      <c r="O320" s="279">
        <f>'indicators data'!O100</f>
        <v>2.0519287692169073</v>
      </c>
      <c r="P320" s="279">
        <f>'indicators data'!P100</f>
        <v>2.1216450448639921</v>
      </c>
      <c r="Q320" s="279">
        <f>'indicators data'!Q100</f>
        <v>2.1104369540549275</v>
      </c>
      <c r="R320" s="279">
        <f>'indicators data'!R100</f>
        <v>2.0770703659060454</v>
      </c>
      <c r="S320" s="279">
        <f>'indicators data'!S100</f>
        <v>2.0172943362844458</v>
      </c>
      <c r="T320" s="279">
        <f>'indicators data'!T100</f>
        <v>1.9765465164650586</v>
      </c>
      <c r="U320" s="279">
        <f>'indicators data'!U100</f>
        <v>1.9560085271707197</v>
      </c>
      <c r="V320" s="279">
        <f>'indicators data'!V100</f>
        <v>1.9499788094580361</v>
      </c>
      <c r="W320" s="279">
        <f>'indicators data'!W100</f>
        <v>1.9220390892531023</v>
      </c>
      <c r="X320" s="279">
        <f>'indicators data'!X100</f>
        <v>1.9710231115616705</v>
      </c>
      <c r="Y320" s="279">
        <f>'indicators data'!Y100</f>
        <v>2.0048233447999655</v>
      </c>
      <c r="Z320" s="279">
        <f>'indicators data'!Z100</f>
        <v>1.9872496318145119</v>
      </c>
      <c r="AA320" s="279">
        <f>'indicators data'!AA100</f>
        <v>1.9921974373854066</v>
      </c>
      <c r="AB320" s="279">
        <f>'indicators data'!AB100</f>
        <v>1.8887700636294364</v>
      </c>
      <c r="AC320" s="279">
        <f>'indicators data'!AC100</f>
        <v>1.8061681443274871</v>
      </c>
      <c r="AD320" s="279">
        <f>'indicators data'!AD100</f>
        <v>1.8019199347731951</v>
      </c>
      <c r="AE320" s="279">
        <f>'indicators data'!AE100</f>
        <v>1.7978177093736356</v>
      </c>
    </row>
    <row r="321" spans="1:31" hidden="1" x14ac:dyDescent="0.2">
      <c r="A321" s="279" t="str">
        <f>'indicators data'!A101</f>
        <v>TRANSPORT</v>
      </c>
      <c r="B321" s="279" t="str">
        <f>'indicators data'!B101</f>
        <v>Motorcycles (2 wheelers) &amp; 3 wheelers</v>
      </c>
      <c r="C321" s="279" t="str">
        <f>'indicators data'!C101</f>
        <v>Energy intensity</v>
      </c>
      <c r="D321" s="279" t="str">
        <f>'indicators data'!D101</f>
        <v>MJ/pkm</v>
      </c>
      <c r="E321" s="279" t="e">
        <f>'indicators data'!E101</f>
        <v>#N/A</v>
      </c>
      <c r="F321" s="279" t="e">
        <f>'indicators data'!F101</f>
        <v>#N/A</v>
      </c>
      <c r="G321" s="279" t="e">
        <f>'indicators data'!G101</f>
        <v>#N/A</v>
      </c>
      <c r="H321" s="279" t="e">
        <f>'indicators data'!H101</f>
        <v>#N/A</v>
      </c>
      <c r="I321" s="279" t="e">
        <f>'indicators data'!I101</f>
        <v>#N/A</v>
      </c>
      <c r="J321" s="279" t="e">
        <f>'indicators data'!J101</f>
        <v>#N/A</v>
      </c>
      <c r="K321" s="279" t="e">
        <f>'indicators data'!K101</f>
        <v>#N/A</v>
      </c>
      <c r="L321" s="279" t="e">
        <f>'indicators data'!L101</f>
        <v>#N/A</v>
      </c>
      <c r="M321" s="279" t="e">
        <f>'indicators data'!M101</f>
        <v>#N/A</v>
      </c>
      <c r="N321" s="279" t="e">
        <f>'indicators data'!N101</f>
        <v>#N/A</v>
      </c>
      <c r="O321" s="279" t="e">
        <f>'indicators data'!O101</f>
        <v>#N/A</v>
      </c>
      <c r="P321" s="279" t="e">
        <f>'indicators data'!P101</f>
        <v>#N/A</v>
      </c>
      <c r="Q321" s="279" t="e">
        <f>'indicators data'!Q101</f>
        <v>#N/A</v>
      </c>
      <c r="R321" s="279" t="e">
        <f>'indicators data'!R101</f>
        <v>#N/A</v>
      </c>
      <c r="S321" s="279" t="e">
        <f>'indicators data'!S101</f>
        <v>#N/A</v>
      </c>
      <c r="T321" s="279" t="e">
        <f>'indicators data'!T101</f>
        <v>#N/A</v>
      </c>
      <c r="U321" s="279" t="e">
        <f>'indicators data'!U101</f>
        <v>#N/A</v>
      </c>
      <c r="V321" s="279" t="e">
        <f>'indicators data'!V101</f>
        <v>#N/A</v>
      </c>
      <c r="W321" s="279" t="e">
        <f>'indicators data'!W101</f>
        <v>#N/A</v>
      </c>
      <c r="X321" s="279" t="e">
        <f>'indicators data'!X101</f>
        <v>#N/A</v>
      </c>
      <c r="Y321" s="279" t="e">
        <f>'indicators data'!Y101</f>
        <v>#N/A</v>
      </c>
      <c r="Z321" s="279" t="e">
        <f>'indicators data'!Z101</f>
        <v>#N/A</v>
      </c>
      <c r="AA321" s="279" t="e">
        <f>'indicators data'!AA101</f>
        <v>#N/A</v>
      </c>
      <c r="AB321" s="279" t="e">
        <f>'indicators data'!AB101</f>
        <v>#N/A</v>
      </c>
      <c r="AC321" s="279" t="e">
        <f>'indicators data'!AC101</f>
        <v>#N/A</v>
      </c>
      <c r="AD321" s="279" t="e">
        <f>'indicators data'!AD101</f>
        <v>#N/A</v>
      </c>
      <c r="AE321" s="279" t="e">
        <f>'indicators data'!AE101</f>
        <v>#N/A</v>
      </c>
    </row>
    <row r="322" spans="1:31" hidden="1" x14ac:dyDescent="0.2">
      <c r="A322" s="279" t="str">
        <f>'indicators data'!A102</f>
        <v>TRANSPORT</v>
      </c>
      <c r="B322" s="279" t="str">
        <f>'indicators data'!B102</f>
        <v>Buses</v>
      </c>
      <c r="C322" s="279" t="str">
        <f>'indicators data'!C102</f>
        <v>Energy intensity</v>
      </c>
      <c r="D322" s="279" t="str">
        <f>'indicators data'!D102</f>
        <v>MJ/pkm</v>
      </c>
      <c r="E322" s="279">
        <f>'indicators data'!E102</f>
        <v>0.63293392977495133</v>
      </c>
      <c r="F322" s="279">
        <f>'indicators data'!F102</f>
        <v>0.62462305466405832</v>
      </c>
      <c r="G322" s="279">
        <f>'indicators data'!G102</f>
        <v>0.62333011041395625</v>
      </c>
      <c r="H322" s="279">
        <f>'indicators data'!H102</f>
        <v>0.65281580011575335</v>
      </c>
      <c r="I322" s="279">
        <f>'indicators data'!I102</f>
        <v>0.69471239999546852</v>
      </c>
      <c r="J322" s="279">
        <f>'indicators data'!J102</f>
        <v>0.70285749021877886</v>
      </c>
      <c r="K322" s="279">
        <f>'indicators data'!K102</f>
        <v>0.70528868862780325</v>
      </c>
      <c r="L322" s="279">
        <f>'indicators data'!L102</f>
        <v>0.70659960173308045</v>
      </c>
      <c r="M322" s="279">
        <f>'indicators data'!M102</f>
        <v>0.7179408068176778</v>
      </c>
      <c r="N322" s="279">
        <f>'indicators data'!N102</f>
        <v>0.73436633202141499</v>
      </c>
      <c r="O322" s="279">
        <f>'indicators data'!O102</f>
        <v>0.71401793293384508</v>
      </c>
      <c r="P322" s="279">
        <f>'indicators data'!P102</f>
        <v>0.73681137893115867</v>
      </c>
      <c r="Q322" s="279">
        <f>'indicators data'!Q102</f>
        <v>0.70388425232091933</v>
      </c>
      <c r="R322" s="279">
        <f>'indicators data'!R102</f>
        <v>0.71340360467589836</v>
      </c>
      <c r="S322" s="279">
        <f>'indicators data'!S102</f>
        <v>0.74624257722017218</v>
      </c>
      <c r="T322" s="279">
        <f>'indicators data'!T102</f>
        <v>0.73684387592504375</v>
      </c>
      <c r="U322" s="279">
        <f>'indicators data'!U102</f>
        <v>0.72640479879956388</v>
      </c>
      <c r="V322" s="279">
        <f>'indicators data'!V102</f>
        <v>0.73324324207195835</v>
      </c>
      <c r="W322" s="279">
        <f>'indicators data'!W102</f>
        <v>0.69843176275357688</v>
      </c>
      <c r="X322" s="279">
        <f>'indicators data'!X102</f>
        <v>0.69543049410248481</v>
      </c>
      <c r="Y322" s="279">
        <f>'indicators data'!Y102</f>
        <v>0.73926508801735225</v>
      </c>
      <c r="Z322" s="279">
        <f>'indicators data'!Z102</f>
        <v>0.74813708365735654</v>
      </c>
      <c r="AA322" s="279">
        <f>'indicators data'!AA102</f>
        <v>0.74149053898146511</v>
      </c>
      <c r="AB322" s="279">
        <f>'indicators data'!AB102</f>
        <v>0.74761888982736502</v>
      </c>
      <c r="AC322" s="279">
        <f>'indicators data'!AC102</f>
        <v>0.76162811038491385</v>
      </c>
      <c r="AD322" s="279">
        <f>'indicators data'!AD102</f>
        <v>0.7592942614253716</v>
      </c>
      <c r="AE322" s="279">
        <f>'indicators data'!AE102</f>
        <v>0.75130585189676302</v>
      </c>
    </row>
    <row r="323" spans="1:31" hidden="1" x14ac:dyDescent="0.2">
      <c r="A323" s="279" t="str">
        <f>'indicators data'!A103</f>
        <v>TRANSPORT</v>
      </c>
      <c r="B323" s="279" t="str">
        <f>'indicators data'!B103</f>
        <v>Passenger Trains</v>
      </c>
      <c r="C323" s="279" t="str">
        <f>'indicators data'!C103</f>
        <v>Energy intensity</v>
      </c>
      <c r="D323" s="279" t="str">
        <f>'indicators data'!D103</f>
        <v>MJ/pkm</v>
      </c>
      <c r="E323" s="279">
        <f>'indicators data'!E103</f>
        <v>0.17341202638793912</v>
      </c>
      <c r="F323" s="279">
        <f>'indicators data'!F103</f>
        <v>0.17644797414579425</v>
      </c>
      <c r="G323" s="279">
        <f>'indicators data'!G103</f>
        <v>0.1741855221366323</v>
      </c>
      <c r="H323" s="279">
        <f>'indicators data'!H103</f>
        <v>0.17620697001078031</v>
      </c>
      <c r="I323" s="279">
        <f>'indicators data'!I103</f>
        <v>0.18125654646850772</v>
      </c>
      <c r="J323" s="279">
        <f>'indicators data'!J103</f>
        <v>0.18214019674599666</v>
      </c>
      <c r="K323" s="279">
        <f>'indicators data'!K103</f>
        <v>0.18074585241186075</v>
      </c>
      <c r="L323" s="279">
        <f>'indicators data'!L103</f>
        <v>0.1833614844678938</v>
      </c>
      <c r="M323" s="279">
        <f>'indicators data'!M103</f>
        <v>0.18671908400673951</v>
      </c>
      <c r="N323" s="279">
        <f>'indicators data'!N103</f>
        <v>0.18708326270855735</v>
      </c>
      <c r="O323" s="279">
        <f>'indicators data'!O103</f>
        <v>0.18600175718544143</v>
      </c>
      <c r="P323" s="279">
        <f>'indicators data'!P103</f>
        <v>0.18294829327304998</v>
      </c>
      <c r="Q323" s="279">
        <f>'indicators data'!Q103</f>
        <v>0.18483416299688032</v>
      </c>
      <c r="R323" s="279">
        <f>'indicators data'!R103</f>
        <v>0.18046822765190743</v>
      </c>
      <c r="S323" s="279">
        <f>'indicators data'!S103</f>
        <v>0.18400727405918371</v>
      </c>
      <c r="T323" s="279">
        <f>'indicators data'!T103</f>
        <v>0.18370528612360112</v>
      </c>
      <c r="U323" s="279">
        <f>'indicators data'!U103</f>
        <v>0.17799748707065585</v>
      </c>
      <c r="V323" s="279">
        <f>'indicators data'!V103</f>
        <v>0.1755912169356719</v>
      </c>
      <c r="W323" s="279">
        <f>'indicators data'!W103</f>
        <v>0.17445904568552101</v>
      </c>
      <c r="X323" s="279">
        <f>'indicators data'!X103</f>
        <v>0.17452700430486853</v>
      </c>
      <c r="Y323" s="279">
        <f>'indicators data'!Y103</f>
        <v>0.17584297926507944</v>
      </c>
      <c r="Z323" s="279">
        <f>'indicators data'!Z103</f>
        <v>0.17041604701368224</v>
      </c>
      <c r="AA323" s="279">
        <f>'indicators data'!AA103</f>
        <v>0.16570658728650028</v>
      </c>
      <c r="AB323" s="279">
        <f>'indicators data'!AB103</f>
        <v>0.16157548659105686</v>
      </c>
      <c r="AC323" s="279">
        <f>'indicators data'!AC103</f>
        <v>0.16048889930213636</v>
      </c>
      <c r="AD323" s="279">
        <f>'indicators data'!AD103</f>
        <v>0.15541438605310184</v>
      </c>
      <c r="AE323" s="279">
        <f>'indicators data'!AE103</f>
        <v>0.1538622512832446</v>
      </c>
    </row>
    <row r="324" spans="1:31" hidden="1" x14ac:dyDescent="0.2">
      <c r="A324" s="279" t="str">
        <f>'indicators data'!A104</f>
        <v>TRANSPORT</v>
      </c>
      <c r="B324" s="279" t="str">
        <f>'indicators data'!B104</f>
        <v>Domestic passenger airplanes</v>
      </c>
      <c r="C324" s="279" t="str">
        <f>'indicators data'!C104</f>
        <v>Energy intensity</v>
      </c>
      <c r="D324" s="279" t="str">
        <f>'indicators data'!D104</f>
        <v>MJ/pkm</v>
      </c>
      <c r="E324" s="279">
        <f>'indicators data'!E104</f>
        <v>1.624460106153391</v>
      </c>
      <c r="F324" s="279">
        <f>'indicators data'!F104</f>
        <v>1.6557643251049228</v>
      </c>
      <c r="G324" s="279">
        <f>'indicators data'!G104</f>
        <v>1.7379112691478436</v>
      </c>
      <c r="H324" s="279">
        <f>'indicators data'!H104</f>
        <v>1.8047970326512839</v>
      </c>
      <c r="I324" s="279">
        <f>'indicators data'!I104</f>
        <v>1.7741201033921006</v>
      </c>
      <c r="J324" s="279">
        <f>'indicators data'!J104</f>
        <v>1.8780041574002275</v>
      </c>
      <c r="K324" s="279">
        <f>'indicators data'!K104</f>
        <v>1.7403874616583805</v>
      </c>
      <c r="L324" s="279">
        <f>'indicators data'!L104</f>
        <v>1.7562330373689292</v>
      </c>
      <c r="M324" s="279">
        <f>'indicators data'!M104</f>
        <v>1.6986302060442613</v>
      </c>
      <c r="N324" s="279">
        <f>'indicators data'!N104</f>
        <v>1.5974146229248871</v>
      </c>
      <c r="O324" s="279">
        <f>'indicators data'!O104</f>
        <v>1.6051474989049346</v>
      </c>
      <c r="P324" s="279">
        <f>'indicators data'!P104</f>
        <v>1.5996743821451558</v>
      </c>
      <c r="Q324" s="279">
        <f>'indicators data'!Q104</f>
        <v>1.5876955481643928</v>
      </c>
      <c r="R324" s="279">
        <f>'indicators data'!R104</f>
        <v>1.6070736155760956</v>
      </c>
      <c r="S324" s="279">
        <f>'indicators data'!S104</f>
        <v>1.5693556034586589</v>
      </c>
      <c r="T324" s="279">
        <f>'indicators data'!T104</f>
        <v>1.5632985059687245</v>
      </c>
      <c r="U324" s="279">
        <f>'indicators data'!U104</f>
        <v>1.5734220022311123</v>
      </c>
      <c r="V324" s="279">
        <f>'indicators data'!V104</f>
        <v>1.5433242188080356</v>
      </c>
      <c r="W324" s="279">
        <f>'indicators data'!W104</f>
        <v>1.524301224365336</v>
      </c>
      <c r="X324" s="279">
        <f>'indicators data'!X104</f>
        <v>1.5516812540285636</v>
      </c>
      <c r="Y324" s="279">
        <f>'indicators data'!Y104</f>
        <v>1.4849777812470362</v>
      </c>
      <c r="Z324" s="279">
        <f>'indicators data'!Z104</f>
        <v>1.5071870142206145</v>
      </c>
      <c r="AA324" s="279">
        <f>'indicators data'!AA104</f>
        <v>1.4720862225186906</v>
      </c>
      <c r="AB324" s="279">
        <f>'indicators data'!AB104</f>
        <v>1.4297508349117347</v>
      </c>
      <c r="AC324" s="279">
        <f>'indicators data'!AC104</f>
        <v>1.3923142955878054</v>
      </c>
      <c r="AD324" s="279">
        <f>'indicators data'!AD104</f>
        <v>1.337819044962735</v>
      </c>
      <c r="AE324" s="279">
        <f>'indicators data'!AE104</f>
        <v>1.346957811356025</v>
      </c>
    </row>
    <row r="325" spans="1:31" hidden="1" x14ac:dyDescent="0.2">
      <c r="A325" s="279" t="str">
        <f>'indicators data'!A105</f>
        <v>TRANSPORT</v>
      </c>
      <c r="B325" s="279" t="str">
        <f>'indicators data'!B105</f>
        <v>Domestic passenger ships</v>
      </c>
      <c r="C325" s="279" t="str">
        <f>'indicators data'!C105</f>
        <v>Energy intensity</v>
      </c>
      <c r="D325" s="279" t="str">
        <f>'indicators data'!D105</f>
        <v>MJ/pkm</v>
      </c>
      <c r="E325" s="279">
        <f>'indicators data'!E105</f>
        <v>9.8345646127293644</v>
      </c>
      <c r="F325" s="279">
        <f>'indicators data'!F105</f>
        <v>10.981700148993074</v>
      </c>
      <c r="G325" s="279">
        <f>'indicators data'!G105</f>
        <v>10.94837514347725</v>
      </c>
      <c r="H325" s="279">
        <f>'indicators data'!H105</f>
        <v>11.508356913571054</v>
      </c>
      <c r="I325" s="279">
        <f>'indicators data'!I105</f>
        <v>11.602633216785966</v>
      </c>
      <c r="J325" s="279">
        <f>'indicators data'!J105</f>
        <v>12.928465688401559</v>
      </c>
      <c r="K325" s="279">
        <f>'indicators data'!K105</f>
        <v>14.05135109330887</v>
      </c>
      <c r="L325" s="279">
        <f>'indicators data'!L105</f>
        <v>17.762423651492234</v>
      </c>
      <c r="M325" s="279">
        <f>'indicators data'!M105</f>
        <v>16.092670582043983</v>
      </c>
      <c r="N325" s="279">
        <f>'indicators data'!N105</f>
        <v>16.099707460018177</v>
      </c>
      <c r="O325" s="279">
        <f>'indicators data'!O105</f>
        <v>16.868379762192031</v>
      </c>
      <c r="P325" s="279">
        <f>'indicators data'!P105</f>
        <v>16.133692555433715</v>
      </c>
      <c r="Q325" s="279">
        <f>'indicators data'!Q105</f>
        <v>18.525138976876974</v>
      </c>
      <c r="R325" s="279">
        <f>'indicators data'!R105</f>
        <v>17.963052388655196</v>
      </c>
      <c r="S325" s="279">
        <f>'indicators data'!S105</f>
        <v>16.723505631216149</v>
      </c>
      <c r="T325" s="279">
        <f>'indicators data'!T105</f>
        <v>16.092007870872791</v>
      </c>
      <c r="U325" s="279">
        <f>'indicators data'!U105</f>
        <v>15.838418119529075</v>
      </c>
      <c r="V325" s="279">
        <f>'indicators data'!V105</f>
        <v>14.742228215322438</v>
      </c>
      <c r="W325" s="279">
        <f>'indicators data'!W105</f>
        <v>14.715231139076682</v>
      </c>
      <c r="X325" s="279">
        <f>'indicators data'!X105</f>
        <v>15.950796582210602</v>
      </c>
      <c r="Y325" s="279">
        <f>'indicators data'!Y105</f>
        <v>15.565590242245742</v>
      </c>
      <c r="Z325" s="279">
        <f>'indicators data'!Z105</f>
        <v>15.181456155465918</v>
      </c>
      <c r="AA325" s="279">
        <f>'indicators data'!AA105</f>
        <v>15.462815161417938</v>
      </c>
      <c r="AB325" s="279">
        <f>'indicators data'!AB105</f>
        <v>14.177997769598447</v>
      </c>
      <c r="AC325" s="279">
        <f>'indicators data'!AC105</f>
        <v>15.262209554880084</v>
      </c>
      <c r="AD325" s="279">
        <f>'indicators data'!AD105</f>
        <v>14.647443688991844</v>
      </c>
      <c r="AE325" s="279">
        <f>'indicators data'!AE105</f>
        <v>14.572033670617397</v>
      </c>
    </row>
    <row r="326" spans="1:31" hidden="1" x14ac:dyDescent="0.2">
      <c r="A326" s="279" t="str">
        <f>'indicators data'!A106</f>
        <v>TRANSPORT</v>
      </c>
      <c r="B326" s="279" t="str">
        <f>'indicators data'!B106</f>
        <v>Total Energy Use in Passenger Transport</v>
      </c>
      <c r="C326" s="279" t="str">
        <f>'indicators data'!C106</f>
        <v>Energy intensity</v>
      </c>
      <c r="D326" s="279" t="str">
        <f>'indicators data'!D106</f>
        <v>MJ/pkm</v>
      </c>
      <c r="E326" s="279">
        <f>'indicators data'!E106</f>
        <v>1.1275617176582109</v>
      </c>
      <c r="F326" s="279">
        <f>'indicators data'!F106</f>
        <v>1.1837404462494905</v>
      </c>
      <c r="G326" s="279">
        <f>'indicators data'!G106</f>
        <v>1.2294327089498187</v>
      </c>
      <c r="H326" s="279">
        <f>'indicators data'!H106</f>
        <v>1.2656287741325822</v>
      </c>
      <c r="I326" s="279">
        <f>'indicators data'!I106</f>
        <v>1.316456231144431</v>
      </c>
      <c r="J326" s="279">
        <f>'indicators data'!J106</f>
        <v>1.3631652480879155</v>
      </c>
      <c r="K326" s="279">
        <f>'indicators data'!K106</f>
        <v>1.4012246733548757</v>
      </c>
      <c r="L326" s="279">
        <f>'indicators data'!L106</f>
        <v>1.4359472757948726</v>
      </c>
      <c r="M326" s="279">
        <f>'indicators data'!M106</f>
        <v>1.4382409711545605</v>
      </c>
      <c r="N326" s="279">
        <f>'indicators data'!N106</f>
        <v>1.4838520844440475</v>
      </c>
      <c r="O326" s="279">
        <f>'indicators data'!O106</f>
        <v>1.492147476744236</v>
      </c>
      <c r="P326" s="279">
        <f>'indicators data'!P106</f>
        <v>1.5310912148078333</v>
      </c>
      <c r="Q326" s="279">
        <f>'indicators data'!Q106</f>
        <v>1.5311913466816529</v>
      </c>
      <c r="R326" s="279">
        <f>'indicators data'!R106</f>
        <v>1.5084620804945603</v>
      </c>
      <c r="S326" s="279">
        <f>'indicators data'!S106</f>
        <v>1.4649970295234547</v>
      </c>
      <c r="T326" s="279">
        <f>'indicators data'!T106</f>
        <v>1.4270386133709934</v>
      </c>
      <c r="U326" s="279">
        <f>'indicators data'!U106</f>
        <v>1.3998573744582135</v>
      </c>
      <c r="V326" s="279">
        <f>'indicators data'!V106</f>
        <v>1.3835108071662185</v>
      </c>
      <c r="W326" s="279">
        <f>'indicators data'!W106</f>
        <v>1.3545739781642903</v>
      </c>
      <c r="X326" s="279">
        <f>'indicators data'!X106</f>
        <v>1.391216248184088</v>
      </c>
      <c r="Y326" s="279">
        <f>'indicators data'!Y106</f>
        <v>1.4044569469562165</v>
      </c>
      <c r="Z326" s="279">
        <f>'indicators data'!Z106</f>
        <v>1.392840993421131</v>
      </c>
      <c r="AA326" s="279">
        <f>'indicators data'!AA106</f>
        <v>1.3843233828718471</v>
      </c>
      <c r="AB326" s="279">
        <f>'indicators data'!AB106</f>
        <v>1.3117514435393138</v>
      </c>
      <c r="AC326" s="279">
        <f>'indicators data'!AC106</f>
        <v>1.2636167913537633</v>
      </c>
      <c r="AD326" s="279">
        <f>'indicators data'!AD106</f>
        <v>1.2460942464498563</v>
      </c>
      <c r="AE326" s="279">
        <f>'indicators data'!AE106</f>
        <v>1.2401423854000231</v>
      </c>
    </row>
    <row r="327" spans="1:31" hidden="1" x14ac:dyDescent="0.2">
      <c r="A327" s="279" t="str">
        <f>'indicators data'!A107</f>
        <v>TRANSPORT</v>
      </c>
      <c r="B327" s="279" t="str">
        <f>'indicators data'!B107</f>
        <v>Total Energy Use in Passenger Transport</v>
      </c>
      <c r="C327" s="279" t="str">
        <f>'indicators data'!C107</f>
        <v>structural impact - index</v>
      </c>
      <c r="D327" s="279" t="str">
        <f>'indicators data'!D107</f>
        <v/>
      </c>
      <c r="E327" s="279">
        <f>'indicators data'!E107</f>
        <v>0.9867054447265462</v>
      </c>
      <c r="F327" s="279">
        <f>'indicators data'!F107</f>
        <v>0.9858621978640465</v>
      </c>
      <c r="G327" s="279">
        <f>'indicators data'!G107</f>
        <v>0.99100340780976592</v>
      </c>
      <c r="H327" s="279">
        <f>'indicators data'!H107</f>
        <v>0.99338451922055226</v>
      </c>
      <c r="I327" s="279">
        <f>'indicators data'!I107</f>
        <v>1.0019891886822134</v>
      </c>
      <c r="J327" s="279">
        <f>'indicators data'!J107</f>
        <v>1.0063565364274734</v>
      </c>
      <c r="K327" s="279">
        <f>'indicators data'!K107</f>
        <v>1.01159378704784</v>
      </c>
      <c r="L327" s="279">
        <f>'indicators data'!L107</f>
        <v>1.0201749274653875</v>
      </c>
      <c r="M327" s="279">
        <f>'indicators data'!M107</f>
        <v>1.0248330653416431</v>
      </c>
      <c r="N327" s="279">
        <f>'indicators data'!N107</f>
        <v>1.0286020451914626</v>
      </c>
      <c r="O327" s="279">
        <f>'indicators data'!O107</f>
        <v>1.0278741055558727</v>
      </c>
      <c r="P327" s="279">
        <f>'indicators data'!P107</f>
        <v>1.0274986296166502</v>
      </c>
      <c r="Q327" s="279">
        <f>'indicators data'!Q107</f>
        <v>1.0299525888183239</v>
      </c>
      <c r="R327" s="279">
        <f>'indicators data'!R107</f>
        <v>1.0283854294347643</v>
      </c>
      <c r="S327" s="279">
        <f>'indicators data'!S107</f>
        <v>1.0253478472255091</v>
      </c>
      <c r="T327" s="279">
        <f>'indicators data'!T107</f>
        <v>1.0180946787143765</v>
      </c>
      <c r="U327" s="279">
        <f>'indicators data'!U107</f>
        <v>1.0103004751436728</v>
      </c>
      <c r="V327" s="279">
        <f>'indicators data'!V107</f>
        <v>1.0044490967637236</v>
      </c>
      <c r="W327" s="279">
        <f>'indicators data'!W107</f>
        <v>0.99800509397891235</v>
      </c>
      <c r="X327" s="279">
        <f>'indicators data'!X107</f>
        <v>0.99983610685875757</v>
      </c>
      <c r="Y327" s="279">
        <f>'indicators data'!Y107</f>
        <v>0.99613323844034474</v>
      </c>
      <c r="Z327" s="279">
        <f>'indicators data'!Z107</f>
        <v>0.99517797717565959</v>
      </c>
      <c r="AA327" s="279">
        <f>'indicators data'!AA107</f>
        <v>0.99121314800514526</v>
      </c>
      <c r="AB327" s="279">
        <f>'indicators data'!AB107</f>
        <v>0.98847285357299997</v>
      </c>
      <c r="AC327" s="279">
        <f>'indicators data'!AC107</f>
        <v>0.98875370090637449</v>
      </c>
      <c r="AD327" s="279">
        <f>'indicators data'!AD107</f>
        <v>0.98216463517275232</v>
      </c>
      <c r="AE327" s="279">
        <f>'indicators data'!AE107</f>
        <v>0.98024226962961958</v>
      </c>
    </row>
    <row r="328" spans="1:31" hidden="1" x14ac:dyDescent="0.2">
      <c r="A328" s="279" t="str">
        <f>'indicators data'!A108</f>
        <v>TRANSPORT</v>
      </c>
      <c r="B328" s="279" t="str">
        <f>'indicators data'!B108</f>
        <v>Freight &amp; Commercial road transport</v>
      </c>
      <c r="C328" s="279" t="str">
        <f>'indicators data'!C108</f>
        <v>Energy intensity</v>
      </c>
      <c r="D328" s="279" t="str">
        <f>'indicators data'!D108</f>
        <v>MJ/tkm</v>
      </c>
      <c r="E328" s="279">
        <f>'indicators data'!E108</f>
        <v>6.7366119383062975</v>
      </c>
      <c r="F328" s="279">
        <f>'indicators data'!F108</f>
        <v>6.777609065156077</v>
      </c>
      <c r="G328" s="279">
        <f>'indicators data'!G108</f>
        <v>6.8656350972666642</v>
      </c>
      <c r="H328" s="279">
        <f>'indicators data'!H108</f>
        <v>7.0497582957155842</v>
      </c>
      <c r="I328" s="279">
        <f>'indicators data'!I108</f>
        <v>7.1138516879282356</v>
      </c>
      <c r="J328" s="279">
        <f>'indicators data'!J108</f>
        <v>6.9821292784692721</v>
      </c>
      <c r="K328" s="279">
        <f>'indicators data'!K108</f>
        <v>6.7739324754235701</v>
      </c>
      <c r="L328" s="279">
        <f>'indicators data'!L108</f>
        <v>6.591057852510473</v>
      </c>
      <c r="M328" s="279">
        <f>'indicators data'!M108</f>
        <v>6.5730227311855272</v>
      </c>
      <c r="N328" s="279">
        <f>'indicators data'!N108</f>
        <v>6.4002447243329224</v>
      </c>
      <c r="O328" s="279">
        <f>'indicators data'!O108</f>
        <v>6.2342314663677216</v>
      </c>
      <c r="P328" s="279">
        <f>'indicators data'!P108</f>
        <v>6.2194431054827763</v>
      </c>
      <c r="Q328" s="279">
        <f>'indicators data'!Q108</f>
        <v>6.0344121769588508</v>
      </c>
      <c r="R328" s="279">
        <f>'indicators data'!R108</f>
        <v>5.7645818077979998</v>
      </c>
      <c r="S328" s="279">
        <f>'indicators data'!S108</f>
        <v>5.6667629521227578</v>
      </c>
      <c r="T328" s="279">
        <f>'indicators data'!T108</f>
        <v>5.494743997096128</v>
      </c>
      <c r="U328" s="279">
        <f>'indicators data'!U108</f>
        <v>5.2740426155692095</v>
      </c>
      <c r="V328" s="279">
        <f>'indicators data'!V108</f>
        <v>5.1342034557272394</v>
      </c>
      <c r="W328" s="279">
        <f>'indicators data'!W108</f>
        <v>5.1130560249344663</v>
      </c>
      <c r="X328" s="279">
        <f>'indicators data'!X108</f>
        <v>5.0551014892623778</v>
      </c>
      <c r="Y328" s="279">
        <f>'indicators data'!Y108</f>
        <v>4.7067902868570517</v>
      </c>
      <c r="Z328" s="279">
        <f>'indicators data'!Z108</f>
        <v>4.7763592622839024</v>
      </c>
      <c r="AA328" s="279">
        <f>'indicators data'!AA108</f>
        <v>5.2971731464818603</v>
      </c>
      <c r="AB328" s="279">
        <f>'indicators data'!AB108</f>
        <v>5.1466708944546848</v>
      </c>
      <c r="AC328" s="279">
        <f>'indicators data'!AC108</f>
        <v>5.2459346856746745</v>
      </c>
      <c r="AD328" s="279">
        <f>'indicators data'!AD108</f>
        <v>5.3632027179840165</v>
      </c>
      <c r="AE328" s="279">
        <f>'indicators data'!AE108</f>
        <v>5.1245869702446951</v>
      </c>
    </row>
    <row r="329" spans="1:31" hidden="1" x14ac:dyDescent="0.2">
      <c r="A329" s="279" t="str">
        <f>'indicators data'!A109</f>
        <v>TRANSPORT</v>
      </c>
      <c r="B329" s="279" t="str">
        <f>'indicators data'!B109</f>
        <v>Freight trains</v>
      </c>
      <c r="C329" s="279" t="str">
        <f>'indicators data'!C109</f>
        <v>Energy intensity</v>
      </c>
      <c r="D329" s="279" t="str">
        <f>'indicators data'!D109</f>
        <v>MJ/tkm</v>
      </c>
      <c r="E329" s="279">
        <f>'indicators data'!E109</f>
        <v>0.22983274209883336</v>
      </c>
      <c r="F329" s="279">
        <f>'indicators data'!F109</f>
        <v>0.23291466450331702</v>
      </c>
      <c r="G329" s="279">
        <f>'indicators data'!G109</f>
        <v>0.23947012468972156</v>
      </c>
      <c r="H329" s="279">
        <f>'indicators data'!H109</f>
        <v>0.24149390713038582</v>
      </c>
      <c r="I329" s="279">
        <f>'indicators data'!I109</f>
        <v>0.2411276030358534</v>
      </c>
      <c r="J329" s="279">
        <f>'indicators data'!J109</f>
        <v>0.23965441679248434</v>
      </c>
      <c r="K329" s="279">
        <f>'indicators data'!K109</f>
        <v>0.23480523521537125</v>
      </c>
      <c r="L329" s="279">
        <f>'indicators data'!L109</f>
        <v>0.23373123909679064</v>
      </c>
      <c r="M329" s="279">
        <f>'indicators data'!M109</f>
        <v>0.2388504103141259</v>
      </c>
      <c r="N329" s="279">
        <f>'indicators data'!N109</f>
        <v>0.23946612045810153</v>
      </c>
      <c r="O329" s="279">
        <f>'indicators data'!O109</f>
        <v>0.23418955753905235</v>
      </c>
      <c r="P329" s="279">
        <f>'indicators data'!P109</f>
        <v>0.23747917223127199</v>
      </c>
      <c r="Q329" s="279">
        <f>'indicators data'!Q109</f>
        <v>0.23618870165662584</v>
      </c>
      <c r="R329" s="279">
        <f>'indicators data'!R109</f>
        <v>0.22492671063357325</v>
      </c>
      <c r="S329" s="279">
        <f>'indicators data'!S109</f>
        <v>0.22592257479419239</v>
      </c>
      <c r="T329" s="279">
        <f>'indicators data'!T109</f>
        <v>0.22357656954407149</v>
      </c>
      <c r="U329" s="279">
        <f>'indicators data'!U109</f>
        <v>0.21380113091524483</v>
      </c>
      <c r="V329" s="279">
        <f>'indicators data'!V109</f>
        <v>0.18922506659582544</v>
      </c>
      <c r="W329" s="279">
        <f>'indicators data'!W109</f>
        <v>0.21500410873334685</v>
      </c>
      <c r="X329" s="279">
        <f>'indicators data'!X109</f>
        <v>0.2182264950614573</v>
      </c>
      <c r="Y329" s="279">
        <f>'indicators data'!Y109</f>
        <v>0.21633553226670324</v>
      </c>
      <c r="Z329" s="279">
        <f>'indicators data'!Z109</f>
        <v>0.2128853811220896</v>
      </c>
      <c r="AA329" s="279">
        <f>'indicators data'!AA109</f>
        <v>0.20836903882907318</v>
      </c>
      <c r="AB329" s="279">
        <f>'indicators data'!AB109</f>
        <v>0.20257623975026684</v>
      </c>
      <c r="AC329" s="279">
        <f>'indicators data'!AC109</f>
        <v>0.19743522806605124</v>
      </c>
      <c r="AD329" s="279">
        <f>'indicators data'!AD109</f>
        <v>0.19293474154498502</v>
      </c>
      <c r="AE329" s="279">
        <f>'indicators data'!AE109</f>
        <v>0.19523745967766687</v>
      </c>
    </row>
    <row r="330" spans="1:31" hidden="1" x14ac:dyDescent="0.2">
      <c r="A330" s="279" t="str">
        <f>'indicators data'!A110</f>
        <v>TRANSPORT</v>
      </c>
      <c r="B330" s="279" t="str">
        <f>'indicators data'!B110</f>
        <v>Domestic freight airplanes</v>
      </c>
      <c r="C330" s="279" t="str">
        <f>'indicators data'!C110</f>
        <v>Energy intensity</v>
      </c>
      <c r="D330" s="279" t="str">
        <f>'indicators data'!D110</f>
        <v>MJ/tkm</v>
      </c>
      <c r="E330" s="279">
        <f>'indicators data'!E110</f>
        <v>21.659468082045208</v>
      </c>
      <c r="F330" s="279">
        <f>'indicators data'!F110</f>
        <v>22.076857668065632</v>
      </c>
      <c r="G330" s="279">
        <f>'indicators data'!G110</f>
        <v>23.172150255304583</v>
      </c>
      <c r="H330" s="279">
        <f>'indicators data'!H110</f>
        <v>24.063960435350452</v>
      </c>
      <c r="I330" s="279">
        <f>'indicators data'!I110</f>
        <v>23.654934711894679</v>
      </c>
      <c r="J330" s="279">
        <f>'indicators data'!J110</f>
        <v>25.040055432003037</v>
      </c>
      <c r="K330" s="279">
        <f>'indicators data'!K110</f>
        <v>23.205166155445077</v>
      </c>
      <c r="L330" s="279">
        <f>'indicators data'!L110</f>
        <v>23.416440498252395</v>
      </c>
      <c r="M330" s="279">
        <f>'indicators data'!M110</f>
        <v>22.648402747256831</v>
      </c>
      <c r="N330" s="279">
        <f>'indicators data'!N110</f>
        <v>21.298861638998495</v>
      </c>
      <c r="O330" s="279">
        <f>'indicators data'!O110</f>
        <v>21.401966652065791</v>
      </c>
      <c r="P330" s="279">
        <f>'indicators data'!P110</f>
        <v>21.328991761935416</v>
      </c>
      <c r="Q330" s="279">
        <f>'indicators data'!Q110</f>
        <v>21.169273975525243</v>
      </c>
      <c r="R330" s="279">
        <f>'indicators data'!R110</f>
        <v>21.42764820768128</v>
      </c>
      <c r="S330" s="279">
        <f>'indicators data'!S110</f>
        <v>20.924726865895376</v>
      </c>
      <c r="T330" s="279">
        <f>'indicators data'!T110</f>
        <v>20.843980079582998</v>
      </c>
      <c r="U330" s="279">
        <f>'indicators data'!U110</f>
        <v>20.986603351473729</v>
      </c>
      <c r="V330" s="279">
        <f>'indicators data'!V110</f>
        <v>20.577656250773813</v>
      </c>
      <c r="W330" s="279">
        <f>'indicators data'!W110</f>
        <v>20.324016324871145</v>
      </c>
      <c r="X330" s="279">
        <f>'indicators data'!X110</f>
        <v>20.681847495148425</v>
      </c>
      <c r="Y330" s="279">
        <f>'indicators data'!Y110</f>
        <v>19.799698284016429</v>
      </c>
      <c r="Z330" s="279">
        <f>'indicators data'!Z110</f>
        <v>20.095825420065381</v>
      </c>
      <c r="AA330" s="279">
        <f>'indicators data'!AA110</f>
        <v>19.627848766782336</v>
      </c>
      <c r="AB330" s="279">
        <f>'indicators data'!AB110</f>
        <v>19.063353984442262</v>
      </c>
      <c r="AC330" s="279">
        <f>'indicators data'!AC110</f>
        <v>18.564187734504685</v>
      </c>
      <c r="AD330" s="279">
        <f>'indicators data'!AD110</f>
        <v>17.836684691283107</v>
      </c>
      <c r="AE330" s="279">
        <f>'indicators data'!AE110</f>
        <v>17.708964231869036</v>
      </c>
    </row>
    <row r="331" spans="1:31" hidden="1" x14ac:dyDescent="0.2">
      <c r="A331" s="279" t="str">
        <f>'indicators data'!A111</f>
        <v>TRANSPORT</v>
      </c>
      <c r="B331" s="279" t="str">
        <f>'indicators data'!B111</f>
        <v>Domestic freight ships</v>
      </c>
      <c r="C331" s="279" t="str">
        <f>'indicators data'!C111</f>
        <v>Energy intensity</v>
      </c>
      <c r="D331" s="279" t="str">
        <f>'indicators data'!D111</f>
        <v>MJ/tkm</v>
      </c>
      <c r="E331" s="279">
        <f>'indicators data'!E111</f>
        <v>0.4790758238353115</v>
      </c>
      <c r="F331" s="279">
        <f>'indicators data'!F111</f>
        <v>0.47799879173434873</v>
      </c>
      <c r="G331" s="279">
        <f>'indicators data'!G111</f>
        <v>0.46970513144833753</v>
      </c>
      <c r="H331" s="279">
        <f>'indicators data'!H111</f>
        <v>0.47779409208245888</v>
      </c>
      <c r="I331" s="279">
        <f>'indicators data'!I111</f>
        <v>0.48768895963514813</v>
      </c>
      <c r="J331" s="279">
        <f>'indicators data'!J111</f>
        <v>0.49903796870691425</v>
      </c>
      <c r="K331" s="279">
        <f>'indicators data'!K111</f>
        <v>0.51247533960707803</v>
      </c>
      <c r="L331" s="279">
        <f>'indicators data'!L111</f>
        <v>0.51421999312353739</v>
      </c>
      <c r="M331" s="279">
        <f>'indicators data'!M111</f>
        <v>0.52004403495108653</v>
      </c>
      <c r="N331" s="279">
        <f>'indicators data'!N111</f>
        <v>0.51966131091992029</v>
      </c>
      <c r="O331" s="279">
        <f>'indicators data'!O111</f>
        <v>0.50603020576261826</v>
      </c>
      <c r="P331" s="279">
        <f>'indicators data'!P111</f>
        <v>0.50678996698129186</v>
      </c>
      <c r="Q331" s="279">
        <f>'indicators data'!Q111</f>
        <v>0.50329995011718809</v>
      </c>
      <c r="R331" s="279">
        <f>'indicators data'!R111</f>
        <v>0.51697430490655605</v>
      </c>
      <c r="S331" s="279">
        <f>'indicators data'!S111</f>
        <v>0.47593363469403699</v>
      </c>
      <c r="T331" s="279">
        <f>'indicators data'!T111</f>
        <v>0.49103090950673955</v>
      </c>
      <c r="U331" s="279">
        <f>'indicators data'!U111</f>
        <v>0.50561228955136961</v>
      </c>
      <c r="V331" s="279">
        <f>'indicators data'!V111</f>
        <v>0.50001554357875544</v>
      </c>
      <c r="W331" s="279">
        <f>'indicators data'!W111</f>
        <v>0.50573178025391607</v>
      </c>
      <c r="X331" s="279">
        <f>'indicators data'!X111</f>
        <v>0.51689644037230542</v>
      </c>
      <c r="Y331" s="279">
        <f>'indicators data'!Y111</f>
        <v>0.51628942488379792</v>
      </c>
      <c r="Z331" s="279">
        <f>'indicators data'!Z111</f>
        <v>0.51328311530479553</v>
      </c>
      <c r="AA331" s="279">
        <f>'indicators data'!AA111</f>
        <v>0.52333170913931559</v>
      </c>
      <c r="AB331" s="279">
        <f>'indicators data'!AB111</f>
        <v>0.5023355458625669</v>
      </c>
      <c r="AC331" s="279">
        <f>'indicators data'!AC111</f>
        <v>0.50770339303279133</v>
      </c>
      <c r="AD331" s="279">
        <f>'indicators data'!AD111</f>
        <v>0.50465226415776421</v>
      </c>
      <c r="AE331" s="279">
        <f>'indicators data'!AE111</f>
        <v>0.50888650045502581</v>
      </c>
    </row>
    <row r="332" spans="1:31" hidden="1" x14ac:dyDescent="0.2">
      <c r="A332" s="279" t="str">
        <f>'indicators data'!A112</f>
        <v>TRANSPORT</v>
      </c>
      <c r="B332" s="279" t="str">
        <f>'indicators data'!B112</f>
        <v>Energy Use in Freight Transport</v>
      </c>
      <c r="C332" s="279" t="str">
        <f>'indicators data'!C112</f>
        <v>Energy intensity</v>
      </c>
      <c r="D332" s="279" t="str">
        <f>'indicators data'!D112</f>
        <v>MJ/tkm</v>
      </c>
      <c r="E332" s="279">
        <f>'indicators data'!E112</f>
        <v>3.0602202603104907</v>
      </c>
      <c r="F332" s="279">
        <f>'indicators data'!F112</f>
        <v>3.1112374297247642</v>
      </c>
      <c r="G332" s="279">
        <f>'indicators data'!G112</f>
        <v>3.1371726402324183</v>
      </c>
      <c r="H332" s="279">
        <f>'indicators data'!H112</f>
        <v>3.2812733510109511</v>
      </c>
      <c r="I332" s="279">
        <f>'indicators data'!I112</f>
        <v>3.3347909738810242</v>
      </c>
      <c r="J332" s="279">
        <f>'indicators data'!J112</f>
        <v>3.3456037942836301</v>
      </c>
      <c r="K332" s="279">
        <f>'indicators data'!K112</f>
        <v>3.2958326636085791</v>
      </c>
      <c r="L332" s="279">
        <f>'indicators data'!L112</f>
        <v>3.2489184548484609</v>
      </c>
      <c r="M332" s="279">
        <f>'indicators data'!M112</f>
        <v>3.2846015902587218</v>
      </c>
      <c r="N332" s="279">
        <f>'indicators data'!N112</f>
        <v>3.2237169257043443</v>
      </c>
      <c r="O332" s="279">
        <f>'indicators data'!O112</f>
        <v>3.1014100867113643</v>
      </c>
      <c r="P332" s="279">
        <f>'indicators data'!P112</f>
        <v>3.0752690410697947</v>
      </c>
      <c r="Q332" s="279">
        <f>'indicators data'!Q112</f>
        <v>3.0329922066981641</v>
      </c>
      <c r="R332" s="279">
        <f>'indicators data'!R112</f>
        <v>3.045737840855494</v>
      </c>
      <c r="S332" s="279">
        <f>'indicators data'!S112</f>
        <v>3.0007810871657501</v>
      </c>
      <c r="T332" s="279">
        <f>'indicators data'!T112</f>
        <v>2.9885671129534166</v>
      </c>
      <c r="U332" s="279">
        <f>'indicators data'!U112</f>
        <v>2.9447657118055588</v>
      </c>
      <c r="V332" s="279">
        <f>'indicators data'!V112</f>
        <v>2.9214033331143838</v>
      </c>
      <c r="W332" s="279">
        <f>'indicators data'!W112</f>
        <v>2.9721025532712049</v>
      </c>
      <c r="X332" s="279">
        <f>'indicators data'!X112</f>
        <v>3.0358707817144546</v>
      </c>
      <c r="Y332" s="279">
        <f>'indicators data'!Y112</f>
        <v>2.8591608489427549</v>
      </c>
      <c r="Z332" s="279">
        <f>'indicators data'!Z112</f>
        <v>2.8720982158282276</v>
      </c>
      <c r="AA332" s="279">
        <f>'indicators data'!AA112</f>
        <v>3.0136951876001108</v>
      </c>
      <c r="AB332" s="279">
        <f>'indicators data'!AB112</f>
        <v>2.9061806486617012</v>
      </c>
      <c r="AC332" s="279">
        <f>'indicators data'!AC112</f>
        <v>2.9466773640455677</v>
      </c>
      <c r="AD332" s="279">
        <f>'indicators data'!AD112</f>
        <v>2.9828262666703096</v>
      </c>
      <c r="AE332" s="279">
        <f>'indicators data'!AE112</f>
        <v>2.8974920415168137</v>
      </c>
    </row>
    <row r="333" spans="1:31" hidden="1" x14ac:dyDescent="0.2">
      <c r="A333" s="279" t="str">
        <f>'indicators data'!A113</f>
        <v>TRANSPORT</v>
      </c>
      <c r="B333" s="279" t="str">
        <f>'indicators data'!B113</f>
        <v>Energy Use in Freight Transport</v>
      </c>
      <c r="C333" s="279" t="str">
        <f>'indicators data'!C113</f>
        <v>structural impact - index</v>
      </c>
      <c r="D333" s="279" t="str">
        <f>'indicators data'!D113</f>
        <v/>
      </c>
      <c r="E333" s="279">
        <f>'indicators data'!E113</f>
        <v>0.99999999999999989</v>
      </c>
      <c r="F333" s="279">
        <f>'indicators data'!F113</f>
        <v>1.0110127346001094</v>
      </c>
      <c r="G333" s="279">
        <f>'indicators data'!G113</f>
        <v>1.0083249598760819</v>
      </c>
      <c r="H333" s="279">
        <f>'indicators data'!H113</f>
        <v>1.0276157773624788</v>
      </c>
      <c r="I333" s="279">
        <f>'indicators data'!I113</f>
        <v>1.0344314208829326</v>
      </c>
      <c r="J333" s="279">
        <f>'indicators data'!J113</f>
        <v>1.0527681349780624</v>
      </c>
      <c r="K333" s="279">
        <f>'indicators data'!K113</f>
        <v>1.0650043158014699</v>
      </c>
      <c r="L333" s="279">
        <f>'indicators data'!L113</f>
        <v>1.0757936545457805</v>
      </c>
      <c r="M333" s="279">
        <f>'indicators data'!M113</f>
        <v>1.08994943877435</v>
      </c>
      <c r="N333" s="279">
        <f>'indicators data'!N113</f>
        <v>1.096900545143551</v>
      </c>
      <c r="O333" s="279">
        <f>'indicators data'!O113</f>
        <v>1.0825365855819982</v>
      </c>
      <c r="P333" s="279">
        <f>'indicators data'!P113</f>
        <v>1.0755076924737474</v>
      </c>
      <c r="Q333" s="279">
        <f>'indicators data'!Q113</f>
        <v>1.0910543763826348</v>
      </c>
      <c r="R333" s="279">
        <f>'indicators data'!R113</f>
        <v>1.1407837092682065</v>
      </c>
      <c r="S333" s="279">
        <f>'indicators data'!S113</f>
        <v>1.1493961337253591</v>
      </c>
      <c r="T333" s="279">
        <f>'indicators data'!T113</f>
        <v>1.1753153711072943</v>
      </c>
      <c r="U333" s="279">
        <f>'indicators data'!U113</f>
        <v>1.2003192347742442</v>
      </c>
      <c r="V333" s="279">
        <f>'indicators data'!V113</f>
        <v>1.2230026666924367</v>
      </c>
      <c r="W333" s="279">
        <f>'indicators data'!W113</f>
        <v>1.249006380058332</v>
      </c>
      <c r="X333" s="279">
        <f>'indicators data'!X113</f>
        <v>1.2887373264734712</v>
      </c>
      <c r="Y333" s="279">
        <f>'indicators data'!Y113</f>
        <v>1.2970015105723955</v>
      </c>
      <c r="Z333" s="279">
        <f>'indicators data'!Z113</f>
        <v>1.2851758452548392</v>
      </c>
      <c r="AA333" s="279">
        <f>'indicators data'!AA113</f>
        <v>1.2227950956675535</v>
      </c>
      <c r="AB333" s="279">
        <f>'indicators data'!AB113</f>
        <v>1.2141731879089817</v>
      </c>
      <c r="AC333" s="279">
        <f>'indicators data'!AC113</f>
        <v>1.2093922487141555</v>
      </c>
      <c r="AD333" s="279">
        <f>'indicators data'!AD113</f>
        <v>1.2011239958182154</v>
      </c>
      <c r="AE333" s="279">
        <f>'indicators data'!AE113</f>
        <v>1.2158257441924953</v>
      </c>
    </row>
    <row r="334" spans="1:31" hidden="1" x14ac:dyDescent="0.2">
      <c r="A334" s="279" t="str">
        <f>'indicators data'!A114</f>
        <v>ELECTRICITY GENERATION</v>
      </c>
      <c r="B334" s="279" t="str">
        <f>'indicators data'!B114</f>
        <v>Efficiency of ALL plants</v>
      </c>
      <c r="C334" s="279" t="str">
        <f>'indicators data'!C114</f>
        <v>Oil &amp; Petroleum Products</v>
      </c>
      <c r="D334" s="279" t="str">
        <f>'indicators data'!D114</f>
        <v>%</v>
      </c>
      <c r="E334" s="279">
        <f>'indicators data'!E114</f>
        <v>41.478670199028336</v>
      </c>
      <c r="F334" s="279">
        <f>'indicators data'!F114</f>
        <v>41.639601173973951</v>
      </c>
      <c r="G334" s="279">
        <f>'indicators data'!G114</f>
        <v>41.565445455290551</v>
      </c>
      <c r="H334" s="279">
        <f>'indicators data'!H114</f>
        <v>41.435399023651144</v>
      </c>
      <c r="I334" s="279">
        <f>'indicators data'!I114</f>
        <v>41.792297581438056</v>
      </c>
      <c r="J334" s="279">
        <f>'indicators data'!J114</f>
        <v>42.10303775381086</v>
      </c>
      <c r="K334" s="279">
        <f>'indicators data'!K114</f>
        <v>42.367816999960503</v>
      </c>
      <c r="L334" s="279">
        <f>'indicators data'!L114</f>
        <v>42.763838157818121</v>
      </c>
      <c r="M334" s="279">
        <f>'indicators data'!M114</f>
        <v>41.940354887687135</v>
      </c>
      <c r="N334" s="279">
        <f>'indicators data'!N114</f>
        <v>42.698541635874371</v>
      </c>
      <c r="O334" s="279">
        <f>'indicators data'!O114</f>
        <v>42.938510035513353</v>
      </c>
      <c r="P334" s="279">
        <f>'indicators data'!P114</f>
        <v>43.41547181440685</v>
      </c>
      <c r="Q334" s="279">
        <f>'indicators data'!Q114</f>
        <v>43.480056125949602</v>
      </c>
      <c r="R334" s="279">
        <f>'indicators data'!R114</f>
        <v>43.568927794327983</v>
      </c>
      <c r="S334" s="279">
        <f>'indicators data'!S114</f>
        <v>43.510983648144887</v>
      </c>
      <c r="T334" s="279">
        <f>'indicators data'!T114</f>
        <v>43.671884415592373</v>
      </c>
      <c r="U334" s="279">
        <f>'indicators data'!U114</f>
        <v>44.220939328824507</v>
      </c>
      <c r="V334" s="279">
        <f>'indicators data'!V114</f>
        <v>44.066022999390206</v>
      </c>
      <c r="W334" s="279">
        <f>'indicators data'!W114</f>
        <v>44.236601886918884</v>
      </c>
      <c r="X334" s="279">
        <f>'indicators data'!X114</f>
        <v>44.771097922396521</v>
      </c>
      <c r="Y334" s="279">
        <f>'indicators data'!Y114</f>
        <v>44.558517094006532</v>
      </c>
      <c r="Z334" s="279">
        <f>'indicators data'!Z114</f>
        <v>44.028784594889473</v>
      </c>
      <c r="AA334" s="279">
        <f>'indicators data'!AA114</f>
        <v>44.471833325844081</v>
      </c>
      <c r="AB334" s="279">
        <f>'indicators data'!AB114</f>
        <v>44.275631748858949</v>
      </c>
      <c r="AC334" s="279">
        <f>'indicators data'!AC114</f>
        <v>43.048592608703537</v>
      </c>
      <c r="AD334" s="279">
        <f>'indicators data'!AD114</f>
        <v>43.530858984777204</v>
      </c>
      <c r="AE334" s="279" t="e">
        <f>'indicators data'!AE114</f>
        <v>#N/A</v>
      </c>
    </row>
    <row r="335" spans="1:31" hidden="1" x14ac:dyDescent="0.2">
      <c r="A335" s="279" t="str">
        <f>'indicators data'!A115</f>
        <v>ELECTRICITY GENERATION</v>
      </c>
      <c r="B335" s="279" t="str">
        <f>'indicators data'!B115</f>
        <v>Efficiency of ALL plants</v>
      </c>
      <c r="C335" s="279" t="str">
        <f>'indicators data'!C115</f>
        <v>Natural Gas</v>
      </c>
      <c r="D335" s="279" t="str">
        <f>'indicators data'!D115</f>
        <v>%</v>
      </c>
      <c r="E335" s="279">
        <f>'indicators data'!E115</f>
        <v>43.324538816823697</v>
      </c>
      <c r="F335" s="279">
        <f>'indicators data'!F115</f>
        <v>43.357096565132856</v>
      </c>
      <c r="G335" s="279">
        <f>'indicators data'!G115</f>
        <v>43.363028466970256</v>
      </c>
      <c r="H335" s="279">
        <f>'indicators data'!H115</f>
        <v>43.044018443018992</v>
      </c>
      <c r="I335" s="279">
        <f>'indicators data'!I115</f>
        <v>43.510015683688657</v>
      </c>
      <c r="J335" s="279">
        <f>'indicators data'!J115</f>
        <v>43.633426181816859</v>
      </c>
      <c r="K335" s="279">
        <f>'indicators data'!K115</f>
        <v>43.901536734944834</v>
      </c>
      <c r="L335" s="279">
        <f>'indicators data'!L115</f>
        <v>44.264274125547189</v>
      </c>
      <c r="M335" s="279">
        <f>'indicators data'!M115</f>
        <v>44.354589478175974</v>
      </c>
      <c r="N335" s="279">
        <f>'indicators data'!N115</f>
        <v>44.817150778085022</v>
      </c>
      <c r="O335" s="279">
        <f>'indicators data'!O115</f>
        <v>45.009360609726166</v>
      </c>
      <c r="P335" s="279">
        <f>'indicators data'!P115</f>
        <v>45.191746498023697</v>
      </c>
      <c r="Q335" s="279">
        <f>'indicators data'!Q115</f>
        <v>45.504136573329362</v>
      </c>
      <c r="R335" s="279">
        <f>'indicators data'!R115</f>
        <v>45.556074473598777</v>
      </c>
      <c r="S335" s="279">
        <f>'indicators data'!S115</f>
        <v>45.436356332070361</v>
      </c>
      <c r="T335" s="279">
        <f>'indicators data'!T115</f>
        <v>45.531335870754411</v>
      </c>
      <c r="U335" s="279">
        <f>'indicators data'!U115</f>
        <v>45.607599101290425</v>
      </c>
      <c r="V335" s="279">
        <f>'indicators data'!V115</f>
        <v>45.641532660887499</v>
      </c>
      <c r="W335" s="279">
        <f>'indicators data'!W115</f>
        <v>45.934164226143096</v>
      </c>
      <c r="X335" s="279">
        <f>'indicators data'!X115</f>
        <v>46.446831375135183</v>
      </c>
      <c r="Y335" s="279">
        <f>'indicators data'!Y115</f>
        <v>46.862759117449151</v>
      </c>
      <c r="Z335" s="279">
        <f>'indicators data'!Z115</f>
        <v>46.55132795071178</v>
      </c>
      <c r="AA335" s="279">
        <f>'indicators data'!AA115</f>
        <v>46.717892857663976</v>
      </c>
      <c r="AB335" s="279">
        <f>'indicators data'!AB115</f>
        <v>46.350635538007985</v>
      </c>
      <c r="AC335" s="279">
        <f>'indicators data'!AC115</f>
        <v>48.858523951460754</v>
      </c>
      <c r="AD335" s="279">
        <f>'indicators data'!AD115</f>
        <v>49.101054605249367</v>
      </c>
      <c r="AE335" s="279" t="e">
        <f>'indicators data'!AE115</f>
        <v>#N/A</v>
      </c>
    </row>
    <row r="336" spans="1:31" hidden="1" x14ac:dyDescent="0.2">
      <c r="A336" s="279" t="str">
        <f>'indicators data'!A116</f>
        <v>ELECTRICITY GENERATION</v>
      </c>
      <c r="B336" s="279" t="str">
        <f>'indicators data'!B116</f>
        <v>Efficiency of ALL plants</v>
      </c>
      <c r="C336" s="279" t="str">
        <f>'indicators data'!C116</f>
        <v>Coal &amp; Coal Products</v>
      </c>
      <c r="D336" s="279" t="str">
        <f>'indicators data'!D116</f>
        <v>%</v>
      </c>
      <c r="E336" s="279">
        <f>'indicators data'!E116</f>
        <v>40.216618832854998</v>
      </c>
      <c r="F336" s="279">
        <f>'indicators data'!F116</f>
        <v>40.236238488891999</v>
      </c>
      <c r="G336" s="279">
        <f>'indicators data'!G116</f>
        <v>40.238779169533039</v>
      </c>
      <c r="H336" s="279">
        <f>'indicators data'!H116</f>
        <v>39.956586003270331</v>
      </c>
      <c r="I336" s="279">
        <f>'indicators data'!I116</f>
        <v>40.356405037388562</v>
      </c>
      <c r="J336" s="279">
        <f>'indicators data'!J116</f>
        <v>40.499821684147889</v>
      </c>
      <c r="K336" s="279">
        <f>'indicators data'!K116</f>
        <v>40.70936509345804</v>
      </c>
      <c r="L336" s="279">
        <f>'indicators data'!L116</f>
        <v>40.995690980914276</v>
      </c>
      <c r="M336" s="279">
        <f>'indicators data'!M116</f>
        <v>40.817592482137421</v>
      </c>
      <c r="N336" s="279">
        <f>'indicators data'!N116</f>
        <v>41.323586642578817</v>
      </c>
      <c r="O336" s="279">
        <f>'indicators data'!O116</f>
        <v>41.461275490070015</v>
      </c>
      <c r="P336" s="279">
        <f>'indicators data'!P116</f>
        <v>41.684580012559906</v>
      </c>
      <c r="Q336" s="279">
        <f>'indicators data'!Q116</f>
        <v>41.917731317319465</v>
      </c>
      <c r="R336" s="279">
        <f>'indicators data'!R116</f>
        <v>41.993159116207885</v>
      </c>
      <c r="S336" s="279">
        <f>'indicators data'!S116</f>
        <v>41.863906239234403</v>
      </c>
      <c r="T336" s="279">
        <f>'indicators data'!T116</f>
        <v>42.018074347150751</v>
      </c>
      <c r="U336" s="279">
        <f>'indicators data'!U116</f>
        <v>42.095769404512104</v>
      </c>
      <c r="V336" s="279">
        <f>'indicators data'!V116</f>
        <v>42.170829964453596</v>
      </c>
      <c r="W336" s="279">
        <f>'indicators data'!W116</f>
        <v>42.42848804186967</v>
      </c>
      <c r="X336" s="279">
        <f>'indicators data'!X116</f>
        <v>42.827514733127643</v>
      </c>
      <c r="Y336" s="279">
        <f>'indicators data'!Y116</f>
        <v>43.142813676908986</v>
      </c>
      <c r="Z336" s="279">
        <f>'indicators data'!Z116</f>
        <v>42.919633786657265</v>
      </c>
      <c r="AA336" s="279">
        <f>'indicators data'!AA116</f>
        <v>43.084421535679077</v>
      </c>
      <c r="AB336" s="279">
        <f>'indicators data'!AB116</f>
        <v>42.660957413961249</v>
      </c>
      <c r="AC336" s="279">
        <f>'indicators data'!AC116</f>
        <v>42.19781876664824</v>
      </c>
      <c r="AD336" s="279">
        <f>'indicators data'!AD116</f>
        <v>42.4202715595776</v>
      </c>
      <c r="AE336" s="279" t="e">
        <f>'indicators data'!AE116</f>
        <v>#N/A</v>
      </c>
    </row>
    <row r="337" spans="1:31" hidden="1" x14ac:dyDescent="0.2">
      <c r="A337" s="279" t="str">
        <f>'indicators data'!A117</f>
        <v>ELECTRICITY GENERATION</v>
      </c>
      <c r="B337" s="279" t="str">
        <f>'indicators data'!B117</f>
        <v>Efficiency of ALL plants</v>
      </c>
      <c r="C337" s="279" t="str">
        <f>'indicators data'!C117</f>
        <v>Combustible Renewables and Wastes</v>
      </c>
      <c r="D337" s="279" t="str">
        <f>'indicators data'!D117</f>
        <v>%</v>
      </c>
      <c r="E337" s="279">
        <f>'indicators data'!E117</f>
        <v>43.24717874044412</v>
      </c>
      <c r="F337" s="279">
        <f>'indicators data'!F117</f>
        <v>43.284948473796298</v>
      </c>
      <c r="G337" s="279">
        <f>'indicators data'!G117</f>
        <v>43.453463788780176</v>
      </c>
      <c r="H337" s="279">
        <f>'indicators data'!H117</f>
        <v>43.239958313976118</v>
      </c>
      <c r="I337" s="279">
        <f>'indicators data'!I117</f>
        <v>43.695652173913047</v>
      </c>
      <c r="J337" s="279">
        <f>'indicators data'!J117</f>
        <v>44.072866120435926</v>
      </c>
      <c r="K337" s="279">
        <f>'indicators data'!K117</f>
        <v>43.989163562478836</v>
      </c>
      <c r="L337" s="279">
        <f>'indicators data'!L117</f>
        <v>44.083079818782693</v>
      </c>
      <c r="M337" s="279">
        <f>'indicators data'!M117</f>
        <v>41.885582261457301</v>
      </c>
      <c r="N337" s="279">
        <f>'indicators data'!N117</f>
        <v>43.08078789608907</v>
      </c>
      <c r="O337" s="279">
        <f>'indicators data'!O117</f>
        <v>43.069341616647591</v>
      </c>
      <c r="P337" s="279">
        <f>'indicators data'!P117</f>
        <v>43.654110874734073</v>
      </c>
      <c r="Q337" s="279">
        <f>'indicators data'!Q117</f>
        <v>43.588313444804847</v>
      </c>
      <c r="R337" s="279">
        <f>'indicators data'!R117</f>
        <v>43.909378292939941</v>
      </c>
      <c r="S337" s="279">
        <f>'indicators data'!S117</f>
        <v>43.737170390416161</v>
      </c>
      <c r="T337" s="279">
        <f>'indicators data'!T117</f>
        <v>36.332757865869276</v>
      </c>
      <c r="U337" s="279">
        <f>'indicators data'!U117</f>
        <v>37.147272697694845</v>
      </c>
      <c r="V337" s="279">
        <f>'indicators data'!V117</f>
        <v>37.495491416124729</v>
      </c>
      <c r="W337" s="279">
        <f>'indicators data'!W117</f>
        <v>37.698929109491431</v>
      </c>
      <c r="X337" s="279">
        <f>'indicators data'!X117</f>
        <v>38.410326206260699</v>
      </c>
      <c r="Y337" s="279">
        <f>'indicators data'!Y117</f>
        <v>40.56628639226065</v>
      </c>
      <c r="Z337" s="279">
        <f>'indicators data'!Z117</f>
        <v>40.524107744347774</v>
      </c>
      <c r="AA337" s="279">
        <f>'indicators data'!AA117</f>
        <v>40.811665250755539</v>
      </c>
      <c r="AB337" s="279">
        <f>'indicators data'!AB117</f>
        <v>39.962113375400847</v>
      </c>
      <c r="AC337" s="279">
        <f>'indicators data'!AC117</f>
        <v>44.397117938982362</v>
      </c>
      <c r="AD337" s="279">
        <f>'indicators data'!AD117</f>
        <v>44.757643728484211</v>
      </c>
      <c r="AE337" s="279" t="e">
        <f>'indicators data'!AE117</f>
        <v>#N/A</v>
      </c>
    </row>
    <row r="338" spans="1:31" hidden="1" x14ac:dyDescent="0.2">
      <c r="A338" s="279" t="str">
        <f>'indicators data'!A118</f>
        <v>ELECTRICITY GENERATION</v>
      </c>
      <c r="B338" s="279" t="str">
        <f>'indicators data'!B118</f>
        <v>Efficiency of ALL plants</v>
      </c>
      <c r="C338" s="279" t="str">
        <f>'indicators data'!C118</f>
        <v>Total</v>
      </c>
      <c r="D338" s="279" t="str">
        <f>'indicators data'!D118</f>
        <v>%</v>
      </c>
      <c r="E338" s="279">
        <f>'indicators data'!E118</f>
        <v>41.763571132816523</v>
      </c>
      <c r="F338" s="279">
        <f>'indicators data'!F118</f>
        <v>41.871665906989513</v>
      </c>
      <c r="G338" s="279">
        <f>'indicators data'!G118</f>
        <v>41.820863479482583</v>
      </c>
      <c r="H338" s="279">
        <f>'indicators data'!H118</f>
        <v>41.582804777243929</v>
      </c>
      <c r="I338" s="279">
        <f>'indicators data'!I118</f>
        <v>41.969141273012539</v>
      </c>
      <c r="J338" s="279">
        <f>'indicators data'!J118</f>
        <v>42.161062510537064</v>
      </c>
      <c r="K338" s="279">
        <f>'indicators data'!K118</f>
        <v>42.405669808824968</v>
      </c>
      <c r="L338" s="279">
        <f>'indicators data'!L118</f>
        <v>42.741045834833649</v>
      </c>
      <c r="M338" s="279">
        <f>'indicators data'!M118</f>
        <v>42.430806485895609</v>
      </c>
      <c r="N338" s="279">
        <f>'indicators data'!N118</f>
        <v>42.999452887253355</v>
      </c>
      <c r="O338" s="279">
        <f>'indicators data'!O118</f>
        <v>43.153450504084006</v>
      </c>
      <c r="P338" s="279">
        <f>'indicators data'!P118</f>
        <v>43.389290307011485</v>
      </c>
      <c r="Q338" s="279">
        <f>'indicators data'!Q118</f>
        <v>43.567953934239576</v>
      </c>
      <c r="R338" s="279">
        <f>'indicators data'!R118</f>
        <v>43.628394543163438</v>
      </c>
      <c r="S338" s="279">
        <f>'indicators data'!S118</f>
        <v>43.473221852111173</v>
      </c>
      <c r="T338" s="279">
        <f>'indicators data'!T118</f>
        <v>43.401893386897854</v>
      </c>
      <c r="U338" s="279">
        <f>'indicators data'!U118</f>
        <v>43.662397867858289</v>
      </c>
      <c r="V338" s="279">
        <f>'indicators data'!V118</f>
        <v>43.723590704974498</v>
      </c>
      <c r="W338" s="279">
        <f>'indicators data'!W118</f>
        <v>43.991795724956077</v>
      </c>
      <c r="X338" s="279">
        <f>'indicators data'!X118</f>
        <v>44.499428465246183</v>
      </c>
      <c r="Y338" s="279">
        <f>'indicators data'!Y118</f>
        <v>44.703934245883467</v>
      </c>
      <c r="Z338" s="279">
        <f>'indicators data'!Z118</f>
        <v>44.576007223999468</v>
      </c>
      <c r="AA338" s="279">
        <f>'indicators data'!AA118</f>
        <v>44.784346703059789</v>
      </c>
      <c r="AB338" s="279">
        <f>'indicators data'!AB118</f>
        <v>44.337921535844508</v>
      </c>
      <c r="AC338" s="279">
        <f>'indicators data'!AC118</f>
        <v>45.276045851955921</v>
      </c>
      <c r="AD338" s="279">
        <f>'indicators data'!AD118</f>
        <v>45.49055691859909</v>
      </c>
      <c r="AE338" s="279" t="e">
        <f>'indicators data'!AE118</f>
        <v>#N/A</v>
      </c>
    </row>
    <row r="339" spans="1:31" hidden="1" x14ac:dyDescent="0.2">
      <c r="A339" s="279" t="str">
        <f>'indicators data'!A119</f>
        <v>BASIC INDICATORS</v>
      </c>
      <c r="B339" s="279" t="str">
        <f>'indicators data'!B119</f>
        <v>Main Aggregated Economy Indicators - data from IEA Energy Statistics Division</v>
      </c>
      <c r="C339" s="279" t="str">
        <f>'indicators data'!C119</f>
        <v>Total Population</v>
      </c>
      <c r="D339" s="279" t="str">
        <f>'indicators data'!D119</f>
        <v>10^6 pers</v>
      </c>
      <c r="E339" s="279">
        <f>'indicators data'!E119</f>
        <v>123.611</v>
      </c>
      <c r="F339" s="279">
        <f>'indicators data'!F119</f>
        <v>124.101</v>
      </c>
      <c r="G339" s="279">
        <f>'indicators data'!G119</f>
        <v>124.56699999999999</v>
      </c>
      <c r="H339" s="279">
        <f>'indicators data'!H119</f>
        <v>124.938</v>
      </c>
      <c r="I339" s="279">
        <f>'indicators data'!I119</f>
        <v>125.116</v>
      </c>
      <c r="J339" s="279">
        <f>'indicators data'!J119</f>
        <v>125.43600000000001</v>
      </c>
      <c r="K339" s="279">
        <f>'indicators data'!K119</f>
        <v>125.711</v>
      </c>
      <c r="L339" s="279">
        <f>'indicators data'!L119</f>
        <v>126.011</v>
      </c>
      <c r="M339" s="279">
        <f>'indicators data'!M119</f>
        <v>126.349</v>
      </c>
      <c r="N339" s="279">
        <f>'indicators data'!N119</f>
        <v>126.587</v>
      </c>
      <c r="O339" s="279">
        <f>'indicators data'!O119</f>
        <v>126.831</v>
      </c>
      <c r="P339" s="279">
        <f>'indicators data'!P119</f>
        <v>127.13200000000001</v>
      </c>
      <c r="Q339" s="279">
        <f>'indicators data'!Q119</f>
        <v>127.4</v>
      </c>
      <c r="R339" s="279">
        <f>'indicators data'!R119</f>
        <v>127.634</v>
      </c>
      <c r="S339" s="279">
        <f>'indicators data'!S119</f>
        <v>127.73399999999999</v>
      </c>
      <c r="T339" s="279">
        <f>'indicators data'!T119</f>
        <v>127.755</v>
      </c>
      <c r="U339" s="279">
        <f>'indicators data'!U119</f>
        <v>127.83799999999999</v>
      </c>
      <c r="V339" s="279">
        <f>'indicators data'!V119</f>
        <v>127.98</v>
      </c>
      <c r="W339" s="279">
        <f>'indicators data'!W119</f>
        <v>128.04499999999999</v>
      </c>
      <c r="X339" s="279">
        <f>'indicators data'!X119</f>
        <v>128.03399999999999</v>
      </c>
      <c r="Y339" s="279">
        <f>'indicators data'!Y119</f>
        <v>128.04300000000001</v>
      </c>
      <c r="Z339" s="279">
        <f>'indicators data'!Z119</f>
        <v>127.831</v>
      </c>
      <c r="AA339" s="279">
        <f>'indicators data'!AA119</f>
        <v>127.55200000000001</v>
      </c>
      <c r="AB339" s="279">
        <f>'indicators data'!AB119</f>
        <v>127.333</v>
      </c>
      <c r="AC339" s="279">
        <f>'indicators data'!AC119</f>
        <v>127.12</v>
      </c>
      <c r="AD339" s="279">
        <f>'indicators data'!AD119</f>
        <v>126.98099999999999</v>
      </c>
      <c r="AE339" s="279">
        <f>'indicators data'!AE119</f>
        <v>0</v>
      </c>
    </row>
    <row r="340" spans="1:31" hidden="1" x14ac:dyDescent="0.2">
      <c r="A340" s="279" t="str">
        <f>'indicators data'!A120</f>
        <v>BASIC INDICATORS</v>
      </c>
      <c r="B340" s="279" t="str">
        <f>'indicators data'!B120</f>
        <v>Main Aggregated Economy Indicators - data from IEA Energy Statistics Division</v>
      </c>
      <c r="C340" s="279" t="str">
        <f>'indicators data'!C120</f>
        <v>GDP (2005 prices and ex. rates)</v>
      </c>
      <c r="D340" s="279" t="str">
        <f>'indicators data'!D120</f>
        <v>billion 2005$</v>
      </c>
      <c r="E340" s="279">
        <f>'indicators data'!E120</f>
        <v>4682.8140000000003</v>
      </c>
      <c r="F340" s="279">
        <f>'indicators data'!F120</f>
        <v>4838.4859999999999</v>
      </c>
      <c r="G340" s="279">
        <f>'indicators data'!G120</f>
        <v>4878.1149999999998</v>
      </c>
      <c r="H340" s="279">
        <f>'indicators data'!H120</f>
        <v>4886.46</v>
      </c>
      <c r="I340" s="279">
        <f>'indicators data'!I120</f>
        <v>4928.6580000000004</v>
      </c>
      <c r="J340" s="279">
        <f>'indicators data'!J120</f>
        <v>5063.8100000000004</v>
      </c>
      <c r="K340" s="279">
        <f>'indicators data'!K120</f>
        <v>5220.7849999999999</v>
      </c>
      <c r="L340" s="279">
        <f>'indicators data'!L120</f>
        <v>5276.9870000000001</v>
      </c>
      <c r="M340" s="279">
        <f>'indicators data'!M120</f>
        <v>5217.4229999999998</v>
      </c>
      <c r="N340" s="279">
        <f>'indicators data'!N120</f>
        <v>5204.2759999999998</v>
      </c>
      <c r="O340" s="279">
        <f>'indicators data'!O120</f>
        <v>5348.9309999999996</v>
      </c>
      <c r="P340" s="279">
        <f>'indicators data'!P120</f>
        <v>5370.6610000000001</v>
      </c>
      <c r="Q340" s="279">
        <f>'indicators data'!Q120</f>
        <v>5377.0039999999999</v>
      </c>
      <c r="R340" s="279">
        <f>'indicators data'!R120</f>
        <v>5459.1769999999997</v>
      </c>
      <c r="S340" s="279">
        <f>'indicators data'!S120</f>
        <v>5579.5379999999996</v>
      </c>
      <c r="T340" s="279">
        <f>'indicators data'!T120</f>
        <v>5672.3109999999997</v>
      </c>
      <c r="U340" s="279">
        <f>'indicators data'!U120</f>
        <v>5752.857</v>
      </c>
      <c r="V340" s="279">
        <f>'indicators data'!V120</f>
        <v>5848.0259999999998</v>
      </c>
      <c r="W340" s="279">
        <f>'indicators data'!W120</f>
        <v>5784.0789999999997</v>
      </c>
      <c r="X340" s="279">
        <f>'indicators data'!X120</f>
        <v>5470.7489999999998</v>
      </c>
      <c r="Y340" s="279">
        <f>'indicators data'!Y120</f>
        <v>5700.098</v>
      </c>
      <c r="Z340" s="279">
        <f>'indicators data'!Z120</f>
        <v>5693.5169999999998</v>
      </c>
      <c r="AA340" s="279">
        <f>'indicators data'!AA120</f>
        <v>5778.6360000000004</v>
      </c>
      <c r="AB340" s="279">
        <f>'indicators data'!AB120</f>
        <v>5894.2370000000001</v>
      </c>
      <c r="AC340" s="279">
        <f>'indicators data'!AC120</f>
        <v>5914.0219999999999</v>
      </c>
      <c r="AD340" s="279">
        <f>'indicators data'!AD120</f>
        <v>5986.14</v>
      </c>
      <c r="AE340" s="279">
        <f>'indicators data'!AE120</f>
        <v>0</v>
      </c>
    </row>
    <row r="341" spans="1:31" hidden="1" x14ac:dyDescent="0.2">
      <c r="A341" s="279" t="str">
        <f>'indicators data'!A121</f>
        <v>BASIC INDICATORS</v>
      </c>
      <c r="B341" s="279" t="str">
        <f>'indicators data'!B121</f>
        <v>Main Aggregated Economy Indicators - data from IEA Energy Statistics Division</v>
      </c>
      <c r="C341" s="279" t="str">
        <f>'indicators data'!C121</f>
        <v>GDP (2005 prices and PPPs)</v>
      </c>
      <c r="D341" s="279" t="str">
        <f>'indicators data'!D121</f>
        <v>billion 2005$</v>
      </c>
      <c r="E341" s="279">
        <f>'indicators data'!E121</f>
        <v>3580.1060000000002</v>
      </c>
      <c r="F341" s="279">
        <f>'indicators data'!F121</f>
        <v>3699.1210000000001</v>
      </c>
      <c r="G341" s="279">
        <f>'indicators data'!G121</f>
        <v>3729.4180000000001</v>
      </c>
      <c r="H341" s="279">
        <f>'indicators data'!H121</f>
        <v>3735.797</v>
      </c>
      <c r="I341" s="279">
        <f>'indicators data'!I121</f>
        <v>3768.0590000000002</v>
      </c>
      <c r="J341" s="279">
        <f>'indicators data'!J121</f>
        <v>3841.2469999999998</v>
      </c>
      <c r="K341" s="279">
        <f>'indicators data'!K121</f>
        <v>3941.5059999999999</v>
      </c>
      <c r="L341" s="279">
        <f>'indicators data'!L121</f>
        <v>4004.3980000000001</v>
      </c>
      <c r="M341" s="279">
        <f>'indicators data'!M121</f>
        <v>3924.1840000000002</v>
      </c>
      <c r="N341" s="279">
        <f>'indicators data'!N121</f>
        <v>3916.3620000000001</v>
      </c>
      <c r="O341" s="279">
        <f>'indicators data'!O121</f>
        <v>4004.7730000000001</v>
      </c>
      <c r="P341" s="279">
        <f>'indicators data'!P121</f>
        <v>4019.009</v>
      </c>
      <c r="Q341" s="279">
        <f>'indicators data'!Q121</f>
        <v>4030.6460000000002</v>
      </c>
      <c r="R341" s="279">
        <f>'indicators data'!R121</f>
        <v>4098.5659999999998</v>
      </c>
      <c r="S341" s="279">
        <f>'indicators data'!S121</f>
        <v>4195.3230000000003</v>
      </c>
      <c r="T341" s="279">
        <f>'indicators data'!T121</f>
        <v>4249.9759999999997</v>
      </c>
      <c r="U341" s="279">
        <f>'indicators data'!U121</f>
        <v>4321.924</v>
      </c>
      <c r="V341" s="279">
        <f>'indicators data'!V121</f>
        <v>4416.6689999999999</v>
      </c>
      <c r="W341" s="279">
        <f>'indicators data'!W121</f>
        <v>4370.6629999999996</v>
      </c>
      <c r="X341" s="279">
        <f>'indicators data'!X121</f>
        <v>4129.098</v>
      </c>
      <c r="Y341" s="279">
        <f>'indicators data'!Y121</f>
        <v>4323.6350000000002</v>
      </c>
      <c r="Z341" s="279">
        <f>'indicators data'!Z121</f>
        <v>4303.9939999999997</v>
      </c>
      <c r="AA341" s="279">
        <f>'indicators data'!AA121</f>
        <v>4378.9780000000001</v>
      </c>
      <c r="AB341" s="279">
        <f>'indicators data'!AB121</f>
        <v>4438.3879999999999</v>
      </c>
      <c r="AC341" s="279">
        <f>'indicators data'!AC121</f>
        <v>4436.9939999999997</v>
      </c>
      <c r="AD341" s="279">
        <f>'indicators data'!AD121</f>
        <v>4462.3190000000004</v>
      </c>
      <c r="AE341" s="279">
        <f>'indicators data'!AE121</f>
        <v>0</v>
      </c>
    </row>
    <row r="342" spans="1:31" hidden="1" x14ac:dyDescent="0.2">
      <c r="A342" s="279" t="str">
        <f>'indicators data'!A122</f>
        <v>BASIC INDICATORS</v>
      </c>
      <c r="B342" s="279" t="str">
        <f>'indicators data'!B122</f>
        <v>Main Aggregated Economy Indicators - data from IEA Energy Statistics Division</v>
      </c>
      <c r="C342" s="279" t="str">
        <f>'indicators data'!C122</f>
        <v>Energy Production</v>
      </c>
      <c r="D342" s="279" t="str">
        <f>'indicators data'!D122</f>
        <v>PJ</v>
      </c>
      <c r="E342" s="279">
        <f>'indicators data'!E122</f>
        <v>3122.6554000000001</v>
      </c>
      <c r="F342" s="279">
        <f>'indicators data'!F122</f>
        <v>3289.9061000000002</v>
      </c>
      <c r="G342" s="279">
        <f>'indicators data'!G122</f>
        <v>3341.3330999999998</v>
      </c>
      <c r="H342" s="279">
        <f>'indicators data'!H122</f>
        <v>3642.4789000000001</v>
      </c>
      <c r="I342" s="279">
        <f>'indicators data'!I122</f>
        <v>3762.1273999999999</v>
      </c>
      <c r="J342" s="279">
        <f>'indicators data'!J122</f>
        <v>4093.9373999999998</v>
      </c>
      <c r="K342" s="279">
        <f>'indicators data'!K122</f>
        <v>4221.0667000000003</v>
      </c>
      <c r="L342" s="279">
        <f>'indicators data'!L122</f>
        <v>4400.7383</v>
      </c>
      <c r="M342" s="279">
        <f>'indicators data'!M122</f>
        <v>4515.7419</v>
      </c>
      <c r="N342" s="279">
        <f>'indicators data'!N122</f>
        <v>4322.6350000000002</v>
      </c>
      <c r="O342" s="279">
        <f>'indicators data'!O122</f>
        <v>4379.2397000000001</v>
      </c>
      <c r="P342" s="279">
        <f>'indicators data'!P122</f>
        <v>4327.1225999999997</v>
      </c>
      <c r="Q342" s="279">
        <f>'indicators data'!Q122</f>
        <v>3997.6489999999999</v>
      </c>
      <c r="R342" s="279">
        <f>'indicators data'!R122</f>
        <v>3450.8501000000001</v>
      </c>
      <c r="S342" s="279">
        <f>'indicators data'!S122</f>
        <v>3911.3103999999998</v>
      </c>
      <c r="T342" s="279">
        <f>'indicators data'!T122</f>
        <v>4146.1810999999998</v>
      </c>
      <c r="U342" s="279">
        <f>'indicators data'!U122</f>
        <v>4184.9152999999997</v>
      </c>
      <c r="V342" s="279">
        <f>'indicators data'!V122</f>
        <v>3731.9991</v>
      </c>
      <c r="W342" s="279">
        <f>'indicators data'!W122</f>
        <v>3652.2746000000002</v>
      </c>
      <c r="X342" s="279">
        <f>'indicators data'!X122</f>
        <v>3872.9441999999999</v>
      </c>
      <c r="Y342" s="279">
        <f>'indicators data'!Y122</f>
        <v>4145.0886</v>
      </c>
      <c r="Z342" s="279">
        <f>'indicators data'!Z122</f>
        <v>2137.9935</v>
      </c>
      <c r="AA342" s="279">
        <f>'indicators data'!AA122</f>
        <v>1166.8208999999999</v>
      </c>
      <c r="AB342" s="279">
        <f>'indicators data'!AB122</f>
        <v>1157.6744000000001</v>
      </c>
      <c r="AC342" s="279">
        <f>'indicators data'!AC122</f>
        <v>1095.991</v>
      </c>
      <c r="AD342" s="279">
        <f>'indicators data'!AD122</f>
        <v>1267.7626</v>
      </c>
      <c r="AE342" s="279">
        <f>'indicators data'!AE122</f>
        <v>0</v>
      </c>
    </row>
    <row r="343" spans="1:31" hidden="1" x14ac:dyDescent="0.2">
      <c r="A343" s="279" t="str">
        <f>'indicators data'!A123</f>
        <v>BASIC INDICATORS</v>
      </c>
      <c r="B343" s="279" t="str">
        <f>'indicators data'!B123</f>
        <v>Main Aggregated Economy Indicators - data from IEA Energy Statistics Division</v>
      </c>
      <c r="C343" s="279" t="str">
        <f>'indicators data'!C123</f>
        <v>Net Energy Imports</v>
      </c>
      <c r="D343" s="279" t="str">
        <f>'indicators data'!D123</f>
        <v>PJ</v>
      </c>
      <c r="E343" s="279">
        <f>'indicators data'!E123</f>
        <v>15810.2768</v>
      </c>
      <c r="F343" s="279">
        <f>'indicators data'!F123</f>
        <v>15673.6077</v>
      </c>
      <c r="G343" s="279">
        <f>'indicators data'!G123</f>
        <v>16122.5779</v>
      </c>
      <c r="H343" s="279">
        <f>'indicators data'!H123</f>
        <v>15987.755800000001</v>
      </c>
      <c r="I343" s="279">
        <f>'indicators data'!I123</f>
        <v>17077.4097</v>
      </c>
      <c r="J343" s="279">
        <f>'indicators data'!J123</f>
        <v>17101.326400000002</v>
      </c>
      <c r="K343" s="279">
        <f>'indicators data'!K123</f>
        <v>17434.960500000001</v>
      </c>
      <c r="L343" s="279">
        <f>'indicators data'!L123</f>
        <v>17456.9264</v>
      </c>
      <c r="M343" s="279">
        <f>'indicators data'!M123</f>
        <v>16830.288799999998</v>
      </c>
      <c r="N343" s="279">
        <f>'indicators data'!N123</f>
        <v>17267.608800000002</v>
      </c>
      <c r="O343" s="279">
        <f>'indicators data'!O123</f>
        <v>17968.5769</v>
      </c>
      <c r="P343" s="279">
        <f>'indicators data'!P123</f>
        <v>17330.6132</v>
      </c>
      <c r="Q343" s="279">
        <f>'indicators data'!Q123</f>
        <v>17762.246500000001</v>
      </c>
      <c r="R343" s="279">
        <f>'indicators data'!R123</f>
        <v>18165.316599999998</v>
      </c>
      <c r="S343" s="279">
        <f>'indicators data'!S123</f>
        <v>18385.520100000002</v>
      </c>
      <c r="T343" s="279">
        <f>'indicators data'!T123</f>
        <v>18246.9247</v>
      </c>
      <c r="U343" s="279">
        <f>'indicators data'!U123</f>
        <v>17997.510399999999</v>
      </c>
      <c r="V343" s="279">
        <f>'indicators data'!V123</f>
        <v>18265.3596</v>
      </c>
      <c r="W343" s="279">
        <f>'indicators data'!W123</f>
        <v>17518.986199999999</v>
      </c>
      <c r="X343" s="279">
        <f>'indicators data'!X123</f>
        <v>16095.986699999999</v>
      </c>
      <c r="Y343" s="279">
        <f>'indicators data'!Y123</f>
        <v>17146.9267</v>
      </c>
      <c r="Z343" s="279">
        <f>'indicators data'!Z123</f>
        <v>17656.5288</v>
      </c>
      <c r="AA343" s="279">
        <f>'indicators data'!AA123</f>
        <v>18222.570199999998</v>
      </c>
      <c r="AB343" s="279">
        <f>'indicators data'!AB123</f>
        <v>18297.4424</v>
      </c>
      <c r="AC343" s="279">
        <f>'indicators data'!AC123</f>
        <v>17589.371299999999</v>
      </c>
      <c r="AD343" s="279">
        <f>'indicators data'!AD123</f>
        <v>17127.5834</v>
      </c>
      <c r="AE343" s="279">
        <f>'indicators data'!AE123</f>
        <v>0</v>
      </c>
    </row>
    <row r="344" spans="1:31" hidden="1" x14ac:dyDescent="0.2">
      <c r="A344" s="279" t="str">
        <f>'indicators data'!A124</f>
        <v>BASIC INDICATORS</v>
      </c>
      <c r="B344" s="279" t="str">
        <f>'indicators data'!B124</f>
        <v>Main Aggregated Economy Indicators - data from IEA Energy Statistics Division</v>
      </c>
      <c r="C344" s="279" t="str">
        <f>'indicators data'!C124</f>
        <v>Total Primary Energy Supply</v>
      </c>
      <c r="D344" s="279" t="str">
        <f>'indicators data'!D124</f>
        <v>PJ</v>
      </c>
      <c r="E344" s="279">
        <f>'indicators data'!E124</f>
        <v>18363.073499999999</v>
      </c>
      <c r="F344" s="279">
        <f>'indicators data'!F124</f>
        <v>18546.9221</v>
      </c>
      <c r="G344" s="279">
        <f>'indicators data'!G124</f>
        <v>18981.5075</v>
      </c>
      <c r="H344" s="279">
        <f>'indicators data'!H124</f>
        <v>19104.0697</v>
      </c>
      <c r="I344" s="279">
        <f>'indicators data'!I124</f>
        <v>20143.060000000001</v>
      </c>
      <c r="J344" s="279">
        <f>'indicators data'!J124</f>
        <v>20669.4774</v>
      </c>
      <c r="K344" s="279">
        <f>'indicators data'!K124</f>
        <v>21101.0841</v>
      </c>
      <c r="L344" s="279">
        <f>'indicators data'!L124</f>
        <v>21325.543900000001</v>
      </c>
      <c r="M344" s="279">
        <f>'indicators data'!M124</f>
        <v>20931.444</v>
      </c>
      <c r="N344" s="279">
        <f>'indicators data'!N124</f>
        <v>21263.9558</v>
      </c>
      <c r="O344" s="279">
        <f>'indicators data'!O124</f>
        <v>21683.9159</v>
      </c>
      <c r="P344" s="279">
        <f>'indicators data'!P124</f>
        <v>21335.292799999999</v>
      </c>
      <c r="Q344" s="279">
        <f>'indicators data'!Q124</f>
        <v>21296.4264</v>
      </c>
      <c r="R344" s="279">
        <f>'indicators data'!R124</f>
        <v>21135.8501</v>
      </c>
      <c r="S344" s="279">
        <f>'indicators data'!S124</f>
        <v>21811.445299999999</v>
      </c>
      <c r="T344" s="279">
        <f>'indicators data'!T124</f>
        <v>21732.269400000001</v>
      </c>
      <c r="U344" s="279">
        <f>'indicators data'!U124</f>
        <v>21695.911100000001</v>
      </c>
      <c r="V344" s="279">
        <f>'indicators data'!V124</f>
        <v>21500.932199999999</v>
      </c>
      <c r="W344" s="279">
        <f>'indicators data'!W124</f>
        <v>20686.677199999998</v>
      </c>
      <c r="X344" s="279">
        <f>'indicators data'!X124</f>
        <v>19716.994999999999</v>
      </c>
      <c r="Y344" s="279">
        <f>'indicators data'!Y124</f>
        <v>20872.4915</v>
      </c>
      <c r="Z344" s="279">
        <f>'indicators data'!Z124</f>
        <v>19322.217100000002</v>
      </c>
      <c r="AA344" s="279">
        <f>'indicators data'!AA124</f>
        <v>18898.4264</v>
      </c>
      <c r="AB344" s="279">
        <f>'indicators data'!AB124</f>
        <v>19033.568500000001</v>
      </c>
      <c r="AC344" s="279">
        <f>'indicators data'!AC124</f>
        <v>18389.581300000002</v>
      </c>
      <c r="AD344" s="279">
        <f>'indicators data'!AD124</f>
        <v>17994.253000000001</v>
      </c>
      <c r="AE344" s="279">
        <f>'indicators data'!AE124</f>
        <v>0</v>
      </c>
    </row>
    <row r="345" spans="1:31" hidden="1" x14ac:dyDescent="0.2">
      <c r="A345" s="279" t="str">
        <f>'indicators data'!A125</f>
        <v>BASIC INDICATORS</v>
      </c>
      <c r="B345" s="279" t="str">
        <f>'indicators data'!B125</f>
        <v>Main Aggregated Economy Indicators - data from IEA Energy Statistics Division</v>
      </c>
      <c r="C345" s="279" t="str">
        <f>'indicators data'!C125</f>
        <v>Electricity Consumption</v>
      </c>
      <c r="D345" s="279" t="str">
        <f>'indicators data'!D125</f>
        <v>TWh</v>
      </c>
      <c r="E345" s="279">
        <f>'indicators data'!E125</f>
        <v>840.73599999999999</v>
      </c>
      <c r="F345" s="279">
        <f>'indicators data'!F125</f>
        <v>868.56600000000003</v>
      </c>
      <c r="G345" s="279">
        <f>'indicators data'!G125</f>
        <v>873.90300000000002</v>
      </c>
      <c r="H345" s="279">
        <f>'indicators data'!H125</f>
        <v>883.46</v>
      </c>
      <c r="I345" s="279">
        <f>'indicators data'!I125</f>
        <v>940.02800000000002</v>
      </c>
      <c r="J345" s="279">
        <f>'indicators data'!J125</f>
        <v>965.34299999999996</v>
      </c>
      <c r="K345" s="279">
        <f>'indicators data'!K125</f>
        <v>985.35799999999995</v>
      </c>
      <c r="L345" s="279">
        <f>'indicators data'!L125</f>
        <v>1007.322</v>
      </c>
      <c r="M345" s="279">
        <f>'indicators data'!M125</f>
        <v>1011.7</v>
      </c>
      <c r="N345" s="279">
        <f>'indicators data'!N125</f>
        <v>1031.712</v>
      </c>
      <c r="O345" s="279">
        <f>'indicators data'!O125</f>
        <v>1052.722</v>
      </c>
      <c r="P345" s="279">
        <f>'indicators data'!P125</f>
        <v>1037.7919999999999</v>
      </c>
      <c r="Q345" s="279">
        <f>'indicators data'!Q125</f>
        <v>1053.473</v>
      </c>
      <c r="R345" s="279">
        <f>'indicators data'!R125</f>
        <v>1042.809</v>
      </c>
      <c r="S345" s="279">
        <f>'indicators data'!S125</f>
        <v>1072.3309999999999</v>
      </c>
      <c r="T345" s="279">
        <f>'indicators data'!T125</f>
        <v>1091.0550000000001</v>
      </c>
      <c r="U345" s="279">
        <f>'indicators data'!U125</f>
        <v>1092.19</v>
      </c>
      <c r="V345" s="279">
        <f>'indicators data'!V125</f>
        <v>1114.8920000000001</v>
      </c>
      <c r="W345" s="279">
        <f>'indicators data'!W125</f>
        <v>1059.0820000000001</v>
      </c>
      <c r="X345" s="279">
        <f>'indicators data'!X125</f>
        <v>1026.972</v>
      </c>
      <c r="Y345" s="279">
        <f>'indicators data'!Y125</f>
        <v>1101.385</v>
      </c>
      <c r="Z345" s="279">
        <f>'indicators data'!Z125</f>
        <v>1036.0709999999999</v>
      </c>
      <c r="AA345" s="279">
        <f>'indicators data'!AA125</f>
        <v>1021.547</v>
      </c>
      <c r="AB345" s="279">
        <f>'indicators data'!AB125</f>
        <v>1018.87</v>
      </c>
      <c r="AC345" s="279">
        <f>'indicators data'!AC125</f>
        <v>1013.955</v>
      </c>
      <c r="AD345" s="279">
        <f>'indicators data'!AD125</f>
        <v>998.68100000000004</v>
      </c>
      <c r="AE345" s="279">
        <f>'indicators data'!AE125</f>
        <v>0</v>
      </c>
    </row>
    <row r="346" spans="1:31" hidden="1" x14ac:dyDescent="0.2">
      <c r="A346" s="279" t="str">
        <f>'indicators data'!A126</f>
        <v>BASIC INDICATORS</v>
      </c>
      <c r="B346" s="279" t="str">
        <f>'indicators data'!B126</f>
        <v>Main Aggregated Economy Indicators - data from IEA Energy Statistics Division</v>
      </c>
      <c r="C346" s="279" t="str">
        <f>'indicators data'!C126</f>
        <v>Total CO2 Emissions</v>
      </c>
      <c r="D346" s="279" t="str">
        <f>'indicators data'!D126</f>
        <v>Mt CO2</v>
      </c>
      <c r="E346" s="279">
        <f>'indicators data'!E126</f>
        <v>0</v>
      </c>
      <c r="F346" s="279">
        <f>'indicators data'!F126</f>
        <v>0</v>
      </c>
      <c r="G346" s="279">
        <f>'indicators data'!G126</f>
        <v>0</v>
      </c>
      <c r="H346" s="279">
        <f>'indicators data'!H126</f>
        <v>0</v>
      </c>
      <c r="I346" s="279">
        <f>'indicators data'!I126</f>
        <v>0</v>
      </c>
      <c r="J346" s="279">
        <f>'indicators data'!J126</f>
        <v>0</v>
      </c>
      <c r="K346" s="279">
        <f>'indicators data'!K126</f>
        <v>0</v>
      </c>
      <c r="L346" s="279">
        <f>'indicators data'!L126</f>
        <v>0</v>
      </c>
      <c r="M346" s="279">
        <f>'indicators data'!M126</f>
        <v>0</v>
      </c>
      <c r="N346" s="279">
        <f>'indicators data'!N126</f>
        <v>0</v>
      </c>
      <c r="O346" s="279">
        <f>'indicators data'!O126</f>
        <v>0</v>
      </c>
      <c r="P346" s="279">
        <f>'indicators data'!P126</f>
        <v>0</v>
      </c>
      <c r="Q346" s="279">
        <f>'indicators data'!Q126</f>
        <v>0</v>
      </c>
      <c r="R346" s="279">
        <f>'indicators data'!R126</f>
        <v>0</v>
      </c>
      <c r="S346" s="279">
        <f>'indicators data'!S126</f>
        <v>0</v>
      </c>
      <c r="T346" s="279">
        <f>'indicators data'!T126</f>
        <v>0</v>
      </c>
      <c r="U346" s="279">
        <f>'indicators data'!U126</f>
        <v>0</v>
      </c>
      <c r="V346" s="279">
        <f>'indicators data'!V126</f>
        <v>0</v>
      </c>
      <c r="W346" s="279">
        <f>'indicators data'!W126</f>
        <v>0</v>
      </c>
      <c r="X346" s="279">
        <f>'indicators data'!X126</f>
        <v>0</v>
      </c>
      <c r="Y346" s="279">
        <f>'indicators data'!Y126</f>
        <v>0</v>
      </c>
      <c r="Z346" s="279">
        <f>'indicators data'!Z126</f>
        <v>0</v>
      </c>
      <c r="AA346" s="279">
        <f>'indicators data'!AA126</f>
        <v>0</v>
      </c>
      <c r="AB346" s="279">
        <f>'indicators data'!AB126</f>
        <v>0</v>
      </c>
      <c r="AC346" s="279">
        <f>'indicators data'!AC126</f>
        <v>0</v>
      </c>
      <c r="AD346" s="279">
        <f>'indicators data'!AD126</f>
        <v>0</v>
      </c>
      <c r="AE346" s="279">
        <f>'indicators data'!AE126</f>
        <v>0</v>
      </c>
    </row>
    <row r="347" spans="1:31" hidden="1" x14ac:dyDescent="0.2">
      <c r="A347" s="279" t="str">
        <f>'indicators data'!A127</f>
        <v>BASIC INDICATORS</v>
      </c>
      <c r="B347" s="279" t="str">
        <f>'indicators data'!B127</f>
        <v>Per Capita Indicators</v>
      </c>
      <c r="C347" s="279" t="str">
        <f>'indicators data'!C127</f>
        <v>TPES / population</v>
      </c>
      <c r="D347" s="279" t="str">
        <f>'indicators data'!D127</f>
        <v>GJ / capita</v>
      </c>
      <c r="E347" s="279">
        <f>'indicators data'!E127</f>
        <v>148.55533488119988</v>
      </c>
      <c r="F347" s="279">
        <f>'indicators data'!F127</f>
        <v>149.45022280239482</v>
      </c>
      <c r="G347" s="279">
        <f>'indicators data'!G127</f>
        <v>152.3799039874124</v>
      </c>
      <c r="H347" s="279">
        <f>'indicators data'!H127</f>
        <v>152.90840016648258</v>
      </c>
      <c r="I347" s="279">
        <f>'indicators data'!I127</f>
        <v>160.99507656894403</v>
      </c>
      <c r="J347" s="279">
        <f>'indicators data'!J127</f>
        <v>164.78106285276954</v>
      </c>
      <c r="K347" s="279">
        <f>'indicators data'!K127</f>
        <v>167.85391970471954</v>
      </c>
      <c r="L347" s="279">
        <f>'indicators data'!L127</f>
        <v>169.23557387847094</v>
      </c>
      <c r="M347" s="279">
        <f>'indicators data'!M127</f>
        <v>165.66370924977642</v>
      </c>
      <c r="N347" s="279">
        <f>'indicators data'!N127</f>
        <v>167.97898520385189</v>
      </c>
      <c r="O347" s="279">
        <f>'indicators data'!O127</f>
        <v>170.96700254669599</v>
      </c>
      <c r="P347" s="279">
        <f>'indicators data'!P127</f>
        <v>167.8200044048705</v>
      </c>
      <c r="Q347" s="279">
        <f>'indicators data'!Q127</f>
        <v>167.16190266875981</v>
      </c>
      <c r="R347" s="279">
        <f>'indicators data'!R127</f>
        <v>165.59733378253443</v>
      </c>
      <c r="S347" s="279">
        <f>'indicators data'!S127</f>
        <v>170.75677031957036</v>
      </c>
      <c r="T347" s="279">
        <f>'indicators data'!T127</f>
        <v>170.10895385699192</v>
      </c>
      <c r="U347" s="279">
        <f>'indicators data'!U127</f>
        <v>169.7140998764061</v>
      </c>
      <c r="V347" s="279">
        <f>'indicators data'!V127</f>
        <v>168.00228316924517</v>
      </c>
      <c r="W347" s="279">
        <f>'indicators data'!W127</f>
        <v>161.55786793705337</v>
      </c>
      <c r="X347" s="279">
        <f>'indicators data'!X127</f>
        <v>153.99811768748927</v>
      </c>
      <c r="Y347" s="279">
        <f>'indicators data'!Y127</f>
        <v>163.01157814171802</v>
      </c>
      <c r="Z347" s="279">
        <f>'indicators data'!Z127</f>
        <v>151.15439212710533</v>
      </c>
      <c r="AA347" s="279">
        <f>'indicators data'!AA127</f>
        <v>148.16252508780732</v>
      </c>
      <c r="AB347" s="279">
        <f>'indicators data'!AB127</f>
        <v>149.47867795465433</v>
      </c>
      <c r="AC347" s="279">
        <f>'indicators data'!AC127</f>
        <v>144.66316315292639</v>
      </c>
      <c r="AD347" s="279">
        <f>'indicators data'!AD127</f>
        <v>141.70823194021153</v>
      </c>
      <c r="AE347" s="279" t="e">
        <f>'indicators data'!AE127</f>
        <v>#N/A</v>
      </c>
    </row>
    <row r="348" spans="1:31" hidden="1" x14ac:dyDescent="0.2">
      <c r="A348" s="279" t="str">
        <f>'indicators data'!A128</f>
        <v>BASIC INDICATORS</v>
      </c>
      <c r="B348" s="279" t="str">
        <f>'indicators data'!B128</f>
        <v>Per Capita Indicators</v>
      </c>
      <c r="C348" s="279" t="str">
        <f>'indicators data'!C128</f>
        <v>CO2 / population</v>
      </c>
      <c r="D348" s="279" t="str">
        <f>'indicators data'!D128</f>
        <v>t CO2 / capita</v>
      </c>
      <c r="E348" s="279">
        <f>'indicators data'!E128</f>
        <v>0</v>
      </c>
      <c r="F348" s="279">
        <f>'indicators data'!F128</f>
        <v>0</v>
      </c>
      <c r="G348" s="279">
        <f>'indicators data'!G128</f>
        <v>0</v>
      </c>
      <c r="H348" s="279">
        <f>'indicators data'!H128</f>
        <v>0</v>
      </c>
      <c r="I348" s="279">
        <f>'indicators data'!I128</f>
        <v>0</v>
      </c>
      <c r="J348" s="279">
        <f>'indicators data'!J128</f>
        <v>0</v>
      </c>
      <c r="K348" s="279">
        <f>'indicators data'!K128</f>
        <v>0</v>
      </c>
      <c r="L348" s="279">
        <f>'indicators data'!L128</f>
        <v>0</v>
      </c>
      <c r="M348" s="279">
        <f>'indicators data'!M128</f>
        <v>0</v>
      </c>
      <c r="N348" s="279">
        <f>'indicators data'!N128</f>
        <v>0</v>
      </c>
      <c r="O348" s="279">
        <f>'indicators data'!O128</f>
        <v>0</v>
      </c>
      <c r="P348" s="279">
        <f>'indicators data'!P128</f>
        <v>0</v>
      </c>
      <c r="Q348" s="279">
        <f>'indicators data'!Q128</f>
        <v>0</v>
      </c>
      <c r="R348" s="279">
        <f>'indicators data'!R128</f>
        <v>0</v>
      </c>
      <c r="S348" s="279">
        <f>'indicators data'!S128</f>
        <v>0</v>
      </c>
      <c r="T348" s="279">
        <f>'indicators data'!T128</f>
        <v>0</v>
      </c>
      <c r="U348" s="279">
        <f>'indicators data'!U128</f>
        <v>0</v>
      </c>
      <c r="V348" s="279">
        <f>'indicators data'!V128</f>
        <v>0</v>
      </c>
      <c r="W348" s="279">
        <f>'indicators data'!W128</f>
        <v>0</v>
      </c>
      <c r="X348" s="279">
        <f>'indicators data'!X128</f>
        <v>0</v>
      </c>
      <c r="Y348" s="279">
        <f>'indicators data'!Y128</f>
        <v>0</v>
      </c>
      <c r="Z348" s="279">
        <f>'indicators data'!Z128</f>
        <v>0</v>
      </c>
      <c r="AA348" s="279">
        <f>'indicators data'!AA128</f>
        <v>0</v>
      </c>
      <c r="AB348" s="279">
        <f>'indicators data'!AB128</f>
        <v>0</v>
      </c>
      <c r="AC348" s="279">
        <f>'indicators data'!AC128</f>
        <v>0</v>
      </c>
      <c r="AD348" s="279">
        <f>'indicators data'!AD128</f>
        <v>0</v>
      </c>
      <c r="AE348" s="279" t="e">
        <f>'indicators data'!AE128</f>
        <v>#N/A</v>
      </c>
    </row>
    <row r="349" spans="1:31" hidden="1" x14ac:dyDescent="0.2">
      <c r="A349" s="279" t="str">
        <f>'indicators data'!A129</f>
        <v>BASIC INDICATORS</v>
      </c>
      <c r="B349" s="279" t="str">
        <f>'indicators data'!B129</f>
        <v>Per Capita Indicators</v>
      </c>
      <c r="C349" s="279" t="str">
        <f>'indicators data'!C129</f>
        <v>GDP MER / population</v>
      </c>
      <c r="D349" s="279" t="str">
        <f>'indicators data'!D129</f>
        <v>000 2005$ / capita</v>
      </c>
      <c r="E349" s="279">
        <f>'indicators data'!E129</f>
        <v>37.883473153683738</v>
      </c>
      <c r="F349" s="279">
        <f>'indicators data'!F129</f>
        <v>38.988291794586665</v>
      </c>
      <c r="G349" s="279">
        <f>'indicators data'!G129</f>
        <v>39.16057222217762</v>
      </c>
      <c r="H349" s="279">
        <f>'indicators data'!H129</f>
        <v>39.111079095231233</v>
      </c>
      <c r="I349" s="279">
        <f>'indicators data'!I129</f>
        <v>39.392707567377478</v>
      </c>
      <c r="J349" s="279">
        <f>'indicators data'!J129</f>
        <v>40.36967058898562</v>
      </c>
      <c r="K349" s="279">
        <f>'indicators data'!K129</f>
        <v>41.530057035581613</v>
      </c>
      <c r="L349" s="279">
        <f>'indicators data'!L129</f>
        <v>41.877193260905798</v>
      </c>
      <c r="M349" s="279">
        <f>'indicators data'!M129</f>
        <v>41.293741937015724</v>
      </c>
      <c r="N349" s="279">
        <f>'indicators data'!N129</f>
        <v>41.112246913190134</v>
      </c>
      <c r="O349" s="279">
        <f>'indicators data'!O129</f>
        <v>42.173687820800907</v>
      </c>
      <c r="P349" s="279">
        <f>'indicators data'!P129</f>
        <v>42.244761350407451</v>
      </c>
      <c r="Q349" s="279">
        <f>'indicators data'!Q129</f>
        <v>42.205682888540032</v>
      </c>
      <c r="R349" s="279">
        <f>'indicators data'!R129</f>
        <v>42.772121848410293</v>
      </c>
      <c r="S349" s="279">
        <f>'indicators data'!S129</f>
        <v>43.680915026539523</v>
      </c>
      <c r="T349" s="279">
        <f>'indicators data'!T129</f>
        <v>44.399913897694809</v>
      </c>
      <c r="U349" s="279">
        <f>'indicators data'!U129</f>
        <v>45.001149892833119</v>
      </c>
      <c r="V349" s="279">
        <f>'indicators data'!V129</f>
        <v>45.694842944210031</v>
      </c>
      <c r="W349" s="279">
        <f>'indicators data'!W129</f>
        <v>45.172236323167638</v>
      </c>
      <c r="X349" s="279">
        <f>'indicators data'!X129</f>
        <v>42.728876704625335</v>
      </c>
      <c r="Y349" s="279">
        <f>'indicators data'!Y129</f>
        <v>44.51706067492951</v>
      </c>
      <c r="Z349" s="279">
        <f>'indicators data'!Z129</f>
        <v>44.53940749896347</v>
      </c>
      <c r="AA349" s="279">
        <f>'indicators data'!AA129</f>
        <v>45.304158304064224</v>
      </c>
      <c r="AB349" s="279">
        <f>'indicators data'!AB129</f>
        <v>46.289940549582589</v>
      </c>
      <c r="AC349" s="279">
        <f>'indicators data'!AC129</f>
        <v>46.523143486469472</v>
      </c>
      <c r="AD349" s="279">
        <f>'indicators data'!AD129</f>
        <v>47.14201337207929</v>
      </c>
      <c r="AE349" s="279" t="e">
        <f>'indicators data'!AE129</f>
        <v>#N/A</v>
      </c>
    </row>
    <row r="350" spans="1:31" hidden="1" x14ac:dyDescent="0.2">
      <c r="A350" s="279" t="str">
        <f>'indicators data'!A130</f>
        <v>BASIC INDICATORS</v>
      </c>
      <c r="B350" s="279" t="str">
        <f>'indicators data'!B130</f>
        <v>Per Capita Indicators</v>
      </c>
      <c r="C350" s="279" t="str">
        <f>'indicators data'!C130</f>
        <v>GDP PPP / population</v>
      </c>
      <c r="D350" s="279" t="str">
        <f>'indicators data'!D130</f>
        <v>000 2005$ / capita</v>
      </c>
      <c r="E350" s="279">
        <f>'indicators data'!E130</f>
        <v>28.962681314769721</v>
      </c>
      <c r="F350" s="279">
        <f>'indicators data'!F130</f>
        <v>29.807342406588184</v>
      </c>
      <c r="G350" s="279">
        <f>'indicators data'!G130</f>
        <v>29.93905287917346</v>
      </c>
      <c r="H350" s="279">
        <f>'indicators data'!H130</f>
        <v>29.901206998671341</v>
      </c>
      <c r="I350" s="279">
        <f>'indicators data'!I130</f>
        <v>30.116523865852489</v>
      </c>
      <c r="J350" s="279">
        <f>'indicators data'!J130</f>
        <v>30.623162409515608</v>
      </c>
      <c r="K350" s="279">
        <f>'indicators data'!K130</f>
        <v>31.353708108280102</v>
      </c>
      <c r="L350" s="279">
        <f>'indicators data'!L130</f>
        <v>31.778162223932835</v>
      </c>
      <c r="M350" s="279">
        <f>'indicators data'!M130</f>
        <v>31.058290924344476</v>
      </c>
      <c r="N350" s="279">
        <f>'indicators data'!N130</f>
        <v>30.938105808653336</v>
      </c>
      <c r="O350" s="279">
        <f>'indicators data'!O130</f>
        <v>31.575663678438236</v>
      </c>
      <c r="P350" s="279">
        <f>'indicators data'!P130</f>
        <v>31.612882673127142</v>
      </c>
      <c r="Q350" s="279">
        <f>'indicators data'!Q130</f>
        <v>31.637723704866563</v>
      </c>
      <c r="R350" s="279">
        <f>'indicators data'!R130</f>
        <v>32.111866743971042</v>
      </c>
      <c r="S350" s="279">
        <f>'indicators data'!S130</f>
        <v>32.844215322467008</v>
      </c>
      <c r="T350" s="279">
        <f>'indicators data'!T130</f>
        <v>33.266611874290632</v>
      </c>
      <c r="U350" s="279">
        <f>'indicators data'!U130</f>
        <v>33.807819271265195</v>
      </c>
      <c r="V350" s="279">
        <f>'indicators data'!V130</f>
        <v>34.510618846694797</v>
      </c>
      <c r="W350" s="279">
        <f>'indicators data'!W130</f>
        <v>34.133804521847786</v>
      </c>
      <c r="X350" s="279">
        <f>'indicators data'!X130</f>
        <v>32.250011715638038</v>
      </c>
      <c r="Y350" s="279">
        <f>'indicators data'!Y130</f>
        <v>33.767054817522236</v>
      </c>
      <c r="Z350" s="279">
        <f>'indicators data'!Z130</f>
        <v>33.669407264278611</v>
      </c>
      <c r="AA350" s="279">
        <f>'indicators data'!AA130</f>
        <v>34.330923858504768</v>
      </c>
      <c r="AB350" s="279">
        <f>'indicators data'!AB130</f>
        <v>34.856541509270969</v>
      </c>
      <c r="AC350" s="279">
        <f>'indicators data'!AC130</f>
        <v>34.903980490874758</v>
      </c>
      <c r="AD350" s="279">
        <f>'indicators data'!AD130</f>
        <v>35.141627487576883</v>
      </c>
      <c r="AE350" s="279" t="e">
        <f>'indicators data'!AE130</f>
        <v>#N/A</v>
      </c>
    </row>
    <row r="351" spans="1:31" hidden="1" x14ac:dyDescent="0.2">
      <c r="A351" s="279" t="str">
        <f>'indicators data'!A131</f>
        <v>BASIC INDICATORS</v>
      </c>
      <c r="B351" s="279" t="str">
        <f>'indicators data'!B131</f>
        <v>Per Capita Indicators</v>
      </c>
      <c r="C351" s="279" t="str">
        <f>'indicators data'!C131</f>
        <v>Electricity / population</v>
      </c>
      <c r="D351" s="279" t="str">
        <f>'indicators data'!D131</f>
        <v>MWh / capita</v>
      </c>
      <c r="E351" s="279">
        <f>'indicators data'!E131</f>
        <v>6.8014658889581021</v>
      </c>
      <c r="F351" s="279">
        <f>'indicators data'!F131</f>
        <v>6.9988638286556917</v>
      </c>
      <c r="G351" s="279">
        <f>'indicators data'!G131</f>
        <v>7.0155257813064464</v>
      </c>
      <c r="H351" s="279">
        <f>'indicators data'!H131</f>
        <v>7.0711873089052171</v>
      </c>
      <c r="I351" s="279">
        <f>'indicators data'!I131</f>
        <v>7.5132517024201544</v>
      </c>
      <c r="J351" s="279">
        <f>'indicators data'!J131</f>
        <v>7.6959006983641052</v>
      </c>
      <c r="K351" s="279">
        <f>'indicators data'!K131</f>
        <v>7.8382798641328124</v>
      </c>
      <c r="L351" s="279">
        <f>'indicators data'!L131</f>
        <v>7.9939211656125257</v>
      </c>
      <c r="M351" s="279">
        <f>'indicators data'!M131</f>
        <v>8.0071864438974583</v>
      </c>
      <c r="N351" s="279">
        <f>'indicators data'!N131</f>
        <v>8.1502207967642804</v>
      </c>
      <c r="O351" s="279">
        <f>'indicators data'!O131</f>
        <v>8.3001947473409494</v>
      </c>
      <c r="P351" s="279">
        <f>'indicators data'!P131</f>
        <v>8.1631060629896481</v>
      </c>
      <c r="Q351" s="279">
        <f>'indicators data'!Q131</f>
        <v>8.269018838304552</v>
      </c>
      <c r="R351" s="279">
        <f>'indicators data'!R131</f>
        <v>8.1703072848927398</v>
      </c>
      <c r="S351" s="279">
        <f>'indicators data'!S131</f>
        <v>8.3950318630904839</v>
      </c>
      <c r="T351" s="279">
        <f>'indicators data'!T131</f>
        <v>8.5402136902665262</v>
      </c>
      <c r="U351" s="279">
        <f>'indicators data'!U131</f>
        <v>8.5435473020541632</v>
      </c>
      <c r="V351" s="279">
        <f>'indicators data'!V131</f>
        <v>8.7114549148304423</v>
      </c>
      <c r="W351" s="279">
        <f>'indicators data'!W131</f>
        <v>8.271170291694327</v>
      </c>
      <c r="X351" s="279">
        <f>'indicators data'!X131</f>
        <v>8.0210881484605654</v>
      </c>
      <c r="Y351" s="279">
        <f>'indicators data'!Y131</f>
        <v>8.6016806853947489</v>
      </c>
      <c r="Z351" s="279">
        <f>'indicators data'!Z131</f>
        <v>8.1050058280072896</v>
      </c>
      <c r="AA351" s="279">
        <f>'indicators data'!AA131</f>
        <v>8.0088669719016554</v>
      </c>
      <c r="AB351" s="279">
        <f>'indicators data'!AB131</f>
        <v>8.0016178052822138</v>
      </c>
      <c r="AC351" s="279">
        <f>'indicators data'!AC131</f>
        <v>7.9763609188168658</v>
      </c>
      <c r="AD351" s="279">
        <f>'indicators data'!AD131</f>
        <v>7.8648065458611924</v>
      </c>
      <c r="AE351" s="279" t="e">
        <f>'indicators data'!AE131</f>
        <v>#N/A</v>
      </c>
    </row>
    <row r="352" spans="1:31" hidden="1" x14ac:dyDescent="0.2">
      <c r="A352" s="279" t="str">
        <f>'indicators data'!A132</f>
        <v>BASIC INDICATORS</v>
      </c>
      <c r="B352" s="279" t="str">
        <f>'indicators data'!B132</f>
        <v>Energy Intensity</v>
      </c>
      <c r="C352" s="279" t="str">
        <f>'indicators data'!C132</f>
        <v>TPES / GDP MER</v>
      </c>
      <c r="D352" s="279" t="str">
        <f>'indicators data'!D132</f>
        <v>MJ / 2005$ MER</v>
      </c>
      <c r="E352" s="279">
        <f>'indicators data'!E132</f>
        <v>3.9213758009607038</v>
      </c>
      <c r="F352" s="279">
        <f>'indicators data'!F132</f>
        <v>3.8332077637508926</v>
      </c>
      <c r="G352" s="279">
        <f>'indicators data'!G132</f>
        <v>3.8911562150543806</v>
      </c>
      <c r="H352" s="279">
        <f>'indicators data'!H132</f>
        <v>3.9095929773291913</v>
      </c>
      <c r="I352" s="279">
        <f>'indicators data'!I132</f>
        <v>4.0869258934176402</v>
      </c>
      <c r="J352" s="279">
        <f>'indicators data'!J132</f>
        <v>4.0818035036859595</v>
      </c>
      <c r="K352" s="279">
        <f>'indicators data'!K132</f>
        <v>4.0417454654807656</v>
      </c>
      <c r="L352" s="279">
        <f>'indicators data'!L132</f>
        <v>4.0412348751285538</v>
      </c>
      <c r="M352" s="279">
        <f>'indicators data'!M132</f>
        <v>4.0118357280979522</v>
      </c>
      <c r="N352" s="279">
        <f>'indicators data'!N132</f>
        <v>4.0858624331223021</v>
      </c>
      <c r="O352" s="279">
        <f>'indicators data'!O132</f>
        <v>4.0538784104711771</v>
      </c>
      <c r="P352" s="279">
        <f>'indicators data'!P132</f>
        <v>3.9725636751230433</v>
      </c>
      <c r="Q352" s="279">
        <f>'indicators data'!Q132</f>
        <v>3.9606491644789554</v>
      </c>
      <c r="R352" s="279">
        <f>'indicators data'!R132</f>
        <v>3.8716183959596844</v>
      </c>
      <c r="S352" s="279">
        <f>'indicators data'!S132</f>
        <v>3.9091848285646593</v>
      </c>
      <c r="T352" s="279">
        <f>'indicators data'!T132</f>
        <v>3.8312901743222474</v>
      </c>
      <c r="U352" s="279">
        <f>'indicators data'!U132</f>
        <v>3.7713280722952094</v>
      </c>
      <c r="V352" s="279">
        <f>'indicators data'!V132</f>
        <v>3.6766136470665485</v>
      </c>
      <c r="W352" s="279">
        <f>'indicators data'!W132</f>
        <v>3.5764859366547377</v>
      </c>
      <c r="X352" s="279">
        <f>'indicators data'!X132</f>
        <v>3.6040759683911654</v>
      </c>
      <c r="Y352" s="279">
        <f>'indicators data'!Y132</f>
        <v>3.6617776571560698</v>
      </c>
      <c r="Z352" s="279">
        <f>'indicators data'!Z132</f>
        <v>3.3937225619946338</v>
      </c>
      <c r="AA352" s="279">
        <f>'indicators data'!AA132</f>
        <v>3.2703957127598966</v>
      </c>
      <c r="AB352" s="279">
        <f>'indicators data'!AB132</f>
        <v>3.2291827593630864</v>
      </c>
      <c r="AC352" s="279">
        <f>'indicators data'!AC132</f>
        <v>3.1094881452926626</v>
      </c>
      <c r="AD352" s="279">
        <f>'indicators data'!AD132</f>
        <v>3.005985994313531</v>
      </c>
      <c r="AE352" s="279" t="e">
        <f>'indicators data'!AE132</f>
        <v>#N/A</v>
      </c>
    </row>
    <row r="353" spans="1:31" hidden="1" x14ac:dyDescent="0.2">
      <c r="A353" s="279" t="str">
        <f>'indicators data'!A133</f>
        <v>BASIC INDICATORS</v>
      </c>
      <c r="B353" s="279" t="str">
        <f>'indicators data'!B133</f>
        <v>Energy Intensity</v>
      </c>
      <c r="C353" s="279" t="str">
        <f>'indicators data'!C133</f>
        <v>TPES / GDP PPP</v>
      </c>
      <c r="D353" s="279" t="str">
        <f>'indicators data'!D133</f>
        <v>MJ / 2005$ PPP</v>
      </c>
      <c r="E353" s="279">
        <f>'indicators data'!E133</f>
        <v>5.1291982695484428</v>
      </c>
      <c r="F353" s="279">
        <f>'indicators data'!F133</f>
        <v>5.013872782209611</v>
      </c>
      <c r="G353" s="279">
        <f>'indicators data'!G133</f>
        <v>5.0896701576492633</v>
      </c>
      <c r="H353" s="279">
        <f>'indicators data'!H133</f>
        <v>5.1137868840303691</v>
      </c>
      <c r="I353" s="279">
        <f>'indicators data'!I133</f>
        <v>5.3457390131099327</v>
      </c>
      <c r="J353" s="279">
        <f>'indicators data'!J133</f>
        <v>5.3809290056067729</v>
      </c>
      <c r="K353" s="279">
        <f>'indicators data'!K133</f>
        <v>5.3535587919947352</v>
      </c>
      <c r="L353" s="279">
        <f>'indicators data'!L133</f>
        <v>5.3255305541557059</v>
      </c>
      <c r="M353" s="279">
        <f>'indicators data'!M133</f>
        <v>5.3339608948000397</v>
      </c>
      <c r="N353" s="279">
        <f>'indicators data'!N133</f>
        <v>5.4295174450165735</v>
      </c>
      <c r="O353" s="279">
        <f>'indicators data'!O133</f>
        <v>5.4145181012756529</v>
      </c>
      <c r="P353" s="279">
        <f>'indicators data'!P133</f>
        <v>5.308595427380232</v>
      </c>
      <c r="Q353" s="279">
        <f>'indicators data'!Q133</f>
        <v>5.2836260986452297</v>
      </c>
      <c r="R353" s="279">
        <f>'indicators data'!R133</f>
        <v>5.1568890436313577</v>
      </c>
      <c r="S353" s="279">
        <f>'indicators data'!S133</f>
        <v>5.1989907094161758</v>
      </c>
      <c r="T353" s="279">
        <f>'indicators data'!T133</f>
        <v>5.1135040291992242</v>
      </c>
      <c r="U353" s="279">
        <f>'indicators data'!U133</f>
        <v>5.0199658994466354</v>
      </c>
      <c r="V353" s="279">
        <f>'indicators data'!V133</f>
        <v>4.8681330206089699</v>
      </c>
      <c r="W353" s="279">
        <f>'indicators data'!W133</f>
        <v>4.7330753251852178</v>
      </c>
      <c r="X353" s="279">
        <f>'indicators data'!X133</f>
        <v>4.7751336974806602</v>
      </c>
      <c r="Y353" s="279">
        <f>'indicators data'!Y133</f>
        <v>4.8275331983388972</v>
      </c>
      <c r="Z353" s="279">
        <f>'indicators data'!Z133</f>
        <v>4.4893689675217958</v>
      </c>
      <c r="AA353" s="279">
        <f>'indicators data'!AA133</f>
        <v>4.3157162241966045</v>
      </c>
      <c r="AB353" s="279">
        <f>'indicators data'!AB133</f>
        <v>4.2883967106976684</v>
      </c>
      <c r="AC353" s="279">
        <f>'indicators data'!AC133</f>
        <v>4.1446035987427532</v>
      </c>
      <c r="AD353" s="279">
        <f>'indicators data'!AD133</f>
        <v>4.0324891609049018</v>
      </c>
      <c r="AE353" s="279" t="e">
        <f>'indicators data'!AE133</f>
        <v>#N/A</v>
      </c>
    </row>
    <row r="354" spans="1:31" hidden="1" x14ac:dyDescent="0.2">
      <c r="A354" s="279" t="str">
        <f>'indicators data'!A134</f>
        <v>BASIC INDICATORS</v>
      </c>
      <c r="B354" s="279" t="str">
        <f>'indicators data'!B134</f>
        <v>Energy Dependency (Net Imports / TPES)</v>
      </c>
      <c r="C354" s="279" t="str">
        <f>'indicators data'!C134</f>
        <v>Oil &amp; Petroleum Products</v>
      </c>
      <c r="D354" s="279" t="str">
        <f>'indicators data'!D134</f>
        <v>%</v>
      </c>
      <c r="E354" s="279">
        <f>'indicators data'!E134</f>
        <v>105.1604</v>
      </c>
      <c r="F354" s="279">
        <f>'indicators data'!F134</f>
        <v>103.4824</v>
      </c>
      <c r="G354" s="279">
        <f>'indicators data'!G134</f>
        <v>104.16119999999999</v>
      </c>
      <c r="H354" s="279">
        <f>'indicators data'!H134</f>
        <v>104.7235</v>
      </c>
      <c r="I354" s="279">
        <f>'indicators data'!I134</f>
        <v>105.9996</v>
      </c>
      <c r="J354" s="279">
        <f>'indicators data'!J134</f>
        <v>104.28870000000001</v>
      </c>
      <c r="K354" s="279">
        <f>'indicators data'!K134</f>
        <v>104.5831</v>
      </c>
      <c r="L354" s="279">
        <f>'indicators data'!L134</f>
        <v>104.40560000000001</v>
      </c>
      <c r="M354" s="279">
        <f>'indicators data'!M134</f>
        <v>103.5401</v>
      </c>
      <c r="N354" s="279">
        <f>'indicators data'!N134</f>
        <v>102.9179</v>
      </c>
      <c r="O354" s="279">
        <f>'indicators data'!O134</f>
        <v>105.8207</v>
      </c>
      <c r="P354" s="279">
        <f>'indicators data'!P134</f>
        <v>102.88249999999999</v>
      </c>
      <c r="Q354" s="279">
        <f>'indicators data'!Q134</f>
        <v>104.2522</v>
      </c>
      <c r="R354" s="279">
        <f>'indicators data'!R134</f>
        <v>104.3403</v>
      </c>
      <c r="S354" s="279">
        <f>'indicators data'!S134</f>
        <v>104.38160000000001</v>
      </c>
      <c r="T354" s="279">
        <f>'indicators data'!T134</f>
        <v>105.98269999999999</v>
      </c>
      <c r="U354" s="279">
        <f>'indicators data'!U134</f>
        <v>104.8601</v>
      </c>
      <c r="V354" s="279">
        <f>'indicators data'!V134</f>
        <v>104.5891</v>
      </c>
      <c r="W354" s="279">
        <f>'indicators data'!W134</f>
        <v>104.8622</v>
      </c>
      <c r="X354" s="279">
        <f>'indicators data'!X134</f>
        <v>102.50320000000001</v>
      </c>
      <c r="Y354" s="279">
        <f>'indicators data'!Y134</f>
        <v>104.66459999999999</v>
      </c>
      <c r="Z354" s="279">
        <f>'indicators data'!Z134</f>
        <v>104.66500000000001</v>
      </c>
      <c r="AA354" s="279">
        <f>'indicators data'!AA134</f>
        <v>105.4265</v>
      </c>
      <c r="AB354" s="279">
        <f>'indicators data'!AB134</f>
        <v>104.6284</v>
      </c>
      <c r="AC354" s="279">
        <f>'indicators data'!AC134</f>
        <v>103.4091</v>
      </c>
      <c r="AD354" s="279">
        <f>'indicators data'!AD134</f>
        <v>104.9297</v>
      </c>
      <c r="AE354" s="279">
        <f>'indicators data'!AE134</f>
        <v>0</v>
      </c>
    </row>
    <row r="355" spans="1:31" hidden="1" x14ac:dyDescent="0.2">
      <c r="A355" s="279" t="str">
        <f>'indicators data'!A135</f>
        <v>BASIC INDICATORS</v>
      </c>
      <c r="B355" s="279" t="str">
        <f>'indicators data'!B135</f>
        <v>Energy Dependency (Net Imports / TPES)</v>
      </c>
      <c r="C355" s="279" t="str">
        <f>'indicators data'!C135</f>
        <v>Natural Gas</v>
      </c>
      <c r="D355" s="279" t="str">
        <f>'indicators data'!D135</f>
        <v>%</v>
      </c>
      <c r="E355" s="279">
        <f>'indicators data'!E135</f>
        <v>95.8643</v>
      </c>
      <c r="F355" s="279">
        <f>'indicators data'!F135</f>
        <v>95.798900000000003</v>
      </c>
      <c r="G355" s="279">
        <f>'indicators data'!G135</f>
        <v>96.156499999999994</v>
      </c>
      <c r="H355" s="279">
        <f>'indicators data'!H135</f>
        <v>96.4208</v>
      </c>
      <c r="I355" s="279">
        <f>'indicators data'!I135</f>
        <v>95.566900000000004</v>
      </c>
      <c r="J355" s="279">
        <f>'indicators data'!J135</f>
        <v>96.322299999999998</v>
      </c>
      <c r="K355" s="279">
        <f>'indicators data'!K135</f>
        <v>96.898399999999995</v>
      </c>
      <c r="L355" s="279">
        <f>'indicators data'!L135</f>
        <v>96.747100000000003</v>
      </c>
      <c r="M355" s="279">
        <f>'indicators data'!M135</f>
        <v>96.824200000000005</v>
      </c>
      <c r="N355" s="279">
        <f>'indicators data'!N135</f>
        <v>96.345299999999995</v>
      </c>
      <c r="O355" s="279">
        <f>'indicators data'!O135</f>
        <v>96.704800000000006</v>
      </c>
      <c r="P355" s="279">
        <f>'indicators data'!P135</f>
        <v>96.027900000000002</v>
      </c>
      <c r="Q355" s="279">
        <f>'indicators data'!Q135</f>
        <v>96.975800000000007</v>
      </c>
      <c r="R355" s="279">
        <f>'indicators data'!R135</f>
        <v>96.274600000000007</v>
      </c>
      <c r="S355" s="279">
        <f>'indicators data'!S135</f>
        <v>96.422300000000007</v>
      </c>
      <c r="T355" s="279">
        <f>'indicators data'!T135</f>
        <v>96.048599999999993</v>
      </c>
      <c r="U355" s="279">
        <f>'indicators data'!U135</f>
        <v>95.78</v>
      </c>
      <c r="V355" s="279">
        <f>'indicators data'!V135</f>
        <v>96.419499999999999</v>
      </c>
      <c r="W355" s="279">
        <f>'indicators data'!W135</f>
        <v>95.416899999999998</v>
      </c>
      <c r="X355" s="279">
        <f>'indicators data'!X135</f>
        <v>96.410799999999995</v>
      </c>
      <c r="Y355" s="279">
        <f>'indicators data'!Y135</f>
        <v>96.248900000000006</v>
      </c>
      <c r="Z355" s="279">
        <f>'indicators data'!Z135</f>
        <v>97.645200000000003</v>
      </c>
      <c r="AA355" s="279">
        <f>'indicators data'!AA135</f>
        <v>96.903099999999995</v>
      </c>
      <c r="AB355" s="279">
        <f>'indicators data'!AB135</f>
        <v>97.543800000000005</v>
      </c>
      <c r="AC355" s="279">
        <f>'indicators data'!AC135</f>
        <v>97.763099999999994</v>
      </c>
      <c r="AD355" s="279">
        <f>'indicators data'!AD135</f>
        <v>97.626900000000006</v>
      </c>
      <c r="AE355" s="279">
        <f>'indicators data'!AE135</f>
        <v>0</v>
      </c>
    </row>
    <row r="356" spans="1:31" hidden="1" x14ac:dyDescent="0.2">
      <c r="A356" s="279" t="str">
        <f>'indicators data'!A136</f>
        <v>BASIC INDICATORS</v>
      </c>
      <c r="B356" s="279" t="str">
        <f>'indicators data'!B136</f>
        <v>Energy Dependency (Net Imports / TPES)</v>
      </c>
      <c r="C356" s="279" t="str">
        <f>'indicators data'!C136</f>
        <v>Coal &amp; Coal Products</v>
      </c>
      <c r="D356" s="279" t="str">
        <f>'indicators data'!D136</f>
        <v>%</v>
      </c>
      <c r="E356" s="279">
        <f>'indicators data'!E136</f>
        <v>94.247900000000001</v>
      </c>
      <c r="F356" s="279">
        <f>'indicators data'!F136</f>
        <v>94.950999999999993</v>
      </c>
      <c r="G356" s="279">
        <f>'indicators data'!G136</f>
        <v>94.147800000000004</v>
      </c>
      <c r="H356" s="279">
        <f>'indicators data'!H136</f>
        <v>94.235500000000002</v>
      </c>
      <c r="I356" s="279">
        <f>'indicators data'!I136</f>
        <v>95.605800000000002</v>
      </c>
      <c r="J356" s="279">
        <f>'indicators data'!J136</f>
        <v>96.171800000000005</v>
      </c>
      <c r="K356" s="279">
        <f>'indicators data'!K136</f>
        <v>95.960899999999995</v>
      </c>
      <c r="L356" s="279">
        <f>'indicators data'!L136</f>
        <v>97.715000000000003</v>
      </c>
      <c r="M356" s="279">
        <f>'indicators data'!M136</f>
        <v>97.517099999999999</v>
      </c>
      <c r="N356" s="279">
        <f>'indicators data'!N136</f>
        <v>97.469200000000001</v>
      </c>
      <c r="O356" s="279">
        <f>'indicators data'!O136</f>
        <v>98.552099999999996</v>
      </c>
      <c r="P356" s="279">
        <f>'indicators data'!P136</f>
        <v>98.711699999999993</v>
      </c>
      <c r="Q356" s="279">
        <f>'indicators data'!Q136</f>
        <v>99.437600000000003</v>
      </c>
      <c r="R356" s="279">
        <f>'indicators data'!R136</f>
        <v>100.0416</v>
      </c>
      <c r="S356" s="279">
        <f>'indicators data'!S136</f>
        <v>99.995599999999996</v>
      </c>
      <c r="T356" s="279">
        <f>'indicators data'!T136</f>
        <v>100.3522</v>
      </c>
      <c r="U356" s="279">
        <f>'indicators data'!U136</f>
        <v>99.657200000000003</v>
      </c>
      <c r="V356" s="279">
        <f>'indicators data'!V136</f>
        <v>99.931799999999996</v>
      </c>
      <c r="W356" s="279">
        <f>'indicators data'!W136</f>
        <v>100.60169999999999</v>
      </c>
      <c r="X356" s="279">
        <f>'indicators data'!X136</f>
        <v>99.722499999999997</v>
      </c>
      <c r="Y356" s="279">
        <f>'indicators data'!Y136</f>
        <v>99.918899999999994</v>
      </c>
      <c r="Z356" s="279">
        <f>'indicators data'!Z136</f>
        <v>100.08159999999999</v>
      </c>
      <c r="AA356" s="279">
        <f>'indicators data'!AA136</f>
        <v>99.946899999999999</v>
      </c>
      <c r="AB356" s="279">
        <f>'indicators data'!AB136</f>
        <v>100.0074</v>
      </c>
      <c r="AC356" s="279">
        <f>'indicators data'!AC136</f>
        <v>100.0247</v>
      </c>
      <c r="AD356" s="279">
        <f>'indicators data'!AD136</f>
        <v>99.991100000000003</v>
      </c>
      <c r="AE356" s="279">
        <f>'indicators data'!AE136</f>
        <v>0</v>
      </c>
    </row>
    <row r="357" spans="1:31" hidden="1" x14ac:dyDescent="0.2">
      <c r="A357" s="279" t="str">
        <f>'indicators data'!A137</f>
        <v>BASIC INDICATORS</v>
      </c>
      <c r="B357" s="279" t="str">
        <f>'indicators data'!B137</f>
        <v>Energy Dependency (Net Imports / TPES)</v>
      </c>
      <c r="C357" s="279" t="str">
        <f>'indicators data'!C137</f>
        <v>Total</v>
      </c>
      <c r="D357" s="279" t="str">
        <f>'indicators data'!D137</f>
        <v>%</v>
      </c>
      <c r="E357" s="279">
        <f>'indicators data'!E137</f>
        <v>86.098205727924579</v>
      </c>
      <c r="F357" s="279">
        <f>'indicators data'!F137</f>
        <v>84.507863975985543</v>
      </c>
      <c r="G357" s="279">
        <f>'indicators data'!G137</f>
        <v>84.938342752808225</v>
      </c>
      <c r="H357" s="279">
        <f>'indicators data'!H137</f>
        <v>83.687696135237616</v>
      </c>
      <c r="I357" s="279">
        <f>'indicators data'!I137</f>
        <v>84.780612776807502</v>
      </c>
      <c r="J357" s="279">
        <f>'indicators data'!J137</f>
        <v>82.737101035752374</v>
      </c>
      <c r="K357" s="279">
        <f>'indicators data'!K137</f>
        <v>82.62589930154347</v>
      </c>
      <c r="L357" s="279">
        <f>'indicators data'!L137</f>
        <v>81.859231735702636</v>
      </c>
      <c r="M357" s="279">
        <f>'indicators data'!M137</f>
        <v>80.406725880928235</v>
      </c>
      <c r="N357" s="279">
        <f>'indicators data'!N137</f>
        <v>81.206004011727686</v>
      </c>
      <c r="O357" s="279">
        <f>'indicators data'!O137</f>
        <v>82.86592229404468</v>
      </c>
      <c r="P357" s="279">
        <f>'indicators data'!P137</f>
        <v>81.229788418933722</v>
      </c>
      <c r="Q357" s="279">
        <f>'indicators data'!Q137</f>
        <v>83.404821853116175</v>
      </c>
      <c r="R357" s="279">
        <f>'indicators data'!R137</f>
        <v>85.945521538308029</v>
      </c>
      <c r="S357" s="279">
        <f>'indicators data'!S137</f>
        <v>84.292993183720853</v>
      </c>
      <c r="T357" s="279">
        <f>'indicators data'!T137</f>
        <v>83.962352776650178</v>
      </c>
      <c r="U357" s="279">
        <f>'indicators data'!U137</f>
        <v>82.953466747934812</v>
      </c>
      <c r="V357" s="279">
        <f>'indicators data'!V137</f>
        <v>84.951477592213422</v>
      </c>
      <c r="W357" s="279">
        <f>'indicators data'!W137</f>
        <v>84.687289459904179</v>
      </c>
      <c r="X357" s="279">
        <f>'indicators data'!X137</f>
        <v>81.635090438477064</v>
      </c>
      <c r="Y357" s="279">
        <f>'indicators data'!Y137</f>
        <v>82.150838101910352</v>
      </c>
      <c r="Z357" s="279">
        <f>'indicators data'!Z137</f>
        <v>91.379414218464603</v>
      </c>
      <c r="AA357" s="279">
        <f>'indicators data'!AA137</f>
        <v>96.423743513375257</v>
      </c>
      <c r="AB357" s="279">
        <f>'indicators data'!AB137</f>
        <v>96.132485088122067</v>
      </c>
      <c r="AC357" s="279">
        <f>'indicators data'!AC137</f>
        <v>95.648568681658872</v>
      </c>
      <c r="AD357" s="279">
        <f>'indicators data'!AD137</f>
        <v>95.183631129338892</v>
      </c>
      <c r="AE357" s="279" t="e">
        <f>'indicators data'!AE137</f>
        <v>#N/A</v>
      </c>
    </row>
    <row r="358" spans="1:31" hidden="1" x14ac:dyDescent="0.2">
      <c r="A358" s="279" t="str">
        <f>'indicators data'!A138</f>
        <v>BASIC INDICATORS</v>
      </c>
      <c r="B358" s="279" t="str">
        <f>'indicators data'!B138</f>
        <v>Energy Self Sufficiency (Indigenous Production / TPES)</v>
      </c>
      <c r="C358" s="279" t="str">
        <f>'indicators data'!C138</f>
        <v>Oil &amp; Petroleum Products</v>
      </c>
      <c r="D358" s="279" t="str">
        <f>'indicators data'!D138</f>
        <v>%</v>
      </c>
      <c r="E358" s="279">
        <f>'indicators data'!E138</f>
        <v>0.27479999999999999</v>
      </c>
      <c r="F358" s="279">
        <f>'indicators data'!F138</f>
        <v>0.3795</v>
      </c>
      <c r="G358" s="279">
        <f>'indicators data'!G138</f>
        <v>0.37830000000000003</v>
      </c>
      <c r="H358" s="279">
        <f>'indicators data'!H138</f>
        <v>0.35970000000000002</v>
      </c>
      <c r="I358" s="279">
        <f>'indicators data'!I138</f>
        <v>0.3306</v>
      </c>
      <c r="J358" s="279">
        <f>'indicators data'!J138</f>
        <v>0.32979999999999998</v>
      </c>
      <c r="K358" s="279">
        <f>'indicators data'!K138</f>
        <v>0.31830000000000003</v>
      </c>
      <c r="L358" s="279">
        <f>'indicators data'!L138</f>
        <v>0.32750000000000001</v>
      </c>
      <c r="M358" s="279">
        <f>'indicators data'!M138</f>
        <v>0.31419999999999998</v>
      </c>
      <c r="N358" s="279">
        <f>'indicators data'!N138</f>
        <v>0.29330000000000001</v>
      </c>
      <c r="O358" s="279">
        <f>'indicators data'!O138</f>
        <v>0.3029</v>
      </c>
      <c r="P358" s="279">
        <f>'indicators data'!P138</f>
        <v>0.28760000000000002</v>
      </c>
      <c r="Q358" s="279">
        <f>'indicators data'!Q138</f>
        <v>0.25359999999999999</v>
      </c>
      <c r="R358" s="279">
        <f>'indicators data'!R138</f>
        <v>0.27650000000000002</v>
      </c>
      <c r="S358" s="279">
        <f>'indicators data'!S138</f>
        <v>0.28560000000000002</v>
      </c>
      <c r="T358" s="279">
        <f>'indicators data'!T138</f>
        <v>0.30840000000000001</v>
      </c>
      <c r="U358" s="279">
        <f>'indicators data'!U138</f>
        <v>0.318</v>
      </c>
      <c r="V358" s="279">
        <f>'indicators data'!V138</f>
        <v>0.3523</v>
      </c>
      <c r="W358" s="279">
        <f>'indicators data'!W138</f>
        <v>0.35830000000000001</v>
      </c>
      <c r="X358" s="279">
        <f>'indicators data'!X138</f>
        <v>0.37269999999999998</v>
      </c>
      <c r="Y358" s="279">
        <f>'indicators data'!Y138</f>
        <v>0.34329999999999999</v>
      </c>
      <c r="Z358" s="279">
        <f>'indicators data'!Z138</f>
        <v>0.33779999999999999</v>
      </c>
      <c r="AA358" s="279">
        <f>'indicators data'!AA138</f>
        <v>0.29609999999999997</v>
      </c>
      <c r="AB358" s="279">
        <f>'indicators data'!AB138</f>
        <v>0.27139999999999997</v>
      </c>
      <c r="AC358" s="279">
        <f>'indicators data'!AC138</f>
        <v>0.26740000000000003</v>
      </c>
      <c r="AD358" s="279">
        <f>'indicators data'!AD138</f>
        <v>0.25640000000000002</v>
      </c>
      <c r="AE358" s="279">
        <f>'indicators data'!AE138</f>
        <v>0</v>
      </c>
    </row>
    <row r="359" spans="1:31" hidden="1" x14ac:dyDescent="0.2">
      <c r="A359" s="279" t="str">
        <f>'indicators data'!A139</f>
        <v>BASIC INDICATORS</v>
      </c>
      <c r="B359" s="279" t="str">
        <f>'indicators data'!B139</f>
        <v>Energy Self Sufficiency (Indigenous Production / TPES)</v>
      </c>
      <c r="C359" s="279" t="str">
        <f>'indicators data'!C139</f>
        <v>Natural Gas</v>
      </c>
      <c r="D359" s="279" t="str">
        <f>'indicators data'!D139</f>
        <v>%</v>
      </c>
      <c r="E359" s="279">
        <f>'indicators data'!E139</f>
        <v>4.3409000000000004</v>
      </c>
      <c r="F359" s="279">
        <f>'indicators data'!F139</f>
        <v>4.3353999999999999</v>
      </c>
      <c r="G359" s="279">
        <f>'indicators data'!G139</f>
        <v>4.1957000000000004</v>
      </c>
      <c r="H359" s="279">
        <f>'indicators data'!H139</f>
        <v>4.2270000000000003</v>
      </c>
      <c r="I359" s="279">
        <f>'indicators data'!I139</f>
        <v>4.0095999999999998</v>
      </c>
      <c r="J359" s="279">
        <f>'indicators data'!J139</f>
        <v>3.8481000000000001</v>
      </c>
      <c r="K359" s="279">
        <f>'indicators data'!K139</f>
        <v>3.6160999999999999</v>
      </c>
      <c r="L359" s="279">
        <f>'indicators data'!L139</f>
        <v>3.6269999999999998</v>
      </c>
      <c r="M359" s="279">
        <f>'indicators data'!M139</f>
        <v>3.524</v>
      </c>
      <c r="N359" s="279">
        <f>'indicators data'!N139</f>
        <v>3.3410000000000002</v>
      </c>
      <c r="O359" s="279">
        <f>'indicators data'!O139</f>
        <v>3.4809000000000001</v>
      </c>
      <c r="P359" s="279">
        <f>'indicators data'!P139</f>
        <v>3.4203999999999999</v>
      </c>
      <c r="Q359" s="279">
        <f>'indicators data'!Q139</f>
        <v>3.7820999999999998</v>
      </c>
      <c r="R359" s="279">
        <f>'indicators data'!R139</f>
        <v>3.6396000000000002</v>
      </c>
      <c r="S359" s="279">
        <f>'indicators data'!S139</f>
        <v>3.8170999999999999</v>
      </c>
      <c r="T359" s="279">
        <f>'indicators data'!T139</f>
        <v>4.0994999999999999</v>
      </c>
      <c r="U359" s="279">
        <f>'indicators data'!U139</f>
        <v>4.1196999999999999</v>
      </c>
      <c r="V359" s="279">
        <f>'indicators data'!V139</f>
        <v>4.3052000000000001</v>
      </c>
      <c r="W359" s="279">
        <f>'indicators data'!W139</f>
        <v>4.2527999999999997</v>
      </c>
      <c r="X359" s="279">
        <f>'indicators data'!X139</f>
        <v>4.2432999999999996</v>
      </c>
      <c r="Y359" s="279">
        <f>'indicators data'!Y139</f>
        <v>3.7307000000000001</v>
      </c>
      <c r="Z359" s="279">
        <f>'indicators data'!Z139</f>
        <v>3.2039</v>
      </c>
      <c r="AA359" s="279">
        <f>'indicators data'!AA139</f>
        <v>2.9015</v>
      </c>
      <c r="AB359" s="279">
        <f>'indicators data'!AB139</f>
        <v>2.6046999999999998</v>
      </c>
      <c r="AC359" s="279">
        <f>'indicators data'!AC139</f>
        <v>2.254</v>
      </c>
      <c r="AD359" s="279">
        <f>'indicators data'!AD139</f>
        <v>2.3761000000000001</v>
      </c>
      <c r="AE359" s="279">
        <f>'indicators data'!AE139</f>
        <v>0</v>
      </c>
    </row>
    <row r="360" spans="1:31" hidden="1" x14ac:dyDescent="0.2">
      <c r="A360" s="279" t="str">
        <f>'indicators data'!A140</f>
        <v>BASIC INDICATORS</v>
      </c>
      <c r="B360" s="279" t="str">
        <f>'indicators data'!B140</f>
        <v>Energy Self Sufficiency (Indigenous Production / TPES)</v>
      </c>
      <c r="C360" s="279" t="str">
        <f>'indicators data'!C140</f>
        <v>Coal &amp; Coal Products</v>
      </c>
      <c r="D360" s="279" t="str">
        <f>'indicators data'!D140</f>
        <v>%</v>
      </c>
      <c r="E360" s="279">
        <f>'indicators data'!E140</f>
        <v>5.6416000000000004</v>
      </c>
      <c r="F360" s="279">
        <f>'indicators data'!F140</f>
        <v>5.4922000000000004</v>
      </c>
      <c r="G360" s="279">
        <f>'indicators data'!G140</f>
        <v>5.4440999999999997</v>
      </c>
      <c r="H360" s="279">
        <f>'indicators data'!H140</f>
        <v>5.1215000000000002</v>
      </c>
      <c r="I360" s="279">
        <f>'indicators data'!I140</f>
        <v>4.5213999999999999</v>
      </c>
      <c r="J360" s="279">
        <f>'indicators data'!J140</f>
        <v>4.0991</v>
      </c>
      <c r="K360" s="279">
        <f>'indicators data'!K140</f>
        <v>3.9024999999999999</v>
      </c>
      <c r="L360" s="279">
        <f>'indicators data'!L140</f>
        <v>2.3999000000000001</v>
      </c>
      <c r="M360" s="279">
        <f>'indicators data'!M140</f>
        <v>2.3896999999999999</v>
      </c>
      <c r="N360" s="279">
        <f>'indicators data'!N140</f>
        <v>2.2345999999999999</v>
      </c>
      <c r="O360" s="279">
        <f>'indicators data'!O140</f>
        <v>1.5660000000000001</v>
      </c>
      <c r="P360" s="279">
        <f>'indicators data'!P140</f>
        <v>1.5863</v>
      </c>
      <c r="Q360" s="279">
        <f>'indicators data'!Q140</f>
        <v>0</v>
      </c>
      <c r="R360" s="279">
        <f>'indicators data'!R140</f>
        <v>0</v>
      </c>
      <c r="S360" s="279">
        <f>'indicators data'!S140</f>
        <v>0</v>
      </c>
      <c r="T360" s="279">
        <f>'indicators data'!T140</f>
        <v>0</v>
      </c>
      <c r="U360" s="279">
        <f>'indicators data'!U140</f>
        <v>0</v>
      </c>
      <c r="V360" s="279">
        <f>'indicators data'!V140</f>
        <v>0</v>
      </c>
      <c r="W360" s="279">
        <f>'indicators data'!W140</f>
        <v>0</v>
      </c>
      <c r="X360" s="279">
        <f>'indicators data'!X140</f>
        <v>0</v>
      </c>
      <c r="Y360" s="279">
        <f>'indicators data'!Y140</f>
        <v>0</v>
      </c>
      <c r="Z360" s="279">
        <f>'indicators data'!Z140</f>
        <v>0</v>
      </c>
      <c r="AA360" s="279">
        <f>'indicators data'!AA140</f>
        <v>0</v>
      </c>
      <c r="AB360" s="279">
        <f>'indicators data'!AB140</f>
        <v>0</v>
      </c>
      <c r="AC360" s="279">
        <f>'indicators data'!AC140</f>
        <v>0</v>
      </c>
      <c r="AD360" s="279">
        <f>'indicators data'!AD140</f>
        <v>0</v>
      </c>
      <c r="AE360" s="279">
        <f>'indicators data'!AE140</f>
        <v>0</v>
      </c>
    </row>
    <row r="361" spans="1:31" hidden="1" x14ac:dyDescent="0.2">
      <c r="A361" s="279" t="str">
        <f>'indicators data'!A141</f>
        <v>BASIC INDICATORS</v>
      </c>
      <c r="B361" s="279" t="str">
        <f>'indicators data'!B141</f>
        <v>Energy Self Sufficiency (Indigenous Production / TPES)</v>
      </c>
      <c r="C361" s="279" t="str">
        <f>'indicators data'!C141</f>
        <v>Total</v>
      </c>
      <c r="D361" s="279" t="str">
        <f>'indicators data'!D141</f>
        <v>%</v>
      </c>
      <c r="E361" s="279">
        <f>'indicators data'!E141</f>
        <v>17.005080331459766</v>
      </c>
      <c r="F361" s="279">
        <f>'indicators data'!F141</f>
        <v>17.738286073892553</v>
      </c>
      <c r="G361" s="279">
        <f>'indicators data'!G141</f>
        <v>17.603096592828571</v>
      </c>
      <c r="H361" s="279">
        <f>'indicators data'!H141</f>
        <v>19.066507593405607</v>
      </c>
      <c r="I361" s="279">
        <f>'indicators data'!I141</f>
        <v>18.677040131936256</v>
      </c>
      <c r="J361" s="279">
        <f>'indicators data'!J141</f>
        <v>19.806680743655374</v>
      </c>
      <c r="K361" s="279">
        <f>'indicators data'!K141</f>
        <v>20.004027660360826</v>
      </c>
      <c r="L361" s="279">
        <f>'indicators data'!L141</f>
        <v>20.635995595873172</v>
      </c>
      <c r="M361" s="279">
        <f>'indicators data'!M141</f>
        <v>21.573962599044769</v>
      </c>
      <c r="N361" s="279">
        <f>'indicators data'!N141</f>
        <v>20.328461179363437</v>
      </c>
      <c r="O361" s="279">
        <f>'indicators data'!O141</f>
        <v>20.195797291392374</v>
      </c>
      <c r="P361" s="279">
        <f>'indicators data'!P141</f>
        <v>20.281524329490335</v>
      </c>
      <c r="Q361" s="279">
        <f>'indicators data'!Q141</f>
        <v>18.771454538494776</v>
      </c>
      <c r="R361" s="279">
        <f>'indicators data'!R141</f>
        <v>16.326999310049047</v>
      </c>
      <c r="S361" s="279">
        <f>'indicators data'!S141</f>
        <v>17.932376081469485</v>
      </c>
      <c r="T361" s="279">
        <f>'indicators data'!T141</f>
        <v>19.078454365193906</v>
      </c>
      <c r="U361" s="279">
        <f>'indicators data'!U141</f>
        <v>19.28895855403832</v>
      </c>
      <c r="V361" s="279">
        <f>'indicators data'!V141</f>
        <v>17.357382765013323</v>
      </c>
      <c r="W361" s="279">
        <f>'indicators data'!W141</f>
        <v>17.65520177401908</v>
      </c>
      <c r="X361" s="279">
        <f>'indicators data'!X141</f>
        <v>19.642669686734717</v>
      </c>
      <c r="Y361" s="279">
        <f>'indicators data'!Y141</f>
        <v>19.859098277749929</v>
      </c>
      <c r="Z361" s="279">
        <f>'indicators data'!Z141</f>
        <v>11.064949166728905</v>
      </c>
      <c r="AA361" s="279">
        <f>'indicators data'!AA141</f>
        <v>6.17416961234402</v>
      </c>
      <c r="AB361" s="279">
        <f>'indicators data'!AB141</f>
        <v>6.0822772145958863</v>
      </c>
      <c r="AC361" s="279">
        <f>'indicators data'!AC141</f>
        <v>5.9598474925581897</v>
      </c>
      <c r="AD361" s="279">
        <f>'indicators data'!AD141</f>
        <v>7.0453749872250881</v>
      </c>
      <c r="AE361" s="279" t="e">
        <f>'indicators data'!AE141</f>
        <v>#N/A</v>
      </c>
    </row>
    <row r="362" spans="1:31" hidden="1" x14ac:dyDescent="0.2">
      <c r="A362" s="279" t="str">
        <f>'indicators data'!A142</f>
        <v>BASIC INDICATORS</v>
      </c>
      <c r="B362" s="279" t="str">
        <f>'indicators data'!B142</f>
        <v>CO2 Emissions Indicators</v>
      </c>
      <c r="C362" s="279" t="str">
        <f>'indicators data'!C142</f>
        <v>CO2 / TPES</v>
      </c>
      <c r="D362" s="279" t="str">
        <f>'indicators data'!D142</f>
        <v>t CO2 / GJ</v>
      </c>
      <c r="E362" s="279">
        <f>'indicators data'!E142</f>
        <v>0</v>
      </c>
      <c r="F362" s="279">
        <f>'indicators data'!F142</f>
        <v>0</v>
      </c>
      <c r="G362" s="279">
        <f>'indicators data'!G142</f>
        <v>0</v>
      </c>
      <c r="H362" s="279">
        <f>'indicators data'!H142</f>
        <v>0</v>
      </c>
      <c r="I362" s="279">
        <f>'indicators data'!I142</f>
        <v>0</v>
      </c>
      <c r="J362" s="279">
        <f>'indicators data'!J142</f>
        <v>0</v>
      </c>
      <c r="K362" s="279">
        <f>'indicators data'!K142</f>
        <v>0</v>
      </c>
      <c r="L362" s="279">
        <f>'indicators data'!L142</f>
        <v>0</v>
      </c>
      <c r="M362" s="279">
        <f>'indicators data'!M142</f>
        <v>0</v>
      </c>
      <c r="N362" s="279">
        <f>'indicators data'!N142</f>
        <v>0</v>
      </c>
      <c r="O362" s="279">
        <f>'indicators data'!O142</f>
        <v>0</v>
      </c>
      <c r="P362" s="279">
        <f>'indicators data'!P142</f>
        <v>0</v>
      </c>
      <c r="Q362" s="279">
        <f>'indicators data'!Q142</f>
        <v>0</v>
      </c>
      <c r="R362" s="279">
        <f>'indicators data'!R142</f>
        <v>0</v>
      </c>
      <c r="S362" s="279">
        <f>'indicators data'!S142</f>
        <v>0</v>
      </c>
      <c r="T362" s="279">
        <f>'indicators data'!T142</f>
        <v>0</v>
      </c>
      <c r="U362" s="279">
        <f>'indicators data'!U142</f>
        <v>0</v>
      </c>
      <c r="V362" s="279">
        <f>'indicators data'!V142</f>
        <v>0</v>
      </c>
      <c r="W362" s="279">
        <f>'indicators data'!W142</f>
        <v>0</v>
      </c>
      <c r="X362" s="279">
        <f>'indicators data'!X142</f>
        <v>0</v>
      </c>
      <c r="Y362" s="279">
        <f>'indicators data'!Y142</f>
        <v>0</v>
      </c>
      <c r="Z362" s="279">
        <f>'indicators data'!Z142</f>
        <v>0</v>
      </c>
      <c r="AA362" s="279">
        <f>'indicators data'!AA142</f>
        <v>0</v>
      </c>
      <c r="AB362" s="279">
        <f>'indicators data'!AB142</f>
        <v>0</v>
      </c>
      <c r="AC362" s="279">
        <f>'indicators data'!AC142</f>
        <v>0</v>
      </c>
      <c r="AD362" s="279">
        <f>'indicators data'!AD142</f>
        <v>0</v>
      </c>
      <c r="AE362" s="279" t="e">
        <f>'indicators data'!AE142</f>
        <v>#N/A</v>
      </c>
    </row>
    <row r="363" spans="1:31" hidden="1" x14ac:dyDescent="0.2">
      <c r="A363" s="279" t="str">
        <f>'indicators data'!A143</f>
        <v>BASIC INDICATORS</v>
      </c>
      <c r="B363" s="279" t="str">
        <f>'indicators data'!B143</f>
        <v>CO2 Emissions Indicators</v>
      </c>
      <c r="C363" s="279" t="str">
        <f>'indicators data'!C143</f>
        <v>CO2 / GDP MER</v>
      </c>
      <c r="D363" s="279" t="str">
        <f>'indicators data'!D143</f>
        <v>kg CO2 / 2005$ MER</v>
      </c>
      <c r="E363" s="279">
        <f>'indicators data'!E143</f>
        <v>0</v>
      </c>
      <c r="F363" s="279">
        <f>'indicators data'!F143</f>
        <v>0</v>
      </c>
      <c r="G363" s="279">
        <f>'indicators data'!G143</f>
        <v>0</v>
      </c>
      <c r="H363" s="279">
        <f>'indicators data'!H143</f>
        <v>0</v>
      </c>
      <c r="I363" s="279">
        <f>'indicators data'!I143</f>
        <v>0</v>
      </c>
      <c r="J363" s="279">
        <f>'indicators data'!J143</f>
        <v>0</v>
      </c>
      <c r="K363" s="279">
        <f>'indicators data'!K143</f>
        <v>0</v>
      </c>
      <c r="L363" s="279">
        <f>'indicators data'!L143</f>
        <v>0</v>
      </c>
      <c r="M363" s="279">
        <f>'indicators data'!M143</f>
        <v>0</v>
      </c>
      <c r="N363" s="279">
        <f>'indicators data'!N143</f>
        <v>0</v>
      </c>
      <c r="O363" s="279">
        <f>'indicators data'!O143</f>
        <v>0</v>
      </c>
      <c r="P363" s="279">
        <f>'indicators data'!P143</f>
        <v>0</v>
      </c>
      <c r="Q363" s="279">
        <f>'indicators data'!Q143</f>
        <v>0</v>
      </c>
      <c r="R363" s="279">
        <f>'indicators data'!R143</f>
        <v>0</v>
      </c>
      <c r="S363" s="279">
        <f>'indicators data'!S143</f>
        <v>0</v>
      </c>
      <c r="T363" s="279">
        <f>'indicators data'!T143</f>
        <v>0</v>
      </c>
      <c r="U363" s="279">
        <f>'indicators data'!U143</f>
        <v>0</v>
      </c>
      <c r="V363" s="279">
        <f>'indicators data'!V143</f>
        <v>0</v>
      </c>
      <c r="W363" s="279">
        <f>'indicators data'!W143</f>
        <v>0</v>
      </c>
      <c r="X363" s="279">
        <f>'indicators data'!X143</f>
        <v>0</v>
      </c>
      <c r="Y363" s="279">
        <f>'indicators data'!Y143</f>
        <v>0</v>
      </c>
      <c r="Z363" s="279">
        <f>'indicators data'!Z143</f>
        <v>0</v>
      </c>
      <c r="AA363" s="279">
        <f>'indicators data'!AA143</f>
        <v>0</v>
      </c>
      <c r="AB363" s="279">
        <f>'indicators data'!AB143</f>
        <v>0</v>
      </c>
      <c r="AC363" s="279">
        <f>'indicators data'!AC143</f>
        <v>0</v>
      </c>
      <c r="AD363" s="279">
        <f>'indicators data'!AD143</f>
        <v>0</v>
      </c>
      <c r="AE363" s="279" t="e">
        <f>'indicators data'!AE143</f>
        <v>#N/A</v>
      </c>
    </row>
    <row r="364" spans="1:31" hidden="1" x14ac:dyDescent="0.2">
      <c r="A364" s="279" t="str">
        <f>'indicators data'!A144</f>
        <v>BASIC INDICATORS</v>
      </c>
      <c r="B364" s="279" t="str">
        <f>'indicators data'!B144</f>
        <v>CO2 Emissions Indicators</v>
      </c>
      <c r="C364" s="279" t="str">
        <f>'indicators data'!C144</f>
        <v>CO2 / GDP PPP</v>
      </c>
      <c r="D364" s="279" t="str">
        <f>'indicators data'!D144</f>
        <v>kg CO2 / 2005$ PPP</v>
      </c>
      <c r="E364" s="279">
        <f>'indicators data'!E144</f>
        <v>0</v>
      </c>
      <c r="F364" s="279">
        <f>'indicators data'!F144</f>
        <v>0</v>
      </c>
      <c r="G364" s="279">
        <f>'indicators data'!G144</f>
        <v>0</v>
      </c>
      <c r="H364" s="279">
        <f>'indicators data'!H144</f>
        <v>0</v>
      </c>
      <c r="I364" s="279">
        <f>'indicators data'!I144</f>
        <v>0</v>
      </c>
      <c r="J364" s="279">
        <f>'indicators data'!J144</f>
        <v>0</v>
      </c>
      <c r="K364" s="279">
        <f>'indicators data'!K144</f>
        <v>0</v>
      </c>
      <c r="L364" s="279">
        <f>'indicators data'!L144</f>
        <v>0</v>
      </c>
      <c r="M364" s="279">
        <f>'indicators data'!M144</f>
        <v>0</v>
      </c>
      <c r="N364" s="279">
        <f>'indicators data'!N144</f>
        <v>0</v>
      </c>
      <c r="O364" s="279">
        <f>'indicators data'!O144</f>
        <v>0</v>
      </c>
      <c r="P364" s="279">
        <f>'indicators data'!P144</f>
        <v>0</v>
      </c>
      <c r="Q364" s="279">
        <f>'indicators data'!Q144</f>
        <v>0</v>
      </c>
      <c r="R364" s="279">
        <f>'indicators data'!R144</f>
        <v>0</v>
      </c>
      <c r="S364" s="279">
        <f>'indicators data'!S144</f>
        <v>0</v>
      </c>
      <c r="T364" s="279">
        <f>'indicators data'!T144</f>
        <v>0</v>
      </c>
      <c r="U364" s="279">
        <f>'indicators data'!U144</f>
        <v>0</v>
      </c>
      <c r="V364" s="279">
        <f>'indicators data'!V144</f>
        <v>0</v>
      </c>
      <c r="W364" s="279">
        <f>'indicators data'!W144</f>
        <v>0</v>
      </c>
      <c r="X364" s="279">
        <f>'indicators data'!X144</f>
        <v>0</v>
      </c>
      <c r="Y364" s="279">
        <f>'indicators data'!Y144</f>
        <v>0</v>
      </c>
      <c r="Z364" s="279">
        <f>'indicators data'!Z144</f>
        <v>0</v>
      </c>
      <c r="AA364" s="279">
        <f>'indicators data'!AA144</f>
        <v>0</v>
      </c>
      <c r="AB364" s="279">
        <f>'indicators data'!AB144</f>
        <v>0</v>
      </c>
      <c r="AC364" s="279">
        <f>'indicators data'!AC144</f>
        <v>0</v>
      </c>
      <c r="AD364" s="279">
        <f>'indicators data'!AD144</f>
        <v>0</v>
      </c>
      <c r="AE364" s="279" t="e">
        <f>'indicators data'!AE144</f>
        <v>#N/A</v>
      </c>
    </row>
    <row r="365" spans="1:31" hidden="1" x14ac:dyDescent="0.2">
      <c r="A365" s="279" t="str">
        <f>'indicators data'!A145</f>
        <v>BASIC INDICATORS</v>
      </c>
      <c r="B365" s="279" t="str">
        <f>'indicators data'!B145</f>
        <v>CO2 Emissions Indicators</v>
      </c>
      <c r="C365" s="279" t="str">
        <f>'indicators data'!C145</f>
        <v>CO2 / population</v>
      </c>
      <c r="D365" s="279" t="str">
        <f>'indicators data'!D145</f>
        <v>t CO2 / capita</v>
      </c>
      <c r="E365" s="279">
        <f>'indicators data'!E145</f>
        <v>0</v>
      </c>
      <c r="F365" s="279">
        <f>'indicators data'!F145</f>
        <v>0</v>
      </c>
      <c r="G365" s="279">
        <f>'indicators data'!G145</f>
        <v>0</v>
      </c>
      <c r="H365" s="279">
        <f>'indicators data'!H145</f>
        <v>0</v>
      </c>
      <c r="I365" s="279">
        <f>'indicators data'!I145</f>
        <v>0</v>
      </c>
      <c r="J365" s="279">
        <f>'indicators data'!J145</f>
        <v>0</v>
      </c>
      <c r="K365" s="279">
        <f>'indicators data'!K145</f>
        <v>0</v>
      </c>
      <c r="L365" s="279">
        <f>'indicators data'!L145</f>
        <v>0</v>
      </c>
      <c r="M365" s="279">
        <f>'indicators data'!M145</f>
        <v>0</v>
      </c>
      <c r="N365" s="279">
        <f>'indicators data'!N145</f>
        <v>0</v>
      </c>
      <c r="O365" s="279">
        <f>'indicators data'!O145</f>
        <v>0</v>
      </c>
      <c r="P365" s="279">
        <f>'indicators data'!P145</f>
        <v>0</v>
      </c>
      <c r="Q365" s="279">
        <f>'indicators data'!Q145</f>
        <v>0</v>
      </c>
      <c r="R365" s="279">
        <f>'indicators data'!R145</f>
        <v>0</v>
      </c>
      <c r="S365" s="279">
        <f>'indicators data'!S145</f>
        <v>0</v>
      </c>
      <c r="T365" s="279">
        <f>'indicators data'!T145</f>
        <v>0</v>
      </c>
      <c r="U365" s="279">
        <f>'indicators data'!U145</f>
        <v>0</v>
      </c>
      <c r="V365" s="279">
        <f>'indicators data'!V145</f>
        <v>0</v>
      </c>
      <c r="W365" s="279">
        <f>'indicators data'!W145</f>
        <v>0</v>
      </c>
      <c r="X365" s="279">
        <f>'indicators data'!X145</f>
        <v>0</v>
      </c>
      <c r="Y365" s="279">
        <f>'indicators data'!Y145</f>
        <v>0</v>
      </c>
      <c r="Z365" s="279">
        <f>'indicators data'!Z145</f>
        <v>0</v>
      </c>
      <c r="AA365" s="279">
        <f>'indicators data'!AA145</f>
        <v>0</v>
      </c>
      <c r="AB365" s="279">
        <f>'indicators data'!AB145</f>
        <v>0</v>
      </c>
      <c r="AC365" s="279">
        <f>'indicators data'!AC145</f>
        <v>0</v>
      </c>
      <c r="AD365" s="279">
        <f>'indicators data'!AD145</f>
        <v>0</v>
      </c>
      <c r="AE365" s="279" t="e">
        <f>'indicators data'!AE145</f>
        <v>#N/A</v>
      </c>
    </row>
    <row r="366" spans="1:31" hidden="1" x14ac:dyDescent="0.2"/>
    <row r="367" spans="1:31" hidden="1" x14ac:dyDescent="0.2">
      <c r="A367" s="6" t="s">
        <v>477</v>
      </c>
    </row>
  </sheetData>
  <sheetProtection algorithmName="SHA-512" hashValue="1L3qflMQXnMQTUHXUFl5JqxdcrJXbISsOPgITJM4Yrz7Yt7H3pblA9r70sn2lhMvb0k+wjk2eAHAOPa9BwPVnA==" saltValue="wjphS4XJql4OqMWr52ofuA==" spinCount="100000" sheet="1" objects="1" scenarios="1"/>
  <phoneticPr fontId="50" type="noConversion"/>
  <pageMargins left="0.70866141732283472" right="0.70866141732283472" top="0.74803149606299213" bottom="0.74803149606299213" header="0.31496062992125984" footer="0.31496062992125984"/>
  <pageSetup paperSize="9" scale="76" orientation="landscape" r:id="rId1"/>
  <drawing r:id="rId2"/>
  <legacyDrawing r:id="rId3"/>
  <controls>
    <mc:AlternateContent xmlns:mc="http://schemas.openxmlformats.org/markup-compatibility/2006">
      <mc:Choice Requires="x14">
        <control shapeId="2286593" r:id="rId4" name="ListBox1">
          <controlPr defaultSize="0" autoLine="0" listFillRange="B100:B216" r:id="rId5">
            <anchor>
              <from>
                <xdr:col>0</xdr:col>
                <xdr:colOff>628650</xdr:colOff>
                <xdr:row>3</xdr:row>
                <xdr:rowOff>19050</xdr:rowOff>
              </from>
              <to>
                <xdr:col>1</xdr:col>
                <xdr:colOff>4352925</xdr:colOff>
                <xdr:row>10</xdr:row>
                <xdr:rowOff>142875</xdr:rowOff>
              </to>
            </anchor>
          </controlPr>
        </control>
      </mc:Choice>
      <mc:Fallback>
        <control shapeId="2286593" r:id="rId4" name="ListBox1"/>
      </mc:Fallback>
    </mc:AlternateContent>
    <mc:AlternateContent xmlns:mc="http://schemas.openxmlformats.org/markup-compatibility/2006">
      <mc:Choice Requires="x14">
        <control shapeId="2286595" r:id="rId6" name="OptionButton1">
          <controlPr autoLine="0" linkedCell="B95" r:id="rId7">
            <anchor moveWithCells="1" sizeWithCells="1">
              <from>
                <xdr:col>5</xdr:col>
                <xdr:colOff>47625</xdr:colOff>
                <xdr:row>3</xdr:row>
                <xdr:rowOff>133350</xdr:rowOff>
              </from>
              <to>
                <xdr:col>6</xdr:col>
                <xdr:colOff>266700</xdr:colOff>
                <xdr:row>5</xdr:row>
                <xdr:rowOff>57150</xdr:rowOff>
              </to>
            </anchor>
          </controlPr>
        </control>
      </mc:Choice>
      <mc:Fallback>
        <control shapeId="2286595" r:id="rId6" name="OptionButton1"/>
      </mc:Fallback>
    </mc:AlternateContent>
    <mc:AlternateContent xmlns:mc="http://schemas.openxmlformats.org/markup-compatibility/2006">
      <mc:Choice Requires="x14">
        <control shapeId="2286596" r:id="rId8" name="OptionButton2">
          <controlPr autoLine="0" linkedCell="B96" r:id="rId9">
            <anchor moveWithCells="1" sizeWithCells="1">
              <from>
                <xdr:col>5</xdr:col>
                <xdr:colOff>47625</xdr:colOff>
                <xdr:row>5</xdr:row>
                <xdr:rowOff>38100</xdr:rowOff>
              </from>
              <to>
                <xdr:col>6</xdr:col>
                <xdr:colOff>266700</xdr:colOff>
                <xdr:row>6</xdr:row>
                <xdr:rowOff>123825</xdr:rowOff>
              </to>
            </anchor>
          </controlPr>
        </control>
      </mc:Choice>
      <mc:Fallback>
        <control shapeId="2286596" r:id="rId8" name="OptionButton2"/>
      </mc:Fallback>
    </mc:AlternateContent>
    <mc:AlternateContent xmlns:mc="http://schemas.openxmlformats.org/markup-compatibility/2006">
      <mc:Choice Requires="x14">
        <control shapeId="2286597" r:id="rId10" name="OptionButton3">
          <controlPr autoLine="0" linkedCell="B97" r:id="rId11">
            <anchor moveWithCells="1" sizeWithCells="1">
              <from>
                <xdr:col>5</xdr:col>
                <xdr:colOff>47625</xdr:colOff>
                <xdr:row>6</xdr:row>
                <xdr:rowOff>95250</xdr:rowOff>
              </from>
              <to>
                <xdr:col>6</xdr:col>
                <xdr:colOff>266700</xdr:colOff>
                <xdr:row>8</xdr:row>
                <xdr:rowOff>19050</xdr:rowOff>
              </to>
            </anchor>
          </controlPr>
        </control>
      </mc:Choice>
      <mc:Fallback>
        <control shapeId="2286597" r:id="rId10" name="OptionButton3"/>
      </mc:Fallback>
    </mc:AlternateContent>
    <mc:AlternateContent xmlns:mc="http://schemas.openxmlformats.org/markup-compatibility/2006">
      <mc:Choice Requires="x14">
        <control shapeId="2286598" r:id="rId12" name="OptionButton4">
          <controlPr autoLine="0" linkedCell="B98" r:id="rId13">
            <anchor moveWithCells="1" sizeWithCells="1">
              <from>
                <xdr:col>5</xdr:col>
                <xdr:colOff>57150</xdr:colOff>
                <xdr:row>7</xdr:row>
                <xdr:rowOff>152400</xdr:rowOff>
              </from>
              <to>
                <xdr:col>6</xdr:col>
                <xdr:colOff>276225</xdr:colOff>
                <xdr:row>9</xdr:row>
                <xdr:rowOff>76200</xdr:rowOff>
              </to>
            </anchor>
          </controlPr>
        </control>
      </mc:Choice>
      <mc:Fallback>
        <control shapeId="2286598" r:id="rId12" name="OptionButton4"/>
      </mc:Fallback>
    </mc:AlternateContent>
  </control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
  <dimension ref="A1:E32"/>
  <sheetViews>
    <sheetView zoomScaleNormal="100" workbookViewId="0">
      <selection sqref="A1:D1"/>
    </sheetView>
  </sheetViews>
  <sheetFormatPr defaultRowHeight="12.75" x14ac:dyDescent="0.2"/>
  <cols>
    <col min="1" max="2" width="2.7109375" style="241" customWidth="1"/>
    <col min="3" max="3" width="92.85546875" style="383" customWidth="1"/>
    <col min="4" max="4" width="2.7109375" style="241" customWidth="1"/>
    <col min="5" max="16384" width="9.140625" style="241"/>
  </cols>
  <sheetData>
    <row r="1" spans="1:5" ht="15" customHeight="1" x14ac:dyDescent="0.2">
      <c r="A1" s="558" t="s">
        <v>445</v>
      </c>
      <c r="B1" s="558"/>
      <c r="C1" s="558"/>
      <c r="D1" s="558"/>
      <c r="E1" s="264"/>
    </row>
    <row r="2" spans="1:5" ht="18" customHeight="1" x14ac:dyDescent="0.2"/>
    <row r="4" spans="1:5" x14ac:dyDescent="0.2">
      <c r="C4" s="384" t="s">
        <v>1103</v>
      </c>
    </row>
    <row r="6" spans="1:5" x14ac:dyDescent="0.2">
      <c r="C6" s="385"/>
    </row>
    <row r="7" spans="1:5" x14ac:dyDescent="0.2">
      <c r="B7" s="84"/>
      <c r="C7" s="386" t="s">
        <v>197</v>
      </c>
      <c r="D7" s="84"/>
    </row>
    <row r="8" spans="1:5" ht="117.75" customHeight="1" x14ac:dyDescent="0.2">
      <c r="B8" s="84"/>
      <c r="C8" s="387"/>
      <c r="D8" s="84"/>
    </row>
    <row r="9" spans="1:5" x14ac:dyDescent="0.2">
      <c r="B9" s="84"/>
      <c r="C9" s="388" t="s">
        <v>1097</v>
      </c>
      <c r="D9" s="84"/>
    </row>
    <row r="10" spans="1:5" x14ac:dyDescent="0.2">
      <c r="C10" s="385"/>
    </row>
    <row r="11" spans="1:5" x14ac:dyDescent="0.2">
      <c r="B11" s="149"/>
      <c r="C11" s="389" t="str">
        <f xml:space="preserve"> "COMMODITIES ("&amp;'MAIN MENU'!F11&amp;")"</f>
        <v>COMMODITIES (Production outputs from selected energy-consuming industries)</v>
      </c>
      <c r="D11" s="149"/>
    </row>
    <row r="12" spans="1:5" ht="120" customHeight="1" x14ac:dyDescent="0.2">
      <c r="B12" s="149"/>
      <c r="C12" s="387"/>
      <c r="D12" s="149"/>
    </row>
    <row r="13" spans="1:5" x14ac:dyDescent="0.2">
      <c r="B13" s="149"/>
      <c r="C13" s="390" t="s">
        <v>1098</v>
      </c>
      <c r="D13" s="149"/>
    </row>
    <row r="14" spans="1:5" x14ac:dyDescent="0.2">
      <c r="C14" s="385"/>
    </row>
    <row r="15" spans="1:5" x14ac:dyDescent="0.2">
      <c r="B15" s="14"/>
      <c r="C15" s="391" t="str">
        <f>"INDUSTRY ("&amp;'MAIN MENU'!F12&amp;")"</f>
        <v>INDUSTRY (Energy consumption by ISIC categories)</v>
      </c>
      <c r="D15" s="14"/>
    </row>
    <row r="16" spans="1:5" ht="118.5" customHeight="1" x14ac:dyDescent="0.2">
      <c r="B16" s="14"/>
      <c r="C16" s="387"/>
      <c r="D16" s="14"/>
    </row>
    <row r="17" spans="2:4" x14ac:dyDescent="0.2">
      <c r="B17" s="14"/>
      <c r="C17" s="392" t="s">
        <v>1099</v>
      </c>
      <c r="D17" s="14"/>
    </row>
    <row r="18" spans="2:4" x14ac:dyDescent="0.2">
      <c r="B18" s="400"/>
      <c r="C18" s="393"/>
      <c r="D18" s="400"/>
    </row>
    <row r="19" spans="2:4" x14ac:dyDescent="0.2">
      <c r="B19" s="85"/>
      <c r="C19" s="380" t="str">
        <f xml:space="preserve"> "SERVICES ("&amp;'MAIN MENU'!F13&amp;")"</f>
        <v>SERVICES (Energy consumption by end-uses in the services sector)</v>
      </c>
      <c r="D19" s="85"/>
    </row>
    <row r="20" spans="2:4" ht="120" customHeight="1" x14ac:dyDescent="0.2">
      <c r="B20" s="85"/>
      <c r="C20" s="394"/>
      <c r="D20" s="85"/>
    </row>
    <row r="21" spans="2:4" x14ac:dyDescent="0.2">
      <c r="B21" s="85"/>
      <c r="C21" s="395" t="s">
        <v>1100</v>
      </c>
      <c r="D21" s="85"/>
    </row>
    <row r="22" spans="2:4" x14ac:dyDescent="0.2">
      <c r="B22" s="247"/>
      <c r="C22" s="396"/>
      <c r="D22" s="247"/>
    </row>
    <row r="23" spans="2:4" x14ac:dyDescent="0.2">
      <c r="B23" s="86"/>
      <c r="C23" s="381" t="str">
        <f xml:space="preserve"> "RESIDENTIAL ("&amp;'MAIN MENU'!F14&amp;")"</f>
        <v>RESIDENTIAL (Household energy consumption by end-uses and selected appliances data)</v>
      </c>
      <c r="D23" s="86"/>
    </row>
    <row r="24" spans="2:4" ht="119.25" customHeight="1" x14ac:dyDescent="0.2">
      <c r="B24" s="86"/>
      <c r="C24" s="394"/>
      <c r="D24" s="86"/>
    </row>
    <row r="25" spans="2:4" x14ac:dyDescent="0.2">
      <c r="B25" s="86"/>
      <c r="C25" s="397" t="s">
        <v>1101</v>
      </c>
      <c r="D25" s="86"/>
    </row>
    <row r="26" spans="2:4" x14ac:dyDescent="0.2">
      <c r="B26" s="247"/>
      <c r="C26" s="396"/>
      <c r="D26" s="247"/>
    </row>
    <row r="27" spans="2:4" x14ac:dyDescent="0.2">
      <c r="B27" s="87"/>
      <c r="C27" s="382" t="str">
        <f xml:space="preserve"> "TRANSPORT ("&amp;'MAIN MENU'!F15&amp;")"</f>
        <v>TRANSPORT (Energy and activity data for passenger and freight transport)</v>
      </c>
      <c r="D27" s="87"/>
    </row>
    <row r="28" spans="2:4" ht="119.25" customHeight="1" x14ac:dyDescent="0.2">
      <c r="B28" s="87"/>
      <c r="C28" s="394"/>
      <c r="D28" s="87"/>
    </row>
    <row r="29" spans="2:4" x14ac:dyDescent="0.2">
      <c r="B29" s="87"/>
      <c r="C29" s="398" t="s">
        <v>1102</v>
      </c>
      <c r="D29" s="87"/>
    </row>
    <row r="30" spans="2:4" x14ac:dyDescent="0.2">
      <c r="B30" s="247"/>
      <c r="C30" s="396"/>
      <c r="D30" s="247"/>
    </row>
    <row r="32" spans="2:4" ht="15" x14ac:dyDescent="0.25">
      <c r="C32" s="469" t="s">
        <v>10</v>
      </c>
    </row>
  </sheetData>
  <sheetProtection algorithmName="SHA-512" hashValue="qF0gl5A8R2MEN4bBHb16zXRkXIB9GokSSeUUj8Y6KxASrgjK2KlLzx7LqS9Z6fl2g7O02WS8EFiDJEF5AoYQcw==" saltValue="2h0hvtLSBXOBxmGpAXl/pw==" spinCount="100000" sheet="1" objects="1" scenarios="1"/>
  <mergeCells count="1">
    <mergeCell ref="A1:D1"/>
  </mergeCells>
  <phoneticPr fontId="57" type="noConversion"/>
  <hyperlinks>
    <hyperlink ref="C29" location="TRANSPORT!A1" display="back to TRANSPORT" xr:uid="{00000000-0004-0000-0D00-000000000000}"/>
    <hyperlink ref="C9" location="'MACRO ECONOMIC DATA'!A1" display="back to MED" xr:uid="{00000000-0004-0000-0D00-000001000000}"/>
    <hyperlink ref="C13" location="COMMODITIES!A1" display="back to COMMODITIES" xr:uid="{00000000-0004-0000-0D00-000002000000}"/>
    <hyperlink ref="C17" location="INDUSTRY!A1" display="back to INDUSTRY" xr:uid="{00000000-0004-0000-0D00-000003000000}"/>
    <hyperlink ref="C21" location="SERVICES!A1" display="back to SERVICES" xr:uid="{00000000-0004-0000-0D00-000004000000}"/>
    <hyperlink ref="C25" location="RESIDENTIAL!A1" display="back to RESIDENTIAL" xr:uid="{00000000-0004-0000-0D00-000005000000}"/>
  </hyperlinks>
  <pageMargins left="0.25" right="0.25" top="0.75" bottom="0.75" header="0.3" footer="0.3"/>
  <pageSetup paperSize="9" scale="72" orientation="portrait" r:id="rId1"/>
  <drawing r:id="rId2"/>
  <legacyDrawing r:id="rId3"/>
  <controls>
    <mc:AlternateContent xmlns:mc="http://schemas.openxmlformats.org/markup-compatibility/2006">
      <mc:Choice Requires="x14">
        <control shapeId="4332066" r:id="rId4" name="med_checks_txt">
          <controlPr defaultSize="0" autoLine="0" r:id="rId5">
            <anchor moveWithCells="1">
              <from>
                <xdr:col>2</xdr:col>
                <xdr:colOff>0</xdr:colOff>
                <xdr:row>7</xdr:row>
                <xdr:rowOff>9525</xdr:rowOff>
              </from>
              <to>
                <xdr:col>2</xdr:col>
                <xdr:colOff>6181725</xdr:colOff>
                <xdr:row>8</xdr:row>
                <xdr:rowOff>19050</xdr:rowOff>
              </to>
            </anchor>
          </controlPr>
        </control>
      </mc:Choice>
      <mc:Fallback>
        <control shapeId="4332066" r:id="rId4" name="med_checks_txt"/>
      </mc:Fallback>
    </mc:AlternateContent>
    <mc:AlternateContent xmlns:mc="http://schemas.openxmlformats.org/markup-compatibility/2006">
      <mc:Choice Requires="x14">
        <control shapeId="4332070" r:id="rId6" name="TextBox1">
          <controlPr defaultSize="0" autoLine="0" r:id="rId5">
            <anchor moveWithCells="1">
              <from>
                <xdr:col>2</xdr:col>
                <xdr:colOff>9525</xdr:colOff>
                <xdr:row>11</xdr:row>
                <xdr:rowOff>9525</xdr:rowOff>
              </from>
              <to>
                <xdr:col>3</xdr:col>
                <xdr:colOff>0</xdr:colOff>
                <xdr:row>11</xdr:row>
                <xdr:rowOff>1514475</xdr:rowOff>
              </to>
            </anchor>
          </controlPr>
        </control>
      </mc:Choice>
      <mc:Fallback>
        <control shapeId="4332070" r:id="rId6" name="TextBox1"/>
      </mc:Fallback>
    </mc:AlternateContent>
    <mc:AlternateContent xmlns:mc="http://schemas.openxmlformats.org/markup-compatibility/2006">
      <mc:Choice Requires="x14">
        <control shapeId="4332071" r:id="rId7" name="TextBox2">
          <controlPr defaultSize="0" autoLine="0" r:id="rId5">
            <anchor moveWithCells="1">
              <from>
                <xdr:col>2</xdr:col>
                <xdr:colOff>9525</xdr:colOff>
                <xdr:row>15</xdr:row>
                <xdr:rowOff>0</xdr:rowOff>
              </from>
              <to>
                <xdr:col>3</xdr:col>
                <xdr:colOff>0</xdr:colOff>
                <xdr:row>16</xdr:row>
                <xdr:rowOff>0</xdr:rowOff>
              </to>
            </anchor>
          </controlPr>
        </control>
      </mc:Choice>
      <mc:Fallback>
        <control shapeId="4332071" r:id="rId7" name="TextBox2"/>
      </mc:Fallback>
    </mc:AlternateContent>
    <mc:AlternateContent xmlns:mc="http://schemas.openxmlformats.org/markup-compatibility/2006">
      <mc:Choice Requires="x14">
        <control shapeId="4332072" r:id="rId8" name="TextBox3">
          <controlPr defaultSize="0" autoLine="0" r:id="rId5">
            <anchor moveWithCells="1">
              <from>
                <xdr:col>2</xdr:col>
                <xdr:colOff>9525</xdr:colOff>
                <xdr:row>19</xdr:row>
                <xdr:rowOff>9525</xdr:rowOff>
              </from>
              <to>
                <xdr:col>3</xdr:col>
                <xdr:colOff>0</xdr:colOff>
                <xdr:row>19</xdr:row>
                <xdr:rowOff>1514475</xdr:rowOff>
              </to>
            </anchor>
          </controlPr>
        </control>
      </mc:Choice>
      <mc:Fallback>
        <control shapeId="4332072" r:id="rId8" name="TextBox3"/>
      </mc:Fallback>
    </mc:AlternateContent>
    <mc:AlternateContent xmlns:mc="http://schemas.openxmlformats.org/markup-compatibility/2006">
      <mc:Choice Requires="x14">
        <control shapeId="4332073" r:id="rId9" name="TextBox4">
          <controlPr defaultSize="0" autoLine="0" r:id="rId5">
            <anchor moveWithCells="1">
              <from>
                <xdr:col>2</xdr:col>
                <xdr:colOff>9525</xdr:colOff>
                <xdr:row>23</xdr:row>
                <xdr:rowOff>0</xdr:rowOff>
              </from>
              <to>
                <xdr:col>3</xdr:col>
                <xdr:colOff>0</xdr:colOff>
                <xdr:row>23</xdr:row>
                <xdr:rowOff>1504950</xdr:rowOff>
              </to>
            </anchor>
          </controlPr>
        </control>
      </mc:Choice>
      <mc:Fallback>
        <control shapeId="4332073" r:id="rId9" name="TextBox4"/>
      </mc:Fallback>
    </mc:AlternateContent>
    <mc:AlternateContent xmlns:mc="http://schemas.openxmlformats.org/markup-compatibility/2006">
      <mc:Choice Requires="x14">
        <control shapeId="4332074" r:id="rId10" name="TextBox5">
          <controlPr defaultSize="0" autoLine="0" r:id="rId5">
            <anchor moveWithCells="1">
              <from>
                <xdr:col>2</xdr:col>
                <xdr:colOff>9525</xdr:colOff>
                <xdr:row>27</xdr:row>
                <xdr:rowOff>9525</xdr:rowOff>
              </from>
              <to>
                <xdr:col>3</xdr:col>
                <xdr:colOff>0</xdr:colOff>
                <xdr:row>28</xdr:row>
                <xdr:rowOff>0</xdr:rowOff>
              </to>
            </anchor>
          </controlPr>
        </control>
      </mc:Choice>
      <mc:Fallback>
        <control shapeId="4332074" r:id="rId10" name="TextBox5"/>
      </mc:Fallback>
    </mc:AlternateContent>
  </control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dimension ref="A1:AE145"/>
  <sheetViews>
    <sheetView workbookViewId="0">
      <pane xSplit="4" ySplit="1" topLeftCell="E26" activePane="bottomRight" state="frozen"/>
      <selection pane="topRight" activeCell="E1" sqref="E1"/>
      <selection pane="bottomLeft" activeCell="A2" sqref="A2"/>
      <selection pane="bottomRight" activeCell="AA65" sqref="AA65"/>
    </sheetView>
  </sheetViews>
  <sheetFormatPr defaultRowHeight="12.75" x14ac:dyDescent="0.2"/>
  <cols>
    <col min="1" max="1" width="18.7109375" style="289" customWidth="1"/>
    <col min="2" max="2" width="25.140625" style="289" customWidth="1"/>
    <col min="3" max="3" width="41.42578125" style="289" customWidth="1"/>
    <col min="4" max="4" width="18.42578125" style="289" customWidth="1"/>
    <col min="5" max="16384" width="9.140625" style="289"/>
  </cols>
  <sheetData>
    <row r="1" spans="1:31" x14ac:dyDescent="0.2">
      <c r="A1" s="290" t="s">
        <v>419</v>
      </c>
      <c r="B1" s="290" t="s">
        <v>420</v>
      </c>
      <c r="C1" s="290" t="s">
        <v>421</v>
      </c>
      <c r="D1" s="290" t="s">
        <v>422</v>
      </c>
      <c r="E1" s="289">
        <v>1990</v>
      </c>
      <c r="F1" s="289">
        <v>1991</v>
      </c>
      <c r="G1" s="289">
        <v>1992</v>
      </c>
      <c r="H1" s="289">
        <v>1993</v>
      </c>
      <c r="I1" s="289">
        <v>1994</v>
      </c>
      <c r="J1" s="289">
        <v>1995</v>
      </c>
      <c r="K1" s="289">
        <v>1996</v>
      </c>
      <c r="L1" s="289">
        <v>1997</v>
      </c>
      <c r="M1" s="289">
        <v>1998</v>
      </c>
      <c r="N1" s="289">
        <v>1999</v>
      </c>
      <c r="O1" s="289">
        <v>2000</v>
      </c>
      <c r="P1" s="289">
        <v>2001</v>
      </c>
      <c r="Q1" s="289">
        <v>2002</v>
      </c>
      <c r="R1" s="289">
        <v>2003</v>
      </c>
      <c r="S1" s="289">
        <v>2004</v>
      </c>
      <c r="T1" s="289">
        <v>2005</v>
      </c>
      <c r="U1" s="289">
        <v>2006</v>
      </c>
      <c r="V1" s="289">
        <v>2007</v>
      </c>
      <c r="W1" s="289">
        <v>2008</v>
      </c>
      <c r="X1" s="289">
        <v>2009</v>
      </c>
      <c r="Y1" s="289">
        <v>2010</v>
      </c>
      <c r="Z1" s="289">
        <v>2011</v>
      </c>
      <c r="AA1" s="289">
        <v>2012</v>
      </c>
      <c r="AB1" s="289">
        <v>2013</v>
      </c>
      <c r="AC1" s="289">
        <v>2014</v>
      </c>
      <c r="AD1" s="289">
        <v>2015</v>
      </c>
      <c r="AE1" s="289">
        <v>2016</v>
      </c>
    </row>
    <row r="2" spans="1:31" x14ac:dyDescent="0.2">
      <c r="A2" s="289" t="s">
        <v>241</v>
      </c>
      <c r="B2" s="289" t="str">
        <f>INDUSTRY!B4</f>
        <v>01 - 03: Agriculture, forestry and fishing</v>
      </c>
      <c r="C2" s="289" t="str">
        <f>INDUSTRY!B13</f>
        <v>Energy intensity (using GDP at US$PPP)</v>
      </c>
      <c r="D2" s="290" t="str">
        <f>INDUSTRY!D13</f>
        <v>MJ/US$PPP</v>
      </c>
      <c r="E2" s="289">
        <f>INDUSTRY!E13</f>
        <v>1.4501511117796897</v>
      </c>
      <c r="F2" s="289">
        <f>INDUSTRY!F13</f>
        <v>1.5429413027048702</v>
      </c>
      <c r="G2" s="289">
        <f>INDUSTRY!G13</f>
        <v>1.3827966581439239</v>
      </c>
      <c r="H2" s="289">
        <f>INDUSTRY!H13</f>
        <v>1.3830379621539106</v>
      </c>
      <c r="I2" s="289">
        <f>INDUSTRY!I13</f>
        <v>1.2255893275858951</v>
      </c>
      <c r="J2" s="289">
        <f>INDUSTRY!J13</f>
        <v>1.2676256645640953</v>
      </c>
      <c r="K2" s="289">
        <f>INDUSTRY!K13</f>
        <v>1.0879155447349522</v>
      </c>
      <c r="L2" s="289">
        <f>INDUSTRY!L13</f>
        <v>1.0381987479776673</v>
      </c>
      <c r="M2" s="289">
        <f>INDUSTRY!M13</f>
        <v>0.99987702996744066</v>
      </c>
      <c r="N2" s="289">
        <f>INDUSTRY!N13</f>
        <v>0.97135455696522888</v>
      </c>
      <c r="O2" s="289">
        <f>INDUSTRY!O13</f>
        <v>0.88496415843566723</v>
      </c>
      <c r="P2" s="289">
        <f>INDUSTRY!P13</f>
        <v>0.93984593178879683</v>
      </c>
      <c r="Q2" s="289">
        <f>INDUSTRY!Q13</f>
        <v>0.86774578640895039</v>
      </c>
      <c r="R2" s="289">
        <f>INDUSTRY!R13</f>
        <v>0.92704951325954954</v>
      </c>
      <c r="S2" s="289">
        <f>INDUSTRY!S13</f>
        <v>1.0110576147054318</v>
      </c>
      <c r="T2" s="289">
        <f>INDUSTRY!T13</f>
        <v>0.96310955809027932</v>
      </c>
      <c r="U2" s="289">
        <f>INDUSTRY!U13</f>
        <v>1.0040325054840213</v>
      </c>
      <c r="V2" s="289">
        <f>INDUSTRY!V13</f>
        <v>0.88625624316336782</v>
      </c>
      <c r="W2" s="289">
        <f>INDUSTRY!W13</f>
        <v>0.68426660363272851</v>
      </c>
      <c r="X2" s="289">
        <f>INDUSTRY!X13</f>
        <v>0.97755453977067941</v>
      </c>
      <c r="Y2" s="289">
        <f>INDUSTRY!Y13</f>
        <v>0.97514899401490063</v>
      </c>
      <c r="Z2" s="289">
        <f>INDUSTRY!Z13</f>
        <v>1.0230438621913458</v>
      </c>
      <c r="AA2" s="289">
        <f>INDUSTRY!AA13</f>
        <v>1.0726658353751537</v>
      </c>
      <c r="AB2" s="289">
        <f>INDUSTRY!AB13</f>
        <v>0.93676723107656923</v>
      </c>
      <c r="AC2" s="289">
        <f>INDUSTRY!AC13</f>
        <v>0.90391652373994058</v>
      </c>
      <c r="AD2" s="289">
        <f>INDUSTRY!AD13</f>
        <v>0.99070330556114283</v>
      </c>
      <c r="AE2" s="289" t="e">
        <f>INDUSTRY!AE13</f>
        <v>#N/A</v>
      </c>
    </row>
    <row r="3" spans="1:31" x14ac:dyDescent="0.2">
      <c r="A3" s="289" t="s">
        <v>241</v>
      </c>
      <c r="B3" s="289" t="str">
        <f>INDUSTRY!B4</f>
        <v>01 - 03: Agriculture, forestry and fishing</v>
      </c>
      <c r="C3" s="289" t="str">
        <f>INDUSTRY!B14</f>
        <v>Energy intensity (using GDP at nat. currency)</v>
      </c>
      <c r="D3" s="290" t="str">
        <f>INDUSTRY!D14</f>
        <v>MJ/JPY</v>
      </c>
      <c r="E3" s="289">
        <f>INDUSTRY!E14</f>
        <v>1.2989900202723352E-2</v>
      </c>
      <c r="F3" s="289">
        <f>INDUSTRY!F14</f>
        <v>1.3821079319243493E-2</v>
      </c>
      <c r="G3" s="289">
        <f>INDUSTRY!G14</f>
        <v>1.2386564713179919E-2</v>
      </c>
      <c r="H3" s="289">
        <f>INDUSTRY!H14</f>
        <v>1.2388726222406632E-2</v>
      </c>
      <c r="I3" s="289">
        <f>INDUSTRY!I14</f>
        <v>1.0978361444915572E-2</v>
      </c>
      <c r="J3" s="289">
        <f>INDUSTRY!J14</f>
        <v>1.1354906908211971E-2</v>
      </c>
      <c r="K3" s="289">
        <f>INDUSTRY!K14</f>
        <v>9.7451322419462427E-3</v>
      </c>
      <c r="L3" s="289">
        <f>INDUSTRY!L14</f>
        <v>9.299788151230318E-3</v>
      </c>
      <c r="M3" s="289">
        <f>INDUSTRY!M14</f>
        <v>8.956516826948235E-3</v>
      </c>
      <c r="N3" s="289">
        <f>INDUSTRY!N14</f>
        <v>8.7010233995226602E-3</v>
      </c>
      <c r="O3" s="289">
        <f>INDUSTRY!O14</f>
        <v>7.927171180773341E-3</v>
      </c>
      <c r="P3" s="289">
        <f>INDUSTRY!P14</f>
        <v>8.4187811605986301E-3</v>
      </c>
      <c r="Q3" s="289">
        <f>INDUSTRY!Q14</f>
        <v>7.7729355756260094E-3</v>
      </c>
      <c r="R3" s="289">
        <f>INDUSTRY!R14</f>
        <v>8.3041557272234799E-3</v>
      </c>
      <c r="S3" s="289">
        <f>INDUSTRY!S14</f>
        <v>9.0566682379114392E-3</v>
      </c>
      <c r="T3" s="289">
        <f>INDUSTRY!T14</f>
        <v>8.6271678463412244E-3</v>
      </c>
      <c r="U3" s="289">
        <f>INDUSTRY!U14</f>
        <v>8.9937399906701142E-3</v>
      </c>
      <c r="V3" s="289">
        <f>INDUSTRY!V14</f>
        <v>7.938745182634219E-3</v>
      </c>
      <c r="W3" s="289">
        <f>INDUSTRY!W14</f>
        <v>6.1293990819599282E-3</v>
      </c>
      <c r="X3" s="289">
        <f>INDUSTRY!X14</f>
        <v>8.7565604792429665E-3</v>
      </c>
      <c r="Y3" s="289">
        <f>INDUSTRY!Y14</f>
        <v>8.7350125184499014E-3</v>
      </c>
      <c r="Z3" s="289">
        <f>INDUSTRY!Z14</f>
        <v>9.1640364682857803E-3</v>
      </c>
      <c r="AA3" s="289">
        <f>INDUSTRY!AA14</f>
        <v>9.6085311656203317E-3</v>
      </c>
      <c r="AB3" s="289">
        <f>INDUSTRY!AB14</f>
        <v>8.391203334618267E-3</v>
      </c>
      <c r="AC3" s="289">
        <f>INDUSTRY!AC14</f>
        <v>8.0969392359148025E-3</v>
      </c>
      <c r="AD3" s="289">
        <f>INDUSTRY!AD14</f>
        <v>8.8743421049091963E-3</v>
      </c>
      <c r="AE3" s="289" t="e">
        <f>INDUSTRY!AE14</f>
        <v>#N/A</v>
      </c>
    </row>
    <row r="4" spans="1:31" x14ac:dyDescent="0.2">
      <c r="A4" s="289" t="s">
        <v>241</v>
      </c>
      <c r="B4" s="289" t="str">
        <f>INDUSTRY!B4</f>
        <v>01 - 03: Agriculture, forestry and fishing</v>
      </c>
      <c r="C4" s="289" t="str">
        <f>INDUSTRY!B15</f>
        <v>Energy intensity (using GDP at MER)</v>
      </c>
      <c r="D4" s="290" t="str">
        <f>INDUSTRY!D15</f>
        <v>MJ/US$</v>
      </c>
      <c r="E4" s="289">
        <f>INDUSTRY!E15</f>
        <v>1.1402518160575306</v>
      </c>
      <c r="F4" s="289">
        <f>INDUSTRY!F15</f>
        <v>1.2132126150082789</v>
      </c>
      <c r="G4" s="289">
        <f>INDUSTRY!G15</f>
        <v>1.0872911022023442</v>
      </c>
      <c r="H4" s="289">
        <f>INDUSTRY!H15</f>
        <v>1.0874808392120765</v>
      </c>
      <c r="I4" s="289">
        <f>INDUSTRY!I15</f>
        <v>0.96367919533950819</v>
      </c>
      <c r="J4" s="289">
        <f>INDUSTRY!J15</f>
        <v>0.99673230903948318</v>
      </c>
      <c r="K4" s="289">
        <f>INDUSTRY!K15</f>
        <v>0.85542649005651095</v>
      </c>
      <c r="L4" s="289">
        <f>INDUSTRY!L15</f>
        <v>0.81633424144147837</v>
      </c>
      <c r="M4" s="289">
        <f>INDUSTRY!M15</f>
        <v>0.78620192750491269</v>
      </c>
      <c r="N4" s="289">
        <f>INDUSTRY!N15</f>
        <v>0.76377474638217413</v>
      </c>
      <c r="O4" s="289">
        <f>INDUSTRY!O15</f>
        <v>0.69584609535188624</v>
      </c>
      <c r="P4" s="289">
        <f>INDUSTRY!P15</f>
        <v>0.73899955792970273</v>
      </c>
      <c r="Q4" s="289">
        <f>INDUSTRY!Q15</f>
        <v>0.68230731321150417</v>
      </c>
      <c r="R4" s="289">
        <f>INDUSTRY!R15</f>
        <v>0.72893775171621122</v>
      </c>
      <c r="S4" s="289">
        <f>INDUSTRY!S15</f>
        <v>0.79499320584033639</v>
      </c>
      <c r="T4" s="289">
        <f>INDUSTRY!T15</f>
        <v>0.75729171515585192</v>
      </c>
      <c r="U4" s="289">
        <f>INDUSTRY!U15</f>
        <v>0.78946937216352386</v>
      </c>
      <c r="V4" s="289">
        <f>INDUSTRY!V15</f>
        <v>0.69686205978848392</v>
      </c>
      <c r="W4" s="289">
        <f>INDUSTRY!W15</f>
        <v>0.53803788523955731</v>
      </c>
      <c r="X4" s="289">
        <f>INDUSTRY!X15</f>
        <v>0.76864978429788777</v>
      </c>
      <c r="Y4" s="289">
        <f>INDUSTRY!Y15</f>
        <v>0.76675830699296765</v>
      </c>
      <c r="Z4" s="289">
        <f>INDUSTRY!Z15</f>
        <v>0.80441797568156725</v>
      </c>
      <c r="AA4" s="289">
        <f>INDUSTRY!AA15</f>
        <v>0.84343566465175712</v>
      </c>
      <c r="AB4" s="289">
        <f>INDUSTRY!AB15</f>
        <v>0.73657877981237474</v>
      </c>
      <c r="AC4" s="289">
        <f>INDUSTRY!AC15</f>
        <v>0.71074831401119687</v>
      </c>
      <c r="AD4" s="289">
        <f>INDUSTRY!AD15</f>
        <v>0.77898864067616624</v>
      </c>
      <c r="AE4" s="289" t="e">
        <f>INDUSTRY!AE15</f>
        <v>#N/A</v>
      </c>
    </row>
    <row r="5" spans="1:31" x14ac:dyDescent="0.2">
      <c r="A5" s="289" t="s">
        <v>241</v>
      </c>
      <c r="B5" s="289" t="str">
        <f>INDUSTRY!B17</f>
        <v>05 - 09: Mining and quarrying</v>
      </c>
      <c r="C5" s="289" t="str">
        <f>INDUSTRY!B26</f>
        <v>Energy intensity (using GDP at US$PPP)</v>
      </c>
      <c r="D5" s="289" t="str">
        <f>INDUSTRY!D26</f>
        <v>MJ/US$PPP</v>
      </c>
      <c r="E5" s="289">
        <f>INDUSTRY!E26</f>
        <v>10.392870311782609</v>
      </c>
      <c r="F5" s="289">
        <f>INDUSTRY!F26</f>
        <v>10.431689743169468</v>
      </c>
      <c r="G5" s="289">
        <f>INDUSTRY!G26</f>
        <v>10.658855118387757</v>
      </c>
      <c r="H5" s="289">
        <f>INDUSTRY!H26</f>
        <v>11.169415096148711</v>
      </c>
      <c r="I5" s="289">
        <f>INDUSTRY!I26</f>
        <v>13.107960640292358</v>
      </c>
      <c r="J5" s="289">
        <f>INDUSTRY!J26</f>
        <v>13.228676820154602</v>
      </c>
      <c r="K5" s="289">
        <f>INDUSTRY!K26</f>
        <v>12.108935780389828</v>
      </c>
      <c r="L5" s="289">
        <f>INDUSTRY!L26</f>
        <v>11.769552889122506</v>
      </c>
      <c r="M5" s="289">
        <f>INDUSTRY!M26</f>
        <v>11.657757120279502</v>
      </c>
      <c r="N5" s="289">
        <f>INDUSTRY!N26</f>
        <v>12.20473796193003</v>
      </c>
      <c r="O5" s="289">
        <f>INDUSTRY!O26</f>
        <v>9.710336209350519</v>
      </c>
      <c r="P5" s="289">
        <f>INDUSTRY!P26</f>
        <v>8.4985928434869198</v>
      </c>
      <c r="Q5" s="289">
        <f>INDUSTRY!Q26</f>
        <v>8.9647816152408843</v>
      </c>
      <c r="R5" s="289">
        <f>INDUSTRY!R26</f>
        <v>8.3387481915579471</v>
      </c>
      <c r="S5" s="289">
        <f>INDUSTRY!S26</f>
        <v>10.010811566955004</v>
      </c>
      <c r="T5" s="289">
        <f>INDUSTRY!T26</f>
        <v>9.6532416679579569</v>
      </c>
      <c r="U5" s="289">
        <f>INDUSTRY!U26</f>
        <v>9.2273642199671073</v>
      </c>
      <c r="V5" s="289">
        <f>INDUSTRY!V26</f>
        <v>11.293015444392855</v>
      </c>
      <c r="W5" s="289">
        <f>INDUSTRY!W26</f>
        <v>10.641346715684016</v>
      </c>
      <c r="X5" s="289">
        <f>INDUSTRY!X26</f>
        <v>16.428501509270561</v>
      </c>
      <c r="Y5" s="289">
        <f>INDUSTRY!Y26</f>
        <v>14.165202208415842</v>
      </c>
      <c r="Z5" s="289">
        <f>INDUSTRY!Z26</f>
        <v>13.970185014591053</v>
      </c>
      <c r="AA5" s="289">
        <f>INDUSTRY!AA26</f>
        <v>14.765250625922398</v>
      </c>
      <c r="AB5" s="289">
        <f>INDUSTRY!AB26</f>
        <v>14.675972540757833</v>
      </c>
      <c r="AC5" s="289">
        <f>INDUSTRY!AC26</f>
        <v>13.798844723167081</v>
      </c>
      <c r="AD5" s="289">
        <f>INDUSTRY!AD26</f>
        <v>16.761488454995121</v>
      </c>
      <c r="AE5" s="289" t="e">
        <f>INDUSTRY!AE26</f>
        <v>#N/A</v>
      </c>
    </row>
    <row r="6" spans="1:31" x14ac:dyDescent="0.2">
      <c r="A6" s="289" t="s">
        <v>241</v>
      </c>
      <c r="B6" s="289" t="str">
        <f>INDUSTRY!B17</f>
        <v>05 - 09: Mining and quarrying</v>
      </c>
      <c r="C6" s="289" t="str">
        <f>INDUSTRY!B27</f>
        <v>Energy intensity (using GDP at nat. currency)</v>
      </c>
      <c r="D6" s="289" t="str">
        <f>INDUSTRY!D27</f>
        <v>MJ/JPY</v>
      </c>
      <c r="E6" s="289">
        <f>INDUSTRY!E27</f>
        <v>9.3095365767931287E-2</v>
      </c>
      <c r="F6" s="289">
        <f>INDUSTRY!F27</f>
        <v>9.3443095418686728E-2</v>
      </c>
      <c r="G6" s="289">
        <f>INDUSTRY!G27</f>
        <v>9.5477956151219873E-2</v>
      </c>
      <c r="H6" s="289">
        <f>INDUSTRY!H27</f>
        <v>0.10005135757452412</v>
      </c>
      <c r="I6" s="289">
        <f>INDUSTRY!I27</f>
        <v>0.11741610870446403</v>
      </c>
      <c r="J6" s="289">
        <f>INDUSTRY!J27</f>
        <v>0.11849743817180494</v>
      </c>
      <c r="K6" s="289">
        <f>INDUSTRY!K27</f>
        <v>0.1084672252917228</v>
      </c>
      <c r="L6" s="289">
        <f>INDUSTRY!L27</f>
        <v>0.10542716287873478</v>
      </c>
      <c r="M6" s="289">
        <f>INDUSTRY!M27</f>
        <v>0.10442573904878981</v>
      </c>
      <c r="N6" s="289">
        <f>INDUSTRY!N27</f>
        <v>0.10932538467063273</v>
      </c>
      <c r="O6" s="289">
        <f>INDUSTRY!O27</f>
        <v>8.6981485770509931E-2</v>
      </c>
      <c r="P6" s="289">
        <f>INDUSTRY!P27</f>
        <v>7.6127151166330023E-2</v>
      </c>
      <c r="Q6" s="289">
        <f>INDUSTRY!Q27</f>
        <v>8.0303092260691072E-2</v>
      </c>
      <c r="R6" s="289">
        <f>INDUSTRY!R27</f>
        <v>7.4695323779770145E-2</v>
      </c>
      <c r="S6" s="289">
        <f>INDUSTRY!S27</f>
        <v>8.967302934617892E-2</v>
      </c>
      <c r="T6" s="289">
        <f>INDUSTRY!T27</f>
        <v>8.6470054659100126E-2</v>
      </c>
      <c r="U6" s="289">
        <f>INDUSTRY!U27</f>
        <v>8.2655207018013668E-2</v>
      </c>
      <c r="V6" s="289">
        <f>INDUSTRY!V27</f>
        <v>0.10115852232147443</v>
      </c>
      <c r="W6" s="289">
        <f>INDUSTRY!W27</f>
        <v>9.5321122561959251E-2</v>
      </c>
      <c r="X6" s="289">
        <f>INDUSTRY!X27</f>
        <v>0.147160246509631</v>
      </c>
      <c r="Y6" s="289">
        <f>INDUSTRY!Y27</f>
        <v>0.12688647517078389</v>
      </c>
      <c r="Z6" s="289">
        <f>INDUSTRY!Z27</f>
        <v>0.12513958557767779</v>
      </c>
      <c r="AA6" s="289">
        <f>INDUSTRY!AA27</f>
        <v>0.13226147988366954</v>
      </c>
      <c r="AB6" s="289">
        <f>INDUSTRY!AB27</f>
        <v>0.13146176087014227</v>
      </c>
      <c r="AC6" s="289">
        <f>INDUSTRY!AC27</f>
        <v>0.12360478463988346</v>
      </c>
      <c r="AD6" s="289">
        <f>INDUSTRY!AD27</f>
        <v>0.15014301648348791</v>
      </c>
      <c r="AE6" s="289" t="e">
        <f>INDUSTRY!AE27</f>
        <v>#N/A</v>
      </c>
    </row>
    <row r="7" spans="1:31" x14ac:dyDescent="0.2">
      <c r="A7" s="289" t="s">
        <v>241</v>
      </c>
      <c r="B7" s="289" t="str">
        <f>INDUSTRY!B17</f>
        <v>05 - 09: Mining and quarrying</v>
      </c>
      <c r="C7" s="289" t="str">
        <f>INDUSTRY!B28</f>
        <v>Energy intensity (using GDP at MER)</v>
      </c>
      <c r="D7" s="289" t="str">
        <f>INDUSTRY!D28</f>
        <v>MJ/US$</v>
      </c>
      <c r="E7" s="289">
        <f>INDUSTRY!E28</f>
        <v>8.1718995701882893</v>
      </c>
      <c r="F7" s="289">
        <f>INDUSTRY!F28</f>
        <v>8.2024232354653943</v>
      </c>
      <c r="G7" s="289">
        <f>INDUSTRY!G28</f>
        <v>8.3810430562095615</v>
      </c>
      <c r="H7" s="289">
        <f>INDUSTRY!H28</f>
        <v>8.78249566147203</v>
      </c>
      <c r="I7" s="289">
        <f>INDUSTRY!I28</f>
        <v>10.306771345064265</v>
      </c>
      <c r="J7" s="289">
        <f>INDUSTRY!J28</f>
        <v>10.401690310541266</v>
      </c>
      <c r="K7" s="289">
        <f>INDUSTRY!K28</f>
        <v>9.521239477704265</v>
      </c>
      <c r="L7" s="289">
        <f>INDUSTRY!L28</f>
        <v>9.25438317909998</v>
      </c>
      <c r="M7" s="289">
        <f>INDUSTRY!M28</f>
        <v>9.166478320485389</v>
      </c>
      <c r="N7" s="289">
        <f>INDUSTRY!N28</f>
        <v>9.5965686007150577</v>
      </c>
      <c r="O7" s="289">
        <f>INDUSTRY!O28</f>
        <v>7.6352239482496405</v>
      </c>
      <c r="P7" s="289">
        <f>INDUSTRY!P28</f>
        <v>6.6824318134865539</v>
      </c>
      <c r="Q7" s="289">
        <f>INDUSTRY!Q28</f>
        <v>7.0489954007569287</v>
      </c>
      <c r="R7" s="289">
        <f>INDUSTRY!R28</f>
        <v>6.5567461844727504</v>
      </c>
      <c r="S7" s="289">
        <f>INDUSTRY!S28</f>
        <v>7.8714873068789171</v>
      </c>
      <c r="T7" s="289">
        <f>INDUSTRY!T28</f>
        <v>7.5903305892189774</v>
      </c>
      <c r="U7" s="289">
        <f>INDUSTRY!U28</f>
        <v>7.255463740140363</v>
      </c>
      <c r="V7" s="289">
        <f>INDUSTRY!V28</f>
        <v>8.8796824445637359</v>
      </c>
      <c r="W7" s="289">
        <f>INDUSTRY!W28</f>
        <v>8.3672762233484637</v>
      </c>
      <c r="X7" s="289">
        <f>INDUSTRY!X28</f>
        <v>12.917708043584595</v>
      </c>
      <c r="Y7" s="289">
        <f>INDUSTRY!Y28</f>
        <v>11.138078929682013</v>
      </c>
      <c r="Z7" s="289">
        <f>INDUSTRY!Z28</f>
        <v>10.984737179560359</v>
      </c>
      <c r="AA7" s="289">
        <f>INDUSTRY!AA28</f>
        <v>11.609896171503527</v>
      </c>
      <c r="AB7" s="289">
        <f>INDUSTRY!AB28</f>
        <v>11.539696936460979</v>
      </c>
      <c r="AC7" s="289">
        <f>INDUSTRY!AC28</f>
        <v>10.850012545090891</v>
      </c>
      <c r="AD7" s="289">
        <f>INDUSTRY!AD28</f>
        <v>13.179535219043508</v>
      </c>
      <c r="AE7" s="289" t="e">
        <f>INDUSTRY!AE28</f>
        <v>#N/A</v>
      </c>
    </row>
    <row r="8" spans="1:31" x14ac:dyDescent="0.2">
      <c r="A8" s="289" t="s">
        <v>241</v>
      </c>
      <c r="B8" s="289" t="str">
        <f>INDUSTRY!B30</f>
        <v>10 - 18, 20 - 32: Manufacturing (excluding ISIC 19: Manufacture of coke and refined petroleum products)</v>
      </c>
      <c r="C8" s="289" t="str">
        <f>INDUSTRY!B39</f>
        <v>Energy intensity (using GDP at US$PPP)</v>
      </c>
      <c r="D8" s="289" t="str">
        <f>INDUSTRY!D39</f>
        <v>MJ/US$PPP</v>
      </c>
      <c r="E8" s="289">
        <f>INDUSTRY!E39</f>
        <v>8.2561664557411945</v>
      </c>
      <c r="F8" s="289">
        <f>INDUSTRY!F39</f>
        <v>7.7085796229149759</v>
      </c>
      <c r="G8" s="289">
        <f>INDUSTRY!G39</f>
        <v>7.669850858143743</v>
      </c>
      <c r="H8" s="289">
        <f>INDUSTRY!H39</f>
        <v>7.8223574530237583</v>
      </c>
      <c r="I8" s="289">
        <f>INDUSTRY!I39</f>
        <v>8.2342450445698319</v>
      </c>
      <c r="J8" s="289">
        <f>INDUSTRY!J39</f>
        <v>8.0421693720016059</v>
      </c>
      <c r="K8" s="289">
        <f>INDUSTRY!K39</f>
        <v>7.962991039169534</v>
      </c>
      <c r="L8" s="289">
        <f>INDUSTRY!L39</f>
        <v>7.6195818376592959</v>
      </c>
      <c r="M8" s="289">
        <f>INDUSTRY!M39</f>
        <v>7.3402396793662152</v>
      </c>
      <c r="N8" s="289">
        <f>INDUSTRY!N39</f>
        <v>7.4608229136637698</v>
      </c>
      <c r="O8" s="289">
        <f>INDUSTRY!O39</f>
        <v>7.347412946287335</v>
      </c>
      <c r="P8" s="289">
        <f>INDUSTRY!P39</f>
        <v>7.6576516497982983</v>
      </c>
      <c r="Q8" s="289">
        <f>INDUSTRY!Q39</f>
        <v>7.9803397009722161</v>
      </c>
      <c r="R8" s="289">
        <f>INDUSTRY!R39</f>
        <v>7.5007513049210619</v>
      </c>
      <c r="S8" s="289">
        <f>INDUSTRY!S39</f>
        <v>7.1440154103230462</v>
      </c>
      <c r="T8" s="289">
        <f>INDUSTRY!T39</f>
        <v>6.7660116265510029</v>
      </c>
      <c r="U8" s="289">
        <f>INDUSTRY!U39</f>
        <v>6.764713151576129</v>
      </c>
      <c r="V8" s="289">
        <f>INDUSTRY!V39</f>
        <v>6.2692053356064585</v>
      </c>
      <c r="W8" s="289">
        <f>INDUSTRY!W39</f>
        <v>5.7579515278847815</v>
      </c>
      <c r="X8" s="289">
        <f>INDUSTRY!X39</f>
        <v>6.5878459673951548</v>
      </c>
      <c r="Y8" s="289">
        <f>INDUSTRY!Y39</f>
        <v>5.8529243426219573</v>
      </c>
      <c r="Z8" s="289">
        <f>INDUSTRY!Z39</f>
        <v>5.9739675523263616</v>
      </c>
      <c r="AA8" s="289">
        <f>INDUSTRY!AA39</f>
        <v>5.8835763010007502</v>
      </c>
      <c r="AB8" s="289">
        <f>INDUSTRY!AB39</f>
        <v>5.9006127790254572</v>
      </c>
      <c r="AC8" s="289">
        <f>INDUSTRY!AC39</f>
        <v>5.4899799168355248</v>
      </c>
      <c r="AD8" s="289">
        <f>INDUSTRY!AD39</f>
        <v>5.2766572046309692</v>
      </c>
      <c r="AE8" s="289" t="e">
        <f>INDUSTRY!AE39</f>
        <v>#N/A</v>
      </c>
    </row>
    <row r="9" spans="1:31" x14ac:dyDescent="0.2">
      <c r="A9" s="289" t="s">
        <v>241</v>
      </c>
      <c r="B9" s="289" t="str">
        <f>INDUSTRY!B30</f>
        <v>10 - 18, 20 - 32: Manufacturing (excluding ISIC 19: Manufacture of coke and refined petroleum products)</v>
      </c>
      <c r="C9" s="289" t="str">
        <f>INDUSTRY!B40</f>
        <v>Energy intensity (using GDP at nat. currency)</v>
      </c>
      <c r="D9" s="289" t="str">
        <f>INDUSTRY!D40</f>
        <v>MJ/JPY</v>
      </c>
      <c r="E9" s="289">
        <f>INDUSTRY!E40</f>
        <v>7.3955588108009174E-2</v>
      </c>
      <c r="F9" s="289">
        <f>INDUSTRY!F40</f>
        <v>6.9050514248493636E-2</v>
      </c>
      <c r="G9" s="289">
        <f>INDUSTRY!G40</f>
        <v>6.8703596754677659E-2</v>
      </c>
      <c r="H9" s="289">
        <f>INDUSTRY!H40</f>
        <v>7.0069692626794966E-2</v>
      </c>
      <c r="I9" s="289">
        <f>INDUSTRY!I40</f>
        <v>7.3759224473139817E-2</v>
      </c>
      <c r="J9" s="289">
        <f>INDUSTRY!J40</f>
        <v>7.2038683904805417E-2</v>
      </c>
      <c r="K9" s="289">
        <f>INDUSTRY!K40</f>
        <v>7.1329434618057366E-2</v>
      </c>
      <c r="L9" s="289">
        <f>INDUSTRY!L40</f>
        <v>6.8253306054572457E-2</v>
      </c>
      <c r="M9" s="289">
        <f>INDUSTRY!M40</f>
        <v>6.5751065612755843E-2</v>
      </c>
      <c r="N9" s="289">
        <f>INDUSTRY!N40</f>
        <v>6.6831204204467518E-2</v>
      </c>
      <c r="O9" s="289">
        <f>INDUSTRY!O40</f>
        <v>6.581532100012609E-2</v>
      </c>
      <c r="P9" s="289">
        <f>INDUSTRY!P40</f>
        <v>6.8594320902201092E-2</v>
      </c>
      <c r="Q9" s="289">
        <f>INDUSTRY!Q40</f>
        <v>7.1484837309292115E-2</v>
      </c>
      <c r="R9" s="289">
        <f>INDUSTRY!R40</f>
        <v>6.7188867494502841E-2</v>
      </c>
      <c r="S9" s="289">
        <f>INDUSTRY!S40</f>
        <v>6.3993363500529102E-2</v>
      </c>
      <c r="T9" s="289">
        <f>INDUSTRY!T40</f>
        <v>6.060734987231859E-2</v>
      </c>
      <c r="U9" s="289">
        <f>INDUSTRY!U40</f>
        <v>6.0595718629062392E-2</v>
      </c>
      <c r="V9" s="289">
        <f>INDUSTRY!V40</f>
        <v>5.6157148726360219E-2</v>
      </c>
      <c r="W9" s="289">
        <f>INDUSTRY!W40</f>
        <v>5.1577532239071112E-2</v>
      </c>
      <c r="X9" s="289">
        <f>INDUSTRY!X40</f>
        <v>5.9011409895313983E-2</v>
      </c>
      <c r="Y9" s="289">
        <f>INDUSTRY!Y40</f>
        <v>5.242826246669105E-2</v>
      </c>
      <c r="Z9" s="289">
        <f>INDUSTRY!Z40</f>
        <v>5.3512521342545638E-2</v>
      </c>
      <c r="AA9" s="289">
        <f>INDUSTRY!AA40</f>
        <v>5.2702831011392511E-2</v>
      </c>
      <c r="AB9" s="289">
        <f>INDUSTRY!AB40</f>
        <v>5.2855437279490491E-2</v>
      </c>
      <c r="AC9" s="289">
        <f>INDUSTRY!AC40</f>
        <v>4.9177144819844906E-2</v>
      </c>
      <c r="AD9" s="289">
        <f>INDUSTRY!AD40</f>
        <v>4.7266281379475104E-2</v>
      </c>
      <c r="AE9" s="289" t="e">
        <f>INDUSTRY!AE40</f>
        <v>#N/A</v>
      </c>
    </row>
    <row r="10" spans="1:31" x14ac:dyDescent="0.2">
      <c r="A10" s="289" t="s">
        <v>241</v>
      </c>
      <c r="B10" s="289" t="str">
        <f>INDUSTRY!B30</f>
        <v>10 - 18, 20 - 32: Manufacturing (excluding ISIC 19: Manufacture of coke and refined petroleum products)</v>
      </c>
      <c r="C10" s="289" t="str">
        <f>INDUSTRY!B41</f>
        <v>Energy intensity (using GDP at MER)</v>
      </c>
      <c r="D10" s="289" t="str">
        <f>INDUSTRY!D41</f>
        <v>MJ/US$</v>
      </c>
      <c r="E10" s="289">
        <f>INDUSTRY!E41</f>
        <v>6.4918122796725317</v>
      </c>
      <c r="F10" s="289">
        <f>INDUSTRY!F41</f>
        <v>6.0612455094184918</v>
      </c>
      <c r="G10" s="289">
        <f>INDUSTRY!G41</f>
        <v>6.0307931351760109</v>
      </c>
      <c r="H10" s="289">
        <f>INDUSTRY!H41</f>
        <v>6.1507088600684847</v>
      </c>
      <c r="I10" s="289">
        <f>INDUSTRY!I41</f>
        <v>6.4745755043491551</v>
      </c>
      <c r="J10" s="289">
        <f>INDUSTRY!J41</f>
        <v>6.3235466683283326</v>
      </c>
      <c r="K10" s="289">
        <f>INDUSTRY!K41</f>
        <v>6.2612888545937491</v>
      </c>
      <c r="L10" s="289">
        <f>INDUSTRY!L41</f>
        <v>5.9912666738071136</v>
      </c>
      <c r="M10" s="289">
        <f>INDUSTRY!M41</f>
        <v>5.771620320604506</v>
      </c>
      <c r="N10" s="289">
        <f>INDUSTRY!N41</f>
        <v>5.8664347511676329</v>
      </c>
      <c r="O10" s="289">
        <f>INDUSTRY!O41</f>
        <v>5.7772606504759443</v>
      </c>
      <c r="P10" s="289">
        <f>INDUSTRY!P41</f>
        <v>6.0212009145050995</v>
      </c>
      <c r="Q10" s="289">
        <f>INDUSTRY!Q41</f>
        <v>6.274930083404997</v>
      </c>
      <c r="R10" s="289">
        <f>INDUSTRY!R41</f>
        <v>5.8978303900590232</v>
      </c>
      <c r="S10" s="289">
        <f>INDUSTRY!S41</f>
        <v>5.6173294489060073</v>
      </c>
      <c r="T10" s="289">
        <f>INDUSTRY!T41</f>
        <v>5.3201055958733923</v>
      </c>
      <c r="U10" s="289">
        <f>INDUSTRY!U41</f>
        <v>5.3190846067942683</v>
      </c>
      <c r="V10" s="289">
        <f>INDUSTRY!V41</f>
        <v>4.9294674955563087</v>
      </c>
      <c r="W10" s="289">
        <f>INDUSTRY!W41</f>
        <v>4.5274693327541335</v>
      </c>
      <c r="X10" s="289">
        <f>INDUSTRY!X41</f>
        <v>5.1800141841844249</v>
      </c>
      <c r="Y10" s="289">
        <f>INDUSTRY!Y41</f>
        <v>4.6021463257933322</v>
      </c>
      <c r="Z10" s="289">
        <f>INDUSTRY!Z41</f>
        <v>4.697322434383489</v>
      </c>
      <c r="AA10" s="289">
        <f>INDUSTRY!AA41</f>
        <v>4.6262479183261576</v>
      </c>
      <c r="AB10" s="289">
        <f>INDUSTRY!AB41</f>
        <v>4.639643677464016</v>
      </c>
      <c r="AC10" s="289">
        <f>INDUSTRY!AC41</f>
        <v>4.316763625142884</v>
      </c>
      <c r="AD10" s="289">
        <f>INDUSTRY!AD41</f>
        <v>4.1490282712051538</v>
      </c>
      <c r="AE10" s="289" t="e">
        <f>INDUSTRY!AE41</f>
        <v>#N/A</v>
      </c>
    </row>
    <row r="11" spans="1:31" x14ac:dyDescent="0.2">
      <c r="A11" s="289" t="s">
        <v>241</v>
      </c>
      <c r="B11" s="289" t="str">
        <f>INDUSTRY!B30</f>
        <v>10 - 18, 20 - 32: Manufacturing (excluding ISIC 19: Manufacture of coke and refined petroleum products)</v>
      </c>
      <c r="C11" s="289" t="str">
        <f>INDUSTRY!B42</f>
        <v>Structural impact - index</v>
      </c>
      <c r="D11" s="299" t="str">
        <f>""</f>
        <v/>
      </c>
      <c r="E11" s="289">
        <f>INDUSTRY!E42</f>
        <v>1.0867788801926361</v>
      </c>
      <c r="F11" s="289">
        <f>INDUSTRY!F42</f>
        <v>1.0955897477483212</v>
      </c>
      <c r="G11" s="289">
        <f>INDUSTRY!G42</f>
        <v>1.0977698929038935</v>
      </c>
      <c r="H11" s="289">
        <f>INDUSTRY!H42</f>
        <v>1.0594070018120771</v>
      </c>
      <c r="I11" s="289">
        <f>INDUSTRY!I42</f>
        <v>1.0646778085969519</v>
      </c>
      <c r="J11" s="289">
        <f>INDUSTRY!J42</f>
        <v>1.0610723715921477</v>
      </c>
      <c r="K11" s="289">
        <f>INDUSTRY!K42</f>
        <v>1.1016117645922661</v>
      </c>
      <c r="L11" s="289">
        <f>INDUSTRY!L42</f>
        <v>1.1423669515462465</v>
      </c>
      <c r="M11" s="289">
        <f>INDUSTRY!M42</f>
        <v>1.014446374978407</v>
      </c>
      <c r="N11" s="289">
        <f>INDUSTRY!N42</f>
        <v>1.0470111739183285</v>
      </c>
      <c r="O11" s="289">
        <f>INDUSTRY!O42</f>
        <v>1.1028044268266393</v>
      </c>
      <c r="P11" s="289">
        <f>INDUSTRY!P42</f>
        <v>1.0474997747608932</v>
      </c>
      <c r="Q11" s="289">
        <f>INDUSTRY!Q42</f>
        <v>0.99538112889713004</v>
      </c>
      <c r="R11" s="289">
        <f>INDUSTRY!R42</f>
        <v>1.0294612556687632</v>
      </c>
      <c r="S11" s="289">
        <f>INDUSTRY!S42</f>
        <v>1.0681396156100995</v>
      </c>
      <c r="T11" s="289">
        <f>INDUSTRY!T42</f>
        <v>1.1184788273846367</v>
      </c>
      <c r="U11" s="289">
        <f>INDUSTRY!U42</f>
        <v>1.1809718522265855</v>
      </c>
      <c r="V11" s="289">
        <f>INDUSTRY!V42</f>
        <v>1.238590683276078</v>
      </c>
      <c r="W11" s="289">
        <f>INDUSTRY!W42</f>
        <v>1.2048369918813462</v>
      </c>
      <c r="X11" s="289">
        <f>INDUSTRY!X42</f>
        <v>0.98252821556645986</v>
      </c>
      <c r="Y11" s="289">
        <f>INDUSTRY!Y42</f>
        <v>1.2415220656829444</v>
      </c>
      <c r="Z11" s="289">
        <f>INDUSTRY!Z42</f>
        <v>1.1489266486884637</v>
      </c>
      <c r="AA11" s="289">
        <f>INDUSTRY!AA42</f>
        <v>1.1583894673959358</v>
      </c>
      <c r="AB11" s="289">
        <f>INDUSTRY!AB42</f>
        <v>1.1920443873336779</v>
      </c>
      <c r="AC11" s="289">
        <f>INDUSTRY!AC42</f>
        <v>1.2166070441947039</v>
      </c>
      <c r="AD11" s="289">
        <f>INDUSTRY!AD42</f>
        <v>1.1732563845307804</v>
      </c>
      <c r="AE11" s="289" t="e">
        <f>INDUSTRY!AE42</f>
        <v>#N/A</v>
      </c>
    </row>
    <row r="12" spans="1:31" x14ac:dyDescent="0.2">
      <c r="A12" s="289" t="s">
        <v>241</v>
      </c>
      <c r="B12" s="289" t="str">
        <f>INDUSTRY!B44</f>
        <v>10 - 12: Manufacture of food products, beverages, tobacco products</v>
      </c>
      <c r="C12" s="289" t="str">
        <f>INDUSTRY!B53</f>
        <v>Energy intensity (using GDP at US$PPP)</v>
      </c>
      <c r="D12" s="289" t="str">
        <f>INDUSTRY!D53</f>
        <v>MJ/US$PPP</v>
      </c>
      <c r="E12" s="289">
        <f>INDUSTRY!E53</f>
        <v>2.8941580922640382</v>
      </c>
      <c r="F12" s="289">
        <f>INDUSTRY!F53</f>
        <v>2.9400949348200136</v>
      </c>
      <c r="G12" s="289">
        <f>INDUSTRY!G53</f>
        <v>3.0105713777608107</v>
      </c>
      <c r="H12" s="289">
        <f>INDUSTRY!H53</f>
        <v>3.0859820504728561</v>
      </c>
      <c r="I12" s="289">
        <f>INDUSTRY!I53</f>
        <v>3.1408100932655687</v>
      </c>
      <c r="J12" s="289">
        <f>INDUSTRY!J53</f>
        <v>3.1632611090961658</v>
      </c>
      <c r="K12" s="289">
        <f>INDUSTRY!K53</f>
        <v>3.1154244510296367</v>
      </c>
      <c r="L12" s="289">
        <f>INDUSTRY!L53</f>
        <v>3.1940872200386146</v>
      </c>
      <c r="M12" s="289">
        <f>INDUSTRY!M53</f>
        <v>3.3370352530425644</v>
      </c>
      <c r="N12" s="289">
        <f>INDUSTRY!N53</f>
        <v>3.4775080571380292</v>
      </c>
      <c r="O12" s="289">
        <f>INDUSTRY!O53</f>
        <v>3.5236476557492864</v>
      </c>
      <c r="P12" s="289">
        <f>INDUSTRY!P53</f>
        <v>3.5742757895142874</v>
      </c>
      <c r="Q12" s="289">
        <f>INDUSTRY!Q53</f>
        <v>3.7661928812291974</v>
      </c>
      <c r="R12" s="289">
        <f>INDUSTRY!R53</f>
        <v>3.7631363324919298</v>
      </c>
      <c r="S12" s="289">
        <f>INDUSTRY!S53</f>
        <v>3.9488362986436307</v>
      </c>
      <c r="T12" s="289">
        <f>INDUSTRY!T53</f>
        <v>3.9040988977199373</v>
      </c>
      <c r="U12" s="289">
        <f>INDUSTRY!U53</f>
        <v>4.0390313818089663</v>
      </c>
      <c r="V12" s="289">
        <f>INDUSTRY!V53</f>
        <v>3.9387906741617358</v>
      </c>
      <c r="W12" s="289">
        <f>INDUSTRY!W53</f>
        <v>4.1531538663180747</v>
      </c>
      <c r="X12" s="289">
        <f>INDUSTRY!X53</f>
        <v>3.6652104110012202</v>
      </c>
      <c r="Y12" s="289">
        <f>INDUSTRY!Y53</f>
        <v>3.6978151611064285</v>
      </c>
      <c r="Z12" s="289">
        <f>INDUSTRY!Z53</f>
        <v>3.6386596795622554</v>
      </c>
      <c r="AA12" s="289">
        <f>INDUSTRY!AA53</f>
        <v>3.5346465403447045</v>
      </c>
      <c r="AB12" s="289">
        <f>INDUSTRY!AB53</f>
        <v>2.9106127136565276</v>
      </c>
      <c r="AC12" s="289">
        <f>INDUSTRY!AC53</f>
        <v>2.3375735352132483</v>
      </c>
      <c r="AD12" s="289">
        <f>INDUSTRY!AD53</f>
        <v>2.3783562423109124</v>
      </c>
      <c r="AE12" s="289" t="e">
        <f>INDUSTRY!AE53</f>
        <v>#N/A</v>
      </c>
    </row>
    <row r="13" spans="1:31" x14ac:dyDescent="0.2">
      <c r="A13" s="289" t="s">
        <v>241</v>
      </c>
      <c r="B13" s="289" t="str">
        <f>INDUSTRY!B44</f>
        <v>10 - 12: Manufacture of food products, beverages, tobacco products</v>
      </c>
      <c r="C13" s="289" t="str">
        <f>INDUSTRY!B54</f>
        <v>Energy intensity (using GDP at nat. currency)</v>
      </c>
      <c r="D13" s="289" t="str">
        <f>INDUSTRY!D54</f>
        <v>MJ/JPY</v>
      </c>
      <c r="E13" s="289">
        <f>INDUSTRY!E54</f>
        <v>2.592476362223798E-2</v>
      </c>
      <c r="F13" s="289">
        <f>INDUSTRY!F54</f>
        <v>2.6336248325854846E-2</v>
      </c>
      <c r="G13" s="289">
        <f>INDUSTRY!G54</f>
        <v>2.6967549404071697E-2</v>
      </c>
      <c r="H13" s="289">
        <f>INDUSTRY!H54</f>
        <v>2.7643049429408727E-2</v>
      </c>
      <c r="I13" s="289">
        <f>INDUSTRY!I54</f>
        <v>2.813417811138031E-2</v>
      </c>
      <c r="J13" s="289">
        <f>INDUSTRY!J54</f>
        <v>2.8335285742661094E-2</v>
      </c>
      <c r="K13" s="289">
        <f>INDUSTRY!K54</f>
        <v>2.7906783216773701E-2</v>
      </c>
      <c r="L13" s="289">
        <f>INDUSTRY!L54</f>
        <v>2.8611414279561685E-2</v>
      </c>
      <c r="M13" s="289">
        <f>INDUSTRY!M54</f>
        <v>2.9891888202460706E-2</v>
      </c>
      <c r="N13" s="289">
        <f>INDUSTRY!N54</f>
        <v>3.1150189969479596E-2</v>
      </c>
      <c r="O13" s="289">
        <f>INDUSTRY!O54</f>
        <v>3.1563490884456938E-2</v>
      </c>
      <c r="P13" s="289">
        <f>INDUSTRY!P54</f>
        <v>3.2016998384272168E-2</v>
      </c>
      <c r="Q13" s="289">
        <f>INDUSTRY!Q54</f>
        <v>3.3736118445845668E-2</v>
      </c>
      <c r="R13" s="289">
        <f>INDUSTRY!R54</f>
        <v>3.3708739048802602E-2</v>
      </c>
      <c r="S13" s="289">
        <f>INDUSTRY!S54</f>
        <v>3.5372168472374406E-2</v>
      </c>
      <c r="T13" s="289">
        <f>INDUSTRY!T54</f>
        <v>3.4971427909127301E-2</v>
      </c>
      <c r="U13" s="289">
        <f>INDUSTRY!U54</f>
        <v>3.6180101604016232E-2</v>
      </c>
      <c r="V13" s="289">
        <f>INDUSTRY!V54</f>
        <v>3.5282183602222697E-2</v>
      </c>
      <c r="W13" s="289">
        <f>INDUSTRY!W54</f>
        <v>3.7202367264896799E-2</v>
      </c>
      <c r="X13" s="289">
        <f>INDUSTRY!X54</f>
        <v>3.2831556017950785E-2</v>
      </c>
      <c r="Y13" s="289">
        <f>INDUSTRY!Y54</f>
        <v>3.3123616925645853E-2</v>
      </c>
      <c r="Z13" s="289">
        <f>INDUSTRY!Z54</f>
        <v>3.2593724698924867E-2</v>
      </c>
      <c r="AA13" s="289">
        <f>INDUSTRY!AA54</f>
        <v>3.1662014694889634E-2</v>
      </c>
      <c r="AB13" s="289">
        <f>INDUSTRY!AB54</f>
        <v>2.6072157840692719E-2</v>
      </c>
      <c r="AC13" s="289">
        <f>INDUSTRY!AC54</f>
        <v>2.0939091583140071E-2</v>
      </c>
      <c r="AD13" s="289">
        <f>INDUSTRY!AD54</f>
        <v>2.1304407508420026E-2</v>
      </c>
      <c r="AE13" s="289" t="e">
        <f>INDUSTRY!AE54</f>
        <v>#N/A</v>
      </c>
    </row>
    <row r="14" spans="1:31" x14ac:dyDescent="0.2">
      <c r="A14" s="289" t="s">
        <v>241</v>
      </c>
      <c r="B14" s="289" t="str">
        <f>INDUSTRY!B44</f>
        <v>10 - 12: Manufacture of food products, beverages, tobacco products</v>
      </c>
      <c r="C14" s="289" t="str">
        <f>INDUSTRY!B55</f>
        <v>Energy intensity (using GDP at MER)</v>
      </c>
      <c r="D14" s="289" t="str">
        <f>INDUSTRY!D55</f>
        <v>MJ/US$</v>
      </c>
      <c r="E14" s="289">
        <f>INDUSTRY!E55</f>
        <v>2.2756725101645969</v>
      </c>
      <c r="F14" s="289">
        <f>INDUSTRY!F55</f>
        <v>2.3117925860124977</v>
      </c>
      <c r="G14" s="289">
        <f>INDUSTRY!G55</f>
        <v>2.3672081157457381</v>
      </c>
      <c r="H14" s="289">
        <f>INDUSTRY!H55</f>
        <v>2.4265034235323193</v>
      </c>
      <c r="I14" s="289">
        <f>INDUSTRY!I55</f>
        <v>2.4696146378446997</v>
      </c>
      <c r="J14" s="289">
        <f>INDUSTRY!J55</f>
        <v>2.4872678405800732</v>
      </c>
      <c r="K14" s="289">
        <f>INDUSTRY!K55</f>
        <v>2.4496539424204937</v>
      </c>
      <c r="L14" s="289">
        <f>INDUSTRY!L55</f>
        <v>2.5115063690331394</v>
      </c>
      <c r="M14" s="289">
        <f>INDUSTRY!M55</f>
        <v>2.6239062099259756</v>
      </c>
      <c r="N14" s="289">
        <f>INDUSTRY!N55</f>
        <v>2.7343597817471728</v>
      </c>
      <c r="O14" s="289">
        <f>INDUSTRY!O55</f>
        <v>2.7706392844012693</v>
      </c>
      <c r="P14" s="289">
        <f>INDUSTRY!P55</f>
        <v>2.8104481160466124</v>
      </c>
      <c r="Q14" s="289">
        <f>INDUSTRY!Q55</f>
        <v>2.9613522601615276</v>
      </c>
      <c r="R14" s="289">
        <f>INDUSTRY!R55</f>
        <v>2.9589489001115115</v>
      </c>
      <c r="S14" s="289">
        <f>INDUSTRY!S55</f>
        <v>3.1049645269839661</v>
      </c>
      <c r="T14" s="289">
        <f>INDUSTRY!T55</f>
        <v>3.0697875704347064</v>
      </c>
      <c r="U14" s="289">
        <f>INDUSTRY!U55</f>
        <v>3.1758847962878445</v>
      </c>
      <c r="V14" s="289">
        <f>INDUSTRY!V55</f>
        <v>3.0970656663301575</v>
      </c>
      <c r="W14" s="289">
        <f>INDUSTRY!W55</f>
        <v>3.2656191482167332</v>
      </c>
      <c r="X14" s="289">
        <f>INDUSTRY!X55</f>
        <v>2.8819498833112176</v>
      </c>
      <c r="Y14" s="289">
        <f>INDUSTRY!Y55</f>
        <v>2.9075869532810774</v>
      </c>
      <c r="Z14" s="289">
        <f>INDUSTRY!Z55</f>
        <v>2.861073079856038</v>
      </c>
      <c r="AA14" s="289">
        <f>INDUSTRY!AA55</f>
        <v>2.7792876921655751</v>
      </c>
      <c r="AB14" s="289">
        <f>INDUSTRY!AB55</f>
        <v>2.288610756236277</v>
      </c>
      <c r="AC14" s="289">
        <f>INDUSTRY!AC55</f>
        <v>1.8380308417815876</v>
      </c>
      <c r="AD14" s="289">
        <f>INDUSTRY!AD55</f>
        <v>1.8700982280381713</v>
      </c>
      <c r="AE14" s="289" t="e">
        <f>INDUSTRY!AE55</f>
        <v>#N/A</v>
      </c>
    </row>
    <row r="15" spans="1:31" x14ac:dyDescent="0.2">
      <c r="A15" s="289" t="s">
        <v>241</v>
      </c>
      <c r="B15" s="289" t="str">
        <f>INDUSTRY!$B$57</f>
        <v>13 - 15: Manufacture of textiles, wearing apparel, leather and related products</v>
      </c>
      <c r="C15" s="289" t="str">
        <f>INDUSTRY!B66</f>
        <v>Energy intensity (using GDP at US$PPP)</v>
      </c>
      <c r="D15" s="289" t="str">
        <f>INDUSTRY!D66</f>
        <v>MJ/US$PPP</v>
      </c>
      <c r="E15" s="289">
        <f>INDUSTRY!E66</f>
        <v>2.7311410695196119</v>
      </c>
      <c r="F15" s="289">
        <f>INDUSTRY!F66</f>
        <v>2.0640157307348241</v>
      </c>
      <c r="G15" s="289">
        <f>INDUSTRY!G66</f>
        <v>2.1338354367313128</v>
      </c>
      <c r="H15" s="289">
        <f>INDUSTRY!H66</f>
        <v>2.1834111973169139</v>
      </c>
      <c r="I15" s="289">
        <f>INDUSTRY!I66</f>
        <v>2.4751241928947372</v>
      </c>
      <c r="J15" s="289">
        <f>INDUSTRY!J66</f>
        <v>2.6062162817410015</v>
      </c>
      <c r="K15" s="289">
        <f>INDUSTRY!K66</f>
        <v>2.6790519261648775</v>
      </c>
      <c r="L15" s="289">
        <f>INDUSTRY!L66</f>
        <v>2.8039737237404312</v>
      </c>
      <c r="M15" s="289">
        <f>INDUSTRY!M66</f>
        <v>2.9313895221330215</v>
      </c>
      <c r="N15" s="289">
        <f>INDUSTRY!N66</f>
        <v>3.3828804369856802</v>
      </c>
      <c r="O15" s="289">
        <f>INDUSTRY!O66</f>
        <v>3.4025952971745621</v>
      </c>
      <c r="P15" s="289">
        <f>INDUSTRY!P66</f>
        <v>3.8856317892952954</v>
      </c>
      <c r="Q15" s="289">
        <f>INDUSTRY!Q66</f>
        <v>4.3013061880959524</v>
      </c>
      <c r="R15" s="289">
        <f>INDUSTRY!R66</f>
        <v>4.2936864068870957</v>
      </c>
      <c r="S15" s="289">
        <f>INDUSTRY!S66</f>
        <v>4.4282314521028265</v>
      </c>
      <c r="T15" s="289">
        <f>INDUSTRY!T66</f>
        <v>5.0668958919741733</v>
      </c>
      <c r="U15" s="289">
        <f>INDUSTRY!U66</f>
        <v>5.4016758392428876</v>
      </c>
      <c r="V15" s="289">
        <f>INDUSTRY!V66</f>
        <v>4.0063549376802801</v>
      </c>
      <c r="W15" s="289">
        <f>INDUSTRY!W66</f>
        <v>8.2793338804556083</v>
      </c>
      <c r="X15" s="289">
        <f>INDUSTRY!X66</f>
        <v>5.4644923962528846</v>
      </c>
      <c r="Y15" s="289">
        <f>INDUSTRY!Y66</f>
        <v>11.832121444365638</v>
      </c>
      <c r="Z15" s="289">
        <f>INDUSTRY!Z66</f>
        <v>8.1888437227611934</v>
      </c>
      <c r="AA15" s="289">
        <f>INDUSTRY!AA66</f>
        <v>9.707300485934665</v>
      </c>
      <c r="AB15" s="289">
        <f>INDUSTRY!AB66</f>
        <v>8.2651232757043349</v>
      </c>
      <c r="AC15" s="289">
        <f>INDUSTRY!AC66</f>
        <v>6.5680375485618558</v>
      </c>
      <c r="AD15" s="289">
        <f>INDUSTRY!AD66</f>
        <v>6.6372953051988848</v>
      </c>
      <c r="AE15" s="289" t="e">
        <f>INDUSTRY!AE66</f>
        <v>#N/A</v>
      </c>
    </row>
    <row r="16" spans="1:31" x14ac:dyDescent="0.2">
      <c r="A16" s="289" t="s">
        <v>241</v>
      </c>
      <c r="B16" s="289" t="str">
        <f>INDUSTRY!$B$57</f>
        <v>13 - 15: Manufacture of textiles, wearing apparel, leather and related products</v>
      </c>
      <c r="C16" s="289" t="str">
        <f>INDUSTRY!B67</f>
        <v>Energy intensity (using GDP at nat. currency)</v>
      </c>
      <c r="D16" s="289" t="str">
        <f>INDUSTRY!D67</f>
        <v>MJ/JPY</v>
      </c>
      <c r="E16" s="289">
        <f>INDUSTRY!E67</f>
        <v>2.4464519348662655E-2</v>
      </c>
      <c r="F16" s="289">
        <f>INDUSTRY!F67</f>
        <v>1.8488665175170879E-2</v>
      </c>
      <c r="G16" s="289">
        <f>INDUSTRY!G67</f>
        <v>1.9114083454487178E-2</v>
      </c>
      <c r="H16" s="289">
        <f>INDUSTRY!H67</f>
        <v>1.9558164197004242E-2</v>
      </c>
      <c r="I16" s="289">
        <f>INDUSTRY!I67</f>
        <v>2.2171217877832699E-2</v>
      </c>
      <c r="J16" s="289">
        <f>INDUSTRY!J67</f>
        <v>2.3345490777840806E-2</v>
      </c>
      <c r="K16" s="289">
        <f>INDUSTRY!K67</f>
        <v>2.3997924682543376E-2</v>
      </c>
      <c r="L16" s="289">
        <f>INDUSTRY!L67</f>
        <v>2.5116926468267464E-2</v>
      </c>
      <c r="M16" s="289">
        <f>INDUSTRY!M67</f>
        <v>2.6258268561464106E-2</v>
      </c>
      <c r="N16" s="289">
        <f>INDUSTRY!N67</f>
        <v>3.0302551863205494E-2</v>
      </c>
      <c r="O16" s="289">
        <f>INDUSTRY!O67</f>
        <v>3.0479150056513721E-2</v>
      </c>
      <c r="P16" s="289">
        <f>INDUSTRY!P67</f>
        <v>3.480600659991314E-2</v>
      </c>
      <c r="Q16" s="289">
        <f>INDUSTRY!Q67</f>
        <v>3.8529459220392789E-2</v>
      </c>
      <c r="R16" s="289">
        <f>INDUSTRY!R67</f>
        <v>3.846120412844712E-2</v>
      </c>
      <c r="S16" s="289">
        <f>INDUSTRY!S67</f>
        <v>3.9666407293776802E-2</v>
      </c>
      <c r="T16" s="289">
        <f>INDUSTRY!T67</f>
        <v>4.5387319597030192E-2</v>
      </c>
      <c r="U16" s="289">
        <f>INDUSTRY!U67</f>
        <v>4.8386150594412661E-2</v>
      </c>
      <c r="V16" s="289">
        <f>INDUSTRY!V67</f>
        <v>3.5887398488621193E-2</v>
      </c>
      <c r="W16" s="289">
        <f>INDUSTRY!W67</f>
        <v>7.4163113056650548E-2</v>
      </c>
      <c r="X16" s="289">
        <f>INDUSTRY!X67</f>
        <v>4.8948837337890821E-2</v>
      </c>
      <c r="Y16" s="289">
        <f>INDUSTRY!Y67</f>
        <v>0.10598762811703633</v>
      </c>
      <c r="Z16" s="289">
        <f>INDUSTRY!Z67</f>
        <v>7.3352536759993744E-2</v>
      </c>
      <c r="AA16" s="289">
        <f>INDUSTRY!AA67</f>
        <v>8.6954292918747997E-2</v>
      </c>
      <c r="AB16" s="289">
        <f>INDUSTRY!AB67</f>
        <v>7.4035819882828952E-2</v>
      </c>
      <c r="AC16" s="289">
        <f>INDUSTRY!AC67</f>
        <v>5.8833973639376126E-2</v>
      </c>
      <c r="AD16" s="289">
        <f>INDUSTRY!AD67</f>
        <v>5.9454358190800846E-2</v>
      </c>
      <c r="AE16" s="289" t="e">
        <f>INDUSTRY!AE67</f>
        <v>#N/A</v>
      </c>
    </row>
    <row r="17" spans="1:31" x14ac:dyDescent="0.2">
      <c r="A17" s="289" t="s">
        <v>241</v>
      </c>
      <c r="B17" s="289" t="str">
        <f>INDUSTRY!$B$57</f>
        <v>13 - 15: Manufacture of textiles, wearing apparel, leather and related products</v>
      </c>
      <c r="C17" s="289" t="str">
        <f>INDUSTRY!B68</f>
        <v>Energy intensity (using GDP at MER)</v>
      </c>
      <c r="D17" s="289" t="str">
        <f>INDUSTRY!D68</f>
        <v>MJ/US$</v>
      </c>
      <c r="E17" s="289">
        <f>INDUSTRY!E68</f>
        <v>2.1474924503606894</v>
      </c>
      <c r="F17" s="289">
        <f>INDUSTRY!F68</f>
        <v>1.6229327179933528</v>
      </c>
      <c r="G17" s="289">
        <f>INDUSTRY!G68</f>
        <v>1.6778318563744525</v>
      </c>
      <c r="H17" s="289">
        <f>INDUSTRY!H68</f>
        <v>1.7168132084425078</v>
      </c>
      <c r="I17" s="289">
        <f>INDUSTRY!I68</f>
        <v>1.9461867339139198</v>
      </c>
      <c r="J17" s="289">
        <f>INDUSTRY!J68</f>
        <v>2.0492642622925188</v>
      </c>
      <c r="K17" s="289">
        <f>INDUSTRY!K68</f>
        <v>2.1065348288930723</v>
      </c>
      <c r="L17" s="289">
        <f>INDUSTRY!L68</f>
        <v>2.2047606657687093</v>
      </c>
      <c r="M17" s="289">
        <f>INDUSTRY!M68</f>
        <v>2.3049475320417492</v>
      </c>
      <c r="N17" s="289">
        <f>INDUSTRY!N68</f>
        <v>2.6599542147331952</v>
      </c>
      <c r="O17" s="289">
        <f>INDUSTRY!O68</f>
        <v>2.6754559820670174</v>
      </c>
      <c r="P17" s="289">
        <f>INDUSTRY!P68</f>
        <v>3.0552669085895507</v>
      </c>
      <c r="Q17" s="289">
        <f>INDUSTRY!Q68</f>
        <v>3.3821111141836764</v>
      </c>
      <c r="R17" s="289">
        <f>INDUSTRY!R68</f>
        <v>3.3761196907445723</v>
      </c>
      <c r="S17" s="289">
        <f>INDUSTRY!S68</f>
        <v>3.4819122739468167</v>
      </c>
      <c r="T17" s="289">
        <f>INDUSTRY!T68</f>
        <v>3.9840932408123608</v>
      </c>
      <c r="U17" s="289">
        <f>INDUSTRY!U68</f>
        <v>4.2473302509087194</v>
      </c>
      <c r="V17" s="289">
        <f>INDUSTRY!V68</f>
        <v>3.1501913534063575</v>
      </c>
      <c r="W17" s="289">
        <f>INDUSTRY!W68</f>
        <v>6.5100287937236541</v>
      </c>
      <c r="X17" s="289">
        <f>INDUSTRY!X68</f>
        <v>4.29672282291539</v>
      </c>
      <c r="Y17" s="289">
        <f>INDUSTRY!Y68</f>
        <v>9.3035807476599341</v>
      </c>
      <c r="Z17" s="289">
        <f>INDUSTRY!Z68</f>
        <v>6.4388765077251557</v>
      </c>
      <c r="AA17" s="289">
        <f>INDUSTRY!AA68</f>
        <v>7.6328369631210844</v>
      </c>
      <c r="AB17" s="289">
        <f>INDUSTRY!AB68</f>
        <v>6.4988550148372397</v>
      </c>
      <c r="AC17" s="289">
        <f>INDUSTRY!AC68</f>
        <v>5.1644388518177315</v>
      </c>
      <c r="AD17" s="289">
        <f>INDUSTRY!AD68</f>
        <v>5.2188961301937251</v>
      </c>
      <c r="AE17" s="289" t="e">
        <f>INDUSTRY!AE68</f>
        <v>#N/A</v>
      </c>
    </row>
    <row r="18" spans="1:31" x14ac:dyDescent="0.2">
      <c r="A18" s="289" t="s">
        <v>241</v>
      </c>
      <c r="B18" s="289" t="str">
        <f>INDUSTRY!$B$70</f>
        <v>16: Manufacture of wood and of products of wood and cork, except furniture; manufacture of articles of straw and plaiting materials</v>
      </c>
      <c r="C18" s="289" t="str">
        <f>INDUSTRY!B79</f>
        <v>Energy intensity (using GDP at US$PPP)</v>
      </c>
      <c r="D18" s="289" t="str">
        <f>INDUSTRY!D79</f>
        <v>MJ/US$PPP</v>
      </c>
      <c r="E18" s="289">
        <f>INDUSTRY!E79</f>
        <v>2.3568520126342953</v>
      </c>
      <c r="F18" s="289">
        <f>INDUSTRY!F79</f>
        <v>2.2502726202069989</v>
      </c>
      <c r="G18" s="289">
        <f>INDUSTRY!G79</f>
        <v>2.2514367462100902</v>
      </c>
      <c r="H18" s="289">
        <f>INDUSTRY!H79</f>
        <v>2.4025878751189378</v>
      </c>
      <c r="I18" s="289">
        <f>INDUSTRY!I79</f>
        <v>2.6793776340581119</v>
      </c>
      <c r="J18" s="289">
        <f>INDUSTRY!J79</f>
        <v>2.7108714098304914</v>
      </c>
      <c r="K18" s="289">
        <f>INDUSTRY!K79</f>
        <v>2.5904331187887868</v>
      </c>
      <c r="L18" s="289">
        <f>INDUSTRY!L79</f>
        <v>2.5845637351344362</v>
      </c>
      <c r="M18" s="289">
        <f>INDUSTRY!M79</f>
        <v>2.7345785217054206</v>
      </c>
      <c r="N18" s="289">
        <f>INDUSTRY!N79</f>
        <v>2.8063382616108519</v>
      </c>
      <c r="O18" s="289">
        <f>INDUSTRY!O79</f>
        <v>2.8020784618509436</v>
      </c>
      <c r="P18" s="289">
        <f>INDUSTRY!P79</f>
        <v>3.0388379991503411</v>
      </c>
      <c r="Q18" s="289">
        <f>INDUSTRY!Q79</f>
        <v>3.3154971905292774</v>
      </c>
      <c r="R18" s="289">
        <f>INDUSTRY!R79</f>
        <v>3.5461100146201101</v>
      </c>
      <c r="S18" s="289">
        <f>INDUSTRY!S79</f>
        <v>3.686169807324561</v>
      </c>
      <c r="T18" s="289">
        <f>INDUSTRY!T79</f>
        <v>2.9841315819982026</v>
      </c>
      <c r="U18" s="289">
        <f>INDUSTRY!U79</f>
        <v>3.8259043857367718</v>
      </c>
      <c r="V18" s="289">
        <f>INDUSTRY!V79</f>
        <v>3.5797208907641354</v>
      </c>
      <c r="W18" s="289">
        <f>INDUSTRY!W79</f>
        <v>3.4449227468877552</v>
      </c>
      <c r="X18" s="289">
        <f>INDUSTRY!X79</f>
        <v>3.4997042026825027</v>
      </c>
      <c r="Y18" s="289">
        <f>INDUSTRY!Y79</f>
        <v>4.0734996656954703</v>
      </c>
      <c r="Z18" s="289">
        <f>INDUSTRY!Z79</f>
        <v>3.717853041076236</v>
      </c>
      <c r="AA18" s="289">
        <f>INDUSTRY!AA79</f>
        <v>3.9442911797327431</v>
      </c>
      <c r="AB18" s="289">
        <f>INDUSTRY!AB79</f>
        <v>4.103026851455061</v>
      </c>
      <c r="AC18" s="289">
        <f>INDUSTRY!AC79</f>
        <v>3.7899275371241239</v>
      </c>
      <c r="AD18" s="289">
        <f>INDUSTRY!AD79</f>
        <v>3.7365740617323473</v>
      </c>
      <c r="AE18" s="289" t="e">
        <f>INDUSTRY!AE79</f>
        <v>#N/A</v>
      </c>
    </row>
    <row r="19" spans="1:31" x14ac:dyDescent="0.2">
      <c r="A19" s="289" t="s">
        <v>241</v>
      </c>
      <c r="B19" s="289" t="str">
        <f>INDUSTRY!$B$70</f>
        <v>16: Manufacture of wood and of products of wood and cork, except furniture; manufacture of articles of straw and plaiting materials</v>
      </c>
      <c r="C19" s="289" t="str">
        <f>INDUSTRY!B80</f>
        <v>Energy intensity (using GDP at nat. currency)</v>
      </c>
      <c r="D19" s="289" t="str">
        <f>INDUSTRY!D80</f>
        <v>MJ/JPY</v>
      </c>
      <c r="E19" s="289">
        <f>INDUSTRY!E80</f>
        <v>2.1111780826161459E-2</v>
      </c>
      <c r="F19" s="289">
        <f>INDUSTRY!F80</f>
        <v>2.0157083305295236E-2</v>
      </c>
      <c r="G19" s="289">
        <f>INDUSTRY!G80</f>
        <v>2.0167511101737076E-2</v>
      </c>
      <c r="H19" s="289">
        <f>INDUSTRY!H80</f>
        <v>2.1521465227004259E-2</v>
      </c>
      <c r="I19" s="289">
        <f>INDUSTRY!I80</f>
        <v>2.4000842249543106E-2</v>
      </c>
      <c r="J19" s="289">
        <f>INDUSTRY!J80</f>
        <v>2.4282951473172974E-2</v>
      </c>
      <c r="K19" s="289">
        <f>INDUSTRY!K80</f>
        <v>2.320411122782896E-2</v>
      </c>
      <c r="L19" s="289">
        <f>INDUSTRY!L80</f>
        <v>2.3151535529129574E-2</v>
      </c>
      <c r="M19" s="289">
        <f>INDUSTRY!M80</f>
        <v>2.4495310733424269E-2</v>
      </c>
      <c r="N19" s="289">
        <f>INDUSTRY!N80</f>
        <v>2.5138107096074336E-2</v>
      </c>
      <c r="O19" s="289">
        <f>INDUSTRY!O80</f>
        <v>2.5099949435596538E-2</v>
      </c>
      <c r="P19" s="289">
        <f>INDUSTRY!P80</f>
        <v>2.7220751010397774E-2</v>
      </c>
      <c r="Q19" s="289">
        <f>INDUSTRY!Q80</f>
        <v>2.9698958458563695E-2</v>
      </c>
      <c r="R19" s="289">
        <f>INDUSTRY!R80</f>
        <v>3.1764700122362953E-2</v>
      </c>
      <c r="S19" s="289">
        <f>INDUSTRY!S80</f>
        <v>3.301930229096877E-2</v>
      </c>
      <c r="T19" s="289">
        <f>INDUSTRY!T80</f>
        <v>2.6730711804495492E-2</v>
      </c>
      <c r="U19" s="289">
        <f>INDUSTRY!U80</f>
        <v>3.4270991314064171E-2</v>
      </c>
      <c r="V19" s="289">
        <f>INDUSTRY!V80</f>
        <v>3.2065773523121281E-2</v>
      </c>
      <c r="W19" s="289">
        <f>INDUSTRY!W80</f>
        <v>3.0858303196585724E-2</v>
      </c>
      <c r="X19" s="289">
        <f>INDUSTRY!X80</f>
        <v>3.1349014570009666E-2</v>
      </c>
      <c r="Y19" s="289">
        <f>INDUSTRY!Y80</f>
        <v>3.6488855336098226E-2</v>
      </c>
      <c r="Z19" s="289">
        <f>INDUSTRY!Z80</f>
        <v>3.3303108606869691E-2</v>
      </c>
      <c r="AA19" s="289">
        <f>INDUSTRY!AA80</f>
        <v>3.5331455031835449E-2</v>
      </c>
      <c r="AB19" s="289">
        <f>INDUSTRY!AB80</f>
        <v>3.675334859695132E-2</v>
      </c>
      <c r="AC19" s="289">
        <f>INDUSTRY!AC80</f>
        <v>3.3948724434915804E-2</v>
      </c>
      <c r="AD19" s="289">
        <f>INDUSTRY!AD80</f>
        <v>3.3470804364946628E-2</v>
      </c>
      <c r="AE19" s="289" t="e">
        <f>INDUSTRY!AE80</f>
        <v>#N/A</v>
      </c>
    </row>
    <row r="20" spans="1:31" x14ac:dyDescent="0.2">
      <c r="A20" s="289" t="s">
        <v>241</v>
      </c>
      <c r="B20" s="289" t="str">
        <f>INDUSTRY!$B$70</f>
        <v>16: Manufacture of wood and of products of wood and cork, except furniture; manufacture of articles of straw and plaiting materials</v>
      </c>
      <c r="C20" s="289" t="str">
        <f>INDUSTRY!B81</f>
        <v>Energy intensity (using GDP at MER)</v>
      </c>
      <c r="D20" s="289" t="str">
        <f>INDUSTRY!D81</f>
        <v>MJ/US$</v>
      </c>
      <c r="E20" s="289">
        <f>INDUSTRY!E81</f>
        <v>1.8531894819478498</v>
      </c>
      <c r="F20" s="289">
        <f>INDUSTRY!F81</f>
        <v>1.7693862529034028</v>
      </c>
      <c r="G20" s="289">
        <f>INDUSTRY!G81</f>
        <v>1.7703016035715928</v>
      </c>
      <c r="H20" s="289">
        <f>INDUSTRY!H81</f>
        <v>1.8891515274432804</v>
      </c>
      <c r="I20" s="289">
        <f>INDUSTRY!I81</f>
        <v>2.1067909325596128</v>
      </c>
      <c r="J20" s="289">
        <f>INDUSTRY!J81</f>
        <v>2.1315544449461896</v>
      </c>
      <c r="K20" s="289">
        <f>INDUSTRY!K81</f>
        <v>2.036853983064923</v>
      </c>
      <c r="L20" s="289">
        <f>INDUSTRY!L81</f>
        <v>2.0322388948050532</v>
      </c>
      <c r="M20" s="289">
        <f>INDUSTRY!M81</f>
        <v>2.1501953142661407</v>
      </c>
      <c r="N20" s="289">
        <f>INDUSTRY!N81</f>
        <v>2.2066198986300183</v>
      </c>
      <c r="O20" s="289">
        <f>INDUSTRY!O81</f>
        <v>2.203270423962985</v>
      </c>
      <c r="P20" s="289">
        <f>INDUSTRY!P81</f>
        <v>2.3894341210988403</v>
      </c>
      <c r="Q20" s="289">
        <f>INDUSTRY!Q81</f>
        <v>2.6069708611229139</v>
      </c>
      <c r="R20" s="289">
        <f>INDUSTRY!R81</f>
        <v>2.7883014061535047</v>
      </c>
      <c r="S20" s="289">
        <f>INDUSTRY!S81</f>
        <v>2.8984302276884524</v>
      </c>
      <c r="T20" s="289">
        <f>INDUSTRY!T81</f>
        <v>2.3464185408596387</v>
      </c>
      <c r="U20" s="289">
        <f>INDUSTRY!U81</f>
        <v>3.0083033336746388</v>
      </c>
      <c r="V20" s="289">
        <f>INDUSTRY!V81</f>
        <v>2.8147295916378954</v>
      </c>
      <c r="W20" s="289">
        <f>INDUSTRY!W81</f>
        <v>2.7087379973083952</v>
      </c>
      <c r="X20" s="289">
        <f>INDUSTRY!X81</f>
        <v>2.7518125803286275</v>
      </c>
      <c r="Y20" s="289">
        <f>INDUSTRY!Y81</f>
        <v>3.2029871602957853</v>
      </c>
      <c r="Z20" s="289">
        <f>INDUSTRY!Z81</f>
        <v>2.9233427106224457</v>
      </c>
      <c r="AA20" s="289">
        <f>INDUSTRY!AA81</f>
        <v>3.1013907062626371</v>
      </c>
      <c r="AB20" s="289">
        <f>INDUSTRY!AB81</f>
        <v>3.2262043456718121</v>
      </c>
      <c r="AC20" s="289">
        <f>INDUSTRY!AC81</f>
        <v>2.9800147873063554</v>
      </c>
      <c r="AD20" s="289">
        <f>INDUSTRY!AD81</f>
        <v>2.9380630233044696</v>
      </c>
      <c r="AE20" s="289" t="e">
        <f>INDUSTRY!AE81</f>
        <v>#N/A</v>
      </c>
    </row>
    <row r="21" spans="1:31" x14ac:dyDescent="0.2">
      <c r="A21" s="289" t="s">
        <v>241</v>
      </c>
      <c r="B21" s="289" t="str">
        <f>INDUSTRY!$B$83</f>
        <v>17: Manufacture of paper and paper products</v>
      </c>
      <c r="C21" s="289" t="str">
        <f>INDUSTRY!B92</f>
        <v>Energy intensity (using GDP at US$PPP)</v>
      </c>
      <c r="D21" s="289" t="str">
        <f>INDUSTRY!D92</f>
        <v>MJ/US$PPP</v>
      </c>
      <c r="E21" s="289">
        <f>INDUSTRY!E92</f>
        <v>16.390201885003556</v>
      </c>
      <c r="F21" s="289">
        <f>INDUSTRY!F92</f>
        <v>17.601237169141655</v>
      </c>
      <c r="G21" s="289">
        <f>INDUSTRY!G92</f>
        <v>17.768516910323463</v>
      </c>
      <c r="H21" s="289">
        <f>INDUSTRY!H92</f>
        <v>17.682044759483379</v>
      </c>
      <c r="I21" s="289">
        <f>INDUSTRY!I92</f>
        <v>18.813967021121293</v>
      </c>
      <c r="J21" s="289">
        <f>INDUSTRY!J92</f>
        <v>18.373839861495902</v>
      </c>
      <c r="K21" s="289">
        <f>INDUSTRY!K92</f>
        <v>18.892911254968904</v>
      </c>
      <c r="L21" s="289">
        <f>INDUSTRY!L92</f>
        <v>19.015327100933455</v>
      </c>
      <c r="M21" s="289">
        <f>INDUSTRY!M92</f>
        <v>17.486228267665037</v>
      </c>
      <c r="N21" s="289">
        <f>INDUSTRY!N92</f>
        <v>18.80245000712593</v>
      </c>
      <c r="O21" s="289">
        <f>INDUSTRY!O92</f>
        <v>19.182044111929237</v>
      </c>
      <c r="P21" s="289">
        <f>INDUSTRY!P92</f>
        <v>19.445886645649949</v>
      </c>
      <c r="Q21" s="289">
        <f>INDUSTRY!Q92</f>
        <v>21.202278977063155</v>
      </c>
      <c r="R21" s="289">
        <f>INDUSTRY!R92</f>
        <v>21.585156384401575</v>
      </c>
      <c r="S21" s="289">
        <f>INDUSTRY!S92</f>
        <v>20.951474320567691</v>
      </c>
      <c r="T21" s="289">
        <f>INDUSTRY!T92</f>
        <v>19.273971850634641</v>
      </c>
      <c r="U21" s="289">
        <f>INDUSTRY!U92</f>
        <v>20.368899829736268</v>
      </c>
      <c r="V21" s="289">
        <f>INDUSTRY!V92</f>
        <v>20.92296519642256</v>
      </c>
      <c r="W21" s="289">
        <f>INDUSTRY!W92</f>
        <v>20.006745202098507</v>
      </c>
      <c r="X21" s="289">
        <f>INDUSTRY!X92</f>
        <v>22.116929076453264</v>
      </c>
      <c r="Y21" s="289">
        <f>INDUSTRY!Y92</f>
        <v>21.646990101190251</v>
      </c>
      <c r="Z21" s="289">
        <f>INDUSTRY!Z92</f>
        <v>20.573709331374893</v>
      </c>
      <c r="AA21" s="289">
        <f>INDUSTRY!AA92</f>
        <v>20.668587318763446</v>
      </c>
      <c r="AB21" s="289">
        <f>INDUSTRY!AB92</f>
        <v>21.29090416013889</v>
      </c>
      <c r="AC21" s="289">
        <f>INDUSTRY!AC92</f>
        <v>20.277062170847678</v>
      </c>
      <c r="AD21" s="289">
        <f>INDUSTRY!AD92</f>
        <v>19.704926078410114</v>
      </c>
      <c r="AE21" s="289" t="e">
        <f>INDUSTRY!AE92</f>
        <v>#N/A</v>
      </c>
    </row>
    <row r="22" spans="1:31" x14ac:dyDescent="0.2">
      <c r="A22" s="289" t="s">
        <v>241</v>
      </c>
      <c r="B22" s="289" t="str">
        <f>INDUSTRY!$B$83</f>
        <v>17: Manufacture of paper and paper products</v>
      </c>
      <c r="C22" s="289" t="str">
        <f>INDUSTRY!B93</f>
        <v>Energy intensity (using GDP at nat. currency)</v>
      </c>
      <c r="D22" s="289" t="str">
        <f>INDUSTRY!D93</f>
        <v>MJ/JPY</v>
      </c>
      <c r="E22" s="289">
        <f>INDUSTRY!E93</f>
        <v>0.14681717309266848</v>
      </c>
      <c r="F22" s="289">
        <f>INDUSTRY!F93</f>
        <v>0.15766516497099389</v>
      </c>
      <c r="G22" s="289">
        <f>INDUSTRY!G93</f>
        <v>0.15916359304944591</v>
      </c>
      <c r="H22" s="289">
        <f>INDUSTRY!H93</f>
        <v>0.15838900852470006</v>
      </c>
      <c r="I22" s="289">
        <f>INDUSTRY!I93</f>
        <v>0.1685283361413045</v>
      </c>
      <c r="J22" s="289">
        <f>INDUSTRY!J93</f>
        <v>0.16458584502186144</v>
      </c>
      <c r="K22" s="289">
        <f>INDUSTRY!K93</f>
        <v>0.16923548845869463</v>
      </c>
      <c r="L22" s="289">
        <f>INDUSTRY!L93</f>
        <v>0.17033204288629492</v>
      </c>
      <c r="M22" s="289">
        <f>INDUSTRY!M93</f>
        <v>0.15663495912522332</v>
      </c>
      <c r="N22" s="289">
        <f>INDUSTRY!N93</f>
        <v>0.16842517112545344</v>
      </c>
      <c r="O22" s="289">
        <f>INDUSTRY!O93</f>
        <v>0.17182543024250896</v>
      </c>
      <c r="P22" s="289">
        <f>INDUSTRY!P93</f>
        <v>0.17418883096290672</v>
      </c>
      <c r="Q22" s="289">
        <f>INDUSTRY!Q93</f>
        <v>0.1899219231327883</v>
      </c>
      <c r="R22" s="289">
        <f>INDUSTRY!R93</f>
        <v>0.19335159282086639</v>
      </c>
      <c r="S22" s="289">
        <f>INDUSTRY!S93</f>
        <v>0.1876753107406107</v>
      </c>
      <c r="T22" s="289">
        <f>INDUSTRY!T93</f>
        <v>0.17264888384120308</v>
      </c>
      <c r="U22" s="289">
        <f>INDUSTRY!U93</f>
        <v>0.18245683079387931</v>
      </c>
      <c r="V22" s="289">
        <f>INDUSTRY!V93</f>
        <v>0.18741993688715219</v>
      </c>
      <c r="W22" s="289">
        <f>INDUSTRY!W93</f>
        <v>0.17921278785741901</v>
      </c>
      <c r="X22" s="289">
        <f>INDUSTRY!X93</f>
        <v>0.19811500964286061</v>
      </c>
      <c r="Y22" s="289">
        <f>INDUSTRY!Y93</f>
        <v>0.19390547565674729</v>
      </c>
      <c r="Z22" s="289">
        <f>INDUSTRY!Z93</f>
        <v>0.18429143614310406</v>
      </c>
      <c r="AA22" s="289">
        <f>INDUSTRY!AA93</f>
        <v>0.18514131694352634</v>
      </c>
      <c r="AB22" s="289">
        <f>INDUSTRY!AB93</f>
        <v>0.19071579369858682</v>
      </c>
      <c r="AC22" s="289">
        <f>INDUSTRY!AC93</f>
        <v>0.18163418409580487</v>
      </c>
      <c r="AD22" s="289">
        <f>INDUSTRY!AD93</f>
        <v>0.17650920733802467</v>
      </c>
      <c r="AE22" s="289" t="e">
        <f>INDUSTRY!AE93</f>
        <v>#N/A</v>
      </c>
    </row>
    <row r="23" spans="1:31" x14ac:dyDescent="0.2">
      <c r="A23" s="289" t="s">
        <v>241</v>
      </c>
      <c r="B23" s="289" t="str">
        <f>INDUSTRY!$B$83</f>
        <v>17: Manufacture of paper and paper products</v>
      </c>
      <c r="C23" s="289" t="str">
        <f>INDUSTRY!B94</f>
        <v>Energy intensity (using GDP at MER)</v>
      </c>
      <c r="D23" s="289" t="str">
        <f>INDUSTRY!D94</f>
        <v>MJ/US$</v>
      </c>
      <c r="E23" s="289">
        <f>INDUSTRY!E94</f>
        <v>12.887593101927804</v>
      </c>
      <c r="F23" s="289">
        <f>INDUSTRY!F94</f>
        <v>13.839828473008225</v>
      </c>
      <c r="G23" s="289">
        <f>INDUSTRY!G94</f>
        <v>13.971360302431231</v>
      </c>
      <c r="H23" s="289">
        <f>INDUSTRY!H94</f>
        <v>13.903367369672107</v>
      </c>
      <c r="I23" s="289">
        <f>INDUSTRY!I94</f>
        <v>14.793396280441691</v>
      </c>
      <c r="J23" s="289">
        <f>INDUSTRY!J94</f>
        <v>14.44732490278837</v>
      </c>
      <c r="K23" s="289">
        <f>INDUSTRY!K94</f>
        <v>14.855470022468158</v>
      </c>
      <c r="L23" s="289">
        <f>INDUSTRY!L94</f>
        <v>14.951725433053607</v>
      </c>
      <c r="M23" s="289">
        <f>INDUSTRY!M94</f>
        <v>13.749397132642214</v>
      </c>
      <c r="N23" s="289">
        <f>INDUSTRY!N94</f>
        <v>14.784340468245913</v>
      </c>
      <c r="O23" s="289">
        <f>INDUSTRY!O94</f>
        <v>15.082814788508658</v>
      </c>
      <c r="P23" s="289">
        <f>INDUSTRY!P94</f>
        <v>15.290273808320082</v>
      </c>
      <c r="Q23" s="289">
        <f>INDUSTRY!Q94</f>
        <v>16.671322672355767</v>
      </c>
      <c r="R23" s="289">
        <f>INDUSTRY!R94</f>
        <v>16.972378648866552</v>
      </c>
      <c r="S23" s="289">
        <f>INDUSTRY!S94</f>
        <v>16.474115317396965</v>
      </c>
      <c r="T23" s="289">
        <f>INDUSTRY!T94</f>
        <v>15.155097442470328</v>
      </c>
      <c r="U23" s="289">
        <f>INDUSTRY!U94</f>
        <v>16.016037799982879</v>
      </c>
      <c r="V23" s="289">
        <f>INDUSTRY!V94</f>
        <v>16.451698632462108</v>
      </c>
      <c r="W23" s="289">
        <f>INDUSTRY!W94</f>
        <v>15.731276116525759</v>
      </c>
      <c r="X23" s="289">
        <f>INDUSTRY!X94</f>
        <v>17.390510782074102</v>
      </c>
      <c r="Y23" s="289">
        <f>INDUSTRY!Y94</f>
        <v>17.020998414964822</v>
      </c>
      <c r="Z23" s="289">
        <f>INDUSTRY!Z94</f>
        <v>16.177079228212158</v>
      </c>
      <c r="AA23" s="289">
        <f>INDUSTRY!AA94</f>
        <v>16.251681658638123</v>
      </c>
      <c r="AB23" s="289">
        <f>INDUSTRY!AB94</f>
        <v>16.741008531387738</v>
      </c>
      <c r="AC23" s="289">
        <f>INDUSTRY!AC94</f>
        <v>15.943825975656742</v>
      </c>
      <c r="AD23" s="289">
        <f>INDUSTRY!AD94</f>
        <v>15.493956156480889</v>
      </c>
      <c r="AE23" s="289" t="e">
        <f>INDUSTRY!AE94</f>
        <v>#N/A</v>
      </c>
    </row>
    <row r="24" spans="1:31" x14ac:dyDescent="0.2">
      <c r="A24" s="289" t="s">
        <v>241</v>
      </c>
      <c r="B24" s="289" t="str">
        <f>INDUSTRY!$B$83 &amp; " " &amp;INDUSTRY!B97</f>
        <v>17: Manufacture of paper and paper products Of which pulp</v>
      </c>
      <c r="C24" s="289" t="str">
        <f>INDUSTRY!B106</f>
        <v>Energy intensity</v>
      </c>
      <c r="D24" s="290" t="str">
        <f>INDUSTRY!D106</f>
        <v>GJ/t</v>
      </c>
      <c r="E24" s="289" t="e">
        <f>INDUSTRY!E106</f>
        <v>#N/A</v>
      </c>
      <c r="F24" s="289" t="e">
        <f>INDUSTRY!F106</f>
        <v>#N/A</v>
      </c>
      <c r="G24" s="289" t="e">
        <f>INDUSTRY!G106</f>
        <v>#N/A</v>
      </c>
      <c r="H24" s="289" t="e">
        <f>INDUSTRY!H106</f>
        <v>#N/A</v>
      </c>
      <c r="I24" s="289" t="e">
        <f>INDUSTRY!I106</f>
        <v>#N/A</v>
      </c>
      <c r="J24" s="289" t="e">
        <f>INDUSTRY!J106</f>
        <v>#N/A</v>
      </c>
      <c r="K24" s="289" t="e">
        <f>INDUSTRY!K106</f>
        <v>#N/A</v>
      </c>
      <c r="L24" s="289" t="e">
        <f>INDUSTRY!L106</f>
        <v>#N/A</v>
      </c>
      <c r="M24" s="289" t="e">
        <f>INDUSTRY!M106</f>
        <v>#N/A</v>
      </c>
      <c r="N24" s="289" t="e">
        <f>INDUSTRY!N106</f>
        <v>#N/A</v>
      </c>
      <c r="O24" s="289" t="e">
        <f>INDUSTRY!O106</f>
        <v>#N/A</v>
      </c>
      <c r="P24" s="289" t="e">
        <f>INDUSTRY!P106</f>
        <v>#N/A</v>
      </c>
      <c r="Q24" s="289" t="e">
        <f>INDUSTRY!Q106</f>
        <v>#N/A</v>
      </c>
      <c r="R24" s="289" t="e">
        <f>INDUSTRY!R106</f>
        <v>#N/A</v>
      </c>
      <c r="S24" s="289" t="e">
        <f>INDUSTRY!S106</f>
        <v>#N/A</v>
      </c>
      <c r="T24" s="289" t="e">
        <f>INDUSTRY!T106</f>
        <v>#N/A</v>
      </c>
      <c r="U24" s="289" t="e">
        <f>INDUSTRY!U106</f>
        <v>#N/A</v>
      </c>
      <c r="V24" s="289" t="e">
        <f>INDUSTRY!V106</f>
        <v>#N/A</v>
      </c>
      <c r="W24" s="289" t="e">
        <f>INDUSTRY!W106</f>
        <v>#N/A</v>
      </c>
      <c r="X24" s="289" t="e">
        <f>INDUSTRY!X106</f>
        <v>#N/A</v>
      </c>
      <c r="Y24" s="289" t="e">
        <f>INDUSTRY!Y106</f>
        <v>#N/A</v>
      </c>
      <c r="Z24" s="289" t="e">
        <f>INDUSTRY!Z106</f>
        <v>#N/A</v>
      </c>
      <c r="AA24" s="289" t="e">
        <f>INDUSTRY!AA106</f>
        <v>#N/A</v>
      </c>
      <c r="AB24" s="289" t="e">
        <f>INDUSTRY!AB106</f>
        <v>#N/A</v>
      </c>
      <c r="AC24" s="289" t="e">
        <f>INDUSTRY!AC106</f>
        <v>#N/A</v>
      </c>
      <c r="AD24" s="289" t="e">
        <f>INDUSTRY!AD106</f>
        <v>#N/A</v>
      </c>
      <c r="AE24" s="289" t="e">
        <f>INDUSTRY!AE106</f>
        <v>#N/A</v>
      </c>
    </row>
    <row r="25" spans="1:31" x14ac:dyDescent="0.2">
      <c r="A25" s="289" t="s">
        <v>241</v>
      </c>
      <c r="B25" s="289" t="str">
        <f>INDUSTRY!$B$83 &amp; " " &amp;INDUSTRY!B108</f>
        <v>17: Manufacture of paper and paper products Of which paper</v>
      </c>
      <c r="C25" s="289" t="str">
        <f>INDUSTRY!B117</f>
        <v>Energy intensity</v>
      </c>
      <c r="D25" s="289" t="str">
        <f>INDUSTRY!D117</f>
        <v>GJ/t</v>
      </c>
      <c r="E25" s="289" t="e">
        <f>INDUSTRY!E117</f>
        <v>#N/A</v>
      </c>
      <c r="F25" s="289" t="e">
        <f>INDUSTRY!F117</f>
        <v>#N/A</v>
      </c>
      <c r="G25" s="289" t="e">
        <f>INDUSTRY!G117</f>
        <v>#N/A</v>
      </c>
      <c r="H25" s="289" t="e">
        <f>INDUSTRY!H117</f>
        <v>#N/A</v>
      </c>
      <c r="I25" s="289" t="e">
        <f>INDUSTRY!I117</f>
        <v>#N/A</v>
      </c>
      <c r="J25" s="289" t="e">
        <f>INDUSTRY!J117</f>
        <v>#N/A</v>
      </c>
      <c r="K25" s="289" t="e">
        <f>INDUSTRY!K117</f>
        <v>#N/A</v>
      </c>
      <c r="L25" s="289" t="e">
        <f>INDUSTRY!L117</f>
        <v>#N/A</v>
      </c>
      <c r="M25" s="289" t="e">
        <f>INDUSTRY!M117</f>
        <v>#N/A</v>
      </c>
      <c r="N25" s="289" t="e">
        <f>INDUSTRY!N117</f>
        <v>#N/A</v>
      </c>
      <c r="O25" s="289" t="e">
        <f>INDUSTRY!O117</f>
        <v>#N/A</v>
      </c>
      <c r="P25" s="289" t="e">
        <f>INDUSTRY!P117</f>
        <v>#N/A</v>
      </c>
      <c r="Q25" s="289" t="e">
        <f>INDUSTRY!Q117</f>
        <v>#N/A</v>
      </c>
      <c r="R25" s="289" t="e">
        <f>INDUSTRY!R117</f>
        <v>#N/A</v>
      </c>
      <c r="S25" s="289" t="e">
        <f>INDUSTRY!S117</f>
        <v>#N/A</v>
      </c>
      <c r="T25" s="289" t="e">
        <f>INDUSTRY!T117</f>
        <v>#N/A</v>
      </c>
      <c r="U25" s="289" t="e">
        <f>INDUSTRY!U117</f>
        <v>#N/A</v>
      </c>
      <c r="V25" s="289" t="e">
        <f>INDUSTRY!V117</f>
        <v>#N/A</v>
      </c>
      <c r="W25" s="289" t="e">
        <f>INDUSTRY!W117</f>
        <v>#N/A</v>
      </c>
      <c r="X25" s="289" t="e">
        <f>INDUSTRY!X117</f>
        <v>#N/A</v>
      </c>
      <c r="Y25" s="289" t="e">
        <f>INDUSTRY!Y117</f>
        <v>#N/A</v>
      </c>
      <c r="Z25" s="289" t="e">
        <f>INDUSTRY!Z117</f>
        <v>#N/A</v>
      </c>
      <c r="AA25" s="289" t="e">
        <f>INDUSTRY!AA117</f>
        <v>#N/A</v>
      </c>
      <c r="AB25" s="289" t="e">
        <f>INDUSTRY!AB117</f>
        <v>#N/A</v>
      </c>
      <c r="AC25" s="289" t="e">
        <f>INDUSTRY!AC117</f>
        <v>#N/A</v>
      </c>
      <c r="AD25" s="289" t="e">
        <f>INDUSTRY!AD117</f>
        <v>#N/A</v>
      </c>
      <c r="AE25" s="289" t="e">
        <f>INDUSTRY!AE117</f>
        <v>#N/A</v>
      </c>
    </row>
    <row r="26" spans="1:31" x14ac:dyDescent="0.2">
      <c r="A26" s="289" t="s">
        <v>241</v>
      </c>
      <c r="B26" s="289" t="str">
        <f>INDUSTRY!$B$119</f>
        <v>18: Printing and reproduction of recorded media</v>
      </c>
      <c r="C26" s="289" t="str">
        <f>INDUSTRY!B128</f>
        <v>Energy intensity (using GDP at US$PPP)</v>
      </c>
      <c r="D26" s="289" t="str">
        <f>INDUSTRY!D128</f>
        <v>MJ/US$PPP</v>
      </c>
      <c r="E26" s="289" t="e">
        <f>INDUSTRY!E128</f>
        <v>#N/A</v>
      </c>
      <c r="F26" s="289" t="e">
        <f>INDUSTRY!F128</f>
        <v>#N/A</v>
      </c>
      <c r="G26" s="289" t="e">
        <f>INDUSTRY!G128</f>
        <v>#N/A</v>
      </c>
      <c r="H26" s="289" t="e">
        <f>INDUSTRY!H128</f>
        <v>#N/A</v>
      </c>
      <c r="I26" s="289" t="e">
        <f>INDUSTRY!I128</f>
        <v>#N/A</v>
      </c>
      <c r="J26" s="289" t="e">
        <f>INDUSTRY!J128</f>
        <v>#N/A</v>
      </c>
      <c r="K26" s="289" t="e">
        <f>INDUSTRY!K128</f>
        <v>#N/A</v>
      </c>
      <c r="L26" s="289" t="e">
        <f>INDUSTRY!L128</f>
        <v>#N/A</v>
      </c>
      <c r="M26" s="289" t="e">
        <f>INDUSTRY!M128</f>
        <v>#N/A</v>
      </c>
      <c r="N26" s="289" t="e">
        <f>INDUSTRY!N128</f>
        <v>#N/A</v>
      </c>
      <c r="O26" s="289" t="e">
        <f>INDUSTRY!O128</f>
        <v>#N/A</v>
      </c>
      <c r="P26" s="289" t="e">
        <f>INDUSTRY!P128</f>
        <v>#N/A</v>
      </c>
      <c r="Q26" s="289" t="e">
        <f>INDUSTRY!Q128</f>
        <v>#N/A</v>
      </c>
      <c r="R26" s="289" t="e">
        <f>INDUSTRY!R128</f>
        <v>#N/A</v>
      </c>
      <c r="S26" s="289" t="e">
        <f>INDUSTRY!S128</f>
        <v>#N/A</v>
      </c>
      <c r="T26" s="289" t="e">
        <f>INDUSTRY!T128</f>
        <v>#N/A</v>
      </c>
      <c r="U26" s="289" t="e">
        <f>INDUSTRY!U128</f>
        <v>#N/A</v>
      </c>
      <c r="V26" s="289" t="e">
        <f>INDUSTRY!V128</f>
        <v>#N/A</v>
      </c>
      <c r="W26" s="289" t="e">
        <f>INDUSTRY!W128</f>
        <v>#N/A</v>
      </c>
      <c r="X26" s="289" t="e">
        <f>INDUSTRY!X128</f>
        <v>#N/A</v>
      </c>
      <c r="Y26" s="289" t="e">
        <f>INDUSTRY!Y128</f>
        <v>#N/A</v>
      </c>
      <c r="Z26" s="289" t="e">
        <f>INDUSTRY!Z128</f>
        <v>#N/A</v>
      </c>
      <c r="AA26" s="289" t="e">
        <f>INDUSTRY!AA128</f>
        <v>#N/A</v>
      </c>
      <c r="AB26" s="289" t="e">
        <f>INDUSTRY!AB128</f>
        <v>#N/A</v>
      </c>
      <c r="AC26" s="289" t="e">
        <f>INDUSTRY!AC128</f>
        <v>#N/A</v>
      </c>
      <c r="AD26" s="289" t="e">
        <f>INDUSTRY!AD128</f>
        <v>#N/A</v>
      </c>
      <c r="AE26" s="289" t="e">
        <f>INDUSTRY!AE128</f>
        <v>#N/A</v>
      </c>
    </row>
    <row r="27" spans="1:31" x14ac:dyDescent="0.2">
      <c r="A27" s="289" t="s">
        <v>241</v>
      </c>
      <c r="B27" s="289" t="str">
        <f>INDUSTRY!$B$119</f>
        <v>18: Printing and reproduction of recorded media</v>
      </c>
      <c r="C27" s="289" t="str">
        <f>INDUSTRY!B129</f>
        <v>Energy intensity (using GDP at nat. currency)</v>
      </c>
      <c r="D27" s="289" t="str">
        <f>INDUSTRY!D129</f>
        <v>MJ/JPY</v>
      </c>
      <c r="E27" s="289" t="e">
        <f>INDUSTRY!E129</f>
        <v>#N/A</v>
      </c>
      <c r="F27" s="289" t="e">
        <f>INDUSTRY!F129</f>
        <v>#N/A</v>
      </c>
      <c r="G27" s="289" t="e">
        <f>INDUSTRY!G129</f>
        <v>#N/A</v>
      </c>
      <c r="H27" s="289" t="e">
        <f>INDUSTRY!H129</f>
        <v>#N/A</v>
      </c>
      <c r="I27" s="289" t="e">
        <f>INDUSTRY!I129</f>
        <v>#N/A</v>
      </c>
      <c r="J27" s="289" t="e">
        <f>INDUSTRY!J129</f>
        <v>#N/A</v>
      </c>
      <c r="K27" s="289" t="e">
        <f>INDUSTRY!K129</f>
        <v>#N/A</v>
      </c>
      <c r="L27" s="289" t="e">
        <f>INDUSTRY!L129</f>
        <v>#N/A</v>
      </c>
      <c r="M27" s="289" t="e">
        <f>INDUSTRY!M129</f>
        <v>#N/A</v>
      </c>
      <c r="N27" s="289" t="e">
        <f>INDUSTRY!N129</f>
        <v>#N/A</v>
      </c>
      <c r="O27" s="289" t="e">
        <f>INDUSTRY!O129</f>
        <v>#N/A</v>
      </c>
      <c r="P27" s="289" t="e">
        <f>INDUSTRY!P129</f>
        <v>#N/A</v>
      </c>
      <c r="Q27" s="289" t="e">
        <f>INDUSTRY!Q129</f>
        <v>#N/A</v>
      </c>
      <c r="R27" s="289" t="e">
        <f>INDUSTRY!R129</f>
        <v>#N/A</v>
      </c>
      <c r="S27" s="289" t="e">
        <f>INDUSTRY!S129</f>
        <v>#N/A</v>
      </c>
      <c r="T27" s="289" t="e">
        <f>INDUSTRY!T129</f>
        <v>#N/A</v>
      </c>
      <c r="U27" s="289" t="e">
        <f>INDUSTRY!U129</f>
        <v>#N/A</v>
      </c>
      <c r="V27" s="289" t="e">
        <f>INDUSTRY!V129</f>
        <v>#N/A</v>
      </c>
      <c r="W27" s="289" t="e">
        <f>INDUSTRY!W129</f>
        <v>#N/A</v>
      </c>
      <c r="X27" s="289" t="e">
        <f>INDUSTRY!X129</f>
        <v>#N/A</v>
      </c>
      <c r="Y27" s="289" t="e">
        <f>INDUSTRY!Y129</f>
        <v>#N/A</v>
      </c>
      <c r="Z27" s="289" t="e">
        <f>INDUSTRY!Z129</f>
        <v>#N/A</v>
      </c>
      <c r="AA27" s="289" t="e">
        <f>INDUSTRY!AA129</f>
        <v>#N/A</v>
      </c>
      <c r="AB27" s="289" t="e">
        <f>INDUSTRY!AB129</f>
        <v>#N/A</v>
      </c>
      <c r="AC27" s="289" t="e">
        <f>INDUSTRY!AC129</f>
        <v>#N/A</v>
      </c>
      <c r="AD27" s="289" t="e">
        <f>INDUSTRY!AD129</f>
        <v>#N/A</v>
      </c>
      <c r="AE27" s="289" t="e">
        <f>INDUSTRY!AE129</f>
        <v>#N/A</v>
      </c>
    </row>
    <row r="28" spans="1:31" x14ac:dyDescent="0.2">
      <c r="A28" s="289" t="s">
        <v>241</v>
      </c>
      <c r="B28" s="289" t="str">
        <f>INDUSTRY!$B$119</f>
        <v>18: Printing and reproduction of recorded media</v>
      </c>
      <c r="C28" s="289" t="str">
        <f>INDUSTRY!B130</f>
        <v>Energy intensity (using GDP at MER)</v>
      </c>
      <c r="D28" s="289" t="str">
        <f>INDUSTRY!D130</f>
        <v>MJ/US$</v>
      </c>
      <c r="E28" s="289" t="e">
        <f>INDUSTRY!E130</f>
        <v>#N/A</v>
      </c>
      <c r="F28" s="289" t="e">
        <f>INDUSTRY!F130</f>
        <v>#N/A</v>
      </c>
      <c r="G28" s="289" t="e">
        <f>INDUSTRY!G130</f>
        <v>#N/A</v>
      </c>
      <c r="H28" s="289" t="e">
        <f>INDUSTRY!H130</f>
        <v>#N/A</v>
      </c>
      <c r="I28" s="289" t="e">
        <f>INDUSTRY!I130</f>
        <v>#N/A</v>
      </c>
      <c r="J28" s="289" t="e">
        <f>INDUSTRY!J130</f>
        <v>#N/A</v>
      </c>
      <c r="K28" s="289" t="e">
        <f>INDUSTRY!K130</f>
        <v>#N/A</v>
      </c>
      <c r="L28" s="289" t="e">
        <f>INDUSTRY!L130</f>
        <v>#N/A</v>
      </c>
      <c r="M28" s="289" t="e">
        <f>INDUSTRY!M130</f>
        <v>#N/A</v>
      </c>
      <c r="N28" s="289" t="e">
        <f>INDUSTRY!N130</f>
        <v>#N/A</v>
      </c>
      <c r="O28" s="289" t="e">
        <f>INDUSTRY!O130</f>
        <v>#N/A</v>
      </c>
      <c r="P28" s="289" t="e">
        <f>INDUSTRY!P130</f>
        <v>#N/A</v>
      </c>
      <c r="Q28" s="289" t="e">
        <f>INDUSTRY!Q130</f>
        <v>#N/A</v>
      </c>
      <c r="R28" s="289" t="e">
        <f>INDUSTRY!R130</f>
        <v>#N/A</v>
      </c>
      <c r="S28" s="289" t="e">
        <f>INDUSTRY!S130</f>
        <v>#N/A</v>
      </c>
      <c r="T28" s="289" t="e">
        <f>INDUSTRY!T130</f>
        <v>#N/A</v>
      </c>
      <c r="U28" s="289" t="e">
        <f>INDUSTRY!U130</f>
        <v>#N/A</v>
      </c>
      <c r="V28" s="289" t="e">
        <f>INDUSTRY!V130</f>
        <v>#N/A</v>
      </c>
      <c r="W28" s="289" t="e">
        <f>INDUSTRY!W130</f>
        <v>#N/A</v>
      </c>
      <c r="X28" s="289" t="e">
        <f>INDUSTRY!X130</f>
        <v>#N/A</v>
      </c>
      <c r="Y28" s="289" t="e">
        <f>INDUSTRY!Y130</f>
        <v>#N/A</v>
      </c>
      <c r="Z28" s="289" t="e">
        <f>INDUSTRY!Z130</f>
        <v>#N/A</v>
      </c>
      <c r="AA28" s="289" t="e">
        <f>INDUSTRY!AA130</f>
        <v>#N/A</v>
      </c>
      <c r="AB28" s="289" t="e">
        <f>INDUSTRY!AB130</f>
        <v>#N/A</v>
      </c>
      <c r="AC28" s="289" t="e">
        <f>INDUSTRY!AC130</f>
        <v>#N/A</v>
      </c>
      <c r="AD28" s="289" t="e">
        <f>INDUSTRY!AD130</f>
        <v>#N/A</v>
      </c>
      <c r="AE28" s="289" t="e">
        <f>INDUSTRY!AE130</f>
        <v>#N/A</v>
      </c>
    </row>
    <row r="29" spans="1:31" x14ac:dyDescent="0.2">
      <c r="A29" s="289" t="s">
        <v>241</v>
      </c>
      <c r="B29" s="289" t="str">
        <f>INDUSTRY!$B$132</f>
        <v>17 - 18: Paper &amp; Printing</v>
      </c>
      <c r="C29" s="289" t="str">
        <f>INDUSTRY!B141</f>
        <v>Energy intensity (using GDP at US$PPP)</v>
      </c>
      <c r="D29" s="289" t="str">
        <f>INDUSTRY!D141</f>
        <v>MJ/US$PPP</v>
      </c>
      <c r="E29" s="289">
        <f>INDUSTRY!E141</f>
        <v>7.64235071041184</v>
      </c>
      <c r="F29" s="289">
        <f>INDUSTRY!F141</f>
        <v>7.6378805362767528</v>
      </c>
      <c r="G29" s="289">
        <f>INDUSTRY!G141</f>
        <v>7.9280734703772788</v>
      </c>
      <c r="H29" s="289">
        <f>INDUSTRY!H141</f>
        <v>7.8265037031743621</v>
      </c>
      <c r="I29" s="289">
        <f>INDUSTRY!I141</f>
        <v>8.1828676738287527</v>
      </c>
      <c r="J29" s="289">
        <f>INDUSTRY!J141</f>
        <v>8.2898367139829858</v>
      </c>
      <c r="K29" s="289">
        <f>INDUSTRY!K141</f>
        <v>8.2802282746565421</v>
      </c>
      <c r="L29" s="289">
        <f>INDUSTRY!L141</f>
        <v>8.3454352276222785</v>
      </c>
      <c r="M29" s="289">
        <f>INDUSTRY!M141</f>
        <v>7.9676764955808599</v>
      </c>
      <c r="N29" s="289">
        <f>INDUSTRY!N141</f>
        <v>8.6094036040354016</v>
      </c>
      <c r="O29" s="289">
        <f>INDUSTRY!O141</f>
        <v>9.0673134642033357</v>
      </c>
      <c r="P29" s="289">
        <f>INDUSTRY!P141</f>
        <v>8.8831191273140355</v>
      </c>
      <c r="Q29" s="289">
        <f>INDUSTRY!Q141</f>
        <v>9.5030390348036669</v>
      </c>
      <c r="R29" s="289">
        <f>INDUSTRY!R141</f>
        <v>9.5396877956987236</v>
      </c>
      <c r="S29" s="289">
        <f>INDUSTRY!S141</f>
        <v>9.2853967608321248</v>
      </c>
      <c r="T29" s="289">
        <f>INDUSTRY!T141</f>
        <v>8.5336455753860694</v>
      </c>
      <c r="U29" s="289">
        <f>INDUSTRY!U141</f>
        <v>8.8570212358762852</v>
      </c>
      <c r="V29" s="289">
        <f>INDUSTRY!V141</f>
        <v>8.8265167183961619</v>
      </c>
      <c r="W29" s="289">
        <f>INDUSTRY!W141</f>
        <v>8.3609711015438091</v>
      </c>
      <c r="X29" s="289">
        <f>INDUSTRY!X141</f>
        <v>8.6474701420325406</v>
      </c>
      <c r="Y29" s="289">
        <f>INDUSTRY!Y141</f>
        <v>8.8219650967379728</v>
      </c>
      <c r="Z29" s="289">
        <f>INDUSTRY!Z141</f>
        <v>9.0153373473441096</v>
      </c>
      <c r="AA29" s="289">
        <f>INDUSTRY!AA141</f>
        <v>8.6078826164119899</v>
      </c>
      <c r="AB29" s="289">
        <f>INDUSTRY!AB141</f>
        <v>8.9957656351467072</v>
      </c>
      <c r="AC29" s="289">
        <f>INDUSTRY!AC141</f>
        <v>8.5539230425968711</v>
      </c>
      <c r="AD29" s="289">
        <f>INDUSTRY!AD141</f>
        <v>8.3125661801792408</v>
      </c>
      <c r="AE29" s="289" t="e">
        <f>INDUSTRY!AE141</f>
        <v>#N/A</v>
      </c>
    </row>
    <row r="30" spans="1:31" x14ac:dyDescent="0.2">
      <c r="A30" s="289" t="s">
        <v>241</v>
      </c>
      <c r="B30" s="289" t="str">
        <f>INDUSTRY!$B$132</f>
        <v>17 - 18: Paper &amp; Printing</v>
      </c>
      <c r="C30" s="289" t="str">
        <f>INDUSTRY!B142</f>
        <v>Energy intensity (using GDP at nat. currency)</v>
      </c>
      <c r="D30" s="289" t="str">
        <f>INDUSTRY!D142</f>
        <v>MJ/JPY</v>
      </c>
      <c r="E30" s="289">
        <f>INDUSTRY!E142</f>
        <v>6.8457260926848534E-2</v>
      </c>
      <c r="F30" s="289">
        <f>INDUSTRY!F142</f>
        <v>6.841721881300819E-2</v>
      </c>
      <c r="G30" s="289">
        <f>INDUSTRY!G142</f>
        <v>7.1016656363261224E-2</v>
      </c>
      <c r="H30" s="289">
        <f>INDUSTRY!H142</f>
        <v>7.0106833153209328E-2</v>
      </c>
      <c r="I30" s="289">
        <f>INDUSTRY!I142</f>
        <v>7.3299005594442482E-2</v>
      </c>
      <c r="J30" s="289">
        <f>INDUSTRY!J142</f>
        <v>7.4257193430935842E-2</v>
      </c>
      <c r="K30" s="289">
        <f>INDUSTRY!K142</f>
        <v>7.4171124698553026E-2</v>
      </c>
      <c r="L30" s="289">
        <f>INDUSTRY!L142</f>
        <v>7.4755223696697473E-2</v>
      </c>
      <c r="M30" s="289">
        <f>INDUSTRY!M142</f>
        <v>7.1371405148364805E-2</v>
      </c>
      <c r="N30" s="289">
        <f>INDUSTRY!N142</f>
        <v>7.7119751667905412E-2</v>
      </c>
      <c r="O30" s="289">
        <f>INDUSTRY!O142</f>
        <v>8.1221533431962104E-2</v>
      </c>
      <c r="P30" s="289">
        <f>INDUSTRY!P142</f>
        <v>7.9571590860692806E-2</v>
      </c>
      <c r="Q30" s="289">
        <f>INDUSTRY!Q142</f>
        <v>8.5124596796804647E-2</v>
      </c>
      <c r="R30" s="289">
        <f>INDUSTRY!R142</f>
        <v>8.5452882409740555E-2</v>
      </c>
      <c r="S30" s="289">
        <f>INDUSTRY!S142</f>
        <v>8.3175040370706055E-2</v>
      </c>
      <c r="T30" s="289">
        <f>INDUSTRY!T142</f>
        <v>7.6441140160652107E-2</v>
      </c>
      <c r="U30" s="289">
        <f>INDUSTRY!U142</f>
        <v>7.9337815909569384E-2</v>
      </c>
      <c r="V30" s="289">
        <f>INDUSTRY!V142</f>
        <v>7.9064568084166731E-2</v>
      </c>
      <c r="W30" s="289">
        <f>INDUSTRY!W142</f>
        <v>7.4894388125951394E-2</v>
      </c>
      <c r="X30" s="289">
        <f>INDUSTRY!X142</f>
        <v>7.7460737187020845E-2</v>
      </c>
      <c r="Y30" s="289">
        <f>INDUSTRY!Y142</f>
        <v>7.902379639449926E-2</v>
      </c>
      <c r="Z30" s="289">
        <f>INDUSTRY!Z142</f>
        <v>8.0755951214052532E-2</v>
      </c>
      <c r="AA30" s="289">
        <f>INDUSTRY!AA142</f>
        <v>7.7106127241266559E-2</v>
      </c>
      <c r="AB30" s="289">
        <f>INDUSTRY!AB142</f>
        <v>8.0580635285818894E-2</v>
      </c>
      <c r="AC30" s="289">
        <f>INDUSTRY!AC142</f>
        <v>7.6622777972941217E-2</v>
      </c>
      <c r="AD30" s="289">
        <f>INDUSTRY!AD142</f>
        <v>7.4460795314320385E-2</v>
      </c>
      <c r="AE30" s="289" t="e">
        <f>INDUSTRY!AE142</f>
        <v>#N/A</v>
      </c>
    </row>
    <row r="31" spans="1:31" x14ac:dyDescent="0.2">
      <c r="A31" s="289" t="s">
        <v>241</v>
      </c>
      <c r="B31" s="289" t="str">
        <f>INDUSTRY!$B$132</f>
        <v>17 - 18: Paper &amp; Printing</v>
      </c>
      <c r="C31" s="289" t="str">
        <f>INDUSTRY!B143</f>
        <v>Energy intensity (using GDP at MER)</v>
      </c>
      <c r="D31" s="289" t="str">
        <f>INDUSTRY!D143</f>
        <v>MJ/US$</v>
      </c>
      <c r="E31" s="289">
        <f>INDUSTRY!E143</f>
        <v>6.0091698070011494</v>
      </c>
      <c r="F31" s="289">
        <f>INDUSTRY!F143</f>
        <v>6.0056549152535084</v>
      </c>
      <c r="G31" s="289">
        <f>INDUSTRY!G143</f>
        <v>6.2338332184850254</v>
      </c>
      <c r="H31" s="289">
        <f>INDUSTRY!H143</f>
        <v>6.1539690508345712</v>
      </c>
      <c r="I31" s="289">
        <f>INDUSTRY!I143</f>
        <v>6.4341775487044623</v>
      </c>
      <c r="J31" s="289">
        <f>INDUSTRY!J143</f>
        <v>6.5182871572183698</v>
      </c>
      <c r="K31" s="289">
        <f>INDUSTRY!K143</f>
        <v>6.5107320546483969</v>
      </c>
      <c r="L31" s="289">
        <f>INDUSTRY!L143</f>
        <v>6.5620041916931422</v>
      </c>
      <c r="M31" s="289">
        <f>INDUSTRY!M143</f>
        <v>6.2649730224978191</v>
      </c>
      <c r="N31" s="289">
        <f>INDUSTRY!N143</f>
        <v>6.7695621614397794</v>
      </c>
      <c r="O31" s="289">
        <f>INDUSTRY!O143</f>
        <v>7.1296160519659546</v>
      </c>
      <c r="P31" s="289">
        <f>INDUSTRY!P143</f>
        <v>6.9847842993027571</v>
      </c>
      <c r="Q31" s="289">
        <f>INDUSTRY!Q143</f>
        <v>7.4722264662489133</v>
      </c>
      <c r="R31" s="289">
        <f>INDUSTRY!R143</f>
        <v>7.5010433363167239</v>
      </c>
      <c r="S31" s="289">
        <f>INDUSTRY!S143</f>
        <v>7.3010946468605313</v>
      </c>
      <c r="T31" s="289">
        <f>INDUSTRY!T143</f>
        <v>6.7099937281595228</v>
      </c>
      <c r="U31" s="289">
        <f>INDUSTRY!U143</f>
        <v>6.9642635633150123</v>
      </c>
      <c r="V31" s="289">
        <f>INDUSTRY!V143</f>
        <v>6.9402779033571456</v>
      </c>
      <c r="W31" s="289">
        <f>INDUSTRY!W143</f>
        <v>6.5742200278974989</v>
      </c>
      <c r="X31" s="289">
        <f>INDUSTRY!X143</f>
        <v>6.7994938276845414</v>
      </c>
      <c r="Y31" s="289">
        <f>INDUSTRY!Y143</f>
        <v>6.9366989695345964</v>
      </c>
      <c r="Z31" s="289">
        <f>INDUSTRY!Z143</f>
        <v>7.0887473030756309</v>
      </c>
      <c r="AA31" s="289">
        <f>INDUSTRY!AA143</f>
        <v>6.7683662109724736</v>
      </c>
      <c r="AB31" s="289">
        <f>INDUSTRY!AB143</f>
        <v>7.0733580928097721</v>
      </c>
      <c r="AC31" s="289">
        <f>INDUSTRY!AC143</f>
        <v>6.7259378726175347</v>
      </c>
      <c r="AD31" s="289">
        <f>INDUSTRY!AD143</f>
        <v>6.5361593050916289</v>
      </c>
      <c r="AE31" s="289" t="e">
        <f>INDUSTRY!AE143</f>
        <v>#N/A</v>
      </c>
    </row>
    <row r="32" spans="1:31" x14ac:dyDescent="0.2">
      <c r="A32" s="289" t="s">
        <v>241</v>
      </c>
      <c r="B32" s="289" t="str">
        <f>INDUSTRY!$B$145</f>
        <v>19: Manufacture of coke and refined petroleum products</v>
      </c>
      <c r="C32" s="289" t="str">
        <f>INDUSTRY!B154</f>
        <v>Energy intensity (using GDP at US$PPP)</v>
      </c>
      <c r="D32" s="289" t="str">
        <f>INDUSTRY!D154</f>
        <v>MJ/US$PPP</v>
      </c>
      <c r="E32" s="289">
        <f>INDUSTRY!E154</f>
        <v>6.26996014988603</v>
      </c>
      <c r="F32" s="289">
        <f>INDUSTRY!F154</f>
        <v>5.98109065968554</v>
      </c>
      <c r="G32" s="289">
        <f>INDUSTRY!G154</f>
        <v>5.9128445820068283</v>
      </c>
      <c r="H32" s="289">
        <f>INDUSTRY!H154</f>
        <v>6.2175436828630675</v>
      </c>
      <c r="I32" s="289">
        <f>INDUSTRY!I154</f>
        <v>6.1441365895351892</v>
      </c>
      <c r="J32" s="289">
        <f>INDUSTRY!J154</f>
        <v>6.6081524413481993</v>
      </c>
      <c r="K32" s="289">
        <f>INDUSTRY!K154</f>
        <v>5.6731111626382429</v>
      </c>
      <c r="L32" s="289">
        <f>INDUSTRY!L154</f>
        <v>5.9064815696709694</v>
      </c>
      <c r="M32" s="289">
        <f>INDUSTRY!M154</f>
        <v>6.6563250383246988</v>
      </c>
      <c r="N32" s="289">
        <f>INDUSTRY!N154</f>
        <v>7.4847543527888618</v>
      </c>
      <c r="O32" s="289">
        <f>INDUSTRY!O154</f>
        <v>6.9121302199431938</v>
      </c>
      <c r="P32" s="289">
        <f>INDUSTRY!P154</f>
        <v>7.2620170065364524</v>
      </c>
      <c r="Q32" s="289">
        <f>INDUSTRY!Q154</f>
        <v>8.2079400609751172</v>
      </c>
      <c r="R32" s="289">
        <f>INDUSTRY!R154</f>
        <v>9.8093397910006868</v>
      </c>
      <c r="S32" s="289">
        <f>INDUSTRY!S154</f>
        <v>10.90185117788341</v>
      </c>
      <c r="T32" s="289">
        <f>INDUSTRY!T154</f>
        <v>11.732614816345103</v>
      </c>
      <c r="U32" s="289">
        <f>INDUSTRY!U154</f>
        <v>10.961783748135256</v>
      </c>
      <c r="V32" s="289">
        <f>INDUSTRY!V154</f>
        <v>11.257947441937276</v>
      </c>
      <c r="W32" s="289">
        <f>INDUSTRY!W154</f>
        <v>11.121595057254478</v>
      </c>
      <c r="X32" s="289">
        <f>INDUSTRY!X154</f>
        <v>10.329504034087202</v>
      </c>
      <c r="Y32" s="289">
        <f>INDUSTRY!Y154</f>
        <v>10.108479523921206</v>
      </c>
      <c r="Z32" s="289">
        <f>INDUSTRY!Z154</f>
        <v>9.4911260095360035</v>
      </c>
      <c r="AA32" s="289">
        <f>INDUSTRY!AA154</f>
        <v>8.5892009222541148</v>
      </c>
      <c r="AB32" s="289">
        <f>INDUSTRY!AB154</f>
        <v>8.8923401683286514</v>
      </c>
      <c r="AC32" s="289">
        <f>INDUSTRY!AC154</f>
        <v>8.0081949517958293</v>
      </c>
      <c r="AD32" s="289">
        <f>INDUSTRY!AD154</f>
        <v>7.3507400775365896</v>
      </c>
      <c r="AE32" s="289" t="e">
        <f>INDUSTRY!AE154</f>
        <v>#N/A</v>
      </c>
    </row>
    <row r="33" spans="1:31" x14ac:dyDescent="0.2">
      <c r="A33" s="289" t="s">
        <v>241</v>
      </c>
      <c r="B33" s="289" t="str">
        <f>INDUSTRY!$B$145</f>
        <v>19: Manufacture of coke and refined petroleum products</v>
      </c>
      <c r="C33" s="289" t="str">
        <f>INDUSTRY!B155</f>
        <v>Energy intensity (using GDP at nat. currency)</v>
      </c>
      <c r="D33" s="289" t="str">
        <f>INDUSTRY!D155</f>
        <v>MJ/JPY</v>
      </c>
      <c r="E33" s="289">
        <f>INDUSTRY!E155</f>
        <v>5.6163910064598407E-2</v>
      </c>
      <c r="F33" s="289">
        <f>INDUSTRY!F155</f>
        <v>5.3576327419703668E-2</v>
      </c>
      <c r="G33" s="289">
        <f>INDUSTRY!G155</f>
        <v>5.2965005102275788E-2</v>
      </c>
      <c r="H33" s="289">
        <f>INDUSTRY!H155</f>
        <v>5.5694383357983657E-2</v>
      </c>
      <c r="I33" s="289">
        <f>INDUSTRY!I155</f>
        <v>5.5036830632095045E-2</v>
      </c>
      <c r="J33" s="289">
        <f>INDUSTRY!J155</f>
        <v>5.9193307538929561E-2</v>
      </c>
      <c r="K33" s="289">
        <f>INDUSTRY!K155</f>
        <v>5.0817564626894039E-2</v>
      </c>
      <c r="L33" s="289">
        <f>INDUSTRY!L155</f>
        <v>5.2908007666243019E-2</v>
      </c>
      <c r="M33" s="289">
        <f>INDUSTRY!M155</f>
        <v>5.9624819277359895E-2</v>
      </c>
      <c r="N33" s="289">
        <f>INDUSTRY!N155</f>
        <v>6.7045572902610276E-2</v>
      </c>
      <c r="O33" s="289">
        <f>INDUSTRY!O155</f>
        <v>6.1916224465117041E-2</v>
      </c>
      <c r="P33" s="289">
        <f>INDUSTRY!P155</f>
        <v>6.5050376763576598E-2</v>
      </c>
      <c r="Q33" s="289">
        <f>INDUSTRY!Q155</f>
        <v>7.3523594469511941E-2</v>
      </c>
      <c r="R33" s="289">
        <f>INDUSTRY!R155</f>
        <v>8.7868322069776378E-2</v>
      </c>
      <c r="S33" s="289">
        <f>INDUSTRY!S155</f>
        <v>9.7654622111658831E-2</v>
      </c>
      <c r="T33" s="289">
        <f>INDUSTRY!T155</f>
        <v>0.10509628572037399</v>
      </c>
      <c r="U33" s="289">
        <f>INDUSTRY!U155</f>
        <v>9.8191475202443812E-2</v>
      </c>
      <c r="V33" s="289">
        <f>INDUSTRY!V155</f>
        <v>0.10084439653933593</v>
      </c>
      <c r="W33" s="289">
        <f>INDUSTRY!W155</f>
        <v>9.9623003916839342E-2</v>
      </c>
      <c r="X33" s="289">
        <f>INDUSTRY!X155</f>
        <v>9.2527754836356585E-2</v>
      </c>
      <c r="Y33" s="289">
        <f>INDUSTRY!Y155</f>
        <v>9.0547901629273495E-2</v>
      </c>
      <c r="Z33" s="289">
        <f>INDUSTRY!Z155</f>
        <v>8.5017884463115811E-2</v>
      </c>
      <c r="AA33" s="289">
        <f>INDUSTRY!AA155</f>
        <v>7.6938783754951695E-2</v>
      </c>
      <c r="AB33" s="289">
        <f>INDUSTRY!AB155</f>
        <v>7.9654189426850555E-2</v>
      </c>
      <c r="AC33" s="289">
        <f>INDUSTRY!AC155</f>
        <v>7.173435401509011E-2</v>
      </c>
      <c r="AD33" s="289">
        <f>INDUSTRY!AD155</f>
        <v>6.5845124172042538E-2</v>
      </c>
      <c r="AE33" s="289" t="e">
        <f>INDUSTRY!AE155</f>
        <v>#N/A</v>
      </c>
    </row>
    <row r="34" spans="1:31" x14ac:dyDescent="0.2">
      <c r="A34" s="289" t="s">
        <v>241</v>
      </c>
      <c r="B34" s="289" t="str">
        <f>INDUSTRY!$B$145</f>
        <v>19: Manufacture of coke and refined petroleum products</v>
      </c>
      <c r="C34" s="289" t="str">
        <f>INDUSTRY!B156</f>
        <v>Energy intensity (using GDP at MER)</v>
      </c>
      <c r="D34" s="289" t="str">
        <f>INDUSTRY!D156</f>
        <v>MJ/US$</v>
      </c>
      <c r="E34" s="289">
        <f>INDUSTRY!E156</f>
        <v>4.93006100498169</v>
      </c>
      <c r="F34" s="289">
        <f>INDUSTRY!F156</f>
        <v>4.7029233238606603</v>
      </c>
      <c r="G34" s="289">
        <f>INDUSTRY!G156</f>
        <v>4.6492615272521309</v>
      </c>
      <c r="H34" s="289">
        <f>INDUSTRY!H156</f>
        <v>4.8888460093658859</v>
      </c>
      <c r="I34" s="289">
        <f>INDUSTRY!I156</f>
        <v>4.8311261132814742</v>
      </c>
      <c r="J34" s="289">
        <f>INDUSTRY!J156</f>
        <v>5.1959811366037956</v>
      </c>
      <c r="K34" s="289">
        <f>INDUSTRY!K156</f>
        <v>4.4607594707531808</v>
      </c>
      <c r="L34" s="289">
        <f>INDUSTRY!L156</f>
        <v>4.6442582994418542</v>
      </c>
      <c r="M34" s="289">
        <f>INDUSTRY!M156</f>
        <v>5.2338591830642427</v>
      </c>
      <c r="N34" s="289">
        <f>INDUSTRY!N156</f>
        <v>5.8852520086945175</v>
      </c>
      <c r="O34" s="289">
        <f>INDUSTRY!O156</f>
        <v>5.4349984440199162</v>
      </c>
      <c r="P34" s="289">
        <f>INDUSTRY!P156</f>
        <v>5.7101139410096593</v>
      </c>
      <c r="Q34" s="289">
        <f>INDUSTRY!Q156</f>
        <v>6.4538919320844501</v>
      </c>
      <c r="R34" s="289">
        <f>INDUSTRY!R156</f>
        <v>7.7130703277447132</v>
      </c>
      <c r="S34" s="289">
        <f>INDUSTRY!S156</f>
        <v>8.5721105221336487</v>
      </c>
      <c r="T34" s="289">
        <f>INDUSTRY!T156</f>
        <v>9.2253388234987153</v>
      </c>
      <c r="U34" s="289">
        <f>INDUSTRY!U156</f>
        <v>8.6192354193361176</v>
      </c>
      <c r="V34" s="289">
        <f>INDUSTRY!V156</f>
        <v>8.8521085226733405</v>
      </c>
      <c r="W34" s="289">
        <f>INDUSTRY!W156</f>
        <v>8.7448948309446681</v>
      </c>
      <c r="X34" s="289">
        <f>INDUSTRY!X156</f>
        <v>8.1220747535660269</v>
      </c>
      <c r="Y34" s="289">
        <f>INDUSTRY!Y156</f>
        <v>7.9482834865299239</v>
      </c>
      <c r="Z34" s="289">
        <f>INDUSTRY!Z156</f>
        <v>7.4628592709367485</v>
      </c>
      <c r="AA34" s="289">
        <f>INDUSTRY!AA156</f>
        <v>6.7536768206616911</v>
      </c>
      <c r="AB34" s="289">
        <f>INDUSTRY!AB156</f>
        <v>6.9920347911152643</v>
      </c>
      <c r="AC34" s="289">
        <f>INDUSTRY!AC156</f>
        <v>6.2968326286503586</v>
      </c>
      <c r="AD34" s="289">
        <f>INDUSTRY!AD156</f>
        <v>5.7798767691813726</v>
      </c>
      <c r="AE34" s="289" t="e">
        <f>INDUSTRY!AE156</f>
        <v>#N/A</v>
      </c>
    </row>
    <row r="35" spans="1:31" x14ac:dyDescent="0.2">
      <c r="A35" s="289" t="s">
        <v>241</v>
      </c>
      <c r="B35" s="289" t="str">
        <f>INDUSTRY!$B$158</f>
        <v>20 - 21: Manufacture of chemicals and chemical products &amp; basic pharmaceutical products and pharmaceutical preparations</v>
      </c>
      <c r="C35" s="289" t="str">
        <f>INDUSTRY!B167</f>
        <v>Energy intensity (using GDP at US$PPP)</v>
      </c>
      <c r="D35" s="289" t="str">
        <f>INDUSTRY!D167</f>
        <v>MJ/US$PPP</v>
      </c>
      <c r="E35" s="289">
        <f>INDUSTRY!E167</f>
        <v>16.39573695593516</v>
      </c>
      <c r="F35" s="289">
        <f>INDUSTRY!F167</f>
        <v>15.330439115843106</v>
      </c>
      <c r="G35" s="289">
        <f>INDUSTRY!G167</f>
        <v>13.318714482901335</v>
      </c>
      <c r="H35" s="289">
        <f>INDUSTRY!H167</f>
        <v>12.881780504496485</v>
      </c>
      <c r="I35" s="289">
        <f>INDUSTRY!I167</f>
        <v>13.18431920961042</v>
      </c>
      <c r="J35" s="289">
        <f>INDUSTRY!J167</f>
        <v>14.395177750448854</v>
      </c>
      <c r="K35" s="289">
        <f>INDUSTRY!K167</f>
        <v>13.70060810433489</v>
      </c>
      <c r="L35" s="289">
        <f>INDUSTRY!L167</f>
        <v>12.734106923984466</v>
      </c>
      <c r="M35" s="289">
        <f>INDUSTRY!M167</f>
        <v>11.698587423052119</v>
      </c>
      <c r="N35" s="289">
        <f>INDUSTRY!N167</f>
        <v>11.583016367241765</v>
      </c>
      <c r="O35" s="289">
        <f>INDUSTRY!O167</f>
        <v>12.638846705962916</v>
      </c>
      <c r="P35" s="289">
        <f>INDUSTRY!P167</f>
        <v>12.682118033412509</v>
      </c>
      <c r="Q35" s="289">
        <f>INDUSTRY!Q167</f>
        <v>12.185550171948448</v>
      </c>
      <c r="R35" s="289">
        <f>INDUSTRY!R167</f>
        <v>11.344743890074749</v>
      </c>
      <c r="S35" s="289">
        <f>INDUSTRY!S167</f>
        <v>12.050232822904194</v>
      </c>
      <c r="T35" s="289">
        <f>INDUSTRY!T167</f>
        <v>12.324932908880614</v>
      </c>
      <c r="U35" s="289">
        <f>INDUSTRY!U167</f>
        <v>12.821296910896768</v>
      </c>
      <c r="V35" s="289">
        <f>INDUSTRY!V167</f>
        <v>13.06375257141811</v>
      </c>
      <c r="W35" s="289">
        <f>INDUSTRY!W167</f>
        <v>11.00951998443807</v>
      </c>
      <c r="X35" s="289">
        <f>INDUSTRY!X167</f>
        <v>12.07503277228961</v>
      </c>
      <c r="Y35" s="289">
        <f>INDUSTRY!Y167</f>
        <v>10.780890738899034</v>
      </c>
      <c r="Z35" s="289">
        <f>INDUSTRY!Z167</f>
        <v>10.977576325188762</v>
      </c>
      <c r="AA35" s="289">
        <f>INDUSTRY!AA167</f>
        <v>10.06162179800015</v>
      </c>
      <c r="AB35" s="289">
        <f>INDUSTRY!AB167</f>
        <v>11.378670350871534</v>
      </c>
      <c r="AC35" s="289">
        <f>INDUSTRY!AC167</f>
        <v>10.059830328123658</v>
      </c>
      <c r="AD35" s="289">
        <f>INDUSTRY!AD167</f>
        <v>8.8477471758644803</v>
      </c>
      <c r="AE35" s="289" t="e">
        <f>INDUSTRY!AE167</f>
        <v>#N/A</v>
      </c>
    </row>
    <row r="36" spans="1:31" x14ac:dyDescent="0.2">
      <c r="A36" s="289" t="s">
        <v>241</v>
      </c>
      <c r="B36" s="289" t="str">
        <f>INDUSTRY!$B$158</f>
        <v>20 - 21: Manufacture of chemicals and chemical products &amp; basic pharmaceutical products and pharmaceutical preparations</v>
      </c>
      <c r="C36" s="289" t="str">
        <f>INDUSTRY!B168</f>
        <v>Energy intensity (using GDP at nat. currency)</v>
      </c>
      <c r="D36" s="289" t="str">
        <f>INDUSTRY!D168</f>
        <v>MJ/JPY</v>
      </c>
      <c r="E36" s="289">
        <f>INDUSTRY!E168</f>
        <v>0.14686675414558942</v>
      </c>
      <c r="F36" s="289">
        <f>INDUSTRY!F168</f>
        <v>0.13732422266968708</v>
      </c>
      <c r="G36" s="289">
        <f>INDUSTRY!G168</f>
        <v>0.11930396119141713</v>
      </c>
      <c r="H36" s="289">
        <f>INDUSTRY!H168</f>
        <v>0.1153900733706559</v>
      </c>
      <c r="I36" s="289">
        <f>INDUSTRY!I168</f>
        <v>0.11810009962582882</v>
      </c>
      <c r="J36" s="289">
        <f>INDUSTRY!J168</f>
        <v>0.12894650830513069</v>
      </c>
      <c r="K36" s="289">
        <f>INDUSTRY!K168</f>
        <v>0.12272481850082569</v>
      </c>
      <c r="L36" s="289">
        <f>INDUSTRY!L168</f>
        <v>0.11406726979670576</v>
      </c>
      <c r="M36" s="289">
        <f>INDUSTRY!M168</f>
        <v>0.10479148131796089</v>
      </c>
      <c r="N36" s="289">
        <f>INDUSTRY!N168</f>
        <v>0.10375623990821743</v>
      </c>
      <c r="O36" s="289">
        <f>INDUSTRY!O168</f>
        <v>0.11321396512015311</v>
      </c>
      <c r="P36" s="289">
        <f>INDUSTRY!P168</f>
        <v>0.11360157315675266</v>
      </c>
      <c r="Q36" s="289">
        <f>INDUSTRY!Q168</f>
        <v>0.10915350777108281</v>
      </c>
      <c r="R36" s="289">
        <f>INDUSTRY!R168</f>
        <v>0.10162188599550227</v>
      </c>
      <c r="S36" s="289">
        <f>INDUSTRY!S168</f>
        <v>0.10794138660281039</v>
      </c>
      <c r="T36" s="289">
        <f>INDUSTRY!T168</f>
        <v>0.11040204513248184</v>
      </c>
      <c r="U36" s="289">
        <f>INDUSTRY!U168</f>
        <v>0.1148482844230212</v>
      </c>
      <c r="V36" s="289">
        <f>INDUSTRY!V168</f>
        <v>0.11702010969569394</v>
      </c>
      <c r="W36" s="289">
        <f>INDUSTRY!W168</f>
        <v>9.8619078188498244E-2</v>
      </c>
      <c r="X36" s="289">
        <f>INDUSTRY!X168</f>
        <v>0.10816353508439434</v>
      </c>
      <c r="Y36" s="289">
        <f>INDUSTRY!Y168</f>
        <v>9.6571104664324434E-2</v>
      </c>
      <c r="Z36" s="289">
        <f>INDUSTRY!Z168</f>
        <v>9.8332939080382084E-2</v>
      </c>
      <c r="AA36" s="289">
        <f>INDUSTRY!AA168</f>
        <v>9.0128168003931461E-2</v>
      </c>
      <c r="AB36" s="289">
        <f>INDUSTRY!AB168</f>
        <v>0.10192578628313573</v>
      </c>
      <c r="AC36" s="289">
        <f>INDUSTRY!AC168</f>
        <v>9.0112120700500259E-2</v>
      </c>
      <c r="AD36" s="289">
        <f>INDUSTRY!AD168</f>
        <v>7.925474241946974E-2</v>
      </c>
      <c r="AE36" s="289" t="e">
        <f>INDUSTRY!AE168</f>
        <v>#N/A</v>
      </c>
    </row>
    <row r="37" spans="1:31" x14ac:dyDescent="0.2">
      <c r="A37" s="289" t="s">
        <v>241</v>
      </c>
      <c r="B37" s="289" t="str">
        <f>INDUSTRY!$B$158</f>
        <v>20 - 21: Manufacture of chemicals and chemical products &amp; basic pharmaceutical products and pharmaceutical preparations</v>
      </c>
      <c r="C37" s="289" t="str">
        <f>INDUSTRY!B169</f>
        <v>Energy intensity (using GDP at MER)</v>
      </c>
      <c r="D37" s="289" t="str">
        <f>INDUSTRY!D169</f>
        <v>MJ/US$</v>
      </c>
      <c r="E37" s="289">
        <f>INDUSTRY!E169</f>
        <v>12.891945320555573</v>
      </c>
      <c r="F37" s="289">
        <f>INDUSTRY!F169</f>
        <v>12.054303100417298</v>
      </c>
      <c r="G37" s="289">
        <f>INDUSTRY!G169</f>
        <v>10.472486800387447</v>
      </c>
      <c r="H37" s="289">
        <f>INDUSTRY!H169</f>
        <v>10.128926216717005</v>
      </c>
      <c r="I37" s="289">
        <f>INDUSTRY!I169</f>
        <v>10.366811982642801</v>
      </c>
      <c r="J37" s="289">
        <f>INDUSTRY!J169</f>
        <v>11.318908380710834</v>
      </c>
      <c r="K37" s="289">
        <f>INDUSTRY!K169</f>
        <v>10.772769227400165</v>
      </c>
      <c r="L37" s="289">
        <f>INDUSTRY!L169</f>
        <v>10.012810684346107</v>
      </c>
      <c r="M37" s="289">
        <f>INDUSTRY!M169</f>
        <v>9.1985831311554431</v>
      </c>
      <c r="N37" s="289">
        <f>INDUSTRY!N169</f>
        <v>9.1077097696133382</v>
      </c>
      <c r="O37" s="289">
        <f>INDUSTRY!O169</f>
        <v>9.9379077065014005</v>
      </c>
      <c r="P37" s="289">
        <f>INDUSTRY!P169</f>
        <v>9.9719318915031057</v>
      </c>
      <c r="Q37" s="289">
        <f>INDUSTRY!Q169</f>
        <v>9.5814812679571784</v>
      </c>
      <c r="R37" s="289">
        <f>INDUSTRY!R169</f>
        <v>8.9203564499494412</v>
      </c>
      <c r="S37" s="289">
        <f>INDUSTRY!S169</f>
        <v>9.475081423321372</v>
      </c>
      <c r="T37" s="289">
        <f>INDUSTRY!T169</f>
        <v>9.691077721473615</v>
      </c>
      <c r="U37" s="289">
        <f>INDUSTRY!U169</f>
        <v>10.081368050617247</v>
      </c>
      <c r="V37" s="289">
        <f>INDUSTRY!V169</f>
        <v>10.272010601574303</v>
      </c>
      <c r="W37" s="289">
        <f>INDUSTRY!W169</f>
        <v>8.6567703560016032</v>
      </c>
      <c r="X37" s="289">
        <f>INDUSTRY!X169</f>
        <v>9.494581589266252</v>
      </c>
      <c r="Y37" s="289">
        <f>INDUSTRY!Y169</f>
        <v>8.4769994960463162</v>
      </c>
      <c r="Z37" s="289">
        <f>INDUSTRY!Z169</f>
        <v>8.6316531008585553</v>
      </c>
      <c r="AA37" s="289">
        <f>INDUSTRY!AA169</f>
        <v>7.911439321364103</v>
      </c>
      <c r="AB37" s="289">
        <f>INDUSTRY!AB169</f>
        <v>8.9470327792103692</v>
      </c>
      <c r="AC37" s="289">
        <f>INDUSTRY!AC169</f>
        <v>7.9100306910748257</v>
      </c>
      <c r="AD37" s="289">
        <f>INDUSTRY!AD169</f>
        <v>6.9569713827382511</v>
      </c>
      <c r="AE37" s="289" t="e">
        <f>INDUSTRY!AE169</f>
        <v>#N/A</v>
      </c>
    </row>
    <row r="38" spans="1:31" x14ac:dyDescent="0.2">
      <c r="A38" s="289" t="s">
        <v>241</v>
      </c>
      <c r="B38" s="289" t="str">
        <f>INDUSTRY!$B$171</f>
        <v>22: Manufacture of rubber and plastics products</v>
      </c>
      <c r="C38" s="289" t="str">
        <f>INDUSTRY!B180</f>
        <v>Energy intensity (using GDP at US$PPP)</v>
      </c>
      <c r="D38" s="289" t="str">
        <f>INDUSTRY!D180</f>
        <v>MJ/US$PPP</v>
      </c>
      <c r="E38" s="289" t="e">
        <f>INDUSTRY!E180</f>
        <v>#N/A</v>
      </c>
      <c r="F38" s="289" t="e">
        <f>INDUSTRY!F180</f>
        <v>#N/A</v>
      </c>
      <c r="G38" s="289" t="e">
        <f>INDUSTRY!G180</f>
        <v>#N/A</v>
      </c>
      <c r="H38" s="289" t="e">
        <f>INDUSTRY!H180</f>
        <v>#N/A</v>
      </c>
      <c r="I38" s="289" t="e">
        <f>INDUSTRY!I180</f>
        <v>#N/A</v>
      </c>
      <c r="J38" s="289" t="e">
        <f>INDUSTRY!J180</f>
        <v>#N/A</v>
      </c>
      <c r="K38" s="289" t="e">
        <f>INDUSTRY!K180</f>
        <v>#N/A</v>
      </c>
      <c r="L38" s="289" t="e">
        <f>INDUSTRY!L180</f>
        <v>#N/A</v>
      </c>
      <c r="M38" s="289" t="e">
        <f>INDUSTRY!M180</f>
        <v>#N/A</v>
      </c>
      <c r="N38" s="289" t="e">
        <f>INDUSTRY!N180</f>
        <v>#N/A</v>
      </c>
      <c r="O38" s="289" t="e">
        <f>INDUSTRY!O180</f>
        <v>#N/A</v>
      </c>
      <c r="P38" s="289" t="e">
        <f>INDUSTRY!P180</f>
        <v>#N/A</v>
      </c>
      <c r="Q38" s="289" t="e">
        <f>INDUSTRY!Q180</f>
        <v>#N/A</v>
      </c>
      <c r="R38" s="289" t="e">
        <f>INDUSTRY!R180</f>
        <v>#N/A</v>
      </c>
      <c r="S38" s="289" t="e">
        <f>INDUSTRY!S180</f>
        <v>#N/A</v>
      </c>
      <c r="T38" s="289" t="e">
        <f>INDUSTRY!T180</f>
        <v>#N/A</v>
      </c>
      <c r="U38" s="289" t="e">
        <f>INDUSTRY!U180</f>
        <v>#N/A</v>
      </c>
      <c r="V38" s="289" t="e">
        <f>INDUSTRY!V180</f>
        <v>#N/A</v>
      </c>
      <c r="W38" s="289" t="e">
        <f>INDUSTRY!W180</f>
        <v>#N/A</v>
      </c>
      <c r="X38" s="289" t="e">
        <f>INDUSTRY!X180</f>
        <v>#N/A</v>
      </c>
      <c r="Y38" s="289" t="e">
        <f>INDUSTRY!Y180</f>
        <v>#N/A</v>
      </c>
      <c r="Z38" s="289" t="e">
        <f>INDUSTRY!Z180</f>
        <v>#N/A</v>
      </c>
      <c r="AA38" s="289" t="e">
        <f>INDUSTRY!AA180</f>
        <v>#N/A</v>
      </c>
      <c r="AB38" s="289" t="e">
        <f>INDUSTRY!AB180</f>
        <v>#N/A</v>
      </c>
      <c r="AC38" s="289" t="e">
        <f>INDUSTRY!AC180</f>
        <v>#N/A</v>
      </c>
      <c r="AD38" s="289" t="e">
        <f>INDUSTRY!AD180</f>
        <v>#N/A</v>
      </c>
      <c r="AE38" s="289" t="e">
        <f>INDUSTRY!AE180</f>
        <v>#N/A</v>
      </c>
    </row>
    <row r="39" spans="1:31" x14ac:dyDescent="0.2">
      <c r="A39" s="289" t="s">
        <v>241</v>
      </c>
      <c r="B39" s="289" t="str">
        <f>INDUSTRY!$B$171</f>
        <v>22: Manufacture of rubber and plastics products</v>
      </c>
      <c r="C39" s="289" t="str">
        <f>INDUSTRY!B181</f>
        <v>Energy intensity (using GDP at nat. currency)</v>
      </c>
      <c r="D39" s="289" t="str">
        <f>INDUSTRY!D181</f>
        <v>MJ/JPY</v>
      </c>
      <c r="E39" s="289" t="e">
        <f>INDUSTRY!E181</f>
        <v>#N/A</v>
      </c>
      <c r="F39" s="289" t="e">
        <f>INDUSTRY!F181</f>
        <v>#N/A</v>
      </c>
      <c r="G39" s="289" t="e">
        <f>INDUSTRY!G181</f>
        <v>#N/A</v>
      </c>
      <c r="H39" s="289" t="e">
        <f>INDUSTRY!H181</f>
        <v>#N/A</v>
      </c>
      <c r="I39" s="289" t="e">
        <f>INDUSTRY!I181</f>
        <v>#N/A</v>
      </c>
      <c r="J39" s="289" t="e">
        <f>INDUSTRY!J181</f>
        <v>#N/A</v>
      </c>
      <c r="K39" s="289" t="e">
        <f>INDUSTRY!K181</f>
        <v>#N/A</v>
      </c>
      <c r="L39" s="289" t="e">
        <f>INDUSTRY!L181</f>
        <v>#N/A</v>
      </c>
      <c r="M39" s="289" t="e">
        <f>INDUSTRY!M181</f>
        <v>#N/A</v>
      </c>
      <c r="N39" s="289" t="e">
        <f>INDUSTRY!N181</f>
        <v>#N/A</v>
      </c>
      <c r="O39" s="289" t="e">
        <f>INDUSTRY!O181</f>
        <v>#N/A</v>
      </c>
      <c r="P39" s="289" t="e">
        <f>INDUSTRY!P181</f>
        <v>#N/A</v>
      </c>
      <c r="Q39" s="289" t="e">
        <f>INDUSTRY!Q181</f>
        <v>#N/A</v>
      </c>
      <c r="R39" s="289" t="e">
        <f>INDUSTRY!R181</f>
        <v>#N/A</v>
      </c>
      <c r="S39" s="289" t="e">
        <f>INDUSTRY!S181</f>
        <v>#N/A</v>
      </c>
      <c r="T39" s="289" t="e">
        <f>INDUSTRY!T181</f>
        <v>#N/A</v>
      </c>
      <c r="U39" s="289" t="e">
        <f>INDUSTRY!U181</f>
        <v>#N/A</v>
      </c>
      <c r="V39" s="289" t="e">
        <f>INDUSTRY!V181</f>
        <v>#N/A</v>
      </c>
      <c r="W39" s="289" t="e">
        <f>INDUSTRY!W181</f>
        <v>#N/A</v>
      </c>
      <c r="X39" s="289" t="e">
        <f>INDUSTRY!X181</f>
        <v>#N/A</v>
      </c>
      <c r="Y39" s="289" t="e">
        <f>INDUSTRY!Y181</f>
        <v>#N/A</v>
      </c>
      <c r="Z39" s="289" t="e">
        <f>INDUSTRY!Z181</f>
        <v>#N/A</v>
      </c>
      <c r="AA39" s="289" t="e">
        <f>INDUSTRY!AA181</f>
        <v>#N/A</v>
      </c>
      <c r="AB39" s="289" t="e">
        <f>INDUSTRY!AB181</f>
        <v>#N/A</v>
      </c>
      <c r="AC39" s="289" t="e">
        <f>INDUSTRY!AC181</f>
        <v>#N/A</v>
      </c>
      <c r="AD39" s="289" t="e">
        <f>INDUSTRY!AD181</f>
        <v>#N/A</v>
      </c>
      <c r="AE39" s="289" t="e">
        <f>INDUSTRY!AE181</f>
        <v>#N/A</v>
      </c>
    </row>
    <row r="40" spans="1:31" x14ac:dyDescent="0.2">
      <c r="A40" s="289" t="s">
        <v>241</v>
      </c>
      <c r="B40" s="289" t="str">
        <f>INDUSTRY!$B$171</f>
        <v>22: Manufacture of rubber and plastics products</v>
      </c>
      <c r="C40" s="289" t="str">
        <f>INDUSTRY!B182</f>
        <v>Energy intensity (using GDP at MER)</v>
      </c>
      <c r="D40" s="289" t="str">
        <f>INDUSTRY!D182</f>
        <v>MJ/US$</v>
      </c>
      <c r="E40" s="289" t="e">
        <f>INDUSTRY!E182</f>
        <v>#N/A</v>
      </c>
      <c r="F40" s="289" t="e">
        <f>INDUSTRY!F182</f>
        <v>#N/A</v>
      </c>
      <c r="G40" s="289" t="e">
        <f>INDUSTRY!G182</f>
        <v>#N/A</v>
      </c>
      <c r="H40" s="289" t="e">
        <f>INDUSTRY!H182</f>
        <v>#N/A</v>
      </c>
      <c r="I40" s="289" t="e">
        <f>INDUSTRY!I182</f>
        <v>#N/A</v>
      </c>
      <c r="J40" s="289" t="e">
        <f>INDUSTRY!J182</f>
        <v>#N/A</v>
      </c>
      <c r="K40" s="289" t="e">
        <f>INDUSTRY!K182</f>
        <v>#N/A</v>
      </c>
      <c r="L40" s="289" t="e">
        <f>INDUSTRY!L182</f>
        <v>#N/A</v>
      </c>
      <c r="M40" s="289" t="e">
        <f>INDUSTRY!M182</f>
        <v>#N/A</v>
      </c>
      <c r="N40" s="289" t="e">
        <f>INDUSTRY!N182</f>
        <v>#N/A</v>
      </c>
      <c r="O40" s="289" t="e">
        <f>INDUSTRY!O182</f>
        <v>#N/A</v>
      </c>
      <c r="P40" s="289" t="e">
        <f>INDUSTRY!P182</f>
        <v>#N/A</v>
      </c>
      <c r="Q40" s="289" t="e">
        <f>INDUSTRY!Q182</f>
        <v>#N/A</v>
      </c>
      <c r="R40" s="289" t="e">
        <f>INDUSTRY!R182</f>
        <v>#N/A</v>
      </c>
      <c r="S40" s="289" t="e">
        <f>INDUSTRY!S182</f>
        <v>#N/A</v>
      </c>
      <c r="T40" s="289" t="e">
        <f>INDUSTRY!T182</f>
        <v>#N/A</v>
      </c>
      <c r="U40" s="289" t="e">
        <f>INDUSTRY!U182</f>
        <v>#N/A</v>
      </c>
      <c r="V40" s="289" t="e">
        <f>INDUSTRY!V182</f>
        <v>#N/A</v>
      </c>
      <c r="W40" s="289" t="e">
        <f>INDUSTRY!W182</f>
        <v>#N/A</v>
      </c>
      <c r="X40" s="289" t="e">
        <f>INDUSTRY!X182</f>
        <v>#N/A</v>
      </c>
      <c r="Y40" s="289" t="e">
        <f>INDUSTRY!Y182</f>
        <v>#N/A</v>
      </c>
      <c r="Z40" s="289" t="e">
        <f>INDUSTRY!Z182</f>
        <v>#N/A</v>
      </c>
      <c r="AA40" s="289" t="e">
        <f>INDUSTRY!AA182</f>
        <v>#N/A</v>
      </c>
      <c r="AB40" s="289" t="e">
        <f>INDUSTRY!AB182</f>
        <v>#N/A</v>
      </c>
      <c r="AC40" s="289" t="e">
        <f>INDUSTRY!AC182</f>
        <v>#N/A</v>
      </c>
      <c r="AD40" s="289" t="e">
        <f>INDUSTRY!AD182</f>
        <v>#N/A</v>
      </c>
      <c r="AE40" s="289" t="e">
        <f>INDUSTRY!AE182</f>
        <v>#N/A</v>
      </c>
    </row>
    <row r="41" spans="1:31" x14ac:dyDescent="0.2">
      <c r="A41" s="289" t="s">
        <v>241</v>
      </c>
      <c r="B41" s="289" t="str">
        <f>INDUSTRY!$B$184</f>
        <v>23: Manufacture of other non-metallic mineral products</v>
      </c>
      <c r="C41" s="289" t="str">
        <f>INDUSTRY!B193</f>
        <v>Energy intensity (using GDP at US$PPP)</v>
      </c>
      <c r="D41" s="289" t="str">
        <f>INDUSTRY!D193</f>
        <v>MJ/US$PPP</v>
      </c>
      <c r="E41" s="289">
        <f>INDUSTRY!E193</f>
        <v>21.09234109856731</v>
      </c>
      <c r="F41" s="289">
        <f>INDUSTRY!F193</f>
        <v>21.954120940478187</v>
      </c>
      <c r="G41" s="289">
        <f>INDUSTRY!G193</f>
        <v>21.261665632774083</v>
      </c>
      <c r="H41" s="289">
        <f>INDUSTRY!H193</f>
        <v>21.402219241787765</v>
      </c>
      <c r="I41" s="289">
        <f>INDUSTRY!I193</f>
        <v>21.294172776612445</v>
      </c>
      <c r="J41" s="289">
        <f>INDUSTRY!J193</f>
        <v>21.636939962355456</v>
      </c>
      <c r="K41" s="289">
        <f>INDUSTRY!K193</f>
        <v>21.036120977872166</v>
      </c>
      <c r="L41" s="289">
        <f>INDUSTRY!L193</f>
        <v>20.561078615195459</v>
      </c>
      <c r="M41" s="289">
        <f>INDUSTRY!M193</f>
        <v>20.165283760484311</v>
      </c>
      <c r="N41" s="289">
        <f>INDUSTRY!N193</f>
        <v>21.435111234141225</v>
      </c>
      <c r="O41" s="289">
        <f>INDUSTRY!O193</f>
        <v>20.701604377962219</v>
      </c>
      <c r="P41" s="289">
        <f>INDUSTRY!P193</f>
        <v>20.409289371393125</v>
      </c>
      <c r="Q41" s="289">
        <f>INDUSTRY!Q193</f>
        <v>21.006039725327096</v>
      </c>
      <c r="R41" s="289">
        <f>INDUSTRY!R193</f>
        <v>20.438394710586852</v>
      </c>
      <c r="S41" s="289">
        <f>INDUSTRY!S193</f>
        <v>18.675162516915552</v>
      </c>
      <c r="T41" s="289">
        <f>INDUSTRY!T193</f>
        <v>18.110254843074863</v>
      </c>
      <c r="U41" s="289">
        <f>INDUSTRY!U193</f>
        <v>17.547201947773111</v>
      </c>
      <c r="V41" s="289">
        <f>INDUSTRY!V193</f>
        <v>16.157670964260916</v>
      </c>
      <c r="W41" s="289">
        <f>INDUSTRY!W193</f>
        <v>16.963266161852978</v>
      </c>
      <c r="X41" s="289">
        <f>INDUSTRY!X193</f>
        <v>21.669854589436163</v>
      </c>
      <c r="Y41" s="289">
        <f>INDUSTRY!Y193</f>
        <v>18.012998195768329</v>
      </c>
      <c r="Z41" s="289">
        <f>INDUSTRY!Z193</f>
        <v>18.196393269387265</v>
      </c>
      <c r="AA41" s="289">
        <f>INDUSTRY!AA193</f>
        <v>19.504119298019049</v>
      </c>
      <c r="AB41" s="289">
        <f>INDUSTRY!AB193</f>
        <v>21.192386996982879</v>
      </c>
      <c r="AC41" s="289">
        <f>INDUSTRY!AC193</f>
        <v>17.831676259691559</v>
      </c>
      <c r="AD41" s="289">
        <f>INDUSTRY!AD193</f>
        <v>18.217241959398773</v>
      </c>
      <c r="AE41" s="289" t="e">
        <f>INDUSTRY!AE193</f>
        <v>#N/A</v>
      </c>
    </row>
    <row r="42" spans="1:31" x14ac:dyDescent="0.2">
      <c r="A42" s="289" t="s">
        <v>241</v>
      </c>
      <c r="B42" s="289" t="str">
        <f>INDUSTRY!$B$184</f>
        <v>23: Manufacture of other non-metallic mineral products</v>
      </c>
      <c r="C42" s="289" t="str">
        <f>INDUSTRY!B194</f>
        <v>Energy intensity (using GDP at nat. currency)</v>
      </c>
      <c r="D42" s="289" t="str">
        <f>INDUSTRY!D194</f>
        <v>MJ/JPY</v>
      </c>
      <c r="E42" s="289">
        <f>INDUSTRY!E194</f>
        <v>0.18893714157550112</v>
      </c>
      <c r="F42" s="289">
        <f>INDUSTRY!F194</f>
        <v>0.19665663649724255</v>
      </c>
      <c r="G42" s="289">
        <f>INDUSTRY!G194</f>
        <v>0.19045388612946645</v>
      </c>
      <c r="H42" s="289">
        <f>INDUSTRY!H194</f>
        <v>0.19171291171610316</v>
      </c>
      <c r="I42" s="289">
        <f>INDUSTRY!I194</f>
        <v>0.19074507271747496</v>
      </c>
      <c r="J42" s="289">
        <f>INDUSTRY!J194</f>
        <v>0.19381545034874523</v>
      </c>
      <c r="K42" s="289">
        <f>INDUSTRY!K194</f>
        <v>0.18843354319097225</v>
      </c>
      <c r="L42" s="289">
        <f>INDUSTRY!L194</f>
        <v>0.18417829500813751</v>
      </c>
      <c r="M42" s="289">
        <f>INDUSTRY!M194</f>
        <v>0.18063291575649557</v>
      </c>
      <c r="N42" s="289">
        <f>INDUSTRY!N194</f>
        <v>0.19200754563023079</v>
      </c>
      <c r="O42" s="289">
        <f>INDUSTRY!O194</f>
        <v>0.18543707115872193</v>
      </c>
      <c r="P42" s="289">
        <f>INDUSTRY!P194</f>
        <v>0.18281862489319384</v>
      </c>
      <c r="Q42" s="289">
        <f>INDUSTRY!Q194</f>
        <v>0.18816408681131688</v>
      </c>
      <c r="R42" s="289">
        <f>INDUSTRY!R194</f>
        <v>0.18307933941350957</v>
      </c>
      <c r="S42" s="289">
        <f>INDUSTRY!S194</f>
        <v>0.16728497836798367</v>
      </c>
      <c r="T42" s="289">
        <f>INDUSTRY!T194</f>
        <v>0.16222475102523629</v>
      </c>
      <c r="U42" s="289">
        <f>INDUSTRY!U194</f>
        <v>0.15718113808075621</v>
      </c>
      <c r="V42" s="289">
        <f>INDUSTRY!V194</f>
        <v>0.14473424985111244</v>
      </c>
      <c r="W42" s="289">
        <f>INDUSTRY!W194</f>
        <v>0.15195046417216446</v>
      </c>
      <c r="X42" s="289">
        <f>INDUSTRY!X194</f>
        <v>0.1941102870161209</v>
      </c>
      <c r="Y42" s="289">
        <f>INDUSTRY!Y194</f>
        <v>0.16135356309709484</v>
      </c>
      <c r="Z42" s="289">
        <f>INDUSTRY!Z194</f>
        <v>0.16299634617303058</v>
      </c>
      <c r="AA42" s="289">
        <f>INDUSTRY!AA194</f>
        <v>0.17471045683807923</v>
      </c>
      <c r="AB42" s="289">
        <f>INDUSTRY!AB194</f>
        <v>0.18983331455054722</v>
      </c>
      <c r="AC42" s="289">
        <f>INDUSTRY!AC194</f>
        <v>0.15972935039603969</v>
      </c>
      <c r="AD42" s="289">
        <f>INDUSTRY!AD194</f>
        <v>0.16318310078115872</v>
      </c>
      <c r="AE42" s="289" t="e">
        <f>INDUSTRY!AE194</f>
        <v>#N/A</v>
      </c>
    </row>
    <row r="43" spans="1:31" x14ac:dyDescent="0.2">
      <c r="A43" s="289" t="s">
        <v>241</v>
      </c>
      <c r="B43" s="289" t="str">
        <f>INDUSTRY!$B$184</f>
        <v>23: Manufacture of other non-metallic mineral products</v>
      </c>
      <c r="C43" s="289" t="str">
        <f>INDUSTRY!B195</f>
        <v>Energy intensity (using GDP at MER)</v>
      </c>
      <c r="D43" s="289" t="str">
        <f>INDUSTRY!D195</f>
        <v>MJ/US$</v>
      </c>
      <c r="E43" s="289">
        <f>INDUSTRY!E195</f>
        <v>16.584878670354794</v>
      </c>
      <c r="F43" s="289">
        <f>INDUSTRY!F195</f>
        <v>17.26249496964839</v>
      </c>
      <c r="G43" s="289">
        <f>INDUSTRY!G195</f>
        <v>16.7180183177088</v>
      </c>
      <c r="H43" s="289">
        <f>INDUSTRY!H195</f>
        <v>16.828535426325573</v>
      </c>
      <c r="I43" s="289">
        <f>INDUSTRY!I195</f>
        <v>16.743578640005865</v>
      </c>
      <c r="J43" s="289">
        <f>INDUSTRY!J195</f>
        <v>17.013096004681564</v>
      </c>
      <c r="K43" s="289">
        <f>INDUSTRY!K195</f>
        <v>16.540672867110644</v>
      </c>
      <c r="L43" s="289">
        <f>INDUSTRY!L195</f>
        <v>16.167147713527434</v>
      </c>
      <c r="M43" s="289">
        <f>INDUSTRY!M195</f>
        <v>15.85593476599071</v>
      </c>
      <c r="N43" s="289">
        <f>INDUSTRY!N195</f>
        <v>16.854398354478455</v>
      </c>
      <c r="O43" s="289">
        <f>INDUSTRY!O195</f>
        <v>16.277642926678716</v>
      </c>
      <c r="P43" s="289">
        <f>INDUSTRY!P195</f>
        <v>16.047796040796445</v>
      </c>
      <c r="Q43" s="289">
        <f>INDUSTRY!Q195</f>
        <v>16.517020019786546</v>
      </c>
      <c r="R43" s="289">
        <f>INDUSTRY!R195</f>
        <v>16.070681528800446</v>
      </c>
      <c r="S43" s="289">
        <f>INDUSTRY!S195</f>
        <v>14.684254490519312</v>
      </c>
      <c r="T43" s="289">
        <f>INDUSTRY!T195</f>
        <v>14.240068366901363</v>
      </c>
      <c r="U43" s="289">
        <f>INDUSTRY!U195</f>
        <v>13.797340653086518</v>
      </c>
      <c r="V43" s="289">
        <f>INDUSTRY!V195</f>
        <v>12.704754360149417</v>
      </c>
      <c r="W43" s="289">
        <f>INDUSTRY!W195</f>
        <v>13.338192751224577</v>
      </c>
      <c r="X43" s="289">
        <f>INDUSTRY!X195</f>
        <v>17.038976730489217</v>
      </c>
      <c r="Y43" s="289">
        <f>INDUSTRY!Y195</f>
        <v>14.163595599467598</v>
      </c>
      <c r="Z43" s="289">
        <f>INDUSTRY!Z195</f>
        <v>14.307798892525355</v>
      </c>
      <c r="AA43" s="289">
        <f>INDUSTRY!AA195</f>
        <v>15.33606206243949</v>
      </c>
      <c r="AB43" s="289">
        <f>INDUSTRY!AB195</f>
        <v>16.663544622082718</v>
      </c>
      <c r="AC43" s="289">
        <f>INDUSTRY!AC195</f>
        <v>14.021022411595563</v>
      </c>
      <c r="AD43" s="289">
        <f>INDUSTRY!AD195</f>
        <v>14.324192188682517</v>
      </c>
      <c r="AE43" s="289" t="e">
        <f>INDUSTRY!AE195</f>
        <v>#N/A</v>
      </c>
    </row>
    <row r="44" spans="1:31" x14ac:dyDescent="0.2">
      <c r="A44" s="289" t="s">
        <v>241</v>
      </c>
      <c r="B44" s="289" t="str">
        <f>INDUSTRY!$B$184 &amp; "-" &amp; INDUSTRY!$B$197</f>
        <v>23: Manufacture of other non-metallic mineral products-Of which cement</v>
      </c>
      <c r="C44" s="289" t="str">
        <f>INDUSTRY!B207</f>
        <v>Energy intensity (per tonne of clinker)</v>
      </c>
      <c r="D44" s="289" t="str">
        <f>INDUSTRY!D207</f>
        <v>GJ/t</v>
      </c>
      <c r="E44" s="289" t="e">
        <f>INDUSTRY!E207</f>
        <v>#N/A</v>
      </c>
      <c r="F44" s="289" t="e">
        <f>INDUSTRY!F207</f>
        <v>#N/A</v>
      </c>
      <c r="G44" s="289" t="e">
        <f>INDUSTRY!G207</f>
        <v>#N/A</v>
      </c>
      <c r="H44" s="289" t="e">
        <f>INDUSTRY!H207</f>
        <v>#N/A</v>
      </c>
      <c r="I44" s="289" t="e">
        <f>INDUSTRY!I207</f>
        <v>#N/A</v>
      </c>
      <c r="J44" s="289" t="e">
        <f>INDUSTRY!J207</f>
        <v>#N/A</v>
      </c>
      <c r="K44" s="289" t="e">
        <f>INDUSTRY!K207</f>
        <v>#N/A</v>
      </c>
      <c r="L44" s="289" t="e">
        <f>INDUSTRY!L207</f>
        <v>#N/A</v>
      </c>
      <c r="M44" s="289" t="e">
        <f>INDUSTRY!M207</f>
        <v>#N/A</v>
      </c>
      <c r="N44" s="289" t="e">
        <f>INDUSTRY!N207</f>
        <v>#N/A</v>
      </c>
      <c r="O44" s="289" t="e">
        <f>INDUSTRY!O207</f>
        <v>#N/A</v>
      </c>
      <c r="P44" s="289" t="e">
        <f>INDUSTRY!P207</f>
        <v>#N/A</v>
      </c>
      <c r="Q44" s="289" t="e">
        <f>INDUSTRY!Q207</f>
        <v>#N/A</v>
      </c>
      <c r="R44" s="289" t="e">
        <f>INDUSTRY!R207</f>
        <v>#N/A</v>
      </c>
      <c r="S44" s="289" t="e">
        <f>INDUSTRY!S207</f>
        <v>#N/A</v>
      </c>
      <c r="T44" s="289" t="e">
        <f>INDUSTRY!T207</f>
        <v>#N/A</v>
      </c>
      <c r="U44" s="289" t="e">
        <f>INDUSTRY!U207</f>
        <v>#N/A</v>
      </c>
      <c r="V44" s="289" t="e">
        <f>INDUSTRY!V207</f>
        <v>#N/A</v>
      </c>
      <c r="W44" s="289" t="e">
        <f>INDUSTRY!W207</f>
        <v>#N/A</v>
      </c>
      <c r="X44" s="289" t="e">
        <f>INDUSTRY!X207</f>
        <v>#N/A</v>
      </c>
      <c r="Y44" s="289" t="e">
        <f>INDUSTRY!Y207</f>
        <v>#N/A</v>
      </c>
      <c r="Z44" s="289" t="e">
        <f>INDUSTRY!Z207</f>
        <v>#N/A</v>
      </c>
      <c r="AA44" s="289" t="e">
        <f>INDUSTRY!AA207</f>
        <v>#N/A</v>
      </c>
      <c r="AB44" s="289" t="e">
        <f>INDUSTRY!AB207</f>
        <v>#N/A</v>
      </c>
      <c r="AC44" s="289" t="e">
        <f>INDUSTRY!AC207</f>
        <v>#N/A</v>
      </c>
      <c r="AD44" s="289" t="e">
        <f>INDUSTRY!AD207</f>
        <v>#N/A</v>
      </c>
      <c r="AE44" s="289" t="e">
        <f>INDUSTRY!AE207</f>
        <v>#N/A</v>
      </c>
    </row>
    <row r="45" spans="1:31" x14ac:dyDescent="0.2">
      <c r="A45" s="289" t="s">
        <v>241</v>
      </c>
      <c r="B45" s="289" t="str">
        <f>INDUSTRY!$B$184 &amp; "-" &amp; INDUSTRY!$B$209</f>
        <v>23: Manufacture of other non-metallic mineral products-Of which clinker</v>
      </c>
      <c r="C45" s="55" t="str">
        <f>INDUSTRY!B218</f>
        <v>Energy intensity (per tonne of clinker)</v>
      </c>
      <c r="D45" s="55" t="str">
        <f>INDUSTRY!D218</f>
        <v>GJ/t</v>
      </c>
      <c r="E45" s="289" t="e">
        <f>INDUSTRY!E218</f>
        <v>#N/A</v>
      </c>
      <c r="F45" s="289" t="e">
        <f>INDUSTRY!F218</f>
        <v>#N/A</v>
      </c>
      <c r="G45" s="289" t="e">
        <f>INDUSTRY!G218</f>
        <v>#N/A</v>
      </c>
      <c r="H45" s="289" t="e">
        <f>INDUSTRY!H218</f>
        <v>#N/A</v>
      </c>
      <c r="I45" s="289" t="e">
        <f>INDUSTRY!I218</f>
        <v>#N/A</v>
      </c>
      <c r="J45" s="289" t="e">
        <f>INDUSTRY!J218</f>
        <v>#N/A</v>
      </c>
      <c r="K45" s="289" t="e">
        <f>INDUSTRY!K218</f>
        <v>#N/A</v>
      </c>
      <c r="L45" s="289" t="e">
        <f>INDUSTRY!L218</f>
        <v>#N/A</v>
      </c>
      <c r="M45" s="289" t="e">
        <f>INDUSTRY!M218</f>
        <v>#N/A</v>
      </c>
      <c r="N45" s="289" t="e">
        <f>INDUSTRY!N218</f>
        <v>#N/A</v>
      </c>
      <c r="O45" s="289" t="e">
        <f>INDUSTRY!O218</f>
        <v>#N/A</v>
      </c>
      <c r="P45" s="289" t="e">
        <f>INDUSTRY!P218</f>
        <v>#N/A</v>
      </c>
      <c r="Q45" s="289" t="e">
        <f>INDUSTRY!Q218</f>
        <v>#N/A</v>
      </c>
      <c r="R45" s="289" t="e">
        <f>INDUSTRY!R218</f>
        <v>#N/A</v>
      </c>
      <c r="S45" s="289" t="e">
        <f>INDUSTRY!S218</f>
        <v>#N/A</v>
      </c>
      <c r="T45" s="289" t="e">
        <f>INDUSTRY!T218</f>
        <v>#N/A</v>
      </c>
      <c r="U45" s="289" t="e">
        <f>INDUSTRY!U218</f>
        <v>#N/A</v>
      </c>
      <c r="V45" s="289" t="e">
        <f>INDUSTRY!V218</f>
        <v>#N/A</v>
      </c>
      <c r="W45" s="289" t="e">
        <f>INDUSTRY!W218</f>
        <v>#N/A</v>
      </c>
      <c r="X45" s="289" t="e">
        <f>INDUSTRY!X218</f>
        <v>#N/A</v>
      </c>
      <c r="Y45" s="289" t="e">
        <f>INDUSTRY!Y218</f>
        <v>#N/A</v>
      </c>
      <c r="Z45" s="289" t="e">
        <f>INDUSTRY!Z218</f>
        <v>#N/A</v>
      </c>
      <c r="AA45" s="289" t="e">
        <f>INDUSTRY!AA218</f>
        <v>#N/A</v>
      </c>
      <c r="AB45" s="289" t="e">
        <f>INDUSTRY!AB218</f>
        <v>#N/A</v>
      </c>
      <c r="AC45" s="289" t="e">
        <f>INDUSTRY!AC218</f>
        <v>#N/A</v>
      </c>
      <c r="AD45" s="289" t="e">
        <f>INDUSTRY!AD218</f>
        <v>#N/A</v>
      </c>
      <c r="AE45" s="289" t="e">
        <f>INDUSTRY!AE218</f>
        <v>#N/A</v>
      </c>
    </row>
    <row r="46" spans="1:31" x14ac:dyDescent="0.2">
      <c r="A46" s="289" t="s">
        <v>241</v>
      </c>
      <c r="B46" s="289" t="str">
        <f>INDUSTRY!$B$220</f>
        <v>24: Manufacture of basic metals</v>
      </c>
      <c r="C46" s="289" t="str">
        <f>INDUSTRY!B229</f>
        <v>Energy intensity (using GDP at US$PPP)</v>
      </c>
      <c r="D46" s="289" t="str">
        <f>INDUSTRY!D229</f>
        <v>MJ/US$PPP</v>
      </c>
      <c r="E46" s="289">
        <f>INDUSTRY!E229</f>
        <v>20.310328344398634</v>
      </c>
      <c r="F46" s="289">
        <f>INDUSTRY!F229</f>
        <v>19.671045375677533</v>
      </c>
      <c r="G46" s="289">
        <f>INDUSTRY!G229</f>
        <v>19.402956310880541</v>
      </c>
      <c r="H46" s="289">
        <f>INDUSTRY!H229</f>
        <v>20.621665832651324</v>
      </c>
      <c r="I46" s="289">
        <f>INDUSTRY!I229</f>
        <v>21.200879562900919</v>
      </c>
      <c r="J46" s="289">
        <f>INDUSTRY!J229</f>
        <v>20.480164397958188</v>
      </c>
      <c r="K46" s="289">
        <f>INDUSTRY!K229</f>
        <v>20.012942453582014</v>
      </c>
      <c r="L46" s="289">
        <f>INDUSTRY!L229</f>
        <v>19.518118573728042</v>
      </c>
      <c r="M46" s="289">
        <f>INDUSTRY!M229</f>
        <v>20.412705032222039</v>
      </c>
      <c r="N46" s="289">
        <f>INDUSTRY!N229</f>
        <v>20.11644788203521</v>
      </c>
      <c r="O46" s="289">
        <f>INDUSTRY!O229</f>
        <v>19.08002126455315</v>
      </c>
      <c r="P46" s="289">
        <f>INDUSTRY!P229</f>
        <v>19.674263631443491</v>
      </c>
      <c r="Q46" s="289">
        <f>INDUSTRY!Q229</f>
        <v>23.178141468039577</v>
      </c>
      <c r="R46" s="289">
        <f>INDUSTRY!R229</f>
        <v>22.259011243711882</v>
      </c>
      <c r="S46" s="289">
        <f>INDUSTRY!S229</f>
        <v>21.955876989529422</v>
      </c>
      <c r="T46" s="289">
        <f>INDUSTRY!T229</f>
        <v>20.13163727797831</v>
      </c>
      <c r="U46" s="289">
        <f>INDUSTRY!U229</f>
        <v>19.975369542856882</v>
      </c>
      <c r="V46" s="289">
        <f>INDUSTRY!V229</f>
        <v>19.863523773269264</v>
      </c>
      <c r="W46" s="289">
        <f>INDUSTRY!W229</f>
        <v>18.972659553757723</v>
      </c>
      <c r="X46" s="289">
        <f>INDUSTRY!X229</f>
        <v>22.474380630363584</v>
      </c>
      <c r="Y46" s="289">
        <f>INDUSTRY!Y229</f>
        <v>20.024440529199566</v>
      </c>
      <c r="Z46" s="289">
        <f>INDUSTRY!Z229</f>
        <v>21.575005281930739</v>
      </c>
      <c r="AA46" s="289">
        <f>INDUSTRY!AA229</f>
        <v>21.305958927735681</v>
      </c>
      <c r="AB46" s="289">
        <f>INDUSTRY!AB229</f>
        <v>20.639496639035112</v>
      </c>
      <c r="AC46" s="289">
        <f>INDUSTRY!AC229</f>
        <v>20.8019141530654</v>
      </c>
      <c r="AD46" s="289">
        <f>INDUSTRY!AD229</f>
        <v>19.87351768744595</v>
      </c>
      <c r="AE46" s="289" t="e">
        <f>INDUSTRY!AE229</f>
        <v>#N/A</v>
      </c>
    </row>
    <row r="47" spans="1:31" x14ac:dyDescent="0.2">
      <c r="A47" s="289" t="s">
        <v>241</v>
      </c>
      <c r="B47" s="289" t="str">
        <f>INDUSTRY!$B$220</f>
        <v>24: Manufacture of basic metals</v>
      </c>
      <c r="C47" s="289" t="str">
        <f>INDUSTRY!B230</f>
        <v>Energy intensity (using GDP at nat. currency)</v>
      </c>
      <c r="D47" s="289" t="str">
        <f>INDUSTRY!D230</f>
        <v>MJ/JPY</v>
      </c>
      <c r="E47" s="289">
        <f>INDUSTRY!E230</f>
        <v>0.18193216978229174</v>
      </c>
      <c r="F47" s="289">
        <f>INDUSTRY!F230</f>
        <v>0.17620571693366657</v>
      </c>
      <c r="G47" s="289">
        <f>INDUSTRY!G230</f>
        <v>0.17380427740859489</v>
      </c>
      <c r="H47" s="289">
        <f>INDUSTRY!H230</f>
        <v>0.18472101217872708</v>
      </c>
      <c r="I47" s="289">
        <f>INDUSTRY!I230</f>
        <v>0.18990938771481561</v>
      </c>
      <c r="J47" s="289">
        <f>INDUSTRY!J230</f>
        <v>0.18345349633139565</v>
      </c>
      <c r="K47" s="289">
        <f>INDUSTRY!K230</f>
        <v>0.17926830047099979</v>
      </c>
      <c r="L47" s="289">
        <f>INDUSTRY!L230</f>
        <v>0.17483585700699475</v>
      </c>
      <c r="M47" s="289">
        <f>INDUSTRY!M230</f>
        <v>0.18284922107929716</v>
      </c>
      <c r="N47" s="289">
        <f>INDUSTRY!N230</f>
        <v>0.18019546259577798</v>
      </c>
      <c r="O47" s="289">
        <f>INDUSTRY!O230</f>
        <v>0.17091154851318585</v>
      </c>
      <c r="P47" s="289">
        <f>INDUSTRY!P230</f>
        <v>0.17623454484055642</v>
      </c>
      <c r="Q47" s="289">
        <f>INDUSTRY!Q230</f>
        <v>0.2076209452302781</v>
      </c>
      <c r="R47" s="289">
        <f>INDUSTRY!R230</f>
        <v>0.19938772747087444</v>
      </c>
      <c r="S47" s="289">
        <f>INDUSTRY!S230</f>
        <v>0.19667236651443959</v>
      </c>
      <c r="T47" s="289">
        <f>INDUSTRY!T230</f>
        <v>0.18033152340753597</v>
      </c>
      <c r="U47" s="289">
        <f>INDUSTRY!U230</f>
        <v>0.17893173667659193</v>
      </c>
      <c r="V47" s="289">
        <f>INDUSTRY!V230</f>
        <v>0.17792986495905974</v>
      </c>
      <c r="W47" s="289">
        <f>INDUSTRY!W230</f>
        <v>0.16994984328295318</v>
      </c>
      <c r="X47" s="289">
        <f>INDUSTRY!X230</f>
        <v>0.20131692423981939</v>
      </c>
      <c r="Y47" s="289">
        <f>INDUSTRY!Y230</f>
        <v>0.17937129584409031</v>
      </c>
      <c r="Z47" s="289">
        <f>INDUSTRY!Z230</f>
        <v>0.19326066311914591</v>
      </c>
      <c r="AA47" s="289">
        <f>INDUSTRY!AA230</f>
        <v>0.19085064856100012</v>
      </c>
      <c r="AB47" s="289">
        <f>INDUSTRY!AB230</f>
        <v>0.18488073373710676</v>
      </c>
      <c r="AC47" s="289">
        <f>INDUSTRY!AC230</f>
        <v>0.18633560784042599</v>
      </c>
      <c r="AD47" s="289">
        <f>INDUSTRY!AD230</f>
        <v>0.17801938662803288</v>
      </c>
      <c r="AE47" s="289" t="e">
        <f>INDUSTRY!AE230</f>
        <v>#N/A</v>
      </c>
    </row>
    <row r="48" spans="1:31" x14ac:dyDescent="0.2">
      <c r="A48" s="289" t="s">
        <v>241</v>
      </c>
      <c r="B48" s="289" t="str">
        <f>INDUSTRY!$B$220</f>
        <v>24: Manufacture of basic metals</v>
      </c>
      <c r="C48" s="289" t="str">
        <f>INDUSTRY!B231</f>
        <v>Energy intensity (using GDP at MER)</v>
      </c>
      <c r="D48" s="289" t="str">
        <f>INDUSTRY!D231</f>
        <v>MJ/US$</v>
      </c>
      <c r="E48" s="289">
        <f>INDUSTRY!E231</f>
        <v>15.969983121968347</v>
      </c>
      <c r="F48" s="289">
        <f>INDUSTRY!F231</f>
        <v>15.467315806722635</v>
      </c>
      <c r="G48" s="289">
        <f>INDUSTRY!G231</f>
        <v>15.256517745391784</v>
      </c>
      <c r="H48" s="289">
        <f>INDUSTRY!H231</f>
        <v>16.214787358922141</v>
      </c>
      <c r="I48" s="289">
        <f>INDUSTRY!I231</f>
        <v>16.670222314933049</v>
      </c>
      <c r="J48" s="289">
        <f>INDUSTRY!J231</f>
        <v>16.10352497628287</v>
      </c>
      <c r="K48" s="289">
        <f>INDUSTRY!K231</f>
        <v>15.736149006806803</v>
      </c>
      <c r="L48" s="289">
        <f>INDUSTRY!L231</f>
        <v>15.347069673591873</v>
      </c>
      <c r="M48" s="289">
        <f>INDUSTRY!M231</f>
        <v>16.050481770188071</v>
      </c>
      <c r="N48" s="289">
        <f>INDUSTRY!N231</f>
        <v>15.817535182224567</v>
      </c>
      <c r="O48" s="289">
        <f>INDUSTRY!O231</f>
        <v>15.002594364543892</v>
      </c>
      <c r="P48" s="289">
        <f>INDUSTRY!P231</f>
        <v>15.469846316785938</v>
      </c>
      <c r="Q48" s="289">
        <f>INDUSTRY!Q231</f>
        <v>18.224940619695658</v>
      </c>
      <c r="R48" s="289">
        <f>INDUSTRY!R231</f>
        <v>17.502229793927427</v>
      </c>
      <c r="S48" s="289">
        <f>INDUSTRY!S231</f>
        <v>17.263875748591694</v>
      </c>
      <c r="T48" s="289">
        <f>INDUSTRY!T231</f>
        <v>15.829478583273083</v>
      </c>
      <c r="U48" s="289">
        <f>INDUSTRY!U231</f>
        <v>15.706605479004155</v>
      </c>
      <c r="V48" s="289">
        <f>INDUSTRY!V231</f>
        <v>15.618661304873143</v>
      </c>
      <c r="W48" s="289">
        <f>INDUSTRY!W231</f>
        <v>14.918175999647222</v>
      </c>
      <c r="X48" s="289">
        <f>INDUSTRY!X231</f>
        <v>17.671574445155819</v>
      </c>
      <c r="Y48" s="289">
        <f>INDUSTRY!Y231</f>
        <v>15.745189927782269</v>
      </c>
      <c r="Z48" s="289">
        <f>INDUSTRY!Z231</f>
        <v>16.964396851015739</v>
      </c>
      <c r="AA48" s="289">
        <f>INDUSTRY!AA231</f>
        <v>16.752846074353521</v>
      </c>
      <c r="AB48" s="289">
        <f>INDUSTRY!AB231</f>
        <v>16.228807697351513</v>
      </c>
      <c r="AC48" s="289">
        <f>INDUSTRY!AC231</f>
        <v>16.356516364281614</v>
      </c>
      <c r="AD48" s="289">
        <f>INDUSTRY!AD231</f>
        <v>15.626519505785399</v>
      </c>
      <c r="AE48" s="289" t="e">
        <f>INDUSTRY!AE231</f>
        <v>#N/A</v>
      </c>
    </row>
    <row r="49" spans="1:31" x14ac:dyDescent="0.2">
      <c r="A49" s="289" t="s">
        <v>241</v>
      </c>
      <c r="B49" s="289" t="str">
        <f>INDUSTRY!$B$233</f>
        <v>Class 2410+2431: Manufacture + Casting of iron and steel</v>
      </c>
      <c r="C49" s="290" t="str">
        <f>INDUSTRY!B242</f>
        <v>Energy intensity (using GDP at US$PPP)</v>
      </c>
      <c r="D49" s="289" t="str">
        <f>INDUSTRY!D242</f>
        <v>MJ/US$PPP</v>
      </c>
      <c r="E49" s="289">
        <f>INDUSTRY!E242</f>
        <v>41.503627009568469</v>
      </c>
      <c r="F49" s="289">
        <f>INDUSTRY!F242</f>
        <v>40.787437801307831</v>
      </c>
      <c r="G49" s="289">
        <f>INDUSTRY!G242</f>
        <v>39.374315962954547</v>
      </c>
      <c r="H49" s="289">
        <f>INDUSTRY!H242</f>
        <v>41.693575525940823</v>
      </c>
      <c r="I49" s="289">
        <f>INDUSTRY!I242</f>
        <v>42.461349043108108</v>
      </c>
      <c r="J49" s="289">
        <f>INDUSTRY!J242</f>
        <v>42.829892031707516</v>
      </c>
      <c r="K49" s="289">
        <f>INDUSTRY!K242</f>
        <v>43.134901748056983</v>
      </c>
      <c r="L49" s="289">
        <f>INDUSTRY!L242</f>
        <v>42.014579535835438</v>
      </c>
      <c r="M49" s="289">
        <f>INDUSTRY!M242</f>
        <v>48.581413236427764</v>
      </c>
      <c r="N49" s="289">
        <f>INDUSTRY!N242</f>
        <v>44.176294943424004</v>
      </c>
      <c r="O49" s="289">
        <f>INDUSTRY!O242</f>
        <v>40.346946080975421</v>
      </c>
      <c r="P49" s="289">
        <f>INDUSTRY!P242</f>
        <v>40.80665000417148</v>
      </c>
      <c r="Q49" s="289">
        <f>INDUSTRY!Q242</f>
        <v>48.704331359194882</v>
      </c>
      <c r="R49" s="289">
        <f>INDUSTRY!R242</f>
        <v>46.054078231546967</v>
      </c>
      <c r="S49" s="289">
        <f>INDUSTRY!S242</f>
        <v>44.952220013772234</v>
      </c>
      <c r="T49" s="289">
        <f>INDUSTRY!T242</f>
        <v>40.694733546298721</v>
      </c>
      <c r="U49" s="289">
        <f>INDUSTRY!U242</f>
        <v>39.135281618769156</v>
      </c>
      <c r="V49" s="289">
        <f>INDUSTRY!V242</f>
        <v>37.438763223507188</v>
      </c>
      <c r="W49" s="289">
        <f>INDUSTRY!W242</f>
        <v>36.926837987903809</v>
      </c>
      <c r="X49" s="289">
        <f>INDUSTRY!X242</f>
        <v>46.73766972572141</v>
      </c>
      <c r="Y49" s="289">
        <f>INDUSTRY!Y242</f>
        <v>36.022385353051334</v>
      </c>
      <c r="Z49" s="289">
        <f>INDUSTRY!Z242</f>
        <v>43.388500347888041</v>
      </c>
      <c r="AA49" s="289">
        <f>INDUSTRY!AA242</f>
        <v>40.968045809377124</v>
      </c>
      <c r="AB49" s="289">
        <f>INDUSTRY!AB242</f>
        <v>37.64222967876978</v>
      </c>
      <c r="AC49" s="289">
        <f>INDUSTRY!AC242</f>
        <v>38.390041748413751</v>
      </c>
      <c r="AD49" s="289">
        <f>INDUSTRY!AD242</f>
        <v>38.063215469793164</v>
      </c>
      <c r="AE49" s="289" t="e">
        <f>INDUSTRY!AE242</f>
        <v>#N/A</v>
      </c>
    </row>
    <row r="50" spans="1:31" x14ac:dyDescent="0.2">
      <c r="A50" s="289" t="s">
        <v>241</v>
      </c>
      <c r="B50" s="289" t="str">
        <f>INDUSTRY!$B$233</f>
        <v>Class 2410+2431: Manufacture + Casting of iron and steel</v>
      </c>
      <c r="C50" s="290" t="str">
        <f>INDUSTRY!B243</f>
        <v>Energy intensity (using GDP at nat. currency)</v>
      </c>
      <c r="D50" s="289" t="str">
        <f>INDUSTRY!D243</f>
        <v>MJ/JPY</v>
      </c>
      <c r="E50" s="289">
        <f>INDUSTRY!E243</f>
        <v>0.37177365070851554</v>
      </c>
      <c r="F50" s="289">
        <f>INDUSTRY!F243</f>
        <v>0.36535830111770234</v>
      </c>
      <c r="G50" s="289">
        <f>INDUSTRY!G243</f>
        <v>0.35270009501394639</v>
      </c>
      <c r="H50" s="289">
        <f>INDUSTRY!H243</f>
        <v>0.37347513702348589</v>
      </c>
      <c r="I50" s="289">
        <f>INDUSTRY!I243</f>
        <v>0.38035255916610478</v>
      </c>
      <c r="J50" s="289">
        <f>INDUSTRY!J243</f>
        <v>0.38365382660191322</v>
      </c>
      <c r="K50" s="289">
        <f>INDUSTRY!K243</f>
        <v>0.38638598723266165</v>
      </c>
      <c r="L50" s="289">
        <f>INDUSTRY!L243</f>
        <v>0.37635056843151876</v>
      </c>
      <c r="M50" s="289">
        <f>INDUSTRY!M243</f>
        <v>0.43517375846023776</v>
      </c>
      <c r="N50" s="289">
        <f>INDUSTRY!N243</f>
        <v>0.39571439002443076</v>
      </c>
      <c r="O50" s="289">
        <f>INDUSTRY!O243</f>
        <v>0.36141254440258203</v>
      </c>
      <c r="P50" s="289">
        <f>INDUSTRY!P243</f>
        <v>0.36553039669853249</v>
      </c>
      <c r="Q50" s="289">
        <f>INDUSTRY!Q243</f>
        <v>0.43627481209173924</v>
      </c>
      <c r="R50" s="289">
        <f>INDUSTRY!R243</f>
        <v>0.4125348560551218</v>
      </c>
      <c r="S50" s="289">
        <f>INDUSTRY!S243</f>
        <v>0.40266483066936809</v>
      </c>
      <c r="T50" s="289">
        <f>INDUSTRY!T243</f>
        <v>0.36452789178232053</v>
      </c>
      <c r="U50" s="289">
        <f>INDUSTRY!U243</f>
        <v>0.35055891658725058</v>
      </c>
      <c r="V50" s="289">
        <f>INDUSTRY!V243</f>
        <v>0.33536215228625865</v>
      </c>
      <c r="W50" s="289">
        <f>INDUSTRY!W243</f>
        <v>0.33077652140425873</v>
      </c>
      <c r="X50" s="289">
        <f>INDUSTRY!X243</f>
        <v>0.41865820776421286</v>
      </c>
      <c r="Y50" s="289">
        <f>INDUSTRY!Y243</f>
        <v>0.32267477988960702</v>
      </c>
      <c r="Z50" s="289">
        <f>INDUSTRY!Z243</f>
        <v>0.38865762670291865</v>
      </c>
      <c r="AA50" s="289">
        <f>INDUSTRY!AA243</f>
        <v>0.36697611872414032</v>
      </c>
      <c r="AB50" s="289">
        <f>INDUSTRY!AB243</f>
        <v>0.33718472713862652</v>
      </c>
      <c r="AC50" s="289">
        <f>INDUSTRY!AC243</f>
        <v>0.34388334225270639</v>
      </c>
      <c r="AD50" s="289">
        <f>INDUSTRY!AD243</f>
        <v>0.34095575718352095</v>
      </c>
      <c r="AE50" s="289" t="e">
        <f>INDUSTRY!AE243</f>
        <v>#N/A</v>
      </c>
    </row>
    <row r="51" spans="1:31" x14ac:dyDescent="0.2">
      <c r="A51" s="289" t="s">
        <v>241</v>
      </c>
      <c r="B51" s="289" t="str">
        <f>INDUSTRY!$B$233</f>
        <v>Class 2410+2431: Manufacture + Casting of iron and steel</v>
      </c>
      <c r="C51" s="290" t="str">
        <f>INDUSTRY!B244</f>
        <v>Energy intensity (using GDP at MER)</v>
      </c>
      <c r="D51" s="289" t="str">
        <f>INDUSTRY!D244</f>
        <v>MJ/US$</v>
      </c>
      <c r="E51" s="289">
        <f>INDUSTRY!E244</f>
        <v>32.63424458748716</v>
      </c>
      <c r="F51" s="289">
        <f>INDUSTRY!F244</f>
        <v>32.071106002324278</v>
      </c>
      <c r="G51" s="289">
        <f>INDUSTRY!G244</f>
        <v>30.95997025281234</v>
      </c>
      <c r="H51" s="289">
        <f>INDUSTRY!H244</f>
        <v>32.783600843529463</v>
      </c>
      <c r="I51" s="289">
        <f>INDUSTRY!I244</f>
        <v>33.387300099530783</v>
      </c>
      <c r="J51" s="289">
        <f>INDUSTRY!J244</f>
        <v>33.677084942387623</v>
      </c>
      <c r="K51" s="289">
        <f>INDUSTRY!K244</f>
        <v>33.916913661034634</v>
      </c>
      <c r="L51" s="289">
        <f>INDUSTRY!L244</f>
        <v>33.036005853097663</v>
      </c>
      <c r="M51" s="289">
        <f>INDUSTRY!M244</f>
        <v>38.199498120919863</v>
      </c>
      <c r="N51" s="289">
        <f>INDUSTRY!N244</f>
        <v>34.735759692045782</v>
      </c>
      <c r="O51" s="289">
        <f>INDUSTRY!O244</f>
        <v>31.724747971090604</v>
      </c>
      <c r="P51" s="289">
        <f>INDUSTRY!P244</f>
        <v>32.086212530897598</v>
      </c>
      <c r="Q51" s="289">
        <f>INDUSTRY!Q244</f>
        <v>38.296148471061365</v>
      </c>
      <c r="R51" s="289">
        <f>INDUSTRY!R244</f>
        <v>36.212258097661582</v>
      </c>
      <c r="S51" s="289">
        <f>INDUSTRY!S244</f>
        <v>35.345868503053296</v>
      </c>
      <c r="T51" s="289">
        <f>INDUSTRY!T244</f>
        <v>31.998212774665628</v>
      </c>
      <c r="U51" s="289">
        <f>INDUSTRY!U244</f>
        <v>30.772017878164281</v>
      </c>
      <c r="V51" s="289">
        <f>INDUSTRY!V244</f>
        <v>29.438047807418751</v>
      </c>
      <c r="W51" s="289">
        <f>INDUSTRY!W244</f>
        <v>29.035521701800658</v>
      </c>
      <c r="X51" s="289">
        <f>INDUSTRY!X244</f>
        <v>36.749765145266636</v>
      </c>
      <c r="Y51" s="289">
        <f>INDUSTRY!Y244</f>
        <v>28.324351844362219</v>
      </c>
      <c r="Z51" s="289">
        <f>INDUSTRY!Z244</f>
        <v>34.116317889778863</v>
      </c>
      <c r="AA51" s="289">
        <f>INDUSTRY!AA244</f>
        <v>32.213117829590196</v>
      </c>
      <c r="AB51" s="289">
        <f>INDUSTRY!AB244</f>
        <v>29.598033200137749</v>
      </c>
      <c r="AC51" s="289">
        <f>INDUSTRY!AC244</f>
        <v>30.186036797524789</v>
      </c>
      <c r="AD51" s="289">
        <f>INDUSTRY!AD244</f>
        <v>29.929053746099822</v>
      </c>
      <c r="AE51" s="289" t="e">
        <f>INDUSTRY!AE244</f>
        <v>#N/A</v>
      </c>
    </row>
    <row r="52" spans="1:31" x14ac:dyDescent="0.2">
      <c r="A52" s="289" t="s">
        <v>241</v>
      </c>
      <c r="B52" s="289" t="str">
        <f>INDUSTRY!$B$233 &amp; " " &amp; INDUSTRY!$B$247</f>
        <v>Class 2410+2431: Manufacture + Casting of iron and steel Of which BOF (Basic Oxygen Furnace)</v>
      </c>
      <c r="C52" s="22" t="str">
        <f>INDUSTRY!B256</f>
        <v>Energy intensity</v>
      </c>
      <c r="D52" s="55" t="str">
        <f>INDUSTRY!D256</f>
        <v>GJ/t</v>
      </c>
      <c r="E52" s="289" t="e">
        <f>INDUSTRY!E256</f>
        <v>#N/A</v>
      </c>
      <c r="F52" s="289" t="e">
        <f>INDUSTRY!F256</f>
        <v>#N/A</v>
      </c>
      <c r="G52" s="289" t="e">
        <f>INDUSTRY!G256</f>
        <v>#N/A</v>
      </c>
      <c r="H52" s="289" t="e">
        <f>INDUSTRY!H256</f>
        <v>#N/A</v>
      </c>
      <c r="I52" s="289" t="e">
        <f>INDUSTRY!I256</f>
        <v>#N/A</v>
      </c>
      <c r="J52" s="289" t="e">
        <f>INDUSTRY!J256</f>
        <v>#N/A</v>
      </c>
      <c r="K52" s="289" t="e">
        <f>INDUSTRY!K256</f>
        <v>#N/A</v>
      </c>
      <c r="L52" s="289" t="e">
        <f>INDUSTRY!L256</f>
        <v>#N/A</v>
      </c>
      <c r="M52" s="289" t="e">
        <f>INDUSTRY!M256</f>
        <v>#N/A</v>
      </c>
      <c r="N52" s="289" t="e">
        <f>INDUSTRY!N256</f>
        <v>#N/A</v>
      </c>
      <c r="O52" s="289" t="e">
        <f>INDUSTRY!O256</f>
        <v>#N/A</v>
      </c>
      <c r="P52" s="289" t="e">
        <f>INDUSTRY!P256</f>
        <v>#N/A</v>
      </c>
      <c r="Q52" s="289" t="e">
        <f>INDUSTRY!Q256</f>
        <v>#N/A</v>
      </c>
      <c r="R52" s="289" t="e">
        <f>INDUSTRY!R256</f>
        <v>#N/A</v>
      </c>
      <c r="S52" s="289" t="e">
        <f>INDUSTRY!S256</f>
        <v>#N/A</v>
      </c>
      <c r="T52" s="289" t="e">
        <f>INDUSTRY!T256</f>
        <v>#N/A</v>
      </c>
      <c r="U52" s="289" t="e">
        <f>INDUSTRY!U256</f>
        <v>#N/A</v>
      </c>
      <c r="V52" s="289" t="e">
        <f>INDUSTRY!V256</f>
        <v>#N/A</v>
      </c>
      <c r="W52" s="289" t="e">
        <f>INDUSTRY!W256</f>
        <v>#N/A</v>
      </c>
      <c r="X52" s="289" t="e">
        <f>INDUSTRY!X256</f>
        <v>#N/A</v>
      </c>
      <c r="Y52" s="289" t="e">
        <f>INDUSTRY!Y256</f>
        <v>#N/A</v>
      </c>
      <c r="Z52" s="289" t="e">
        <f>INDUSTRY!Z256</f>
        <v>#N/A</v>
      </c>
      <c r="AA52" s="289" t="e">
        <f>INDUSTRY!AA256</f>
        <v>#N/A</v>
      </c>
      <c r="AB52" s="289" t="e">
        <f>INDUSTRY!AB256</f>
        <v>#N/A</v>
      </c>
      <c r="AC52" s="289" t="e">
        <f>INDUSTRY!AC256</f>
        <v>#N/A</v>
      </c>
      <c r="AD52" s="289" t="e">
        <f>INDUSTRY!AD256</f>
        <v>#N/A</v>
      </c>
      <c r="AE52" s="289" t="e">
        <f>INDUSTRY!AE256</f>
        <v>#N/A</v>
      </c>
    </row>
    <row r="53" spans="1:31" x14ac:dyDescent="0.2">
      <c r="A53" s="289" t="s">
        <v>241</v>
      </c>
      <c r="B53" s="289" t="str">
        <f>INDUSTRY!$B$233 &amp; " " &amp; INDUSTRY!$B$258</f>
        <v>Class 2410+2431: Manufacture + Casting of iron and steel Of which EAF (Electric Arc Furnace)</v>
      </c>
      <c r="C53" s="22" t="str">
        <f>INDUSTRY!B267</f>
        <v>Energy intensity</v>
      </c>
      <c r="D53" s="55" t="str">
        <f>INDUSTRY!D267</f>
        <v>GJ/t</v>
      </c>
      <c r="E53" s="289" t="e">
        <f>INDUSTRY!E267</f>
        <v>#N/A</v>
      </c>
      <c r="F53" s="289" t="e">
        <f>INDUSTRY!F267</f>
        <v>#N/A</v>
      </c>
      <c r="G53" s="289" t="e">
        <f>INDUSTRY!G267</f>
        <v>#N/A</v>
      </c>
      <c r="H53" s="289" t="e">
        <f>INDUSTRY!H267</f>
        <v>#N/A</v>
      </c>
      <c r="I53" s="289" t="e">
        <f>INDUSTRY!I267</f>
        <v>#N/A</v>
      </c>
      <c r="J53" s="289" t="e">
        <f>INDUSTRY!J267</f>
        <v>#N/A</v>
      </c>
      <c r="K53" s="289" t="e">
        <f>INDUSTRY!K267</f>
        <v>#N/A</v>
      </c>
      <c r="L53" s="289" t="e">
        <f>INDUSTRY!L267</f>
        <v>#N/A</v>
      </c>
      <c r="M53" s="289" t="e">
        <f>INDUSTRY!M267</f>
        <v>#N/A</v>
      </c>
      <c r="N53" s="289" t="e">
        <f>INDUSTRY!N267</f>
        <v>#N/A</v>
      </c>
      <c r="O53" s="289" t="e">
        <f>INDUSTRY!O267</f>
        <v>#N/A</v>
      </c>
      <c r="P53" s="289" t="e">
        <f>INDUSTRY!P267</f>
        <v>#N/A</v>
      </c>
      <c r="Q53" s="289" t="e">
        <f>INDUSTRY!Q267</f>
        <v>#N/A</v>
      </c>
      <c r="R53" s="289" t="e">
        <f>INDUSTRY!R267</f>
        <v>#N/A</v>
      </c>
      <c r="S53" s="289" t="e">
        <f>INDUSTRY!S267</f>
        <v>#N/A</v>
      </c>
      <c r="T53" s="289" t="e">
        <f>INDUSTRY!T267</f>
        <v>#N/A</v>
      </c>
      <c r="U53" s="289" t="e">
        <f>INDUSTRY!U267</f>
        <v>#N/A</v>
      </c>
      <c r="V53" s="289" t="e">
        <f>INDUSTRY!V267</f>
        <v>#N/A</v>
      </c>
      <c r="W53" s="289" t="e">
        <f>INDUSTRY!W267</f>
        <v>#N/A</v>
      </c>
      <c r="X53" s="289" t="e">
        <f>INDUSTRY!X267</f>
        <v>#N/A</v>
      </c>
      <c r="Y53" s="289" t="e">
        <f>INDUSTRY!Y267</f>
        <v>#N/A</v>
      </c>
      <c r="Z53" s="289" t="e">
        <f>INDUSTRY!Z267</f>
        <v>#N/A</v>
      </c>
      <c r="AA53" s="289" t="e">
        <f>INDUSTRY!AA267</f>
        <v>#N/A</v>
      </c>
      <c r="AB53" s="289" t="e">
        <f>INDUSTRY!AB267</f>
        <v>#N/A</v>
      </c>
      <c r="AC53" s="289" t="e">
        <f>INDUSTRY!AC267</f>
        <v>#N/A</v>
      </c>
      <c r="AD53" s="289" t="e">
        <f>INDUSTRY!AD267</f>
        <v>#N/A</v>
      </c>
      <c r="AE53" s="289" t="e">
        <f>INDUSTRY!AE267</f>
        <v>#N/A</v>
      </c>
    </row>
    <row r="54" spans="1:31" x14ac:dyDescent="0.2">
      <c r="A54" s="289" t="s">
        <v>241</v>
      </c>
      <c r="B54" s="289" t="str">
        <f>INDUSTRY!$B$269</f>
        <v>Class 2420+2432: Manufacture + Casting of precious and non-ferrous metals</v>
      </c>
      <c r="C54" s="290" t="str">
        <f>INDUSTRY!B278</f>
        <v>Energy intensity (using GDP at US$PPP)</v>
      </c>
      <c r="D54" s="290" t="str">
        <f>INDUSTRY!D278</f>
        <v>MJ/US$PPP</v>
      </c>
      <c r="E54" s="289">
        <f>INDUSTRY!E278</f>
        <v>2.1534523737777294</v>
      </c>
      <c r="F54" s="289">
        <f>INDUSTRY!F278</f>
        <v>1.9711916892118184</v>
      </c>
      <c r="G54" s="289">
        <f>INDUSTRY!G278</f>
        <v>2.1390357744016648</v>
      </c>
      <c r="H54" s="289">
        <f>INDUSTRY!H278</f>
        <v>2.2577890234562816</v>
      </c>
      <c r="I54" s="289">
        <f>INDUSTRY!I278</f>
        <v>2.2627287187767369</v>
      </c>
      <c r="J54" s="289">
        <f>INDUSTRY!J278</f>
        <v>1.9904424596883152</v>
      </c>
      <c r="K54" s="289">
        <f>INDUSTRY!K278</f>
        <v>1.7984519495197087</v>
      </c>
      <c r="L54" s="289">
        <f>INDUSTRY!L278</f>
        <v>1.7526755325576757</v>
      </c>
      <c r="M54" s="289">
        <f>INDUSTRY!M278</f>
        <v>1.7029357003276568</v>
      </c>
      <c r="N54" s="289">
        <f>INDUSTRY!N278</f>
        <v>1.7903372895738932</v>
      </c>
      <c r="O54" s="289">
        <f>INDUSTRY!O278</f>
        <v>1.7561298600083082</v>
      </c>
      <c r="P54" s="289">
        <f>INDUSTRY!P278</f>
        <v>1.8411660180750136</v>
      </c>
      <c r="Q54" s="289">
        <f>INDUSTRY!Q278</f>
        <v>2.0920321182015877</v>
      </c>
      <c r="R54" s="289">
        <f>INDUSTRY!R278</f>
        <v>2.0000301759082419</v>
      </c>
      <c r="S54" s="289">
        <f>INDUSTRY!S278</f>
        <v>1.9650298432327056</v>
      </c>
      <c r="T54" s="289">
        <f>INDUSTRY!T278</f>
        <v>1.8086062118251292</v>
      </c>
      <c r="U54" s="289">
        <f>INDUSTRY!U278</f>
        <v>1.9363526109385376</v>
      </c>
      <c r="V54" s="289">
        <f>INDUSTRY!V278</f>
        <v>1.872424990039365</v>
      </c>
      <c r="W54" s="289">
        <f>INDUSTRY!W278</f>
        <v>1.7373861283995857</v>
      </c>
      <c r="X54" s="289">
        <f>INDUSTRY!X278</f>
        <v>1.8226346957178357</v>
      </c>
      <c r="Y54" s="289">
        <f>INDUSTRY!Y278</f>
        <v>1.4834645665874182</v>
      </c>
      <c r="Z54" s="289">
        <f>INDUSTRY!Z278</f>
        <v>1.5235324766295517</v>
      </c>
      <c r="AA54" s="289">
        <f>INDUSTRY!AA278</f>
        <v>1.4814901838562704</v>
      </c>
      <c r="AB54" s="289">
        <f>INDUSTRY!AB278</f>
        <v>1.5555475730708612</v>
      </c>
      <c r="AC54" s="289">
        <f>INDUSTRY!AC278</f>
        <v>1.3598903177503867</v>
      </c>
      <c r="AD54" s="289">
        <f>INDUSTRY!AD278</f>
        <v>1.4004600141579211</v>
      </c>
      <c r="AE54" s="289" t="e">
        <f>INDUSTRY!AE278</f>
        <v>#N/A</v>
      </c>
    </row>
    <row r="55" spans="1:31" x14ac:dyDescent="0.2">
      <c r="A55" s="289" t="s">
        <v>241</v>
      </c>
      <c r="B55" s="289" t="str">
        <f>INDUSTRY!$B$269</f>
        <v>Class 2420+2432: Manufacture + Casting of precious and non-ferrous metals</v>
      </c>
      <c r="C55" s="290" t="str">
        <f>INDUSTRY!B279</f>
        <v>Energy intensity (using GDP at nat. currency)</v>
      </c>
      <c r="D55" s="290" t="str">
        <f>INDUSTRY!D279</f>
        <v>MJ/JPY</v>
      </c>
      <c r="E55" s="289">
        <f>INDUSTRY!E279</f>
        <v>1.9289804489658009E-2</v>
      </c>
      <c r="F55" s="289">
        <f>INDUSTRY!F279</f>
        <v>1.7657182837914651E-2</v>
      </c>
      <c r="G55" s="289">
        <f>INDUSTRY!G279</f>
        <v>1.9160666094606271E-2</v>
      </c>
      <c r="H55" s="289">
        <f>INDUSTRY!H279</f>
        <v>2.0224412376933697E-2</v>
      </c>
      <c r="I55" s="289">
        <f>INDUSTRY!I279</f>
        <v>2.0268660282357718E-2</v>
      </c>
      <c r="J55" s="289">
        <f>INDUSTRY!J279</f>
        <v>1.7829623892701235E-2</v>
      </c>
      <c r="K55" s="289">
        <f>INDUSTRY!K279</f>
        <v>1.6109846176639995E-2</v>
      </c>
      <c r="L55" s="289">
        <f>INDUSTRY!L279</f>
        <v>1.5699798504266525E-2</v>
      </c>
      <c r="M55" s="289">
        <f>INDUSTRY!M279</f>
        <v>1.5254248070577441E-2</v>
      </c>
      <c r="N55" s="289">
        <f>INDUSTRY!N279</f>
        <v>1.6037158149841312E-2</v>
      </c>
      <c r="O55" s="289">
        <f>INDUSTRY!O279</f>
        <v>1.5730741051209911E-2</v>
      </c>
      <c r="P55" s="289">
        <f>INDUSTRY!P279</f>
        <v>1.6492462500744837E-2</v>
      </c>
      <c r="Q55" s="289">
        <f>INDUSTRY!Q279</f>
        <v>1.8739625281519696E-2</v>
      </c>
      <c r="R55" s="289">
        <f>INDUSTRY!R279</f>
        <v>1.7915506995404951E-2</v>
      </c>
      <c r="S55" s="289">
        <f>INDUSTRY!S279</f>
        <v>1.7601987373329585E-2</v>
      </c>
      <c r="T55" s="289">
        <f>INDUSTRY!T279</f>
        <v>1.6200804182952735E-2</v>
      </c>
      <c r="U55" s="289">
        <f>INDUSTRY!U279</f>
        <v>1.7345107671231236E-2</v>
      </c>
      <c r="V55" s="289">
        <f>INDUSTRY!V279</f>
        <v>1.6772468441476302E-2</v>
      </c>
      <c r="W55" s="289">
        <f>INDUSTRY!W279</f>
        <v>1.5562841857087218E-2</v>
      </c>
      <c r="X55" s="289">
        <f>INDUSTRY!X279</f>
        <v>1.6326465987630549E-2</v>
      </c>
      <c r="Y55" s="289">
        <f>INDUSTRY!Y279</f>
        <v>1.3288309416663306E-2</v>
      </c>
      <c r="Z55" s="289">
        <f>INDUSTRY!Z279</f>
        <v>1.3647222462725284E-2</v>
      </c>
      <c r="AA55" s="289">
        <f>INDUSTRY!AA279</f>
        <v>1.3270623649689606E-2</v>
      </c>
      <c r="AB55" s="289">
        <f>INDUSTRY!AB279</f>
        <v>1.3934001477943082E-2</v>
      </c>
      <c r="AC55" s="289">
        <f>INDUSTRY!AC279</f>
        <v>1.2181378458240948E-2</v>
      </c>
      <c r="AD55" s="289">
        <f>INDUSTRY!AD279</f>
        <v>1.2544786315055194E-2</v>
      </c>
      <c r="AE55" s="289" t="e">
        <f>INDUSTRY!AE279</f>
        <v>#N/A</v>
      </c>
    </row>
    <row r="56" spans="1:31" x14ac:dyDescent="0.2">
      <c r="A56" s="289" t="s">
        <v>241</v>
      </c>
      <c r="B56" s="289" t="str">
        <f>INDUSTRY!$B$269</f>
        <v>Class 2420+2432: Manufacture + Casting of precious and non-ferrous metals</v>
      </c>
      <c r="C56" s="290" t="str">
        <f>INDUSTRY!B280</f>
        <v>Energy intensity (using GDP at MER)</v>
      </c>
      <c r="D56" s="290" t="str">
        <f>INDUSTRY!D280</f>
        <v>MJ/US$</v>
      </c>
      <c r="E56" s="289">
        <f>INDUSTRY!E280</f>
        <v>1.6932566268766189</v>
      </c>
      <c r="F56" s="289">
        <f>INDUSTRY!F280</f>
        <v>1.5499453023642935</v>
      </c>
      <c r="G56" s="289">
        <f>INDUSTRY!G280</f>
        <v>1.6819208747012766</v>
      </c>
      <c r="H56" s="289">
        <f>INDUSTRY!H280</f>
        <v>1.7752963903956929</v>
      </c>
      <c r="I56" s="289">
        <f>INDUSTRY!I280</f>
        <v>1.7791804660028254</v>
      </c>
      <c r="J56" s="289">
        <f>INDUSTRY!J280</f>
        <v>1.5650821565983279</v>
      </c>
      <c r="K56" s="289">
        <f>INDUSTRY!K280</f>
        <v>1.4141202836546869</v>
      </c>
      <c r="L56" s="289">
        <f>INDUSTRY!L280</f>
        <v>1.3781263502297025</v>
      </c>
      <c r="M56" s="289">
        <f>INDUSTRY!M280</f>
        <v>1.3390159888542792</v>
      </c>
      <c r="N56" s="289">
        <f>INDUSTRY!N280</f>
        <v>1.4077397377483019</v>
      </c>
      <c r="O56" s="289">
        <f>INDUSTRY!O280</f>
        <v>1.3808424831325747</v>
      </c>
      <c r="P56" s="289">
        <f>INDUSTRY!P280</f>
        <v>1.4477062967575693</v>
      </c>
      <c r="Q56" s="289">
        <f>INDUSTRY!Q280</f>
        <v>1.6449619647586389</v>
      </c>
      <c r="R56" s="289">
        <f>INDUSTRY!R280</f>
        <v>1.5726209646182721</v>
      </c>
      <c r="S56" s="289">
        <f>INDUSTRY!S280</f>
        <v>1.5451002513824492</v>
      </c>
      <c r="T56" s="289">
        <f>INDUSTRY!T280</f>
        <v>1.4221045660790685</v>
      </c>
      <c r="U56" s="289">
        <f>INDUSTRY!U280</f>
        <v>1.5225513832422191</v>
      </c>
      <c r="V56" s="289">
        <f>INDUSTRY!V280</f>
        <v>1.4722851832342347</v>
      </c>
      <c r="W56" s="289">
        <f>INDUSTRY!W280</f>
        <v>1.366104312859884</v>
      </c>
      <c r="X56" s="289">
        <f>INDUSTRY!X280</f>
        <v>1.4331351435859612</v>
      </c>
      <c r="Y56" s="289">
        <f>INDUSTRY!Y280</f>
        <v>1.1664461395560282</v>
      </c>
      <c r="Z56" s="289">
        <f>INDUSTRY!Z280</f>
        <v>1.1979514818752177</v>
      </c>
      <c r="AA56" s="289">
        <f>INDUSTRY!AA280</f>
        <v>1.1648936851417975</v>
      </c>
      <c r="AB56" s="289">
        <f>INDUSTRY!AB280</f>
        <v>1.223124907983659</v>
      </c>
      <c r="AC56" s="289">
        <f>INDUSTRY!AC280</f>
        <v>1.0692798783920832</v>
      </c>
      <c r="AD56" s="289">
        <f>INDUSTRY!AD280</f>
        <v>1.1011797746372556</v>
      </c>
      <c r="AE56" s="289" t="e">
        <f>INDUSTRY!AE280</f>
        <v>#N/A</v>
      </c>
    </row>
    <row r="57" spans="1:31" x14ac:dyDescent="0.2">
      <c r="A57" s="289" t="s">
        <v>241</v>
      </c>
      <c r="B57" s="289" t="str">
        <f>INDUSTRY!$B$269 &amp; " " &amp;INDUSTRY!B282</f>
        <v>Class 2420+2432: Manufacture + Casting of precious and non-ferrous metals Of which aluminium</v>
      </c>
      <c r="C57" s="290" t="str">
        <f>INDUSTRY!B291</f>
        <v>Energy intensity</v>
      </c>
      <c r="D57" s="290" t="str">
        <f>INDUSTRY!D291</f>
        <v>GJ/t</v>
      </c>
      <c r="E57" s="289" t="e">
        <f>INDUSTRY!E291</f>
        <v>#N/A</v>
      </c>
      <c r="F57" s="289" t="e">
        <f>INDUSTRY!F291</f>
        <v>#N/A</v>
      </c>
      <c r="G57" s="289" t="e">
        <f>INDUSTRY!G291</f>
        <v>#N/A</v>
      </c>
      <c r="H57" s="289" t="e">
        <f>INDUSTRY!H291</f>
        <v>#N/A</v>
      </c>
      <c r="I57" s="289" t="e">
        <f>INDUSTRY!I291</f>
        <v>#N/A</v>
      </c>
      <c r="J57" s="289" t="e">
        <f>INDUSTRY!J291</f>
        <v>#N/A</v>
      </c>
      <c r="K57" s="289" t="e">
        <f>INDUSTRY!K291</f>
        <v>#N/A</v>
      </c>
      <c r="L57" s="289" t="e">
        <f>INDUSTRY!L291</f>
        <v>#N/A</v>
      </c>
      <c r="M57" s="289" t="e">
        <f>INDUSTRY!M291</f>
        <v>#N/A</v>
      </c>
      <c r="N57" s="289" t="e">
        <f>INDUSTRY!N291</f>
        <v>#N/A</v>
      </c>
      <c r="O57" s="289" t="e">
        <f>INDUSTRY!O291</f>
        <v>#N/A</v>
      </c>
      <c r="P57" s="289" t="e">
        <f>INDUSTRY!P291</f>
        <v>#N/A</v>
      </c>
      <c r="Q57" s="289" t="e">
        <f>INDUSTRY!Q291</f>
        <v>#N/A</v>
      </c>
      <c r="R57" s="289" t="e">
        <f>INDUSTRY!R291</f>
        <v>#N/A</v>
      </c>
      <c r="S57" s="289" t="e">
        <f>INDUSTRY!S291</f>
        <v>#N/A</v>
      </c>
      <c r="T57" s="289" t="e">
        <f>INDUSTRY!T291</f>
        <v>#N/A</v>
      </c>
      <c r="U57" s="289" t="e">
        <f>INDUSTRY!U291</f>
        <v>#N/A</v>
      </c>
      <c r="V57" s="289" t="e">
        <f>INDUSTRY!V291</f>
        <v>#N/A</v>
      </c>
      <c r="W57" s="289" t="e">
        <f>INDUSTRY!W291</f>
        <v>#N/A</v>
      </c>
      <c r="X57" s="289" t="e">
        <f>INDUSTRY!X291</f>
        <v>#N/A</v>
      </c>
      <c r="Y57" s="289" t="e">
        <f>INDUSTRY!Y291</f>
        <v>#N/A</v>
      </c>
      <c r="Z57" s="289" t="e">
        <f>INDUSTRY!Z291</f>
        <v>#N/A</v>
      </c>
      <c r="AA57" s="289" t="e">
        <f>INDUSTRY!AA291</f>
        <v>#N/A</v>
      </c>
      <c r="AB57" s="289" t="e">
        <f>INDUSTRY!AB291</f>
        <v>#N/A</v>
      </c>
      <c r="AC57" s="289" t="e">
        <f>INDUSTRY!AC291</f>
        <v>#N/A</v>
      </c>
      <c r="AD57" s="289" t="e">
        <f>INDUSTRY!AD291</f>
        <v>#N/A</v>
      </c>
      <c r="AE57" s="289" t="e">
        <f>INDUSTRY!AE291</f>
        <v>#N/A</v>
      </c>
    </row>
    <row r="58" spans="1:31" x14ac:dyDescent="0.2">
      <c r="A58" s="289" t="s">
        <v>241</v>
      </c>
      <c r="B58" s="289" t="str">
        <f>INDUSTRY!$B$293</f>
        <v>25 - 28: Manufacture of fabricated metal products, machinery and equipment</v>
      </c>
      <c r="C58" s="289" t="str">
        <f>INDUSTRY!B302</f>
        <v>Energy intensity (using GDP at US$PPP)</v>
      </c>
      <c r="D58" s="289" t="str">
        <f>INDUSTRY!D302</f>
        <v>MJ/US$PPP</v>
      </c>
      <c r="E58" s="289">
        <f>INDUSTRY!E302</f>
        <v>4.2239703546278067</v>
      </c>
      <c r="F58" s="289">
        <f>INDUSTRY!F302</f>
        <v>3.9480838356057943</v>
      </c>
      <c r="G58" s="289">
        <f>INDUSTRY!G302</f>
        <v>4.0931516632947931</v>
      </c>
      <c r="H58" s="289">
        <f>INDUSTRY!H302</f>
        <v>4.1942781001818821</v>
      </c>
      <c r="I58" s="289">
        <f>INDUSTRY!I302</f>
        <v>4.4808930480196096</v>
      </c>
      <c r="J58" s="289">
        <f>INDUSTRY!J302</f>
        <v>3.8699819080881737</v>
      </c>
      <c r="K58" s="289">
        <f>INDUSTRY!K302</f>
        <v>3.7849219832261629</v>
      </c>
      <c r="L58" s="289">
        <f>INDUSTRY!L302</f>
        <v>2.6013028655130093</v>
      </c>
      <c r="M58" s="289">
        <f>INDUSTRY!M302</f>
        <v>2.3408146174813234</v>
      </c>
      <c r="N58" s="289">
        <f>INDUSTRY!N302</f>
        <v>2.3493506005246818</v>
      </c>
      <c r="O58" s="289">
        <f>INDUSTRY!O302</f>
        <v>2.2191108019588026</v>
      </c>
      <c r="P58" s="289">
        <f>INDUSTRY!P302</f>
        <v>2.4947732012281327</v>
      </c>
      <c r="Q58" s="289">
        <f>INDUSTRY!Q302</f>
        <v>2.6072817440446214</v>
      </c>
      <c r="R58" s="289">
        <f>INDUSTRY!R302</f>
        <v>2.1365148247265586</v>
      </c>
      <c r="S58" s="289">
        <f>INDUSTRY!S302</f>
        <v>1.8339856201183189</v>
      </c>
      <c r="T58" s="289">
        <f>INDUSTRY!T302</f>
        <v>1.7308732947497905</v>
      </c>
      <c r="U58" s="289">
        <f>INDUSTRY!U302</f>
        <v>1.6074610653087351</v>
      </c>
      <c r="V58" s="289">
        <f>INDUSTRY!V302</f>
        <v>1.3539157016535091</v>
      </c>
      <c r="W58" s="289">
        <f>INDUSTRY!W302</f>
        <v>1.1500265931757083</v>
      </c>
      <c r="X58" s="289">
        <f>INDUSTRY!X302</f>
        <v>1.2617932542827257</v>
      </c>
      <c r="Y58" s="289">
        <f>INDUSTRY!Y302</f>
        <v>1.0613889453714531</v>
      </c>
      <c r="Z58" s="289">
        <f>INDUSTRY!Z302</f>
        <v>1.1432201171944607</v>
      </c>
      <c r="AA58" s="289">
        <f>INDUSTRY!AA302</f>
        <v>1.1342607152800921</v>
      </c>
      <c r="AB58" s="289">
        <f>INDUSTRY!AB302</f>
        <v>0.96667956057226989</v>
      </c>
      <c r="AC58" s="289">
        <f>INDUSTRY!AC302</f>
        <v>0.85222662181914266</v>
      </c>
      <c r="AD58" s="289">
        <f>INDUSTRY!AD302</f>
        <v>1.109200966167508</v>
      </c>
      <c r="AE58" s="289" t="e">
        <f>INDUSTRY!AE302</f>
        <v>#N/A</v>
      </c>
    </row>
    <row r="59" spans="1:31" x14ac:dyDescent="0.2">
      <c r="A59" s="289" t="s">
        <v>241</v>
      </c>
      <c r="B59" s="289" t="str">
        <f>INDUSTRY!$B$293</f>
        <v>25 - 28: Manufacture of fabricated metal products, machinery and equipment</v>
      </c>
      <c r="C59" s="289" t="str">
        <f>INDUSTRY!B303</f>
        <v>Energy intensity (using GDP at nat. currency)</v>
      </c>
      <c r="D59" s="289" t="str">
        <f>INDUSTRY!D303</f>
        <v>MJ/JPY</v>
      </c>
      <c r="E59" s="289">
        <f>INDUSTRY!E303</f>
        <v>3.783671433974875E-2</v>
      </c>
      <c r="F59" s="289">
        <f>INDUSTRY!F303</f>
        <v>3.5365428195662317E-2</v>
      </c>
      <c r="G59" s="289">
        <f>INDUSTRY!G303</f>
        <v>3.6664890430320972E-2</v>
      </c>
      <c r="H59" s="289">
        <f>INDUSTRY!H303</f>
        <v>3.7570742456602663E-2</v>
      </c>
      <c r="I59" s="289">
        <f>INDUSTRY!I303</f>
        <v>4.0138129771467863E-2</v>
      </c>
      <c r="J59" s="289">
        <f>INDUSTRY!J303</f>
        <v>3.4665820936906268E-2</v>
      </c>
      <c r="K59" s="289">
        <f>INDUSTRY!K303</f>
        <v>3.3903886593489696E-2</v>
      </c>
      <c r="L59" s="289">
        <f>INDUSTRY!L303</f>
        <v>2.3301478270497531E-2</v>
      </c>
      <c r="M59" s="289">
        <f>INDUSTRY!M303</f>
        <v>2.0968123961124074E-2</v>
      </c>
      <c r="N59" s="289">
        <f>INDUSTRY!N303</f>
        <v>2.104458603943072E-2</v>
      </c>
      <c r="O59" s="289">
        <f>INDUSTRY!O303</f>
        <v>1.9877947630473937E-2</v>
      </c>
      <c r="P59" s="289">
        <f>INDUSTRY!P303</f>
        <v>2.2347226195352139E-2</v>
      </c>
      <c r="Q59" s="289">
        <f>INDUSTRY!Q303</f>
        <v>2.3355034782518224E-2</v>
      </c>
      <c r="R59" s="289">
        <f>INDUSTRY!R303</f>
        <v>1.9138084389548289E-2</v>
      </c>
      <c r="S59" s="289">
        <f>INDUSTRY!S303</f>
        <v>1.6428143236279471E-2</v>
      </c>
      <c r="T59" s="289">
        <f>INDUSTRY!T303</f>
        <v>1.5504502378904179E-2</v>
      </c>
      <c r="U59" s="289">
        <f>INDUSTRY!U303</f>
        <v>1.4399022728395553E-2</v>
      </c>
      <c r="V59" s="289">
        <f>INDUSTRY!V303</f>
        <v>1.2127860127483832E-2</v>
      </c>
      <c r="W59" s="289">
        <f>INDUSTRY!W303</f>
        <v>1.0301499308921611E-2</v>
      </c>
      <c r="X59" s="289">
        <f>INDUSTRY!X303</f>
        <v>1.1302662402876694E-2</v>
      </c>
      <c r="Y59" s="289">
        <f>INDUSTRY!Y303</f>
        <v>9.5075170888422357E-3</v>
      </c>
      <c r="Z59" s="289">
        <f>INDUSTRY!Z303</f>
        <v>1.0240529494803322E-2</v>
      </c>
      <c r="AA59" s="289">
        <f>INDUSTRY!AA303</f>
        <v>1.0160274591849858E-2</v>
      </c>
      <c r="AB59" s="289">
        <f>INDUSTRY!AB303</f>
        <v>8.6591465660676263E-3</v>
      </c>
      <c r="AC59" s="289">
        <f>INDUSTRY!AC303</f>
        <v>7.6339208221884603E-3</v>
      </c>
      <c r="AD59" s="289">
        <f>INDUSTRY!AD303</f>
        <v>9.9357989234636467E-3</v>
      </c>
      <c r="AE59" s="289" t="e">
        <f>INDUSTRY!AE303</f>
        <v>#N/A</v>
      </c>
    </row>
    <row r="60" spans="1:31" x14ac:dyDescent="0.2">
      <c r="A60" s="289" t="s">
        <v>241</v>
      </c>
      <c r="B60" s="289" t="str">
        <f>INDUSTRY!$B$293</f>
        <v>25 - 28: Manufacture of fabricated metal products, machinery and equipment</v>
      </c>
      <c r="C60" s="289" t="str">
        <f>INDUSTRY!B304</f>
        <v>Energy intensity (using GDP at MER)</v>
      </c>
      <c r="D60" s="289" t="str">
        <f>INDUSTRY!D304</f>
        <v>MJ/US$</v>
      </c>
      <c r="E60" s="289">
        <f>INDUSTRY!E304</f>
        <v>3.3213020551538532</v>
      </c>
      <c r="F60" s="289">
        <f>INDUSTRY!F304</f>
        <v>3.1043728663367141</v>
      </c>
      <c r="G60" s="289">
        <f>INDUSTRY!G304</f>
        <v>3.2184394988622711</v>
      </c>
      <c r="H60" s="289">
        <f>INDUSTRY!H304</f>
        <v>3.2979550764977752</v>
      </c>
      <c r="I60" s="289">
        <f>INDUSTRY!I304</f>
        <v>3.5233200140732279</v>
      </c>
      <c r="J60" s="289">
        <f>INDUSTRY!J304</f>
        <v>3.0429614286140154</v>
      </c>
      <c r="K60" s="289">
        <f>INDUSTRY!K304</f>
        <v>2.9760789271907013</v>
      </c>
      <c r="L60" s="289">
        <f>INDUSTRY!L304</f>
        <v>2.0454008498994893</v>
      </c>
      <c r="M60" s="289">
        <f>INDUSTRY!M304</f>
        <v>1.8405793002919761</v>
      </c>
      <c r="N60" s="289">
        <f>INDUSTRY!N304</f>
        <v>1.8472911319679737</v>
      </c>
      <c r="O60" s="289">
        <f>INDUSTRY!O304</f>
        <v>1.7448837582595487</v>
      </c>
      <c r="P60" s="289">
        <f>INDUSTRY!P304</f>
        <v>1.9616367220247364</v>
      </c>
      <c r="Q60" s="289">
        <f>INDUSTRY!Q304</f>
        <v>2.0501020338301021</v>
      </c>
      <c r="R60" s="289">
        <f>INDUSTRY!R304</f>
        <v>1.6799386554540001</v>
      </c>
      <c r="S60" s="289">
        <f>INDUSTRY!S304</f>
        <v>1.4420603597627075</v>
      </c>
      <c r="T60" s="289">
        <f>INDUSTRY!T304</f>
        <v>1.3609832807574116</v>
      </c>
      <c r="U60" s="289">
        <f>INDUSTRY!U304</f>
        <v>1.2639444152207207</v>
      </c>
      <c r="V60" s="289">
        <f>INDUSTRY!V304</f>
        <v>1.0645820460080149</v>
      </c>
      <c r="W60" s="289">
        <f>INDUSTRY!W304</f>
        <v>0.90426432164972548</v>
      </c>
      <c r="X60" s="289">
        <f>INDUSTRY!X304</f>
        <v>0.99214629289171596</v>
      </c>
      <c r="Y60" s="289">
        <f>INDUSTRY!Y304</f>
        <v>0.83456866161893528</v>
      </c>
      <c r="Z60" s="289">
        <f>INDUSTRY!Z304</f>
        <v>0.89891239898764863</v>
      </c>
      <c r="AA60" s="289">
        <f>INDUSTRY!AA304</f>
        <v>0.8918676336382565</v>
      </c>
      <c r="AB60" s="289">
        <f>INDUSTRY!AB304</f>
        <v>0.76009880317609546</v>
      </c>
      <c r="AC60" s="289">
        <f>INDUSTRY!AC304</f>
        <v>0.67010461553160028</v>
      </c>
      <c r="AD60" s="289">
        <f>INDUSTRY!AD304</f>
        <v>0.87216318752677358</v>
      </c>
      <c r="AE60" s="289" t="e">
        <f>INDUSTRY!AE304</f>
        <v>#N/A</v>
      </c>
    </row>
    <row r="61" spans="1:31" x14ac:dyDescent="0.2">
      <c r="A61" s="289" t="s">
        <v>241</v>
      </c>
      <c r="B61" s="289" t="str">
        <f>INDUSTRY!$B$306</f>
        <v>29 - 30: Manufacture of motor vehicles, trailers, other transport equipment</v>
      </c>
      <c r="C61" s="289" t="str">
        <f>INDUSTRY!B315</f>
        <v>Energy intensity (using GDP at US$PPP)</v>
      </c>
      <c r="D61" s="289" t="str">
        <f>INDUSTRY!D315</f>
        <v>MJ/US$PPP</v>
      </c>
      <c r="E61" s="289">
        <f>INDUSTRY!E315</f>
        <v>1.2945594870309827</v>
      </c>
      <c r="F61" s="289">
        <f>INDUSTRY!F315</f>
        <v>1.2402509985325503</v>
      </c>
      <c r="G61" s="289">
        <f>INDUSTRY!G315</f>
        <v>1.2442084563108098</v>
      </c>
      <c r="H61" s="289">
        <f>INDUSTRY!H315</f>
        <v>1.2136440088199303</v>
      </c>
      <c r="I61" s="289">
        <f>INDUSTRY!I315</f>
        <v>1.3072394055903405</v>
      </c>
      <c r="J61" s="289">
        <f>INDUSTRY!J315</f>
        <v>1.218955993972634</v>
      </c>
      <c r="K61" s="289">
        <f>INDUSTRY!K315</f>
        <v>1.3355254594208843</v>
      </c>
      <c r="L61" s="289">
        <f>INDUSTRY!L315</f>
        <v>1.4898338579821329</v>
      </c>
      <c r="M61" s="289">
        <f>INDUSTRY!M315</f>
        <v>1.5036750807889125</v>
      </c>
      <c r="N61" s="289">
        <f>INDUSTRY!N315</f>
        <v>1.3931897839749543</v>
      </c>
      <c r="O61" s="289">
        <f>INDUSTRY!O315</f>
        <v>1.4371691783849248</v>
      </c>
      <c r="P61" s="289">
        <f>INDUSTRY!P315</f>
        <v>1.4445938068734543</v>
      </c>
      <c r="Q61" s="289">
        <f>INDUSTRY!Q315</f>
        <v>1.3315078877528266</v>
      </c>
      <c r="R61" s="289">
        <f>INDUSTRY!R315</f>
        <v>1.4229012374251828</v>
      </c>
      <c r="S61" s="289">
        <f>INDUSTRY!S315</f>
        <v>1.3890805940579174</v>
      </c>
      <c r="T61" s="289">
        <f>INDUSTRY!T315</f>
        <v>1.3329013289376475</v>
      </c>
      <c r="U61" s="289">
        <f>INDUSTRY!U315</f>
        <v>1.4553087928379134</v>
      </c>
      <c r="V61" s="289">
        <f>INDUSTRY!V315</f>
        <v>1.2109126121529206</v>
      </c>
      <c r="W61" s="289">
        <f>INDUSTRY!W315</f>
        <v>0.96742487460395532</v>
      </c>
      <c r="X61" s="289">
        <f>INDUSTRY!X315</f>
        <v>1.2430394404261995</v>
      </c>
      <c r="Y61" s="289">
        <f>INDUSTRY!Y315</f>
        <v>1.1144150748132808</v>
      </c>
      <c r="Z61" s="289">
        <f>INDUSTRY!Z315</f>
        <v>1.2320760102753201</v>
      </c>
      <c r="AA61" s="289">
        <f>INDUSTRY!AA315</f>
        <v>1.0568518854818818</v>
      </c>
      <c r="AB61" s="289">
        <f>INDUSTRY!AB315</f>
        <v>1.0448721209192715</v>
      </c>
      <c r="AC61" s="289">
        <f>INDUSTRY!AC315</f>
        <v>1.1232941127254399</v>
      </c>
      <c r="AD61" s="289">
        <f>INDUSTRY!AD315</f>
        <v>1.0893631737170828</v>
      </c>
      <c r="AE61" s="289" t="e">
        <f>INDUSTRY!AE315</f>
        <v>#N/A</v>
      </c>
    </row>
    <row r="62" spans="1:31" x14ac:dyDescent="0.2">
      <c r="A62" s="289" t="s">
        <v>241</v>
      </c>
      <c r="B62" s="289" t="str">
        <f>INDUSTRY!$B$306</f>
        <v>29 - 30: Manufacture of motor vehicles, trailers, other transport equipment</v>
      </c>
      <c r="C62" s="289" t="str">
        <f>INDUSTRY!B316</f>
        <v>Energy intensity (using GDP at nat. currency)</v>
      </c>
      <c r="D62" s="289" t="str">
        <f>INDUSTRY!D316</f>
        <v>MJ/JPY</v>
      </c>
      <c r="E62" s="289">
        <f>INDUSTRY!E316</f>
        <v>1.1596169810457626E-2</v>
      </c>
      <c r="F62" s="289">
        <f>INDUSTRY!F316</f>
        <v>1.1109695097564007E-2</v>
      </c>
      <c r="G62" s="289">
        <f>INDUSTRY!G316</f>
        <v>1.1145144493960354E-2</v>
      </c>
      <c r="H62" s="289">
        <f>INDUSTRY!H316</f>
        <v>1.0871359838393907E-2</v>
      </c>
      <c r="I62" s="289">
        <f>INDUSTRY!I316</f>
        <v>1.1709751681565237E-2</v>
      </c>
      <c r="J62" s="289">
        <f>INDUSTRY!J316</f>
        <v>1.0918942574049151E-2</v>
      </c>
      <c r="K62" s="289">
        <f>INDUSTRY!K316</f>
        <v>1.1963127356281437E-2</v>
      </c>
      <c r="L62" s="289">
        <f>INDUSTRY!L316</f>
        <v>1.3345363098108871E-2</v>
      </c>
      <c r="M62" s="289">
        <f>INDUSTRY!M316</f>
        <v>1.3469347489447971E-2</v>
      </c>
      <c r="N62" s="289">
        <f>INDUSTRY!N316</f>
        <v>1.2479662367791751E-2</v>
      </c>
      <c r="O62" s="289">
        <f>INDUSTRY!O316</f>
        <v>1.2873612997985466E-2</v>
      </c>
      <c r="P62" s="289">
        <f>INDUSTRY!P316</f>
        <v>1.2940119986343344E-2</v>
      </c>
      <c r="Q62" s="289">
        <f>INDUSTRY!Q316</f>
        <v>1.1927139482603008E-2</v>
      </c>
      <c r="R62" s="289">
        <f>INDUSTRY!R316</f>
        <v>1.2745806228291001E-2</v>
      </c>
      <c r="S62" s="289">
        <f>INDUSTRY!S316</f>
        <v>1.2442853812805479E-2</v>
      </c>
      <c r="T62" s="289">
        <f>INDUSTRY!T316</f>
        <v>1.193962139692363E-2</v>
      </c>
      <c r="U62" s="289">
        <f>INDUSTRY!U316</f>
        <v>1.3036100741191084E-2</v>
      </c>
      <c r="V62" s="289">
        <f>INDUSTRY!V316</f>
        <v>1.0846893029500478E-2</v>
      </c>
      <c r="W62" s="289">
        <f>INDUSTRY!W316</f>
        <v>8.66582280471106E-3</v>
      </c>
      <c r="X62" s="289">
        <f>INDUSTRY!X316</f>
        <v>1.1134672895826111E-2</v>
      </c>
      <c r="Y62" s="289">
        <f>INDUSTRY!Y316</f>
        <v>9.982504918724806E-3</v>
      </c>
      <c r="Z62" s="289">
        <f>INDUSTRY!Z316</f>
        <v>1.1036466672776239E-2</v>
      </c>
      <c r="AA62" s="289">
        <f>INDUSTRY!AA316</f>
        <v>9.4668758379404701E-3</v>
      </c>
      <c r="AB62" s="289">
        <f>INDUSTRY!AB316</f>
        <v>9.3595656791188482E-3</v>
      </c>
      <c r="AC62" s="289">
        <f>INDUSTRY!AC316</f>
        <v>1.0062039951617753E-2</v>
      </c>
      <c r="AD62" s="289">
        <f>INDUSTRY!AD316</f>
        <v>9.7580995498741507E-3</v>
      </c>
      <c r="AE62" s="289" t="e">
        <f>INDUSTRY!AE316</f>
        <v>#N/A</v>
      </c>
    </row>
    <row r="63" spans="1:31" x14ac:dyDescent="0.2">
      <c r="A63" s="289" t="s">
        <v>241</v>
      </c>
      <c r="B63" s="289" t="str">
        <f>INDUSTRY!$B$306</f>
        <v>29 - 30: Manufacture of motor vehicles, trailers, other transport equipment</v>
      </c>
      <c r="C63" s="289" t="str">
        <f>INDUSTRY!B317</f>
        <v>Energy intensity (using GDP at MER)</v>
      </c>
      <c r="D63" s="289" t="str">
        <f>INDUSTRY!D317</f>
        <v>MJ/US$</v>
      </c>
      <c r="E63" s="289">
        <f>INDUSTRY!E317</f>
        <v>1.0179103364407442</v>
      </c>
      <c r="F63" s="289">
        <f>INDUSTRY!F317</f>
        <v>0.97520764695228135</v>
      </c>
      <c r="G63" s="289">
        <f>INDUSTRY!G317</f>
        <v>0.97831939053677819</v>
      </c>
      <c r="H63" s="289">
        <f>INDUSTRY!H317</f>
        <v>0.95428660769423734</v>
      </c>
      <c r="I63" s="289">
        <f>INDUSTRY!I317</f>
        <v>1.0278805388888363</v>
      </c>
      <c r="J63" s="289">
        <f>INDUSTRY!J317</f>
        <v>0.95846341428221282</v>
      </c>
      <c r="K63" s="289">
        <f>INDUSTRY!K317</f>
        <v>1.0501218239434651</v>
      </c>
      <c r="L63" s="289">
        <f>INDUSTRY!L317</f>
        <v>1.1714543045816095</v>
      </c>
      <c r="M63" s="289">
        <f>INDUSTRY!M317</f>
        <v>1.1823376389553069</v>
      </c>
      <c r="N63" s="289">
        <f>INDUSTRY!N317</f>
        <v>1.095463202686964</v>
      </c>
      <c r="O63" s="289">
        <f>INDUSTRY!O317</f>
        <v>1.1300441397615395</v>
      </c>
      <c r="P63" s="289">
        <f>INDUSTRY!P317</f>
        <v>1.1358821148862206</v>
      </c>
      <c r="Q63" s="289">
        <f>INDUSTRY!Q317</f>
        <v>1.0469628128904567</v>
      </c>
      <c r="R63" s="289">
        <f>INDUSTRY!R317</f>
        <v>1.1188252774936056</v>
      </c>
      <c r="S63" s="289">
        <f>INDUSTRY!S317</f>
        <v>1.0922321523313383</v>
      </c>
      <c r="T63" s="289">
        <f>INDUSTRY!T317</f>
        <v>1.0480584737692817</v>
      </c>
      <c r="U63" s="289">
        <f>INDUSTRY!U317</f>
        <v>1.1443072935491607</v>
      </c>
      <c r="V63" s="289">
        <f>INDUSTRY!V317</f>
        <v>0.95213891426792341</v>
      </c>
      <c r="W63" s="289">
        <f>INDUSTRY!W317</f>
        <v>0.76068484256968627</v>
      </c>
      <c r="X63" s="289">
        <f>INDUSTRY!X317</f>
        <v>0.97740019496150399</v>
      </c>
      <c r="Y63" s="289">
        <f>INDUSTRY!Y317</f>
        <v>0.87626303395254856</v>
      </c>
      <c r="Z63" s="289">
        <f>INDUSTRY!Z317</f>
        <v>0.96877966497796431</v>
      </c>
      <c r="AA63" s="289">
        <f>INDUSTRY!AA317</f>
        <v>0.83100117769493465</v>
      </c>
      <c r="AB63" s="289">
        <f>INDUSTRY!AB317</f>
        <v>0.82158150536734265</v>
      </c>
      <c r="AC63" s="289">
        <f>INDUSTRY!AC317</f>
        <v>0.8832446091980124</v>
      </c>
      <c r="AD63" s="289">
        <f>INDUSTRY!AD317</f>
        <v>0.85656475872550919</v>
      </c>
      <c r="AE63" s="289" t="e">
        <f>INDUSTRY!AE317</f>
        <v>#N/A</v>
      </c>
    </row>
    <row r="64" spans="1:31" x14ac:dyDescent="0.2">
      <c r="A64" s="289" t="s">
        <v>241</v>
      </c>
      <c r="B64" s="289" t="str">
        <f>INDUSTRY!$B$319</f>
        <v>31 - 32: Manufacture of furniture &amp; Other manufacturing</v>
      </c>
      <c r="C64" s="289" t="str">
        <f>INDUSTRY!B328</f>
        <v>Energy intensity (using GDP at US$PPP)</v>
      </c>
      <c r="D64" s="289" t="str">
        <f>INDUSTRY!D328</f>
        <v>MJ/US$PPP</v>
      </c>
      <c r="E64" s="289" t="e">
        <f>INDUSTRY!E328</f>
        <v>#N/A</v>
      </c>
      <c r="F64" s="289" t="e">
        <f>INDUSTRY!F328</f>
        <v>#N/A</v>
      </c>
      <c r="G64" s="289" t="e">
        <f>INDUSTRY!G328</f>
        <v>#N/A</v>
      </c>
      <c r="H64" s="289" t="e">
        <f>INDUSTRY!H328</f>
        <v>#N/A</v>
      </c>
      <c r="I64" s="289" t="e">
        <f>INDUSTRY!I328</f>
        <v>#N/A</v>
      </c>
      <c r="J64" s="289" t="e">
        <f>INDUSTRY!J328</f>
        <v>#N/A</v>
      </c>
      <c r="K64" s="289" t="e">
        <f>INDUSTRY!K328</f>
        <v>#N/A</v>
      </c>
      <c r="L64" s="289" t="e">
        <f>INDUSTRY!L328</f>
        <v>#N/A</v>
      </c>
      <c r="M64" s="289" t="e">
        <f>INDUSTRY!M328</f>
        <v>#N/A</v>
      </c>
      <c r="N64" s="289" t="e">
        <f>INDUSTRY!N328</f>
        <v>#N/A</v>
      </c>
      <c r="O64" s="289" t="e">
        <f>INDUSTRY!O328</f>
        <v>#N/A</v>
      </c>
      <c r="P64" s="289" t="e">
        <f>INDUSTRY!P328</f>
        <v>#N/A</v>
      </c>
      <c r="Q64" s="289" t="e">
        <f>INDUSTRY!Q328</f>
        <v>#N/A</v>
      </c>
      <c r="R64" s="289" t="e">
        <f>INDUSTRY!R328</f>
        <v>#N/A</v>
      </c>
      <c r="S64" s="289" t="e">
        <f>INDUSTRY!S328</f>
        <v>#N/A</v>
      </c>
      <c r="T64" s="289" t="e">
        <f>INDUSTRY!T328</f>
        <v>#N/A</v>
      </c>
      <c r="U64" s="289" t="e">
        <f>INDUSTRY!U328</f>
        <v>#N/A</v>
      </c>
      <c r="V64" s="289" t="e">
        <f>INDUSTRY!V328</f>
        <v>#N/A</v>
      </c>
      <c r="W64" s="289" t="e">
        <f>INDUSTRY!W328</f>
        <v>#N/A</v>
      </c>
      <c r="X64" s="289" t="e">
        <f>INDUSTRY!X328</f>
        <v>#N/A</v>
      </c>
      <c r="Y64" s="289" t="e">
        <f>INDUSTRY!Y328</f>
        <v>#N/A</v>
      </c>
      <c r="Z64" s="289" t="e">
        <f>INDUSTRY!Z328</f>
        <v>#N/A</v>
      </c>
      <c r="AA64" s="289" t="e">
        <f>INDUSTRY!AA328</f>
        <v>#N/A</v>
      </c>
      <c r="AB64" s="289" t="e">
        <f>INDUSTRY!AB328</f>
        <v>#N/A</v>
      </c>
      <c r="AC64" s="289" t="e">
        <f>INDUSTRY!AC328</f>
        <v>#N/A</v>
      </c>
      <c r="AD64" s="289" t="e">
        <f>INDUSTRY!AD328</f>
        <v>#N/A</v>
      </c>
      <c r="AE64" s="289" t="e">
        <f>INDUSTRY!AE328</f>
        <v>#N/A</v>
      </c>
    </row>
    <row r="65" spans="1:31" x14ac:dyDescent="0.2">
      <c r="A65" s="289" t="s">
        <v>241</v>
      </c>
      <c r="B65" s="289" t="str">
        <f>INDUSTRY!$B$319</f>
        <v>31 - 32: Manufacture of furniture &amp; Other manufacturing</v>
      </c>
      <c r="C65" s="289" t="str">
        <f>INDUSTRY!B329</f>
        <v>Energy intensity (using GDP at nat. currency)</v>
      </c>
      <c r="D65" s="289" t="str">
        <f>INDUSTRY!D329</f>
        <v>MJ/JPY</v>
      </c>
      <c r="E65" s="289" t="e">
        <f>INDUSTRY!E329</f>
        <v>#N/A</v>
      </c>
      <c r="F65" s="289" t="e">
        <f>INDUSTRY!F329</f>
        <v>#N/A</v>
      </c>
      <c r="G65" s="289" t="e">
        <f>INDUSTRY!G329</f>
        <v>#N/A</v>
      </c>
      <c r="H65" s="289" t="e">
        <f>INDUSTRY!H329</f>
        <v>#N/A</v>
      </c>
      <c r="I65" s="289" t="e">
        <f>INDUSTRY!I329</f>
        <v>#N/A</v>
      </c>
      <c r="J65" s="289" t="e">
        <f>INDUSTRY!J329</f>
        <v>#N/A</v>
      </c>
      <c r="K65" s="289" t="e">
        <f>INDUSTRY!K329</f>
        <v>#N/A</v>
      </c>
      <c r="L65" s="289" t="e">
        <f>INDUSTRY!L329</f>
        <v>#N/A</v>
      </c>
      <c r="M65" s="289" t="e">
        <f>INDUSTRY!M329</f>
        <v>#N/A</v>
      </c>
      <c r="N65" s="289" t="e">
        <f>INDUSTRY!N329</f>
        <v>#N/A</v>
      </c>
      <c r="O65" s="289" t="e">
        <f>INDUSTRY!O329</f>
        <v>#N/A</v>
      </c>
      <c r="P65" s="289" t="e">
        <f>INDUSTRY!P329</f>
        <v>#N/A</v>
      </c>
      <c r="Q65" s="289" t="e">
        <f>INDUSTRY!Q329</f>
        <v>#N/A</v>
      </c>
      <c r="R65" s="289" t="e">
        <f>INDUSTRY!R329</f>
        <v>#N/A</v>
      </c>
      <c r="S65" s="289" t="e">
        <f>INDUSTRY!S329</f>
        <v>#N/A</v>
      </c>
      <c r="T65" s="289" t="e">
        <f>INDUSTRY!T329</f>
        <v>#N/A</v>
      </c>
      <c r="U65" s="289" t="e">
        <f>INDUSTRY!U329</f>
        <v>#N/A</v>
      </c>
      <c r="V65" s="289" t="e">
        <f>INDUSTRY!V329</f>
        <v>#N/A</v>
      </c>
      <c r="W65" s="289" t="e">
        <f>INDUSTRY!W329</f>
        <v>#N/A</v>
      </c>
      <c r="X65" s="289" t="e">
        <f>INDUSTRY!X329</f>
        <v>#N/A</v>
      </c>
      <c r="Y65" s="289" t="e">
        <f>INDUSTRY!Y329</f>
        <v>#N/A</v>
      </c>
      <c r="Z65" s="289" t="e">
        <f>INDUSTRY!Z329</f>
        <v>#N/A</v>
      </c>
      <c r="AA65" s="289" t="e">
        <f>INDUSTRY!AA329</f>
        <v>#N/A</v>
      </c>
      <c r="AB65" s="289" t="e">
        <f>INDUSTRY!AB329</f>
        <v>#N/A</v>
      </c>
      <c r="AC65" s="289" t="e">
        <f>INDUSTRY!AC329</f>
        <v>#N/A</v>
      </c>
      <c r="AD65" s="289" t="e">
        <f>INDUSTRY!AD329</f>
        <v>#N/A</v>
      </c>
      <c r="AE65" s="289" t="e">
        <f>INDUSTRY!AE329</f>
        <v>#N/A</v>
      </c>
    </row>
    <row r="66" spans="1:31" x14ac:dyDescent="0.2">
      <c r="A66" s="289" t="s">
        <v>241</v>
      </c>
      <c r="B66" s="289" t="str">
        <f>INDUSTRY!$B$319</f>
        <v>31 - 32: Manufacture of furniture &amp; Other manufacturing</v>
      </c>
      <c r="C66" s="289" t="str">
        <f>INDUSTRY!B330</f>
        <v>Energy intensity (using GDP at MER)</v>
      </c>
      <c r="D66" s="289" t="str">
        <f>INDUSTRY!D330</f>
        <v>MJ/US$</v>
      </c>
      <c r="E66" s="289" t="e">
        <f>INDUSTRY!E330</f>
        <v>#N/A</v>
      </c>
      <c r="F66" s="289" t="e">
        <f>INDUSTRY!F330</f>
        <v>#N/A</v>
      </c>
      <c r="G66" s="289" t="e">
        <f>INDUSTRY!G330</f>
        <v>#N/A</v>
      </c>
      <c r="H66" s="289" t="e">
        <f>INDUSTRY!H330</f>
        <v>#N/A</v>
      </c>
      <c r="I66" s="289" t="e">
        <f>INDUSTRY!I330</f>
        <v>#N/A</v>
      </c>
      <c r="J66" s="289" t="e">
        <f>INDUSTRY!J330</f>
        <v>#N/A</v>
      </c>
      <c r="K66" s="289" t="e">
        <f>INDUSTRY!K330</f>
        <v>#N/A</v>
      </c>
      <c r="L66" s="289" t="e">
        <f>INDUSTRY!L330</f>
        <v>#N/A</v>
      </c>
      <c r="M66" s="289" t="e">
        <f>INDUSTRY!M330</f>
        <v>#N/A</v>
      </c>
      <c r="N66" s="289" t="e">
        <f>INDUSTRY!N330</f>
        <v>#N/A</v>
      </c>
      <c r="O66" s="289" t="e">
        <f>INDUSTRY!O330</f>
        <v>#N/A</v>
      </c>
      <c r="P66" s="289" t="e">
        <f>INDUSTRY!P330</f>
        <v>#N/A</v>
      </c>
      <c r="Q66" s="289" t="e">
        <f>INDUSTRY!Q330</f>
        <v>#N/A</v>
      </c>
      <c r="R66" s="289" t="e">
        <f>INDUSTRY!R330</f>
        <v>#N/A</v>
      </c>
      <c r="S66" s="289" t="e">
        <f>INDUSTRY!S330</f>
        <v>#N/A</v>
      </c>
      <c r="T66" s="289" t="e">
        <f>INDUSTRY!T330</f>
        <v>#N/A</v>
      </c>
      <c r="U66" s="289" t="e">
        <f>INDUSTRY!U330</f>
        <v>#N/A</v>
      </c>
      <c r="V66" s="289" t="e">
        <f>INDUSTRY!V330</f>
        <v>#N/A</v>
      </c>
      <c r="W66" s="289" t="e">
        <f>INDUSTRY!W330</f>
        <v>#N/A</v>
      </c>
      <c r="X66" s="289" t="e">
        <f>INDUSTRY!X330</f>
        <v>#N/A</v>
      </c>
      <c r="Y66" s="289" t="e">
        <f>INDUSTRY!Y330</f>
        <v>#N/A</v>
      </c>
      <c r="Z66" s="289" t="e">
        <f>INDUSTRY!Z330</f>
        <v>#N/A</v>
      </c>
      <c r="AA66" s="289" t="e">
        <f>INDUSTRY!AA330</f>
        <v>#N/A</v>
      </c>
      <c r="AB66" s="289" t="e">
        <f>INDUSTRY!AB330</f>
        <v>#N/A</v>
      </c>
      <c r="AC66" s="289" t="e">
        <f>INDUSTRY!AC330</f>
        <v>#N/A</v>
      </c>
      <c r="AD66" s="289" t="e">
        <f>INDUSTRY!AD330</f>
        <v>#N/A</v>
      </c>
      <c r="AE66" s="289" t="e">
        <f>INDUSTRY!AE330</f>
        <v>#N/A</v>
      </c>
    </row>
    <row r="67" spans="1:31" x14ac:dyDescent="0.2">
      <c r="A67" s="289" t="s">
        <v>241</v>
      </c>
      <c r="B67" s="289" t="str">
        <f>INDUSTRY!$B$342</f>
        <v>35 -36: Electricity, gas, steam, air conditioning, and water supply</v>
      </c>
      <c r="C67" s="289" t="str">
        <f>INDUSTRY!B351</f>
        <v>Energy intensity (using GDP at US$PPP)</v>
      </c>
      <c r="D67" s="289" t="str">
        <f>INDUSTRY!D351</f>
        <v>MJ/US$PPP</v>
      </c>
      <c r="E67" s="289" t="e">
        <f>INDUSTRY!E351</f>
        <v>#N/A</v>
      </c>
      <c r="F67" s="289" t="e">
        <f>INDUSTRY!F351</f>
        <v>#N/A</v>
      </c>
      <c r="G67" s="289" t="e">
        <f>INDUSTRY!G351</f>
        <v>#N/A</v>
      </c>
      <c r="H67" s="289" t="e">
        <f>INDUSTRY!H351</f>
        <v>#N/A</v>
      </c>
      <c r="I67" s="289" t="e">
        <f>INDUSTRY!I351</f>
        <v>#N/A</v>
      </c>
      <c r="J67" s="289" t="e">
        <f>INDUSTRY!J351</f>
        <v>#N/A</v>
      </c>
      <c r="K67" s="289" t="e">
        <f>INDUSTRY!K351</f>
        <v>#N/A</v>
      </c>
      <c r="L67" s="289" t="e">
        <f>INDUSTRY!L351</f>
        <v>#N/A</v>
      </c>
      <c r="M67" s="289" t="e">
        <f>INDUSTRY!M351</f>
        <v>#N/A</v>
      </c>
      <c r="N67" s="289" t="e">
        <f>INDUSTRY!N351</f>
        <v>#N/A</v>
      </c>
      <c r="O67" s="289" t="e">
        <f>INDUSTRY!O351</f>
        <v>#N/A</v>
      </c>
      <c r="P67" s="289" t="e">
        <f>INDUSTRY!P351</f>
        <v>#N/A</v>
      </c>
      <c r="Q67" s="289" t="e">
        <f>INDUSTRY!Q351</f>
        <v>#N/A</v>
      </c>
      <c r="R67" s="289" t="e">
        <f>INDUSTRY!R351</f>
        <v>#N/A</v>
      </c>
      <c r="S67" s="289" t="e">
        <f>INDUSTRY!S351</f>
        <v>#N/A</v>
      </c>
      <c r="T67" s="289" t="e">
        <f>INDUSTRY!T351</f>
        <v>#N/A</v>
      </c>
      <c r="U67" s="289" t="e">
        <f>INDUSTRY!U351</f>
        <v>#N/A</v>
      </c>
      <c r="V67" s="289" t="e">
        <f>INDUSTRY!V351</f>
        <v>#N/A</v>
      </c>
      <c r="W67" s="289" t="e">
        <f>INDUSTRY!W351</f>
        <v>#N/A</v>
      </c>
      <c r="X67" s="289" t="e">
        <f>INDUSTRY!X351</f>
        <v>#N/A</v>
      </c>
      <c r="Y67" s="289" t="e">
        <f>INDUSTRY!Y351</f>
        <v>#N/A</v>
      </c>
      <c r="Z67" s="289" t="e">
        <f>INDUSTRY!Z351</f>
        <v>#N/A</v>
      </c>
      <c r="AA67" s="289" t="e">
        <f>INDUSTRY!AA351</f>
        <v>#N/A</v>
      </c>
      <c r="AB67" s="289" t="e">
        <f>INDUSTRY!AB351</f>
        <v>#N/A</v>
      </c>
      <c r="AC67" s="289" t="e">
        <f>INDUSTRY!AC351</f>
        <v>#N/A</v>
      </c>
      <c r="AD67" s="289" t="e">
        <f>INDUSTRY!AD351</f>
        <v>#N/A</v>
      </c>
      <c r="AE67" s="289" t="e">
        <f>INDUSTRY!AE351</f>
        <v>#N/A</v>
      </c>
    </row>
    <row r="68" spans="1:31" x14ac:dyDescent="0.2">
      <c r="A68" s="289" t="s">
        <v>241</v>
      </c>
      <c r="B68" s="289" t="str">
        <f>INDUSTRY!$B$342</f>
        <v>35 -36: Electricity, gas, steam, air conditioning, and water supply</v>
      </c>
      <c r="C68" s="289" t="str">
        <f>INDUSTRY!B352</f>
        <v>Energy intensity (using GDP at nat. currency)</v>
      </c>
      <c r="D68" s="289" t="str">
        <f>INDUSTRY!D352</f>
        <v>MJ/JPY</v>
      </c>
      <c r="E68" s="289" t="e">
        <f>INDUSTRY!E352</f>
        <v>#N/A</v>
      </c>
      <c r="F68" s="289" t="e">
        <f>INDUSTRY!F352</f>
        <v>#N/A</v>
      </c>
      <c r="G68" s="289" t="e">
        <f>INDUSTRY!G352</f>
        <v>#N/A</v>
      </c>
      <c r="H68" s="289" t="e">
        <f>INDUSTRY!H352</f>
        <v>#N/A</v>
      </c>
      <c r="I68" s="289" t="e">
        <f>INDUSTRY!I352</f>
        <v>#N/A</v>
      </c>
      <c r="J68" s="289" t="e">
        <f>INDUSTRY!J352</f>
        <v>#N/A</v>
      </c>
      <c r="K68" s="289" t="e">
        <f>INDUSTRY!K352</f>
        <v>#N/A</v>
      </c>
      <c r="L68" s="289" t="e">
        <f>INDUSTRY!L352</f>
        <v>#N/A</v>
      </c>
      <c r="M68" s="289" t="e">
        <f>INDUSTRY!M352</f>
        <v>#N/A</v>
      </c>
      <c r="N68" s="289" t="e">
        <f>INDUSTRY!N352</f>
        <v>#N/A</v>
      </c>
      <c r="O68" s="289" t="e">
        <f>INDUSTRY!O352</f>
        <v>#N/A</v>
      </c>
      <c r="P68" s="289" t="e">
        <f>INDUSTRY!P352</f>
        <v>#N/A</v>
      </c>
      <c r="Q68" s="289" t="e">
        <f>INDUSTRY!Q352</f>
        <v>#N/A</v>
      </c>
      <c r="R68" s="289" t="e">
        <f>INDUSTRY!R352</f>
        <v>#N/A</v>
      </c>
      <c r="S68" s="289" t="e">
        <f>INDUSTRY!S352</f>
        <v>#N/A</v>
      </c>
      <c r="T68" s="289" t="e">
        <f>INDUSTRY!T352</f>
        <v>#N/A</v>
      </c>
      <c r="U68" s="289" t="e">
        <f>INDUSTRY!U352</f>
        <v>#N/A</v>
      </c>
      <c r="V68" s="289" t="e">
        <f>INDUSTRY!V352</f>
        <v>#N/A</v>
      </c>
      <c r="W68" s="289" t="e">
        <f>INDUSTRY!W352</f>
        <v>#N/A</v>
      </c>
      <c r="X68" s="289" t="e">
        <f>INDUSTRY!X352</f>
        <v>#N/A</v>
      </c>
      <c r="Y68" s="289" t="e">
        <f>INDUSTRY!Y352</f>
        <v>#N/A</v>
      </c>
      <c r="Z68" s="289" t="e">
        <f>INDUSTRY!Z352</f>
        <v>#N/A</v>
      </c>
      <c r="AA68" s="289" t="e">
        <f>INDUSTRY!AA352</f>
        <v>#N/A</v>
      </c>
      <c r="AB68" s="289" t="e">
        <f>INDUSTRY!AB352</f>
        <v>#N/A</v>
      </c>
      <c r="AC68" s="289" t="e">
        <f>INDUSTRY!AC352</f>
        <v>#N/A</v>
      </c>
      <c r="AD68" s="289" t="e">
        <f>INDUSTRY!AD352</f>
        <v>#N/A</v>
      </c>
      <c r="AE68" s="289" t="e">
        <f>INDUSTRY!AE352</f>
        <v>#N/A</v>
      </c>
    </row>
    <row r="69" spans="1:31" x14ac:dyDescent="0.2">
      <c r="A69" s="289" t="s">
        <v>241</v>
      </c>
      <c r="B69" s="289" t="str">
        <f>INDUSTRY!$B$342</f>
        <v>35 -36: Electricity, gas, steam, air conditioning, and water supply</v>
      </c>
      <c r="C69" s="289" t="str">
        <f>INDUSTRY!B353</f>
        <v>Energy intensity (using GDP at MER)</v>
      </c>
      <c r="D69" s="289" t="str">
        <f>INDUSTRY!D353</f>
        <v>MJ/US$</v>
      </c>
      <c r="E69" s="289" t="e">
        <f>INDUSTRY!E353</f>
        <v>#N/A</v>
      </c>
      <c r="F69" s="289" t="e">
        <f>INDUSTRY!F353</f>
        <v>#N/A</v>
      </c>
      <c r="G69" s="289" t="e">
        <f>INDUSTRY!G353</f>
        <v>#N/A</v>
      </c>
      <c r="H69" s="289" t="e">
        <f>INDUSTRY!H353</f>
        <v>#N/A</v>
      </c>
      <c r="I69" s="289" t="e">
        <f>INDUSTRY!I353</f>
        <v>#N/A</v>
      </c>
      <c r="J69" s="289" t="e">
        <f>INDUSTRY!J353</f>
        <v>#N/A</v>
      </c>
      <c r="K69" s="289" t="e">
        <f>INDUSTRY!K353</f>
        <v>#N/A</v>
      </c>
      <c r="L69" s="289" t="e">
        <f>INDUSTRY!L353</f>
        <v>#N/A</v>
      </c>
      <c r="M69" s="289" t="e">
        <f>INDUSTRY!M353</f>
        <v>#N/A</v>
      </c>
      <c r="N69" s="289" t="e">
        <f>INDUSTRY!N353</f>
        <v>#N/A</v>
      </c>
      <c r="O69" s="289" t="e">
        <f>INDUSTRY!O353</f>
        <v>#N/A</v>
      </c>
      <c r="P69" s="289" t="e">
        <f>INDUSTRY!P353</f>
        <v>#N/A</v>
      </c>
      <c r="Q69" s="289" t="e">
        <f>INDUSTRY!Q353</f>
        <v>#N/A</v>
      </c>
      <c r="R69" s="289" t="e">
        <f>INDUSTRY!R353</f>
        <v>#N/A</v>
      </c>
      <c r="S69" s="289" t="e">
        <f>INDUSTRY!S353</f>
        <v>#N/A</v>
      </c>
      <c r="T69" s="289" t="e">
        <f>INDUSTRY!T353</f>
        <v>#N/A</v>
      </c>
      <c r="U69" s="289" t="e">
        <f>INDUSTRY!U353</f>
        <v>#N/A</v>
      </c>
      <c r="V69" s="289" t="e">
        <f>INDUSTRY!V353</f>
        <v>#N/A</v>
      </c>
      <c r="W69" s="289" t="e">
        <f>INDUSTRY!W353</f>
        <v>#N/A</v>
      </c>
      <c r="X69" s="289" t="e">
        <f>INDUSTRY!X353</f>
        <v>#N/A</v>
      </c>
      <c r="Y69" s="289" t="e">
        <f>INDUSTRY!Y353</f>
        <v>#N/A</v>
      </c>
      <c r="Z69" s="289" t="e">
        <f>INDUSTRY!Z353</f>
        <v>#N/A</v>
      </c>
      <c r="AA69" s="289" t="e">
        <f>INDUSTRY!AA353</f>
        <v>#N/A</v>
      </c>
      <c r="AB69" s="289" t="e">
        <f>INDUSTRY!AB353</f>
        <v>#N/A</v>
      </c>
      <c r="AC69" s="289" t="e">
        <f>INDUSTRY!AC353</f>
        <v>#N/A</v>
      </c>
      <c r="AD69" s="289" t="e">
        <f>INDUSTRY!AD353</f>
        <v>#N/A</v>
      </c>
      <c r="AE69" s="289" t="e">
        <f>INDUSTRY!AE353</f>
        <v>#N/A</v>
      </c>
    </row>
    <row r="70" spans="1:31" x14ac:dyDescent="0.2">
      <c r="A70" s="289" t="s">
        <v>241</v>
      </c>
      <c r="B70" s="289" t="str">
        <f>INDUSTRY!$B$355</f>
        <v>41 - 43: Construction</v>
      </c>
      <c r="C70" s="289" t="str">
        <f>INDUSTRY!B364</f>
        <v>Energy intensity (using GDP at US$PPP)</v>
      </c>
      <c r="D70" s="289" t="str">
        <f>INDUSTRY!D364</f>
        <v>MJ/US$PPP</v>
      </c>
      <c r="E70" s="289">
        <f>INDUSTRY!E364</f>
        <v>0.54291250255974544</v>
      </c>
      <c r="F70" s="289">
        <f>INDUSTRY!F364</f>
        <v>0.53903262125401086</v>
      </c>
      <c r="G70" s="289">
        <f>INDUSTRY!G364</f>
        <v>0.55773642686027658</v>
      </c>
      <c r="H70" s="289">
        <f>INDUSTRY!H364</f>
        <v>0.56202954062365695</v>
      </c>
      <c r="I70" s="289">
        <f>INDUSTRY!I364</f>
        <v>0.59114491036514194</v>
      </c>
      <c r="J70" s="289">
        <f>INDUSTRY!J364</f>
        <v>0.64601030902890211</v>
      </c>
      <c r="K70" s="289">
        <f>INDUSTRY!K364</f>
        <v>0.63060647548986137</v>
      </c>
      <c r="L70" s="289">
        <f>INDUSTRY!L364</f>
        <v>0.6124911145558668</v>
      </c>
      <c r="M70" s="289">
        <f>INDUSTRY!M364</f>
        <v>0.62103577938044408</v>
      </c>
      <c r="N70" s="289">
        <f>INDUSTRY!N364</f>
        <v>0.61311941304018525</v>
      </c>
      <c r="O70" s="289">
        <f>INDUSTRY!O364</f>
        <v>0.60881658755387502</v>
      </c>
      <c r="P70" s="289">
        <f>INDUSTRY!P364</f>
        <v>0.61813177411716091</v>
      </c>
      <c r="Q70" s="289">
        <f>INDUSTRY!Q364</f>
        <v>0.61757775026116646</v>
      </c>
      <c r="R70" s="289">
        <f>INDUSTRY!R364</f>
        <v>0.60488528805335395</v>
      </c>
      <c r="S70" s="289">
        <f>INDUSTRY!S364</f>
        <v>0.59399995025647201</v>
      </c>
      <c r="T70" s="289">
        <f>INDUSTRY!T364</f>
        <v>0.60699779335609494</v>
      </c>
      <c r="U70" s="289">
        <f>INDUSTRY!U364</f>
        <v>0.57524836310867555</v>
      </c>
      <c r="V70" s="289">
        <f>INDUSTRY!V364</f>
        <v>0.60405077727079881</v>
      </c>
      <c r="W70" s="289">
        <f>INDUSTRY!W364</f>
        <v>0.55573459430017358</v>
      </c>
      <c r="X70" s="289">
        <f>INDUSTRY!X364</f>
        <v>0.51764384201223901</v>
      </c>
      <c r="Y70" s="289">
        <f>INDUSTRY!Y364</f>
        <v>0.67823464861635829</v>
      </c>
      <c r="Z70" s="289">
        <f>INDUSTRY!Z364</f>
        <v>0.59399797384890995</v>
      </c>
      <c r="AA70" s="289">
        <f>INDUSTRY!AA364</f>
        <v>0.64374419784978298</v>
      </c>
      <c r="AB70" s="289">
        <f>INDUSTRY!AB364</f>
        <v>0.59141017804433349</v>
      </c>
      <c r="AC70" s="289">
        <f>INDUSTRY!AC364</f>
        <v>0.53637170085728525</v>
      </c>
      <c r="AD70" s="289">
        <f>INDUSTRY!AD364</f>
        <v>0.52988138892070724</v>
      </c>
      <c r="AE70" s="289" t="e">
        <f>INDUSTRY!AE364</f>
        <v>#N/A</v>
      </c>
    </row>
    <row r="71" spans="1:31" x14ac:dyDescent="0.2">
      <c r="A71" s="289" t="s">
        <v>241</v>
      </c>
      <c r="B71" s="289" t="str">
        <f>INDUSTRY!$B$355</f>
        <v>41 - 43: Construction</v>
      </c>
      <c r="C71" s="289" t="str">
        <f>INDUSTRY!B365</f>
        <v>Energy intensity (using GDP at nat. currency)</v>
      </c>
      <c r="D71" s="289" t="str">
        <f>INDUSTRY!D365</f>
        <v>MJ/JPY</v>
      </c>
      <c r="E71" s="289">
        <f>INDUSTRY!E365</f>
        <v>4.8632029929673243E-3</v>
      </c>
      <c r="F71" s="289">
        <f>INDUSTRY!F365</f>
        <v>4.8284484970044514E-3</v>
      </c>
      <c r="G71" s="289">
        <f>INDUSTRY!G365</f>
        <v>4.9959900492350705E-3</v>
      </c>
      <c r="H71" s="289">
        <f>INDUSTRY!H365</f>
        <v>5.0344461238415374E-3</v>
      </c>
      <c r="I71" s="289">
        <f>INDUSTRY!I365</f>
        <v>5.2952504939758538E-3</v>
      </c>
      <c r="J71" s="289">
        <f>INDUSTRY!J365</f>
        <v>5.7867137955832449E-3</v>
      </c>
      <c r="K71" s="289">
        <f>INDUSTRY!K365</f>
        <v>5.6487321336818599E-3</v>
      </c>
      <c r="L71" s="289">
        <f>INDUSTRY!L365</f>
        <v>5.4864616442429287E-3</v>
      </c>
      <c r="M71" s="289">
        <f>INDUSTRY!M365</f>
        <v>5.5630014906322897E-3</v>
      </c>
      <c r="N71" s="289">
        <f>INDUSTRY!N365</f>
        <v>5.4920897022725504E-3</v>
      </c>
      <c r="O71" s="289">
        <f>INDUSTRY!O365</f>
        <v>5.4535466337586021E-3</v>
      </c>
      <c r="P71" s="289">
        <f>INDUSTRY!P365</f>
        <v>5.5369885198102787E-3</v>
      </c>
      <c r="Q71" s="289">
        <f>INDUSTRY!Q365</f>
        <v>5.5320257855539399E-3</v>
      </c>
      <c r="R71" s="289">
        <f>INDUSTRY!R365</f>
        <v>5.4183315532308129E-3</v>
      </c>
      <c r="S71" s="289">
        <f>INDUSTRY!S365</f>
        <v>5.32082485168376E-3</v>
      </c>
      <c r="T71" s="289">
        <f>INDUSTRY!T365</f>
        <v>5.4372545694857553E-3</v>
      </c>
      <c r="U71" s="289">
        <f>INDUSTRY!U365</f>
        <v>5.1528552906401435E-3</v>
      </c>
      <c r="V71" s="289">
        <f>INDUSTRY!V365</f>
        <v>5.4108563241354228E-3</v>
      </c>
      <c r="W71" s="289">
        <f>INDUSTRY!W365</f>
        <v>4.9780583971699372E-3</v>
      </c>
      <c r="X71" s="289">
        <f>INDUSTRY!X365</f>
        <v>4.6368559756790537E-3</v>
      </c>
      <c r="Y71" s="289">
        <f>INDUSTRY!Y365</f>
        <v>6.0753671310456508E-3</v>
      </c>
      <c r="Z71" s="289">
        <f>INDUSTRY!Z365</f>
        <v>5.3208071477791243E-3</v>
      </c>
      <c r="AA71" s="289">
        <f>INDUSTRY!AA365</f>
        <v>5.7664148365120715E-3</v>
      </c>
      <c r="AB71" s="289">
        <f>INDUSTRY!AB365</f>
        <v>5.2976266606054659E-3</v>
      </c>
      <c r="AC71" s="289">
        <f>INDUSTRY!AC365</f>
        <v>4.8046129876426454E-3</v>
      </c>
      <c r="AD71" s="289">
        <f>INDUSTRY!AD365</f>
        <v>4.7464752503710963E-3</v>
      </c>
      <c r="AE71" s="289" t="e">
        <f>INDUSTRY!AE365</f>
        <v>#N/A</v>
      </c>
    </row>
    <row r="72" spans="1:31" x14ac:dyDescent="0.2">
      <c r="A72" s="289" t="s">
        <v>241</v>
      </c>
      <c r="B72" s="289" t="str">
        <f>INDUSTRY!$B$355</f>
        <v>41 - 43: Construction</v>
      </c>
      <c r="C72" s="289" t="str">
        <f>INDUSTRY!B366</f>
        <v>Energy intensity (using GDP at MER)</v>
      </c>
      <c r="D72" s="289" t="str">
        <f>INDUSTRY!D366</f>
        <v>MJ/US$</v>
      </c>
      <c r="E72" s="289">
        <f>INDUSTRY!E366</f>
        <v>0.42689135082229762</v>
      </c>
      <c r="F72" s="289">
        <f>INDUSTRY!F366</f>
        <v>0.42384060551098862</v>
      </c>
      <c r="G72" s="289">
        <f>INDUSTRY!G366</f>
        <v>0.43854738202309834</v>
      </c>
      <c r="H72" s="289">
        <f>INDUSTRY!H366</f>
        <v>0.44192305144504468</v>
      </c>
      <c r="I72" s="289">
        <f>INDUSTRY!I366</f>
        <v>0.46481642645488869</v>
      </c>
      <c r="J72" s="289">
        <f>INDUSTRY!J366</f>
        <v>0.5079570136370728</v>
      </c>
      <c r="K72" s="289">
        <f>INDUSTRY!K366</f>
        <v>0.49584500060307696</v>
      </c>
      <c r="L72" s="289">
        <f>INDUSTRY!L366</f>
        <v>0.48160091732393873</v>
      </c>
      <c r="M72" s="289">
        <f>INDUSTRY!M366</f>
        <v>0.48831957547251609</v>
      </c>
      <c r="N72" s="289">
        <f>INDUSTRY!N366</f>
        <v>0.48209494755427168</v>
      </c>
      <c r="O72" s="289">
        <f>INDUSTRY!O366</f>
        <v>0.47871164181800085</v>
      </c>
      <c r="P72" s="289">
        <f>INDUSTRY!P366</f>
        <v>0.48603616014538131</v>
      </c>
      <c r="Q72" s="289">
        <f>INDUSTRY!Q366</f>
        <v>0.4856005319527017</v>
      </c>
      <c r="R72" s="289">
        <f>INDUSTRY!R366</f>
        <v>0.47562046645115663</v>
      </c>
      <c r="S72" s="289">
        <f>INDUSTRY!S366</f>
        <v>0.46706134037769403</v>
      </c>
      <c r="T72" s="289">
        <f>INDUSTRY!T366</f>
        <v>0.47728152645263844</v>
      </c>
      <c r="U72" s="289">
        <f>INDUSTRY!U366</f>
        <v>0.45231699330548047</v>
      </c>
      <c r="V72" s="289">
        <f>INDUSTRY!V366</f>
        <v>0.47496429177556698</v>
      </c>
      <c r="W72" s="289">
        <f>INDUSTRY!W366</f>
        <v>0.4369733438462774</v>
      </c>
      <c r="X72" s="289">
        <f>INDUSTRY!X366</f>
        <v>0.40702263793811039</v>
      </c>
      <c r="Y72" s="289">
        <f>INDUSTRY!Y366</f>
        <v>0.53329496734229587</v>
      </c>
      <c r="Z72" s="289">
        <f>INDUSTRY!Z366</f>
        <v>0.46705978633115802</v>
      </c>
      <c r="AA72" s="289">
        <f>INDUSTRY!AA366</f>
        <v>0.50617517354717512</v>
      </c>
      <c r="AB72" s="289">
        <f>INDUSTRY!AB366</f>
        <v>0.46502500606461528</v>
      </c>
      <c r="AC72" s="289">
        <f>INDUSTRY!AC366</f>
        <v>0.42174832747864799</v>
      </c>
      <c r="AD72" s="289">
        <f>INDUSTRY!AD366</f>
        <v>0.41664500416816858</v>
      </c>
      <c r="AE72" s="289" t="e">
        <f>INDUSTRY!AE366</f>
        <v>#N/A</v>
      </c>
    </row>
    <row r="73" spans="1:31" x14ac:dyDescent="0.2">
      <c r="A73" s="289" t="s">
        <v>129</v>
      </c>
      <c r="B73" s="290" t="str">
        <f>SERVICES!B5</f>
        <v>Total Energy Use in Services Sector (IEA balances)</v>
      </c>
      <c r="C73" s="289" t="str">
        <f>SERVICES!B14</f>
        <v>Energy intensity (using GDP at US$PPP)</v>
      </c>
      <c r="D73" s="289" t="str">
        <f>SERVICES!D14</f>
        <v>MJ/US$PPP</v>
      </c>
      <c r="E73" s="289">
        <f>SERVICES!E14</f>
        <v>0.70370634595582637</v>
      </c>
      <c r="F73" s="289">
        <f>SERVICES!F14</f>
        <v>0.69787042098743157</v>
      </c>
      <c r="G73" s="289">
        <f>SERVICES!G14</f>
        <v>0.70623694127307068</v>
      </c>
      <c r="H73" s="289">
        <f>SERVICES!H14</f>
        <v>0.72951878845561091</v>
      </c>
      <c r="I73" s="289">
        <f>SERVICES!I14</f>
        <v>0.74485604764312263</v>
      </c>
      <c r="J73" s="289">
        <f>SERVICES!J14</f>
        <v>0.78507764338993624</v>
      </c>
      <c r="K73" s="289">
        <f>SERVICES!K14</f>
        <v>0.78382384489266455</v>
      </c>
      <c r="L73" s="289">
        <f>SERVICES!L14</f>
        <v>0.80765108277526509</v>
      </c>
      <c r="M73" s="289">
        <f>SERVICES!M14</f>
        <v>0.8882342783688939</v>
      </c>
      <c r="N73" s="289">
        <f>SERVICES!N14</f>
        <v>0.92256978315039717</v>
      </c>
      <c r="O73" s="289">
        <f>SERVICES!O14</f>
        <v>0.85709124193062436</v>
      </c>
      <c r="P73" s="289">
        <f>SERVICES!P14</f>
        <v>0.86499951065706626</v>
      </c>
      <c r="Q73" s="289">
        <f>SERVICES!Q14</f>
        <v>0.87230409399374698</v>
      </c>
      <c r="R73" s="289">
        <f>SERVICES!R14</f>
        <v>0.84416704790102948</v>
      </c>
      <c r="S73" s="289">
        <f>SERVICES!S14</f>
        <v>0.86698911480987939</v>
      </c>
      <c r="T73" s="289">
        <f>SERVICES!T14</f>
        <v>0.85652196686739968</v>
      </c>
      <c r="U73" s="289">
        <f>SERVICES!U14</f>
        <v>0.81401688648326009</v>
      </c>
      <c r="V73" s="289">
        <f>SERVICES!V14</f>
        <v>0.80914211569809258</v>
      </c>
      <c r="W73" s="289">
        <f>SERVICES!W14</f>
        <v>0.77470803047392955</v>
      </c>
      <c r="X73" s="289">
        <f>SERVICES!X14</f>
        <v>0.83285286223725374</v>
      </c>
      <c r="Y73" s="289">
        <f>SERVICES!Y14</f>
        <v>0.80527409175988518</v>
      </c>
      <c r="Z73" s="289">
        <f>SERVICES!Z14</f>
        <v>0.77229838419792041</v>
      </c>
      <c r="AA73" s="289">
        <f>SERVICES!AA14</f>
        <v>0.75301777258588198</v>
      </c>
      <c r="AB73" s="289">
        <f>SERVICES!AB14</f>
        <v>0.81302990347930371</v>
      </c>
      <c r="AC73" s="289">
        <f>SERVICES!AC14</f>
        <v>0.82511625264359334</v>
      </c>
      <c r="AD73" s="289">
        <f>SERVICES!AD14</f>
        <v>0.77032650752407594</v>
      </c>
      <c r="AE73" s="289" t="e">
        <f>SERVICES!AE14</f>
        <v>#N/A</v>
      </c>
    </row>
    <row r="74" spans="1:31" x14ac:dyDescent="0.2">
      <c r="A74" s="289" t="s">
        <v>129</v>
      </c>
      <c r="B74" s="289" t="str">
        <f>SERVICES!B5</f>
        <v>Total Energy Use in Services Sector (IEA balances)</v>
      </c>
      <c r="C74" s="289" t="str">
        <f>SERVICES!B15</f>
        <v>Energy intensity (using GDP at nat. currency)</v>
      </c>
      <c r="D74" s="289" t="str">
        <f>SERVICES!D15</f>
        <v>MJ/JPY</v>
      </c>
      <c r="E74" s="289">
        <f>SERVICES!E15</f>
        <v>6.3035328744264216E-3</v>
      </c>
      <c r="F74" s="289">
        <f>SERVICES!F15</f>
        <v>6.2512568858661705E-3</v>
      </c>
      <c r="G74" s="289">
        <f>SERVICES!G15</f>
        <v>6.3262009814653774E-3</v>
      </c>
      <c r="H74" s="289">
        <f>SERVICES!H15</f>
        <v>6.5347508829064066E-3</v>
      </c>
      <c r="I74" s="289">
        <f>SERVICES!I15</f>
        <v>6.6721361971751906E-3</v>
      </c>
      <c r="J74" s="289">
        <f>SERVICES!J15</f>
        <v>7.0324259011248615E-3</v>
      </c>
      <c r="K74" s="289">
        <f>SERVICES!K15</f>
        <v>7.0211948527040555E-3</v>
      </c>
      <c r="L74" s="289">
        <f>SERVICES!L15</f>
        <v>7.2346301558854466E-3</v>
      </c>
      <c r="M74" s="289">
        <f>SERVICES!M15</f>
        <v>7.9564636670794182E-3</v>
      </c>
      <c r="N74" s="289">
        <f>SERVICES!N15</f>
        <v>8.2640280146145453E-3</v>
      </c>
      <c r="O74" s="289">
        <f>SERVICES!O15</f>
        <v>7.6774962325432874E-3</v>
      </c>
      <c r="P74" s="289">
        <f>SERVICES!P15</f>
        <v>7.7483354855689439E-3</v>
      </c>
      <c r="Q74" s="289">
        <f>SERVICES!Q15</f>
        <v>7.8137671552723238E-3</v>
      </c>
      <c r="R74" s="289">
        <f>SERVICES!R15</f>
        <v>7.5617262350021093E-3</v>
      </c>
      <c r="S74" s="289">
        <f>SERVICES!S15</f>
        <v>7.7661576002286013E-3</v>
      </c>
      <c r="T74" s="289">
        <f>SERVICES!T15</f>
        <v>7.6723968837932709E-3</v>
      </c>
      <c r="U74" s="289">
        <f>SERVICES!U15</f>
        <v>7.291652595964467E-3</v>
      </c>
      <c r="V74" s="289">
        <f>SERVICES!V15</f>
        <v>7.2479862597488124E-3</v>
      </c>
      <c r="W74" s="289">
        <f>SERVICES!W15</f>
        <v>6.9395388662320031E-3</v>
      </c>
      <c r="X74" s="289">
        <f>SERVICES!X15</f>
        <v>7.4603780779351125E-3</v>
      </c>
      <c r="Y74" s="289">
        <f>SERVICES!Y15</f>
        <v>7.213337977558831E-3</v>
      </c>
      <c r="Z74" s="289">
        <f>SERVICES!Z15</f>
        <v>6.9179541745436942E-3</v>
      </c>
      <c r="AA74" s="289">
        <f>SERVICES!AA15</f>
        <v>6.7452458142539303E-3</v>
      </c>
      <c r="AB74" s="289">
        <f>SERVICES!AB15</f>
        <v>7.2828115789014642E-3</v>
      </c>
      <c r="AC74" s="289">
        <f>SERVICES!AC15</f>
        <v>7.3910764819064426E-3</v>
      </c>
      <c r="AD74" s="289">
        <f>SERVICES!AD15</f>
        <v>6.9002908558748683E-3</v>
      </c>
      <c r="AE74" s="289" t="e">
        <f>SERVICES!AE15</f>
        <v>#N/A</v>
      </c>
    </row>
    <row r="75" spans="1:31" x14ac:dyDescent="0.2">
      <c r="A75" s="289" t="s">
        <v>129</v>
      </c>
      <c r="B75" s="289" t="str">
        <f>SERVICES!B5</f>
        <v>Total Energy Use in Services Sector (IEA balances)</v>
      </c>
      <c r="C75" s="289" t="str">
        <f>SERVICES!B16</f>
        <v>Energy intensity (using GDP at MER)</v>
      </c>
      <c r="D75" s="289" t="str">
        <f>SERVICES!D16</f>
        <v>MJ/US$</v>
      </c>
      <c r="E75" s="289">
        <f>SERVICES!E16</f>
        <v>0.55332332777554205</v>
      </c>
      <c r="F75" s="289">
        <f>SERVICES!F16</f>
        <v>0.54873454803422173</v>
      </c>
      <c r="G75" s="289">
        <f>SERVICES!G16</f>
        <v>0.55531313137790816</v>
      </c>
      <c r="H75" s="289">
        <f>SERVICES!H16</f>
        <v>0.57361961565766406</v>
      </c>
      <c r="I75" s="289">
        <f>SERVICES!I16</f>
        <v>0.58567928137101366</v>
      </c>
      <c r="J75" s="289">
        <f>SERVICES!J16</f>
        <v>0.61730546654750273</v>
      </c>
      <c r="K75" s="289">
        <f>SERVICES!K16</f>
        <v>0.61631960652100537</v>
      </c>
      <c r="L75" s="289">
        <f>SERVICES!L16</f>
        <v>0.63505493075485508</v>
      </c>
      <c r="M75" s="289">
        <f>SERVICES!M16</f>
        <v>0.69841738613827309</v>
      </c>
      <c r="N75" s="289">
        <f>SERVICES!N16</f>
        <v>0.72541534611936298</v>
      </c>
      <c r="O75" s="289">
        <f>SERVICES!O16</f>
        <v>0.67392965960562079</v>
      </c>
      <c r="P75" s="289">
        <f>SERVICES!P16</f>
        <v>0.68014792038130611</v>
      </c>
      <c r="Q75" s="289">
        <f>SERVICES!Q16</f>
        <v>0.6858915041689102</v>
      </c>
      <c r="R75" s="289">
        <f>SERVICES!R16</f>
        <v>0.66376738369270583</v>
      </c>
      <c r="S75" s="289">
        <f>SERVICES!S16</f>
        <v>0.68171234337836661</v>
      </c>
      <c r="T75" s="289">
        <f>SERVICES!T16</f>
        <v>0.67348203940976292</v>
      </c>
      <c r="U75" s="289">
        <f>SERVICES!U16</f>
        <v>0.64006035341718648</v>
      </c>
      <c r="V75" s="289">
        <f>SERVICES!V16</f>
        <v>0.63622732788246827</v>
      </c>
      <c r="W75" s="289">
        <f>SERVICES!W16</f>
        <v>0.6091518542354869</v>
      </c>
      <c r="X75" s="289">
        <f>SERVICES!X16</f>
        <v>0.65487105513388444</v>
      </c>
      <c r="Y75" s="289">
        <f>SERVICES!Y16</f>
        <v>0.63318590600286695</v>
      </c>
      <c r="Z75" s="289">
        <f>SERVICES!Z16</f>
        <v>0.60725715269717362</v>
      </c>
      <c r="AA75" s="289">
        <f>SERVICES!AA16</f>
        <v>0.59209683441948324</v>
      </c>
      <c r="AB75" s="289">
        <f>SERVICES!AB16</f>
        <v>0.63928429004452325</v>
      </c>
      <c r="AC75" s="289">
        <f>SERVICES!AC16</f>
        <v>0.64878776969718732</v>
      </c>
      <c r="AD75" s="289">
        <f>SERVICES!AD16</f>
        <v>0.60570666879233892</v>
      </c>
      <c r="AE75" s="289" t="e">
        <f>SERVICES!AE16</f>
        <v>#N/A</v>
      </c>
    </row>
    <row r="76" spans="1:31" x14ac:dyDescent="0.2">
      <c r="A76" s="289" t="s">
        <v>129</v>
      </c>
      <c r="B76" s="289" t="str">
        <f>SERVICES!B5</f>
        <v>Total Energy Use in Services Sector (IEA balances)</v>
      </c>
      <c r="C76" s="289" t="str">
        <f>SERVICES!B17</f>
        <v>Energy use per floor area</v>
      </c>
      <c r="D76" s="55" t="str">
        <f>SERVICES!D17</f>
        <v>GJ/m2</v>
      </c>
      <c r="E76" s="289">
        <f>SERVICES!E17</f>
        <v>1.134338203980878</v>
      </c>
      <c r="F76" s="289">
        <f>SERVICES!F17</f>
        <v>1.1406346041674293</v>
      </c>
      <c r="G76" s="289">
        <f>SERVICES!G17</f>
        <v>1.1599533669791402</v>
      </c>
      <c r="H76" s="289">
        <f>SERVICES!H17</f>
        <v>1.1922993609883876</v>
      </c>
      <c r="I76" s="289">
        <f>SERVICES!I17</f>
        <v>1.210164175451828</v>
      </c>
      <c r="J76" s="289">
        <f>SERVICES!J17</f>
        <v>1.2573061751361045</v>
      </c>
      <c r="K76" s="289">
        <f>SERVICES!K17</f>
        <v>1.2592040205958912</v>
      </c>
      <c r="L76" s="289">
        <f>SERVICES!L17</f>
        <v>1.2905491727572858</v>
      </c>
      <c r="M76" s="289">
        <f>SERVICES!M17</f>
        <v>1.3784932936613452</v>
      </c>
      <c r="N76" s="289">
        <f>SERVICES!N17</f>
        <v>1.4149859064703305</v>
      </c>
      <c r="O76" s="289">
        <f>SERVICES!O17</f>
        <v>1.3213934310330882</v>
      </c>
      <c r="P76" s="289">
        <f>SERVICES!P17</f>
        <v>1.3233578876378103</v>
      </c>
      <c r="Q76" s="289">
        <f>SERVICES!Q17</f>
        <v>1.3374021484453031</v>
      </c>
      <c r="R76" s="289">
        <f>SERVICES!R17</f>
        <v>1.2953568049567683</v>
      </c>
      <c r="S76" s="289">
        <f>SERVICES!S17</f>
        <v>1.3397324952752867</v>
      </c>
      <c r="T76" s="289">
        <f>SERVICES!T17</f>
        <v>1.3289938713001448</v>
      </c>
      <c r="U76" s="289">
        <f>SERVICES!U17</f>
        <v>1.2664080156161892</v>
      </c>
      <c r="V76" s="289">
        <f>SERVICES!V17</f>
        <v>1.26807039758954</v>
      </c>
      <c r="W76" s="289">
        <f>SERVICES!W17</f>
        <v>1.1816749391578403</v>
      </c>
      <c r="X76" s="289">
        <f>SERVICES!X17</f>
        <v>1.2282693729699126</v>
      </c>
      <c r="Y76" s="289">
        <f>SERVICES!Y17</f>
        <v>1.1971569574734315</v>
      </c>
      <c r="Z76" s="289">
        <f>SERVICES!Z17</f>
        <v>1.1565898623656665</v>
      </c>
      <c r="AA76" s="289">
        <f>SERVICES!AA17</f>
        <v>1.1407997176825504</v>
      </c>
      <c r="AB76" s="289">
        <f>SERVICES!AB17</f>
        <v>1.2394245808371622</v>
      </c>
      <c r="AC76" s="289">
        <f>SERVICES!AC17</f>
        <v>1.2404977123507301</v>
      </c>
      <c r="AD76" s="289">
        <f>SERVICES!AD17</f>
        <v>1.1642794903057905</v>
      </c>
      <c r="AE76" s="289" t="e">
        <f>SERVICES!AE17</f>
        <v>#N/A</v>
      </c>
    </row>
    <row r="77" spans="1:31" x14ac:dyDescent="0.2">
      <c r="A77" s="289" t="s">
        <v>129</v>
      </c>
      <c r="B77" s="289" t="str">
        <f>SERVICES!B19</f>
        <v>Space Heating</v>
      </c>
      <c r="C77" s="289" t="str">
        <f>SERVICES!B28</f>
        <v>Total (climate corrected for 1990-2015)</v>
      </c>
      <c r="D77" s="55" t="str">
        <f>SERVICES!D28</f>
        <v>PJ</v>
      </c>
      <c r="E77" s="289">
        <f>SERVICES!E28</f>
        <v>428.12502746627825</v>
      </c>
      <c r="F77" s="289">
        <f>SERVICES!F28</f>
        <v>458.19108974713157</v>
      </c>
      <c r="G77" s="289">
        <f>SERVICES!G28</f>
        <v>462.70016686438896</v>
      </c>
      <c r="H77" s="289">
        <f>SERVICES!H28</f>
        <v>430.19930116786333</v>
      </c>
      <c r="I77" s="289">
        <f>SERVICES!I28</f>
        <v>435.93226806734646</v>
      </c>
      <c r="J77" s="289">
        <f>SERVICES!J28</f>
        <v>449.96666604021146</v>
      </c>
      <c r="K77" s="289">
        <f>SERVICES!K28</f>
        <v>405.74789162462287</v>
      </c>
      <c r="L77" s="289">
        <f>SERVICES!L28</f>
        <v>435.13977266751704</v>
      </c>
      <c r="M77" s="289">
        <f>SERVICES!M28</f>
        <v>470.19765047767663</v>
      </c>
      <c r="N77" s="289">
        <f>SERVICES!N28</f>
        <v>443.55853684680307</v>
      </c>
      <c r="O77" s="289">
        <f>SERVICES!O28</f>
        <v>433.71738985166587</v>
      </c>
      <c r="P77" s="289">
        <f>SERVICES!P28</f>
        <v>368.41936137390815</v>
      </c>
      <c r="Q77" s="289">
        <f>SERVICES!Q28</f>
        <v>444.35975273368575</v>
      </c>
      <c r="R77" s="289">
        <f>SERVICES!R28</f>
        <v>409.86457985269715</v>
      </c>
      <c r="S77" s="289">
        <f>SERVICES!S28</f>
        <v>442.34723242611375</v>
      </c>
      <c r="T77" s="289">
        <f>SERVICES!T28</f>
        <v>384.45355243359887</v>
      </c>
      <c r="U77" s="289">
        <f>SERVICES!U28</f>
        <v>334.85127281207161</v>
      </c>
      <c r="V77" s="289">
        <f>SERVICES!V28</f>
        <v>342.48227194072814</v>
      </c>
      <c r="W77" s="289">
        <f>SERVICES!W28</f>
        <v>278.8628507314271</v>
      </c>
      <c r="X77" s="289">
        <f>SERVICES!X28</f>
        <v>309.99858370683552</v>
      </c>
      <c r="Y77" s="289">
        <f>SERVICES!Y28</f>
        <v>290.1982830338963</v>
      </c>
      <c r="Z77" s="289">
        <f>SERVICES!Z28</f>
        <v>277.18647238676175</v>
      </c>
      <c r="AA77" s="289">
        <f>SERVICES!AA28</f>
        <v>265.32084419465571</v>
      </c>
      <c r="AB77" s="289">
        <f>SERVICES!AB28</f>
        <v>266.19142223190323</v>
      </c>
      <c r="AC77" s="289">
        <f>SERVICES!AC28</f>
        <v>258.33526046049423</v>
      </c>
      <c r="AD77" s="289">
        <f>SERVICES!AD28</f>
        <v>276.98416178508904</v>
      </c>
      <c r="AE77" s="289">
        <f>SERVICES!AE28</f>
        <v>281.83402134743869</v>
      </c>
    </row>
    <row r="78" spans="1:31" x14ac:dyDescent="0.2">
      <c r="A78" s="289" t="s">
        <v>129</v>
      </c>
      <c r="B78" s="289" t="str">
        <f>SERVICES!B30</f>
        <v>Space Cooling</v>
      </c>
      <c r="C78" s="289" t="str">
        <f>SERVICES!B39</f>
        <v>Total (climate corrected for 1990-2015)</v>
      </c>
      <c r="D78" s="55" t="str">
        <f>SERVICES!D39</f>
        <v>PJ</v>
      </c>
      <c r="E78" s="289">
        <f>SERVICES!E39</f>
        <v>110.57407301399299</v>
      </c>
      <c r="F78" s="289">
        <f>SERVICES!F39</f>
        <v>134.56664772157504</v>
      </c>
      <c r="G78" s="289">
        <f>SERVICES!G39</f>
        <v>156.60758030491542</v>
      </c>
      <c r="H78" s="289">
        <f>SERVICES!H39</f>
        <v>234.47142376527063</v>
      </c>
      <c r="I78" s="289">
        <f>SERVICES!I39</f>
        <v>127.00628482632368</v>
      </c>
      <c r="J78" s="289">
        <f>SERVICES!J39</f>
        <v>159.87057835434894</v>
      </c>
      <c r="K78" s="289">
        <f>SERVICES!K39</f>
        <v>188.72583037406463</v>
      </c>
      <c r="L78" s="289">
        <f>SERVICES!L39</f>
        <v>192.93771420306888</v>
      </c>
      <c r="M78" s="289">
        <f>SERVICES!M39</f>
        <v>179.32810947325447</v>
      </c>
      <c r="N78" s="289">
        <f>SERVICES!N39</f>
        <v>190.97139910794064</v>
      </c>
      <c r="O78" s="289">
        <f>SERVICES!O39</f>
        <v>185.82606556053619</v>
      </c>
      <c r="P78" s="289">
        <f>SERVICES!P39</f>
        <v>218.34492044919597</v>
      </c>
      <c r="Q78" s="289">
        <f>SERVICES!Q39</f>
        <v>226.46795543206204</v>
      </c>
      <c r="R78" s="289">
        <f>SERVICES!R39</f>
        <v>247.42563083310168</v>
      </c>
      <c r="S78" s="289">
        <f>SERVICES!S39</f>
        <v>200.04008329812751</v>
      </c>
      <c r="T78" s="289">
        <f>SERVICES!T39</f>
        <v>198.36533952001872</v>
      </c>
      <c r="U78" s="289">
        <f>SERVICES!U39</f>
        <v>229.2644792584106</v>
      </c>
      <c r="V78" s="289">
        <f>SERVICES!V39</f>
        <v>197.94385502762282</v>
      </c>
      <c r="W78" s="289">
        <f>SERVICES!W39</f>
        <v>215.97494817244643</v>
      </c>
      <c r="X78" s="289">
        <f>SERVICES!X39</f>
        <v>237.28671518151847</v>
      </c>
      <c r="Y78" s="289">
        <f>SERVICES!Y39</f>
        <v>164.83628537311992</v>
      </c>
      <c r="Z78" s="289">
        <f>SERVICES!Z39</f>
        <v>173.09475043822937</v>
      </c>
      <c r="AA78" s="289">
        <f>SERVICES!AA39</f>
        <v>176.9036597715326</v>
      </c>
      <c r="AB78" s="289">
        <f>SERVICES!AB39</f>
        <v>162.24347977689433</v>
      </c>
      <c r="AC78" s="289">
        <f>SERVICES!AC39</f>
        <v>203.04112393126354</v>
      </c>
      <c r="AD78" s="289">
        <f>SERVICES!AD39</f>
        <v>217.02520689106041</v>
      </c>
      <c r="AE78" s="289">
        <f>SERVICES!AE39</f>
        <v>169.99303554761505</v>
      </c>
    </row>
    <row r="79" spans="1:31" x14ac:dyDescent="0.2">
      <c r="A79" s="289" t="s">
        <v>129</v>
      </c>
      <c r="B79" s="289" t="str">
        <f>SERVICES!$B$85</f>
        <v>Total Energy Use in Services Sector</v>
      </c>
      <c r="C79" s="289" t="str">
        <f>SERVICES!B94</f>
        <v>Total (climate corrected for 1990-2015)</v>
      </c>
      <c r="D79" s="55" t="str">
        <f>SERVICES!D94</f>
        <v>PJ</v>
      </c>
      <c r="E79" s="289">
        <f>SERVICES!E94</f>
        <v>1542.230920908188</v>
      </c>
      <c r="F79" s="289">
        <f>SERVICES!F94</f>
        <v>1676.0742310015289</v>
      </c>
      <c r="G79" s="289">
        <f>SERVICES!G94</f>
        <v>1732.3858884904016</v>
      </c>
      <c r="H79" s="289">
        <f>SERVICES!H94</f>
        <v>1764.3446187172606</v>
      </c>
      <c r="I79" s="289">
        <f>SERVICES!I94</f>
        <v>1731.5812566258392</v>
      </c>
      <c r="J79" s="289">
        <f>SERVICES!J94</f>
        <v>1797.6958330136199</v>
      </c>
      <c r="K79" s="289">
        <f>SERVICES!K94</f>
        <v>1829.3793736903863</v>
      </c>
      <c r="L79" s="289">
        <f>SERVICES!L94</f>
        <v>1898.180763904968</v>
      </c>
      <c r="M79" s="289">
        <f>SERVICES!M94</f>
        <v>1950.5047106444961</v>
      </c>
      <c r="N79" s="289">
        <f>SERVICES!N94</f>
        <v>1934.4374819617524</v>
      </c>
      <c r="O79" s="289">
        <f>SERVICES!O94</f>
        <v>1925.7513264384022</v>
      </c>
      <c r="P79" s="289">
        <f>SERVICES!P94</f>
        <v>1914.1811907561946</v>
      </c>
      <c r="Q79" s="289">
        <f>SERVICES!Q94</f>
        <v>1976.3020213847008</v>
      </c>
      <c r="R79" s="289">
        <f>SERVICES!R94</f>
        <v>2045.0290800608741</v>
      </c>
      <c r="S79" s="289">
        <f>SERVICES!S94</f>
        <v>2019.2735735097247</v>
      </c>
      <c r="T79" s="289">
        <f>SERVICES!T94</f>
        <v>1911.9635087539266</v>
      </c>
      <c r="U79" s="289">
        <f>SERVICES!U94</f>
        <v>1901.5966366812563</v>
      </c>
      <c r="V79" s="289">
        <f>SERVICES!V94</f>
        <v>1848.1233031813911</v>
      </c>
      <c r="W79" s="289">
        <f>SERVICES!W94</f>
        <v>1770.6937354285724</v>
      </c>
      <c r="X79" s="289">
        <f>SERVICES!X94</f>
        <v>1800.8252321759967</v>
      </c>
      <c r="Y79" s="289">
        <f>SERVICES!Y94</f>
        <v>1738.9324733542583</v>
      </c>
      <c r="Z79" s="289">
        <f>SERVICES!Z94</f>
        <v>1699.8154776469</v>
      </c>
      <c r="AA79" s="289">
        <f>SERVICES!AA94</f>
        <v>1698.9339285147867</v>
      </c>
      <c r="AB79" s="289">
        <f>SERVICES!AB94</f>
        <v>1671.8691429946273</v>
      </c>
      <c r="AC79" s="289">
        <f>SERVICES!AC94</f>
        <v>1687.0712771891767</v>
      </c>
      <c r="AD79" s="289">
        <f>SERVICES!AD94</f>
        <v>1721.3221333692361</v>
      </c>
      <c r="AE79" s="289">
        <f>SERVICES!AE94</f>
        <v>1692.4591933082975</v>
      </c>
    </row>
    <row r="80" spans="1:31" x14ac:dyDescent="0.2">
      <c r="A80" s="289" t="s">
        <v>129</v>
      </c>
      <c r="B80" s="289" t="str">
        <f>SERVICES!$B$85</f>
        <v>Total Energy Use in Services Sector</v>
      </c>
      <c r="C80" s="289" t="str">
        <f>SERVICES!B95</f>
        <v>Energy intensity (using GDP at US$PPP - not climate corrected)</v>
      </c>
      <c r="D80" s="55" t="str">
        <f>SERVICES!D95</f>
        <v>MJ/US$PPP</v>
      </c>
      <c r="E80" s="289">
        <f>SERVICES!E95</f>
        <v>0.73688875469294624</v>
      </c>
      <c r="F80" s="289">
        <f>SERVICES!F95</f>
        <v>0.75949973616902267</v>
      </c>
      <c r="G80" s="289">
        <f>SERVICES!G95</f>
        <v>0.75637266439165252</v>
      </c>
      <c r="H80" s="289">
        <f>SERVICES!H95</f>
        <v>0.71982496034128651</v>
      </c>
      <c r="I80" s="289">
        <f>SERVICES!I95</f>
        <v>0.74957352493153118</v>
      </c>
      <c r="J80" s="289">
        <f>SERVICES!J95</f>
        <v>0.76067464018004283</v>
      </c>
      <c r="K80" s="289">
        <f>SERVICES!K95</f>
        <v>0.7440301575720355</v>
      </c>
      <c r="L80" s="289">
        <f>SERVICES!L95</f>
        <v>0.74718264688460834</v>
      </c>
      <c r="M80" s="289">
        <f>SERVICES!M95</f>
        <v>0.77597890577965611</v>
      </c>
      <c r="N80" s="289">
        <f>SERVICES!N95</f>
        <v>0.77658972397964388</v>
      </c>
      <c r="O80" s="289">
        <f>SERVICES!O95</f>
        <v>0.77027605892592932</v>
      </c>
      <c r="P80" s="289">
        <f>SERVICES!P95</f>
        <v>0.75126056375244421</v>
      </c>
      <c r="Q80" s="289">
        <f>SERVICES!Q95</f>
        <v>0.76030317356888788</v>
      </c>
      <c r="R80" s="289">
        <f>SERVICES!R95</f>
        <v>0.75161337440697162</v>
      </c>
      <c r="S80" s="289">
        <f>SERVICES!S95</f>
        <v>0.7545754285376467</v>
      </c>
      <c r="T80" s="289">
        <f>SERVICES!T95</f>
        <v>0.72059475897208713</v>
      </c>
      <c r="U80" s="289">
        <f>SERVICES!U95</f>
        <v>0.68448029633904151</v>
      </c>
      <c r="V80" s="289">
        <f>SERVICES!V95</f>
        <v>0.65500390780030804</v>
      </c>
      <c r="W80" s="289">
        <f>SERVICES!W95</f>
        <v>0.63961378343642328</v>
      </c>
      <c r="X80" s="289">
        <f>SERVICES!X95</f>
        <v>0.64599736442205336</v>
      </c>
      <c r="Y80" s="289">
        <f>SERVICES!Y95</f>
        <v>0.6639116446539266</v>
      </c>
      <c r="Z80" s="289">
        <f>SERVICES!Z95</f>
        <v>0.63712333453648806</v>
      </c>
      <c r="AA80" s="289">
        <f>SERVICES!AA95</f>
        <v>0.62895174878839633</v>
      </c>
      <c r="AB80" s="289">
        <f>SERVICES!AB95</f>
        <v>0.60981058186422088</v>
      </c>
      <c r="AC80" s="289">
        <f>SERVICES!AC95</f>
        <v>0.59586825288547862</v>
      </c>
      <c r="AD80" s="289">
        <f>SERVICES!AD95</f>
        <v>0.58169207945377721</v>
      </c>
      <c r="AE80" s="289" t="e">
        <f>SERVICES!AE95</f>
        <v>#N/A</v>
      </c>
    </row>
    <row r="81" spans="1:31" x14ac:dyDescent="0.2">
      <c r="A81" s="289" t="s">
        <v>129</v>
      </c>
      <c r="B81" s="289" t="str">
        <f>SERVICES!$B$85</f>
        <v>Total Energy Use in Services Sector</v>
      </c>
      <c r="C81" s="289" t="str">
        <f>SERVICES!B96</f>
        <v>Energy intensity (using GDP at nat. currency - not climate corrected)</v>
      </c>
      <c r="D81" s="55" t="str">
        <f>SERVICES!D96</f>
        <v>MJ/JPY</v>
      </c>
      <c r="E81" s="289">
        <f>SERVICES!E96</f>
        <v>6.6007682276801776E-3</v>
      </c>
      <c r="F81" s="289">
        <f>SERVICES!F96</f>
        <v>6.8033087701615744E-3</v>
      </c>
      <c r="G81" s="289">
        <f>SERVICES!G96</f>
        <v>6.7752976546406963E-3</v>
      </c>
      <c r="H81" s="289">
        <f>SERVICES!H96</f>
        <v>6.4479172703507531E-3</v>
      </c>
      <c r="I81" s="289">
        <f>SERVICES!I96</f>
        <v>6.7143935582786394E-3</v>
      </c>
      <c r="J81" s="289">
        <f>SERVICES!J96</f>
        <v>6.8138331118849701E-3</v>
      </c>
      <c r="K81" s="289">
        <f>SERVICES!K96</f>
        <v>6.6647381891229976E-3</v>
      </c>
      <c r="L81" s="289">
        <f>SERVICES!L96</f>
        <v>6.6929769852235067E-3</v>
      </c>
      <c r="M81" s="289">
        <f>SERVICES!M96</f>
        <v>6.9509228821855087E-3</v>
      </c>
      <c r="N81" s="289">
        <f>SERVICES!N96</f>
        <v>6.9563943584995255E-3</v>
      </c>
      <c r="O81" s="289">
        <f>SERVICES!O96</f>
        <v>6.8998389565866017E-3</v>
      </c>
      <c r="P81" s="289">
        <f>SERVICES!P96</f>
        <v>6.729505408170534E-3</v>
      </c>
      <c r="Q81" s="289">
        <f>SERVICES!Q96</f>
        <v>6.8105056557541217E-3</v>
      </c>
      <c r="R81" s="289">
        <f>SERVICES!R96</f>
        <v>6.7326657513620408E-3</v>
      </c>
      <c r="S81" s="289">
        <f>SERVICES!S96</f>
        <v>6.759198701783542E-3</v>
      </c>
      <c r="T81" s="289">
        <f>SERVICES!T96</f>
        <v>6.454812832688406E-3</v>
      </c>
      <c r="U81" s="289">
        <f>SERVICES!U96</f>
        <v>6.1313132596663121E-3</v>
      </c>
      <c r="V81" s="289">
        <f>SERVICES!V96</f>
        <v>5.8672750209306668E-3</v>
      </c>
      <c r="W81" s="289">
        <f>SERVICES!W96</f>
        <v>5.7294161605881619E-3</v>
      </c>
      <c r="X81" s="289">
        <f>SERVICES!X96</f>
        <v>5.7865978427354614E-3</v>
      </c>
      <c r="Y81" s="289">
        <f>SERVICES!Y96</f>
        <v>5.9470671279881317E-3</v>
      </c>
      <c r="Z81" s="289">
        <f>SERVICES!Z96</f>
        <v>5.7071076698334026E-3</v>
      </c>
      <c r="AA81" s="289">
        <f>SERVICES!AA96</f>
        <v>5.6339097234239166E-3</v>
      </c>
      <c r="AB81" s="289">
        <f>SERVICES!AB96</f>
        <v>5.4624504554283458E-3</v>
      </c>
      <c r="AC81" s="289">
        <f>SERVICES!AC96</f>
        <v>5.3375603935884221E-3</v>
      </c>
      <c r="AD81" s="289">
        <f>SERVICES!AD96</f>
        <v>5.2105756423866624E-3</v>
      </c>
      <c r="AE81" s="289" t="e">
        <f>SERVICES!AE96</f>
        <v>#N/A</v>
      </c>
    </row>
    <row r="82" spans="1:31" x14ac:dyDescent="0.2">
      <c r="A82" s="289" t="s">
        <v>129</v>
      </c>
      <c r="B82" s="289" t="str">
        <f>SERVICES!$B$85</f>
        <v>Total Energy Use in Services Sector</v>
      </c>
      <c r="C82" s="289" t="str">
        <f>SERVICES!B97</f>
        <v>Energy intensity (using GDP at MER - not climate corrected)</v>
      </c>
      <c r="D82" s="55" t="str">
        <f>SERVICES!D97</f>
        <v>MJ/US$</v>
      </c>
      <c r="E82" s="289">
        <f>SERVICES!E97</f>
        <v>0.57941460992973759</v>
      </c>
      <c r="F82" s="289">
        <f>SERVICES!F97</f>
        <v>0.59719359343118672</v>
      </c>
      <c r="G82" s="289">
        <f>SERVICES!G97</f>
        <v>0.59473478121215351</v>
      </c>
      <c r="H82" s="289">
        <f>SERVICES!H97</f>
        <v>0.56599737200173039</v>
      </c>
      <c r="I82" s="289">
        <f>SERVICES!I97</f>
        <v>0.5893886272465042</v>
      </c>
      <c r="J82" s="289">
        <f>SERVICES!J97</f>
        <v>0.59811741883212377</v>
      </c>
      <c r="K82" s="289">
        <f>SERVICES!K97</f>
        <v>0.58502988514894316</v>
      </c>
      <c r="L82" s="289">
        <f>SERVICES!L97</f>
        <v>0.5875086831407963</v>
      </c>
      <c r="M82" s="289">
        <f>SERVICES!M97</f>
        <v>0.61015114173288376</v>
      </c>
      <c r="N82" s="289">
        <f>SERVICES!N97</f>
        <v>0.61063142723979358</v>
      </c>
      <c r="O82" s="289">
        <f>SERVICES!O97</f>
        <v>0.60566700112930238</v>
      </c>
      <c r="P82" s="289">
        <f>SERVICES!P97</f>
        <v>0.59071514354103349</v>
      </c>
      <c r="Q82" s="289">
        <f>SERVICES!Q97</f>
        <v>0.5978253351488898</v>
      </c>
      <c r="R82" s="289">
        <f>SERVICES!R97</f>
        <v>0.5909925580713411</v>
      </c>
      <c r="S82" s="289">
        <f>SERVICES!S97</f>
        <v>0.59332161714272158</v>
      </c>
      <c r="T82" s="289">
        <f>SERVICES!T97</f>
        <v>0.56660266360178424</v>
      </c>
      <c r="U82" s="289">
        <f>SERVICES!U97</f>
        <v>0.53820591151935149</v>
      </c>
      <c r="V82" s="289">
        <f>SERVICES!V97</f>
        <v>0.51502866792791635</v>
      </c>
      <c r="W82" s="289">
        <f>SERVICES!W97</f>
        <v>0.50292743439940879</v>
      </c>
      <c r="X82" s="289">
        <f>SERVICES!X97</f>
        <v>0.50794683531058848</v>
      </c>
      <c r="Y82" s="289">
        <f>SERVICES!Y97</f>
        <v>0.52203280911140715</v>
      </c>
      <c r="Z82" s="289">
        <f>SERVICES!Z97</f>
        <v>0.50096919786951744</v>
      </c>
      <c r="AA82" s="289">
        <f>SERVICES!AA97</f>
        <v>0.49454389128343595</v>
      </c>
      <c r="AB82" s="289">
        <f>SERVICES!AB97</f>
        <v>0.47949321817119334</v>
      </c>
      <c r="AC82" s="289">
        <f>SERVICES!AC97</f>
        <v>0.4685303841541425</v>
      </c>
      <c r="AD82" s="289">
        <f>SERVICES!AD97</f>
        <v>0.45738367856674594</v>
      </c>
      <c r="AE82" s="289" t="e">
        <f>SERVICES!AE97</f>
        <v>#N/A</v>
      </c>
    </row>
    <row r="83" spans="1:31" x14ac:dyDescent="0.2">
      <c r="A83" s="289" t="s">
        <v>129</v>
      </c>
      <c r="B83" s="289" t="str">
        <f>SERVICES!$B$85</f>
        <v>Total Energy Use in Services Sector</v>
      </c>
      <c r="C83" s="289" t="str">
        <f>SERVICES!B98</f>
        <v>Energy intensity (using GDP at US$PPP - climate corrected)</v>
      </c>
      <c r="D83" s="55" t="str">
        <f>SERVICES!D98</f>
        <v>MJ/US$PPP</v>
      </c>
      <c r="E83" s="289">
        <f>SERVICES!E98</f>
        <v>0.74446502298771833</v>
      </c>
      <c r="F83" s="289">
        <f>SERVICES!F98</f>
        <v>0.77229193609816404</v>
      </c>
      <c r="G83" s="289">
        <f>SERVICES!G98</f>
        <v>0.77235969468098842</v>
      </c>
      <c r="H83" s="289">
        <f>SERVICES!H98</f>
        <v>0.76700424074512619</v>
      </c>
      <c r="I83" s="289">
        <f>SERVICES!I98</f>
        <v>0.73294970056041864</v>
      </c>
      <c r="J83" s="289">
        <f>SERVICES!J98</f>
        <v>0.7490999018406187</v>
      </c>
      <c r="K83" s="289">
        <f>SERVICES!K98</f>
        <v>0.74437049191419413</v>
      </c>
      <c r="L83" s="289">
        <f>SERVICES!L98</f>
        <v>0.75944133806314118</v>
      </c>
      <c r="M83" s="289">
        <f>SERVICES!M98</f>
        <v>0.78525187773877247</v>
      </c>
      <c r="N83" s="289">
        <f>SERVICES!N98</f>
        <v>0.77326976367298195</v>
      </c>
      <c r="O83" s="289">
        <f>SERVICES!O98</f>
        <v>0.75438841595402562</v>
      </c>
      <c r="P83" s="289">
        <f>SERVICES!P98</f>
        <v>0.74213661741460524</v>
      </c>
      <c r="Q83" s="289">
        <f>SERVICES!Q98</f>
        <v>0.7573250153170652</v>
      </c>
      <c r="R83" s="289">
        <f>SERVICES!R98</f>
        <v>0.77404122713516366</v>
      </c>
      <c r="S83" s="289">
        <f>SERVICES!S98</f>
        <v>0.75132260536941498</v>
      </c>
      <c r="T83" s="289">
        <f>SERVICES!T98</f>
        <v>0.70036409650469367</v>
      </c>
      <c r="U83" s="289">
        <f>SERVICES!U98</f>
        <v>0.68835938031865118</v>
      </c>
      <c r="V83" s="289">
        <f>SERVICES!V98</f>
        <v>0.65845768132340288</v>
      </c>
      <c r="W83" s="289">
        <f>SERVICES!W98</f>
        <v>0.6407630803951565</v>
      </c>
      <c r="X83" s="289">
        <f>SERVICES!X98</f>
        <v>0.67047693854335577</v>
      </c>
      <c r="Y83" s="289">
        <f>SERVICES!Y98</f>
        <v>0.63932033553796574</v>
      </c>
      <c r="Z83" s="289">
        <f>SERVICES!Z98</f>
        <v>0.62128275561886837</v>
      </c>
      <c r="AA83" s="289">
        <f>SERVICES!AA98</f>
        <v>0.61029958403429219</v>
      </c>
      <c r="AB83" s="289">
        <f>SERVICES!AB98</f>
        <v>0.59296058803611895</v>
      </c>
      <c r="AC83" s="289">
        <f>SERVICES!AC98</f>
        <v>0.60369070440689265</v>
      </c>
      <c r="AD83" s="289">
        <f>SERVICES!AD98</f>
        <v>0.60938127032638345</v>
      </c>
      <c r="AE83" s="289" t="e">
        <f>SERVICES!AE98</f>
        <v>#N/A</v>
      </c>
    </row>
    <row r="84" spans="1:31" x14ac:dyDescent="0.2">
      <c r="A84" s="289" t="s">
        <v>129</v>
      </c>
      <c r="B84" s="289" t="str">
        <f>SERVICES!$B$85</f>
        <v>Total Energy Use in Services Sector</v>
      </c>
      <c r="C84" s="289" t="str">
        <f>SERVICES!B99</f>
        <v>Energy intensity (using GDP at nat. currency - climate corrected)</v>
      </c>
      <c r="D84" s="55" t="str">
        <f>SERVICES!D99</f>
        <v>MJ/JPY</v>
      </c>
      <c r="E84" s="289">
        <f>SERVICES!E99</f>
        <v>6.6686335475483723E-3</v>
      </c>
      <c r="F84" s="289">
        <f>SERVICES!F99</f>
        <v>6.9178964149270231E-3</v>
      </c>
      <c r="G84" s="289">
        <f>SERVICES!G99</f>
        <v>6.9185033704516003E-3</v>
      </c>
      <c r="H84" s="289">
        <f>SERVICES!H99</f>
        <v>6.8705312580268768E-3</v>
      </c>
      <c r="I84" s="289">
        <f>SERVICES!I99</f>
        <v>6.5654836841184637E-3</v>
      </c>
      <c r="J84" s="289">
        <f>SERVICES!J99</f>
        <v>6.7101510233905969E-3</v>
      </c>
      <c r="K84" s="289">
        <f>SERVICES!K99</f>
        <v>6.6677867742699452E-3</v>
      </c>
      <c r="L84" s="289">
        <f>SERVICES!L99</f>
        <v>6.8027856622169839E-3</v>
      </c>
      <c r="M84" s="289">
        <f>SERVICES!M99</f>
        <v>7.033986625924425E-3</v>
      </c>
      <c r="N84" s="289">
        <f>SERVICES!N99</f>
        <v>6.9266554211500136E-3</v>
      </c>
      <c r="O84" s="289">
        <f>SERVICES!O99</f>
        <v>6.7575235144336455E-3</v>
      </c>
      <c r="P84" s="289">
        <f>SERVICES!P99</f>
        <v>6.6477765790707317E-3</v>
      </c>
      <c r="Q84" s="289">
        <f>SERVICES!Q99</f>
        <v>6.7838284507615908E-3</v>
      </c>
      <c r="R84" s="289">
        <f>SERVICES!R99</f>
        <v>6.9335658964117877E-3</v>
      </c>
      <c r="S84" s="289">
        <f>SERVICES!S99</f>
        <v>6.7300611532969011E-3</v>
      </c>
      <c r="T84" s="289">
        <f>SERVICES!T99</f>
        <v>6.2735942794274902E-3</v>
      </c>
      <c r="U84" s="289">
        <f>SERVICES!U99</f>
        <v>6.1660606134860624E-3</v>
      </c>
      <c r="V84" s="289">
        <f>SERVICES!V99</f>
        <v>5.8982126060025779E-3</v>
      </c>
      <c r="W84" s="289">
        <f>SERVICES!W99</f>
        <v>5.7397111241102167E-3</v>
      </c>
      <c r="X84" s="289">
        <f>SERVICES!X99</f>
        <v>6.0058765249761279E-3</v>
      </c>
      <c r="Y84" s="289">
        <f>SERVICES!Y99</f>
        <v>5.7267875663094712E-3</v>
      </c>
      <c r="Z84" s="289">
        <f>SERVICES!Z99</f>
        <v>5.5652138095165183E-3</v>
      </c>
      <c r="AA84" s="289">
        <f>SERVICES!AA99</f>
        <v>5.4668307502379991E-3</v>
      </c>
      <c r="AB84" s="289">
        <f>SERVICES!AB99</f>
        <v>5.3115146415910353E-3</v>
      </c>
      <c r="AC84" s="289">
        <f>SERVICES!AC99</f>
        <v>5.407630928843955E-3</v>
      </c>
      <c r="AD84" s="289">
        <f>SERVICES!AD99</f>
        <v>5.4586048465210492E-3</v>
      </c>
      <c r="AE84" s="289" t="e">
        <f>SERVICES!AE99</f>
        <v>#N/A</v>
      </c>
    </row>
    <row r="85" spans="1:31" x14ac:dyDescent="0.2">
      <c r="A85" s="289" t="s">
        <v>129</v>
      </c>
      <c r="B85" s="289" t="str">
        <f>SERVICES!$B$85</f>
        <v>Total Energy Use in Services Sector</v>
      </c>
      <c r="C85" s="289" t="str">
        <f>SERVICES!B100</f>
        <v>Energy intensity (using GDP at MER - climate corrected)</v>
      </c>
      <c r="D85" s="55" t="str">
        <f>SERVICES!D100</f>
        <v>MJ/US$</v>
      </c>
      <c r="E85" s="289">
        <f>SERVICES!E100</f>
        <v>0.58537181922460269</v>
      </c>
      <c r="F85" s="289">
        <f>SERVICES!F100</f>
        <v>0.60725208256524221</v>
      </c>
      <c r="G85" s="289">
        <f>SERVICES!G100</f>
        <v>0.60730536104532018</v>
      </c>
      <c r="H85" s="289">
        <f>SERVICES!H100</f>
        <v>0.60309437501319207</v>
      </c>
      <c r="I85" s="289">
        <f>SERVICES!I100</f>
        <v>0.57631733710645827</v>
      </c>
      <c r="J85" s="289">
        <f>SERVICES!J100</f>
        <v>0.58901621806434867</v>
      </c>
      <c r="K85" s="289">
        <f>SERVICES!K100</f>
        <v>0.58529748957206906</v>
      </c>
      <c r="L85" s="289">
        <f>SERVICES!L100</f>
        <v>0.59714767508119915</v>
      </c>
      <c r="M85" s="289">
        <f>SERVICES!M100</f>
        <v>0.61744246677531789</v>
      </c>
      <c r="N85" s="289">
        <f>SERVICES!N100</f>
        <v>0.60802094703662057</v>
      </c>
      <c r="O85" s="289">
        <f>SERVICES!O100</f>
        <v>0.59317456940654611</v>
      </c>
      <c r="P85" s="289">
        <f>SERVICES!P100</f>
        <v>0.58354099713875651</v>
      </c>
      <c r="Q85" s="289">
        <f>SERVICES!Q100</f>
        <v>0.59548361342929612</v>
      </c>
      <c r="R85" s="289">
        <f>SERVICES!R100</f>
        <v>0.60862754769128968</v>
      </c>
      <c r="S85" s="289">
        <f>SERVICES!S100</f>
        <v>0.59076392677875778</v>
      </c>
      <c r="T85" s="289">
        <f>SERVICES!T100</f>
        <v>0.55069532164886026</v>
      </c>
      <c r="U85" s="289">
        <f>SERVICES!U100</f>
        <v>0.54125602989422994</v>
      </c>
      <c r="V85" s="289">
        <f>SERVICES!V100</f>
        <v>0.51774436527833045</v>
      </c>
      <c r="W85" s="289">
        <f>SERVICES!W100</f>
        <v>0.50383112501050431</v>
      </c>
      <c r="X85" s="289">
        <f>SERVICES!X100</f>
        <v>0.52719509062783887</v>
      </c>
      <c r="Y85" s="289">
        <f>SERVICES!Y100</f>
        <v>0.50269669672219952</v>
      </c>
      <c r="Z85" s="289">
        <f>SERVICES!Z100</f>
        <v>0.48851377254763378</v>
      </c>
      <c r="AA85" s="289">
        <f>SERVICES!AA100</f>
        <v>0.47987771990204781</v>
      </c>
      <c r="AB85" s="289">
        <f>SERVICES!AB100</f>
        <v>0.46624409129953093</v>
      </c>
      <c r="AC85" s="289">
        <f>SERVICES!AC100</f>
        <v>0.4746811669800563</v>
      </c>
      <c r="AD85" s="289">
        <f>SERVICES!AD100</f>
        <v>0.47915565110201191</v>
      </c>
      <c r="AE85" s="289" t="e">
        <f>SERVICES!AE100</f>
        <v>#N/A</v>
      </c>
    </row>
    <row r="86" spans="1:31" x14ac:dyDescent="0.2">
      <c r="A86" s="289" t="s">
        <v>129</v>
      </c>
      <c r="B86" s="289" t="str">
        <f>SERVICES!$B$85</f>
        <v>Total Energy Use in Services Sector</v>
      </c>
      <c r="C86" s="289" t="str">
        <f>SERVICES!B101</f>
        <v>Energy use per floor area (not climate corrected)</v>
      </c>
      <c r="D86" s="55" t="str">
        <f>SERVICES!D101</f>
        <v>GJ/m2</v>
      </c>
      <c r="E86" s="289">
        <f>SERVICES!E101</f>
        <v>1.1878265292559589</v>
      </c>
      <c r="F86" s="289">
        <f>SERVICES!F101</f>
        <v>1.2413646643808998</v>
      </c>
      <c r="G86" s="289">
        <f>SERVICES!G101</f>
        <v>1.2422983951682658</v>
      </c>
      <c r="H86" s="289">
        <f>SERVICES!H101</f>
        <v>1.1764561157572286</v>
      </c>
      <c r="I86" s="289">
        <f>SERVICES!I101</f>
        <v>1.2178286389827395</v>
      </c>
      <c r="J86" s="289">
        <f>SERVICES!J101</f>
        <v>1.2182246309270743</v>
      </c>
      <c r="K86" s="289">
        <f>SERVICES!K101</f>
        <v>1.1952759181338724</v>
      </c>
      <c r="L86" s="289">
        <f>SERVICES!L101</f>
        <v>1.1939263964360305</v>
      </c>
      <c r="M86" s="289">
        <f>SERVICES!M101</f>
        <v>1.2042788076184485</v>
      </c>
      <c r="N86" s="289">
        <f>SERVICES!N101</f>
        <v>1.1910898607457898</v>
      </c>
      <c r="O86" s="289">
        <f>SERVICES!O101</f>
        <v>1.1875488565885566</v>
      </c>
      <c r="P86" s="289">
        <f>SERVICES!P101</f>
        <v>1.1493493122994096</v>
      </c>
      <c r="Q86" s="289">
        <f>SERVICES!Q101</f>
        <v>1.1656841975203451</v>
      </c>
      <c r="R86" s="289">
        <f>SERVICES!R101</f>
        <v>1.1533351149578823</v>
      </c>
      <c r="S86" s="289">
        <f>SERVICES!S101</f>
        <v>1.1660229690079156</v>
      </c>
      <c r="T86" s="289">
        <f>SERVICES!T101</f>
        <v>1.1180869322796569</v>
      </c>
      <c r="U86" s="289">
        <f>SERVICES!U101</f>
        <v>1.0648812674636483</v>
      </c>
      <c r="V86" s="289">
        <f>SERVICES!V101</f>
        <v>1.0265082606291493</v>
      </c>
      <c r="W86" s="289">
        <f>SERVICES!W101</f>
        <v>0.97561345551611156</v>
      </c>
      <c r="X86" s="289">
        <f>SERVICES!X101</f>
        <v>0.95269982696278466</v>
      </c>
      <c r="Y86" s="289">
        <f>SERVICES!Y101</f>
        <v>0.98700113747366192</v>
      </c>
      <c r="Z86" s="289">
        <f>SERVICES!Z101</f>
        <v>0.95415244273340982</v>
      </c>
      <c r="AA86" s="289">
        <f>SERVICES!AA101</f>
        <v>0.95284335054909586</v>
      </c>
      <c r="AB86" s="289">
        <f>SERVICES!AB101</f>
        <v>0.92962659993522345</v>
      </c>
      <c r="AC86" s="289">
        <f>SERVICES!AC101</f>
        <v>0.89584128563535448</v>
      </c>
      <c r="AD86" s="289">
        <f>SERVICES!AD101</f>
        <v>0.87917545503935823</v>
      </c>
      <c r="AE86" s="289">
        <f>SERVICES!AE101</f>
        <v>0.88731582227503081</v>
      </c>
    </row>
    <row r="87" spans="1:31" x14ac:dyDescent="0.2">
      <c r="A87" s="289" t="s">
        <v>129</v>
      </c>
      <c r="B87" s="289" t="str">
        <f>SERVICES!$B$85</f>
        <v>Total Energy Use in Services Sector</v>
      </c>
      <c r="C87" s="289" t="str">
        <f>SERVICES!B102</f>
        <v>Energy use per floor area (climate corrected)</v>
      </c>
      <c r="D87" s="55" t="str">
        <f>SERVICES!D102</f>
        <v>GJ/m2</v>
      </c>
      <c r="E87" s="289">
        <f>SERVICES!E102</f>
        <v>1.2000390815794655</v>
      </c>
      <c r="F87" s="289">
        <f>SERVICES!F102</f>
        <v>1.2622728809549186</v>
      </c>
      <c r="G87" s="289">
        <f>SERVICES!G102</f>
        <v>1.2685561686269649</v>
      </c>
      <c r="H87" s="289">
        <f>SERVICES!H102</f>
        <v>1.2535642406849976</v>
      </c>
      <c r="I87" s="289">
        <f>SERVICES!I102</f>
        <v>1.1908199884165267</v>
      </c>
      <c r="J87" s="289">
        <f>SERVICES!J102</f>
        <v>1.1996876236485288</v>
      </c>
      <c r="K87" s="289">
        <f>SERVICES!K102</f>
        <v>1.1958226613527543</v>
      </c>
      <c r="L87" s="289">
        <f>SERVICES!L102</f>
        <v>1.2135146123091278</v>
      </c>
      <c r="M87" s="289">
        <f>SERVICES!M102</f>
        <v>1.2186699766706328</v>
      </c>
      <c r="N87" s="289">
        <f>SERVICES!N102</f>
        <v>1.185997891412125</v>
      </c>
      <c r="O87" s="289">
        <f>SERVICES!O102</f>
        <v>1.1630545833646426</v>
      </c>
      <c r="P87" s="289">
        <f>SERVICES!P102</f>
        <v>1.1353906380992458</v>
      </c>
      <c r="Q87" s="289">
        <f>SERVICES!Q102</f>
        <v>1.1611181347541348</v>
      </c>
      <c r="R87" s="289">
        <f>SERVICES!R102</f>
        <v>1.1877501892305253</v>
      </c>
      <c r="S87" s="289">
        <f>SERVICES!S102</f>
        <v>1.1609964781034479</v>
      </c>
      <c r="T87" s="289">
        <f>SERVICES!T102</f>
        <v>1.0866966965687845</v>
      </c>
      <c r="U87" s="289">
        <f>SERVICES!U102</f>
        <v>1.0709161582952735</v>
      </c>
      <c r="V87" s="289">
        <f>SERVICES!V102</f>
        <v>1.0319209413926966</v>
      </c>
      <c r="W87" s="289">
        <f>SERVICES!W102</f>
        <v>0.97736649712709711</v>
      </c>
      <c r="X87" s="289">
        <f>SERVICES!X102</f>
        <v>0.98880165541273879</v>
      </c>
      <c r="Y87" s="289">
        <f>SERVICES!Y102</f>
        <v>0.95044258293577344</v>
      </c>
      <c r="Z87" s="289">
        <f>SERVICES!Z102</f>
        <v>0.93042967784746522</v>
      </c>
      <c r="AA87" s="289">
        <f>SERVICES!AA102</f>
        <v>0.92458587103094336</v>
      </c>
      <c r="AB87" s="289">
        <f>SERVICES!AB102</f>
        <v>0.90393960312473576</v>
      </c>
      <c r="AC87" s="289">
        <f>SERVICES!AC102</f>
        <v>0.9076017293136831</v>
      </c>
      <c r="AD87" s="289">
        <f>SERVICES!AD102</f>
        <v>0.92102518592782845</v>
      </c>
      <c r="AE87" s="289">
        <f>SERVICES!AE102</f>
        <v>0.89822256274564094</v>
      </c>
    </row>
    <row r="88" spans="1:31" x14ac:dyDescent="0.2">
      <c r="A88" s="289" t="s">
        <v>128</v>
      </c>
      <c r="B88" s="289" t="str">
        <f>RESIDENTIAL!B5</f>
        <v>Total Energy Use in Residential Sector (IEA balances)</v>
      </c>
      <c r="C88" s="289" t="str">
        <f>RESIDENTIAL!B14</f>
        <v>Fuel use per floor area</v>
      </c>
      <c r="D88" s="55" t="str">
        <f>RESIDENTIAL!D14</f>
        <v>GJ/m2</v>
      </c>
      <c r="E88" s="289">
        <f>RESIDENTIAL!E14</f>
        <v>0.46869605699133643</v>
      </c>
      <c r="F88" s="289">
        <f>RESIDENTIAL!F14</f>
        <v>0.47231922658758835</v>
      </c>
      <c r="G88" s="289">
        <f>RESIDENTIAL!G14</f>
        <v>0.48566081278290968</v>
      </c>
      <c r="H88" s="289">
        <f>RESIDENTIAL!H14</f>
        <v>0.50305701060498198</v>
      </c>
      <c r="I88" s="289">
        <f>RESIDENTIAL!I14</f>
        <v>0.49367240381804695</v>
      </c>
      <c r="J88" s="289">
        <f>RESIDENTIAL!J14</f>
        <v>0.50898506875764649</v>
      </c>
      <c r="K88" s="289">
        <f>RESIDENTIAL!K14</f>
        <v>0.49921525640941133</v>
      </c>
      <c r="L88" s="289">
        <f>RESIDENTIAL!L14</f>
        <v>0.48634169730015203</v>
      </c>
      <c r="M88" s="289">
        <f>RESIDENTIAL!M14</f>
        <v>0.47953576661004271</v>
      </c>
      <c r="N88" s="289">
        <f>RESIDENTIAL!N14</f>
        <v>0.48334592057814707</v>
      </c>
      <c r="O88" s="289">
        <f>RESIDENTIAL!O14</f>
        <v>0.48910239755330948</v>
      </c>
      <c r="P88" s="289">
        <f>RESIDENTIAL!P14</f>
        <v>0.46753465539144473</v>
      </c>
      <c r="Q88" s="289">
        <f>RESIDENTIAL!Q14</f>
        <v>0.47516121680835499</v>
      </c>
      <c r="R88" s="289">
        <f>RESIDENTIAL!R14</f>
        <v>0.453146083337234</v>
      </c>
      <c r="S88" s="289">
        <f>RESIDENTIAL!S14</f>
        <v>0.45462250582086056</v>
      </c>
      <c r="T88" s="289">
        <f>RESIDENTIAL!T14</f>
        <v>0.46811573366386788</v>
      </c>
      <c r="U88" s="289">
        <f>RESIDENTIAL!U14</f>
        <v>0.44752980764430822</v>
      </c>
      <c r="V88" s="289">
        <f>RESIDENTIAL!V14</f>
        <v>0.44967099099854901</v>
      </c>
      <c r="W88" s="289">
        <f>RESIDENTIAL!W14</f>
        <v>0.42942820531549591</v>
      </c>
      <c r="X88" s="289">
        <f>RESIDENTIAL!X14</f>
        <v>0.42013101973398792</v>
      </c>
      <c r="Y88" s="289">
        <f>RESIDENTIAL!Y14</f>
        <v>0.43907151432978303</v>
      </c>
      <c r="Z88" s="289">
        <f>RESIDENTIAL!Z14</f>
        <v>0.41560132615095247</v>
      </c>
      <c r="AA88" s="289">
        <f>RESIDENTIAL!AA14</f>
        <v>0.40743924672777704</v>
      </c>
      <c r="AB88" s="289">
        <f>RESIDENTIAL!AB14</f>
        <v>0.39562153987334975</v>
      </c>
      <c r="AC88" s="289">
        <f>RESIDENTIAL!AC14</f>
        <v>0.37662137940428714</v>
      </c>
      <c r="AD88" s="289">
        <f>RESIDENTIAL!AD14</f>
        <v>0.36074613508322328</v>
      </c>
      <c r="AE88" s="289" t="e">
        <f>RESIDENTIAL!AE14</f>
        <v>#N/A</v>
      </c>
    </row>
    <row r="89" spans="1:31" x14ac:dyDescent="0.2">
      <c r="A89" s="289" t="s">
        <v>128</v>
      </c>
      <c r="B89" s="289" t="str">
        <f>RESIDENTIAL!B5</f>
        <v>Total Energy Use in Residential Sector (IEA balances)</v>
      </c>
      <c r="C89" s="289" t="str">
        <f>RESIDENTIAL!B15</f>
        <v>Fuel use per capita</v>
      </c>
      <c r="D89" s="55" t="str">
        <f>RESIDENTIAL!D15</f>
        <v>GJ/cap</v>
      </c>
      <c r="E89" s="289">
        <f>RESIDENTIAL!E15</f>
        <v>13.068240690553431</v>
      </c>
      <c r="F89" s="289">
        <f>RESIDENTIAL!F15</f>
        <v>13.317381809977357</v>
      </c>
      <c r="G89" s="289">
        <f>RESIDENTIAL!G15</f>
        <v>13.846376648711136</v>
      </c>
      <c r="H89" s="289">
        <f>RESIDENTIAL!H15</f>
        <v>14.509502313147321</v>
      </c>
      <c r="I89" s="289">
        <f>RESIDENTIAL!I15</f>
        <v>14.570504971386553</v>
      </c>
      <c r="J89" s="289">
        <f>RESIDENTIAL!J15</f>
        <v>15.350194521508977</v>
      </c>
      <c r="K89" s="289">
        <f>RESIDENTIAL!K15</f>
        <v>15.384924151426686</v>
      </c>
      <c r="L89" s="289">
        <f>RESIDENTIAL!L15</f>
        <v>15.308561950940792</v>
      </c>
      <c r="M89" s="289">
        <f>RESIDENTIAL!M15</f>
        <v>15.407963656222051</v>
      </c>
      <c r="N89" s="289">
        <f>RESIDENTIAL!N15</f>
        <v>15.791021984879965</v>
      </c>
      <c r="O89" s="289">
        <f>RESIDENTIAL!O15</f>
        <v>16.243263082369452</v>
      </c>
      <c r="P89" s="289">
        <f>RESIDENTIAL!P15</f>
        <v>15.773566843910267</v>
      </c>
      <c r="Q89" s="289">
        <f>RESIDENTIAL!Q15</f>
        <v>16.286624803767662</v>
      </c>
      <c r="R89" s="289">
        <f>RESIDENTIAL!R15</f>
        <v>15.781139038187318</v>
      </c>
      <c r="S89" s="289">
        <f>RESIDENTIAL!S15</f>
        <v>15.980548640142796</v>
      </c>
      <c r="T89" s="289">
        <f>RESIDENTIAL!T15</f>
        <v>16.616690540487653</v>
      </c>
      <c r="U89" s="289">
        <f>RESIDENTIAL!U15</f>
        <v>16.032291650369999</v>
      </c>
      <c r="V89" s="289">
        <f>RESIDENTIAL!V15</f>
        <v>16.247798093452101</v>
      </c>
      <c r="W89" s="289">
        <f>RESIDENTIAL!W15</f>
        <v>15.657513374204383</v>
      </c>
      <c r="X89" s="289">
        <f>RESIDENTIAL!X15</f>
        <v>15.498366840058111</v>
      </c>
      <c r="Y89" s="289">
        <f>RESIDENTIAL!Y15</f>
        <v>16.382708933717581</v>
      </c>
      <c r="Z89" s="289">
        <f>RESIDENTIAL!Z15</f>
        <v>15.709996010357425</v>
      </c>
      <c r="AA89" s="289">
        <f>RESIDENTIAL!AA15</f>
        <v>15.609546694681384</v>
      </c>
      <c r="AB89" s="289">
        <f>RESIDENTIAL!AB15</f>
        <v>15.284773782130321</v>
      </c>
      <c r="AC89" s="289">
        <f>RESIDENTIAL!AC15</f>
        <v>14.724214128382629</v>
      </c>
      <c r="AD89" s="289">
        <f>RESIDENTIAL!AD15</f>
        <v>14.2621644182988</v>
      </c>
      <c r="AE89" s="289" t="e">
        <f>RESIDENTIAL!AE15</f>
        <v>#N/A</v>
      </c>
    </row>
    <row r="90" spans="1:31" x14ac:dyDescent="0.2">
      <c r="A90" s="289" t="s">
        <v>128</v>
      </c>
      <c r="B90" s="289" t="str">
        <f>RESIDENTIAL!B5</f>
        <v>Total Energy Use in Residential Sector (IEA balances)</v>
      </c>
      <c r="C90" s="289" t="str">
        <f>RESIDENTIAL!B16</f>
        <v>Fuel use per household</v>
      </c>
      <c r="D90" s="55" t="str">
        <f>RESIDENTIAL!D16</f>
        <v>GJ/dw</v>
      </c>
      <c r="E90" s="289">
        <f>RESIDENTIAL!E16</f>
        <v>41.67965270789793</v>
      </c>
      <c r="F90" s="289">
        <f>RESIDENTIAL!F16</f>
        <v>41.915858885591817</v>
      </c>
      <c r="G90" s="289">
        <f>RESIDENTIAL!G16</f>
        <v>43.011436123787441</v>
      </c>
      <c r="H90" s="289">
        <f>RESIDENTIAL!H16</f>
        <v>44.460505726829027</v>
      </c>
      <c r="I90" s="289">
        <f>RESIDENTIAL!I16</f>
        <v>44.030918198769172</v>
      </c>
      <c r="J90" s="289">
        <f>RESIDENTIAL!J16</f>
        <v>45.808895952189488</v>
      </c>
      <c r="K90" s="289">
        <f>RESIDENTIAL!K16</f>
        <v>45.333928705370539</v>
      </c>
      <c r="L90" s="289">
        <f>RESIDENTIAL!L16</f>
        <v>44.55877040205857</v>
      </c>
      <c r="M90" s="289">
        <f>RESIDENTIAL!M16</f>
        <v>44.323591821866039</v>
      </c>
      <c r="N90" s="289">
        <f>RESIDENTIAL!N16</f>
        <v>44.909663402995271</v>
      </c>
      <c r="O90" s="289">
        <f>RESIDENTIAL!O16</f>
        <v>45.681205985134731</v>
      </c>
      <c r="P90" s="289">
        <f>RESIDENTIAL!P16</f>
        <v>43.893165377080756</v>
      </c>
      <c r="Q90" s="289">
        <f>RESIDENTIAL!Q16</f>
        <v>44.839102144368304</v>
      </c>
      <c r="R90" s="289">
        <f>RESIDENTIAL!R16</f>
        <v>42.980906004536635</v>
      </c>
      <c r="S90" s="289">
        <f>RESIDENTIAL!S16</f>
        <v>43.0554608732335</v>
      </c>
      <c r="T90" s="289">
        <f>RESIDENTIAL!T16</f>
        <v>44.265923085424269</v>
      </c>
      <c r="U90" s="289">
        <f>RESIDENTIAL!U16</f>
        <v>42.254904224591321</v>
      </c>
      <c r="V90" s="289">
        <f>RESIDENTIAL!V16</f>
        <v>42.392300290308903</v>
      </c>
      <c r="W90" s="289">
        <f>RESIDENTIAL!W16</f>
        <v>40.422076966347632</v>
      </c>
      <c r="X90" s="289">
        <f>RESIDENTIAL!X16</f>
        <v>39.607618055306048</v>
      </c>
      <c r="Y90" s="289">
        <f>RESIDENTIAL!Y16</f>
        <v>41.455938182429037</v>
      </c>
      <c r="Z90" s="289">
        <f>RESIDENTIAL!Z16</f>
        <v>39.298661881428373</v>
      </c>
      <c r="AA90" s="289">
        <f>RESIDENTIAL!AA16</f>
        <v>38.583812474928642</v>
      </c>
      <c r="AB90" s="289">
        <f>RESIDENTIAL!AB16</f>
        <v>37.353438712723452</v>
      </c>
      <c r="AC90" s="289">
        <f>RESIDENTIAL!AC16</f>
        <v>35.582434683358244</v>
      </c>
      <c r="AD90" s="289">
        <f>RESIDENTIAL!AD16</f>
        <v>34.103496626227596</v>
      </c>
      <c r="AE90" s="289" t="e">
        <f>RESIDENTIAL!AE16</f>
        <v>#N/A</v>
      </c>
    </row>
    <row r="91" spans="1:31" x14ac:dyDescent="0.2">
      <c r="A91" s="289" t="s">
        <v>128</v>
      </c>
      <c r="B91" s="289" t="str">
        <f>RESIDENTIAL!B18</f>
        <v>Space Heating</v>
      </c>
      <c r="C91" s="289" t="str">
        <f>RESIDENTIAL!B27</f>
        <v>Total (climate corrected for 1990-2015)</v>
      </c>
      <c r="D91" s="55" t="str">
        <f>RESIDENTIAL!D27</f>
        <v>PJ</v>
      </c>
      <c r="E91" s="289">
        <f>RESIDENTIAL!E27</f>
        <v>443.0711151546742</v>
      </c>
      <c r="F91" s="289">
        <f>RESIDENTIAL!F27</f>
        <v>432.75447489170176</v>
      </c>
      <c r="G91" s="289">
        <f>RESIDENTIAL!G27</f>
        <v>443.70782013478163</v>
      </c>
      <c r="H91" s="289">
        <f>RESIDENTIAL!H27</f>
        <v>459.67811763681431</v>
      </c>
      <c r="I91" s="289">
        <f>RESIDENTIAL!I27</f>
        <v>479.15678929481061</v>
      </c>
      <c r="J91" s="289">
        <f>RESIDENTIAL!J27</f>
        <v>501.00744398394158</v>
      </c>
      <c r="K91" s="289">
        <f>RESIDENTIAL!K27</f>
        <v>460.48545173331212</v>
      </c>
      <c r="L91" s="289">
        <f>RESIDENTIAL!L27</f>
        <v>474.91531880344201</v>
      </c>
      <c r="M91" s="289">
        <f>RESIDENTIAL!M27</f>
        <v>524.81801878164686</v>
      </c>
      <c r="N91" s="289">
        <f>RESIDENTIAL!N27</f>
        <v>545.4268995350609</v>
      </c>
      <c r="O91" s="289">
        <f>RESIDENTIAL!O27</f>
        <v>539.97083906259388</v>
      </c>
      <c r="P91" s="289">
        <f>RESIDENTIAL!P27</f>
        <v>481.24125266710178</v>
      </c>
      <c r="Q91" s="289">
        <f>RESIDENTIAL!Q27</f>
        <v>575.43934285068326</v>
      </c>
      <c r="R91" s="289">
        <f>RESIDENTIAL!R27</f>
        <v>495.97445089141115</v>
      </c>
      <c r="S91" s="289">
        <f>RESIDENTIAL!S27</f>
        <v>583.78707404985016</v>
      </c>
      <c r="T91" s="289">
        <f>RESIDENTIAL!T27</f>
        <v>544.56918478035357</v>
      </c>
      <c r="U91" s="289">
        <f>RESIDENTIAL!U27</f>
        <v>495.92435642939256</v>
      </c>
      <c r="V91" s="289">
        <f>RESIDENTIAL!V27</f>
        <v>577.25156195641682</v>
      </c>
      <c r="W91" s="289">
        <f>RESIDENTIAL!W27</f>
        <v>501.17222243479091</v>
      </c>
      <c r="X91" s="289">
        <f>RESIDENTIAL!X27</f>
        <v>542.03054938400442</v>
      </c>
      <c r="Y91" s="289">
        <f>RESIDENTIAL!Y27</f>
        <v>565.22601120870434</v>
      </c>
      <c r="Z91" s="289">
        <f>RESIDENTIAL!Z27</f>
        <v>524.47645102901834</v>
      </c>
      <c r="AA91" s="289">
        <f>RESIDENTIAL!AA27</f>
        <v>489.38430242906747</v>
      </c>
      <c r="AB91" s="289">
        <f>RESIDENTIAL!AB27</f>
        <v>502.19909643581076</v>
      </c>
      <c r="AC91" s="289">
        <f>RESIDENTIAL!AC27</f>
        <v>492.74915752872181</v>
      </c>
      <c r="AD91" s="289">
        <f>RESIDENTIAL!AD27</f>
        <v>526.98468819617165</v>
      </c>
      <c r="AE91" s="289">
        <f>RESIDENTIAL!AE27</f>
        <v>540.87867277198939</v>
      </c>
    </row>
    <row r="92" spans="1:31" x14ac:dyDescent="0.2">
      <c r="A92" s="289" t="s">
        <v>128</v>
      </c>
      <c r="B92" s="289" t="str">
        <f>RESIDENTIAL!B29</f>
        <v>Space Cooling</v>
      </c>
      <c r="C92" s="289" t="str">
        <f>RESIDENTIAL!B38</f>
        <v>Total (climate corrected for 1990-2015)</v>
      </c>
      <c r="D92" s="55" t="str">
        <f>RESIDENTIAL!D38</f>
        <v>PJ</v>
      </c>
      <c r="E92" s="289">
        <f>RESIDENTIAL!E38</f>
        <v>35.681197394603174</v>
      </c>
      <c r="F92" s="289">
        <f>RESIDENTIAL!F38</f>
        <v>34.372296270069093</v>
      </c>
      <c r="G92" s="289">
        <f>RESIDENTIAL!G38</f>
        <v>44.833269892822806</v>
      </c>
      <c r="H92" s="289">
        <f>RESIDENTIAL!H38</f>
        <v>46.877101506291133</v>
      </c>
      <c r="I92" s="289">
        <f>RESIDENTIAL!I38</f>
        <v>48.070889106885851</v>
      </c>
      <c r="J92" s="289">
        <f>RESIDENTIAL!J38</f>
        <v>51.468768565987354</v>
      </c>
      <c r="K92" s="289">
        <f>RESIDENTIAL!K38</f>
        <v>50.732515637609687</v>
      </c>
      <c r="L92" s="289">
        <f>RESIDENTIAL!L38</f>
        <v>50.505594202609814</v>
      </c>
      <c r="M92" s="289">
        <f>RESIDENTIAL!M38</f>
        <v>51.373476546136438</v>
      </c>
      <c r="N92" s="289">
        <f>RESIDENTIAL!N38</f>
        <v>51.866087739644072</v>
      </c>
      <c r="O92" s="289">
        <f>RESIDENTIAL!O38</f>
        <v>50.040283251083842</v>
      </c>
      <c r="P92" s="289">
        <f>RESIDENTIAL!P38</f>
        <v>50.486134808700555</v>
      </c>
      <c r="Q92" s="289">
        <f>RESIDENTIAL!Q38</f>
        <v>51.143908871467509</v>
      </c>
      <c r="R92" s="289">
        <f>RESIDENTIAL!R38</f>
        <v>54.289419633379907</v>
      </c>
      <c r="S92" s="289">
        <f>RESIDENTIAL!S38</f>
        <v>50.776849152200782</v>
      </c>
      <c r="T92" s="289">
        <f>RESIDENTIAL!T38</f>
        <v>49.794234238041383</v>
      </c>
      <c r="U92" s="289">
        <f>RESIDENTIAL!U38</f>
        <v>53.064952691259066</v>
      </c>
      <c r="V92" s="289">
        <f>RESIDENTIAL!V38</f>
        <v>53.290987806440988</v>
      </c>
      <c r="W92" s="289">
        <f>RESIDENTIAL!W38</f>
        <v>47.173499357615825</v>
      </c>
      <c r="X92" s="289">
        <f>RESIDENTIAL!X38</f>
        <v>46.431326543644275</v>
      </c>
      <c r="Y92" s="289">
        <f>RESIDENTIAL!Y38</f>
        <v>47.029851634259998</v>
      </c>
      <c r="Z92" s="289">
        <f>RESIDENTIAL!Z38</f>
        <v>41.621512644623699</v>
      </c>
      <c r="AA92" s="289">
        <f>RESIDENTIAL!AA38</f>
        <v>40.83630577709998</v>
      </c>
      <c r="AB92" s="289">
        <f>RESIDENTIAL!AB38</f>
        <v>40.081010289095921</v>
      </c>
      <c r="AC92" s="289">
        <f>RESIDENTIAL!AC38</f>
        <v>48.72725316932739</v>
      </c>
      <c r="AD92" s="289">
        <f>RESIDENTIAL!AD38</f>
        <v>51.617031040387104</v>
      </c>
      <c r="AE92" s="289">
        <f>RESIDENTIAL!AE38</f>
        <v>41.945354816714811</v>
      </c>
    </row>
    <row r="93" spans="1:31" x14ac:dyDescent="0.2">
      <c r="A93" s="289" t="s">
        <v>128</v>
      </c>
      <c r="B93" s="289" t="str">
        <f>RESIDENTIAL!$B$157</f>
        <v>Total Energy Use in Residential Sector</v>
      </c>
      <c r="C93" s="289" t="str">
        <f>RESIDENTIAL!B166</f>
        <v>Total (climate corrected for 1990-2015)</v>
      </c>
      <c r="D93" s="55" t="str">
        <f>RESIDENTIAL!D166</f>
        <v>PJ</v>
      </c>
      <c r="E93" s="289">
        <f>RESIDENTIAL!E166</f>
        <v>1730.1935528432389</v>
      </c>
      <c r="F93" s="289">
        <f>RESIDENTIAL!F166</f>
        <v>1760.9158367288705</v>
      </c>
      <c r="G93" s="289">
        <f>RESIDENTIAL!G166</f>
        <v>1836.0231821746966</v>
      </c>
      <c r="H93" s="289">
        <f>RESIDENTIAL!H166</f>
        <v>1909.1716098161326</v>
      </c>
      <c r="I93" s="289">
        <f>RESIDENTIAL!I166</f>
        <v>1890.9857523863775</v>
      </c>
      <c r="J93" s="289">
        <f>RESIDENTIAL!J166</f>
        <v>2001.8347115716642</v>
      </c>
      <c r="K93" s="289">
        <f>RESIDENTIAL!K166</f>
        <v>2002.5254409708673</v>
      </c>
      <c r="L93" s="289">
        <f>RESIDENTIAL!L166</f>
        <v>2045.3570749898204</v>
      </c>
      <c r="M93" s="289">
        <f>RESIDENTIAL!M166</f>
        <v>2020.6675565484911</v>
      </c>
      <c r="N93" s="289">
        <f>RESIDENTIAL!N166</f>
        <v>2054.1280583195758</v>
      </c>
      <c r="O93" s="289">
        <f>RESIDENTIAL!O166</f>
        <v>2102.9261791095446</v>
      </c>
      <c r="P93" s="289">
        <f>RESIDENTIAL!P166</f>
        <v>2056.2555731504103</v>
      </c>
      <c r="Q93" s="289">
        <f>RESIDENTIAL!Q166</f>
        <v>2172.234532829445</v>
      </c>
      <c r="R93" s="289">
        <f>RESIDENTIAL!R166</f>
        <v>2105.1318458373685</v>
      </c>
      <c r="S93" s="289">
        <f>RESIDENTIAL!S166</f>
        <v>2186.9977086934923</v>
      </c>
      <c r="T93" s="289">
        <f>RESIDENTIAL!T166</f>
        <v>2158.3080417012493</v>
      </c>
      <c r="U93" s="289">
        <f>RESIDENTIAL!U166</f>
        <v>2128.6918431664312</v>
      </c>
      <c r="V93" s="289">
        <f>RESIDENTIAL!V166</f>
        <v>2202.3231237105915</v>
      </c>
      <c r="W93" s="289">
        <f>RESIDENTIAL!W166</f>
        <v>2072.3668035472379</v>
      </c>
      <c r="X93" s="289">
        <f>RESIDENTIAL!X166</f>
        <v>2100.7673992123559</v>
      </c>
      <c r="Y93" s="289">
        <f>RESIDENTIAL!Y166</f>
        <v>2150.9804850151349</v>
      </c>
      <c r="Z93" s="289">
        <f>RESIDENTIAL!Z166</f>
        <v>2064.9065935742615</v>
      </c>
      <c r="AA93" s="289">
        <f>RESIDENTIAL!AA166</f>
        <v>2007.9418525775031</v>
      </c>
      <c r="AB93" s="289">
        <f>RESIDENTIAL!AB166</f>
        <v>1992.6411690516652</v>
      </c>
      <c r="AC93" s="289">
        <f>RESIDENTIAL!AC166</f>
        <v>1956.662881479283</v>
      </c>
      <c r="AD93" s="289">
        <f>RESIDENTIAL!AD166</f>
        <v>1976.9547902995478</v>
      </c>
      <c r="AE93" s="289">
        <f>RESIDENTIAL!AE166</f>
        <v>1990.548943876307</v>
      </c>
    </row>
    <row r="94" spans="1:31" x14ac:dyDescent="0.2">
      <c r="A94" s="289" t="s">
        <v>128</v>
      </c>
      <c r="B94" s="289" t="str">
        <f>RESIDENTIAL!$B$157</f>
        <v>Total Energy Use in Residential Sector</v>
      </c>
      <c r="C94" s="289" t="str">
        <f>RESIDENTIAL!B167</f>
        <v>Fuel use per floor area (not climate corrected)</v>
      </c>
      <c r="D94" s="55" t="str">
        <f>RESIDENTIAL!D167</f>
        <v>GJ/m2</v>
      </c>
      <c r="E94" s="289">
        <f>RESIDENTIAL!E167</f>
        <v>0.49466429303743281</v>
      </c>
      <c r="F94" s="289">
        <f>RESIDENTIAL!F167</f>
        <v>0.49811745413546465</v>
      </c>
      <c r="G94" s="289">
        <f>RESIDENTIAL!G167</f>
        <v>0.51380473241873859</v>
      </c>
      <c r="H94" s="289">
        <f>RESIDENTIAL!H167</f>
        <v>0.52773235200146917</v>
      </c>
      <c r="I94" s="289">
        <f>RESIDENTIAL!I167</f>
        <v>0.51671807177237872</v>
      </c>
      <c r="J94" s="289">
        <f>RESIDENTIAL!J167</f>
        <v>0.53817712763612946</v>
      </c>
      <c r="K94" s="289">
        <f>RESIDENTIAL!K167</f>
        <v>0.52510568158941473</v>
      </c>
      <c r="L94" s="289">
        <f>RESIDENTIAL!L167</f>
        <v>0.51218198601873488</v>
      </c>
      <c r="M94" s="289">
        <f>RESIDENTIAL!M167</f>
        <v>0.49129620996062823</v>
      </c>
      <c r="N94" s="289">
        <f>RESIDENTIAL!N167</f>
        <v>0.49595124723970624</v>
      </c>
      <c r="O94" s="289">
        <f>RESIDENTIAL!O167</f>
        <v>0.50418713898666945</v>
      </c>
      <c r="P94" s="289">
        <f>RESIDENTIAL!P167</f>
        <v>0.48515522712038156</v>
      </c>
      <c r="Q94" s="289">
        <f>RESIDENTIAL!Q167</f>
        <v>0.49668161790856596</v>
      </c>
      <c r="R94" s="289">
        <f>RESIDENTIAL!R167</f>
        <v>0.47190947444510484</v>
      </c>
      <c r="S94" s="289">
        <f>RESIDENTIAL!S167</f>
        <v>0.4799307425479083</v>
      </c>
      <c r="T94" s="289">
        <f>RESIDENTIAL!T167</f>
        <v>0.48807180125673455</v>
      </c>
      <c r="U94" s="289">
        <f>RESIDENTIAL!U167</f>
        <v>0.46618091362979602</v>
      </c>
      <c r="V94" s="289">
        <f>RESIDENTIAL!V167</f>
        <v>0.46838331437744685</v>
      </c>
      <c r="W94" s="289">
        <f>RESIDENTIAL!W167</f>
        <v>0.44433086531611193</v>
      </c>
      <c r="X94" s="289">
        <f>RESIDENTIAL!X167</f>
        <v>0.43559502563108354</v>
      </c>
      <c r="Y94" s="289">
        <f>RESIDENTIAL!Y167</f>
        <v>0.45626373905277395</v>
      </c>
      <c r="Z94" s="289">
        <f>RESIDENTIAL!Z167</f>
        <v>0.43493398481128143</v>
      </c>
      <c r="AA94" s="289">
        <f>RESIDENTIAL!AA167</f>
        <v>0.42273863251690541</v>
      </c>
      <c r="AB94" s="289">
        <f>RESIDENTIAL!AB167</f>
        <v>0.40955151233892489</v>
      </c>
      <c r="AC94" s="289">
        <f>RESIDENTIAL!AC167</f>
        <v>0.39288567560429855</v>
      </c>
      <c r="AD94" s="289">
        <f>RESIDENTIAL!AD167</f>
        <v>0.37934937884143616</v>
      </c>
      <c r="AE94" s="289">
        <f>RESIDENTIAL!AE167</f>
        <v>0.38166490483496063</v>
      </c>
    </row>
    <row r="95" spans="1:31" x14ac:dyDescent="0.2">
      <c r="A95" s="289" t="s">
        <v>128</v>
      </c>
      <c r="B95" s="289" t="str">
        <f>RESIDENTIAL!$B$157</f>
        <v>Total Energy Use in Residential Sector</v>
      </c>
      <c r="C95" s="289" t="str">
        <f>RESIDENTIAL!B168</f>
        <v>Fuel use per floor area (climate corrected)</v>
      </c>
      <c r="D95" s="55" t="str">
        <f>RESIDENTIAL!D168</f>
        <v>GJ/m2</v>
      </c>
      <c r="E95" s="289">
        <f>RESIDENTIAL!E168</f>
        <v>0.50200927921927485</v>
      </c>
      <c r="F95" s="289">
        <f>RESIDENTIAL!F168</f>
        <v>0.50324572202536899</v>
      </c>
      <c r="G95" s="289">
        <f>RESIDENTIAL!G168</f>
        <v>0.51697801703293145</v>
      </c>
      <c r="H95" s="289">
        <f>RESIDENTIAL!H168</f>
        <v>0.52980384733638752</v>
      </c>
      <c r="I95" s="289">
        <f>RESIDENTIAL!I168</f>
        <v>0.51208216790735428</v>
      </c>
      <c r="J95" s="289">
        <f>RESIDENTIAL!J168</f>
        <v>0.52917239210578371</v>
      </c>
      <c r="K95" s="289">
        <f>RESIDENTIAL!K168</f>
        <v>0.5168889535156983</v>
      </c>
      <c r="L95" s="289">
        <f>RESIDENTIAL!L168</f>
        <v>0.51566515917050837</v>
      </c>
      <c r="M95" s="289">
        <f>RESIDENTIAL!M168</f>
        <v>0.49773573162090079</v>
      </c>
      <c r="N95" s="289">
        <f>RESIDENTIAL!N168</f>
        <v>0.49669092671447762</v>
      </c>
      <c r="O95" s="289">
        <f>RESIDENTIAL!O168</f>
        <v>0.49925810526455461</v>
      </c>
      <c r="P95" s="289">
        <f>RESIDENTIAL!P168</f>
        <v>0.47940892017439707</v>
      </c>
      <c r="Q95" s="289">
        <f>RESIDENTIAL!Q168</f>
        <v>0.49744741657607711</v>
      </c>
      <c r="R95" s="289">
        <f>RESIDENTIAL!R168</f>
        <v>0.47360121249016074</v>
      </c>
      <c r="S95" s="289">
        <f>RESIDENTIAL!S168</f>
        <v>0.48708085731324297</v>
      </c>
      <c r="T95" s="289">
        <f>RESIDENTIAL!T168</f>
        <v>0.47593125782102441</v>
      </c>
      <c r="U95" s="289">
        <f>RESIDENTIAL!U168</f>
        <v>0.46481398942242641</v>
      </c>
      <c r="V95" s="289">
        <f>RESIDENTIAL!V168</f>
        <v>0.47625471774071482</v>
      </c>
      <c r="W95" s="289">
        <f>RESIDENTIAL!W168</f>
        <v>0.44388633656154597</v>
      </c>
      <c r="X95" s="289">
        <f>RESIDENTIAL!X168</f>
        <v>0.44478636697023433</v>
      </c>
      <c r="Y95" s="289">
        <f>RESIDENTIAL!Y168</f>
        <v>0.45022559032969506</v>
      </c>
      <c r="Z95" s="289">
        <f>RESIDENTIAL!Z168</f>
        <v>0.42733166469551032</v>
      </c>
      <c r="AA95" s="289">
        <f>RESIDENTIAL!AA168</f>
        <v>0.41090027165720949</v>
      </c>
      <c r="AB95" s="289">
        <f>RESIDENTIAL!AB168</f>
        <v>0.40505037734512517</v>
      </c>
      <c r="AC95" s="289">
        <f>RESIDENTIAL!AC168</f>
        <v>0.39370865967693663</v>
      </c>
      <c r="AD95" s="289">
        <f>RESIDENTIAL!AD168</f>
        <v>0.39379866816491271</v>
      </c>
      <c r="AE95" s="289">
        <f>RESIDENTIAL!AE168</f>
        <v>0.39256149290523756</v>
      </c>
    </row>
    <row r="96" spans="1:31" x14ac:dyDescent="0.2">
      <c r="A96" s="289" t="s">
        <v>128</v>
      </c>
      <c r="B96" s="289" t="str">
        <f>RESIDENTIAL!$B$157</f>
        <v>Total Energy Use in Residential Sector</v>
      </c>
      <c r="C96" s="289" t="str">
        <f>RESIDENTIAL!B169</f>
        <v>Fuel use per capita (not climate corrected)</v>
      </c>
      <c r="D96" s="55" t="str">
        <f>RESIDENTIAL!D169</f>
        <v>GJ/cap</v>
      </c>
      <c r="E96" s="289">
        <f>RESIDENTIAL!E169</f>
        <v>13.792290218808295</v>
      </c>
      <c r="F96" s="289">
        <f>RESIDENTIAL!F169</f>
        <v>14.044781473035608</v>
      </c>
      <c r="G96" s="289">
        <f>RESIDENTIAL!G169</f>
        <v>14.648770626960593</v>
      </c>
      <c r="H96" s="289">
        <f>RESIDENTIAL!H169</f>
        <v>15.221204795216826</v>
      </c>
      <c r="I96" s="289">
        <f>RESIDENTIAL!I169</f>
        <v>15.25068684280685</v>
      </c>
      <c r="J96" s="289">
        <f>RESIDENTIAL!J169</f>
        <v>16.230581412546485</v>
      </c>
      <c r="K96" s="289">
        <f>RESIDENTIAL!K169</f>
        <v>16.182820895423369</v>
      </c>
      <c r="L96" s="289">
        <f>RESIDENTIAL!L169</f>
        <v>16.121935887156024</v>
      </c>
      <c r="M96" s="289">
        <f>RESIDENTIAL!M169</f>
        <v>15.785838460030449</v>
      </c>
      <c r="N96" s="289">
        <f>RESIDENTIAL!N169</f>
        <v>16.202840895446503</v>
      </c>
      <c r="O96" s="289">
        <f>RESIDENTIAL!O169</f>
        <v>16.74423266431651</v>
      </c>
      <c r="P96" s="289">
        <f>RESIDENTIAL!P169</f>
        <v>16.368045269817742</v>
      </c>
      <c r="Q96" s="289">
        <f>RESIDENTIAL!Q169</f>
        <v>17.02425802370928</v>
      </c>
      <c r="R96" s="289">
        <f>RESIDENTIAL!R169</f>
        <v>16.434587660584064</v>
      </c>
      <c r="S96" s="289">
        <f>RESIDENTIAL!S169</f>
        <v>16.870164756446989</v>
      </c>
      <c r="T96" s="289">
        <f>RESIDENTIAL!T169</f>
        <v>17.325070489609015</v>
      </c>
      <c r="U96" s="289">
        <f>RESIDENTIAL!U169</f>
        <v>16.700448196936744</v>
      </c>
      <c r="V96" s="289">
        <f>RESIDENTIAL!V169</f>
        <v>16.92392365682138</v>
      </c>
      <c r="W96" s="289">
        <f>RESIDENTIAL!W169</f>
        <v>16.200883826779648</v>
      </c>
      <c r="X96" s="289">
        <f>RESIDENTIAL!X169</f>
        <v>16.068824209194432</v>
      </c>
      <c r="Y96" s="289">
        <f>RESIDENTIAL!Y169</f>
        <v>17.024188064946927</v>
      </c>
      <c r="Z96" s="289">
        <f>RESIDENTIAL!Z169</f>
        <v>16.440782875828244</v>
      </c>
      <c r="AA96" s="289">
        <f>RESIDENTIAL!AA169</f>
        <v>16.195686784997488</v>
      </c>
      <c r="AB96" s="289">
        <f>RESIDENTIAL!AB169</f>
        <v>15.822956000408377</v>
      </c>
      <c r="AC96" s="289">
        <f>RESIDENTIAL!AC169</f>
        <v>15.360075481434862</v>
      </c>
      <c r="AD96" s="289">
        <f>RESIDENTIAL!AD169</f>
        <v>14.997647062158904</v>
      </c>
      <c r="AE96" s="289">
        <f>RESIDENTIAL!AE169</f>
        <v>15.268004930771957</v>
      </c>
    </row>
    <row r="97" spans="1:31" x14ac:dyDescent="0.2">
      <c r="A97" s="289" t="s">
        <v>128</v>
      </c>
      <c r="B97" s="289" t="str">
        <f>RESIDENTIAL!$B$157</f>
        <v>Total Energy Use in Residential Sector</v>
      </c>
      <c r="C97" s="289" t="str">
        <f>RESIDENTIAL!B170</f>
        <v>Fuel use per capita (climate corrected)</v>
      </c>
      <c r="D97" s="55" t="str">
        <f>RESIDENTIAL!D170</f>
        <v>GJ/cap</v>
      </c>
      <c r="E97" s="289">
        <f>RESIDENTIAL!E170</f>
        <v>13.997084020380377</v>
      </c>
      <c r="F97" s="289">
        <f>RESIDENTIAL!F170</f>
        <v>14.189376690992583</v>
      </c>
      <c r="G97" s="289">
        <f>RESIDENTIAL!G170</f>
        <v>14.739242192351881</v>
      </c>
      <c r="H97" s="289">
        <f>RESIDENTIAL!H170</f>
        <v>15.280952230835554</v>
      </c>
      <c r="I97" s="289">
        <f>RESIDENTIAL!I170</f>
        <v>15.113860356680021</v>
      </c>
      <c r="J97" s="289">
        <f>RESIDENTIAL!J170</f>
        <v>15.959012656427694</v>
      </c>
      <c r="K97" s="289">
        <f>RESIDENTIAL!K170</f>
        <v>15.929595985799709</v>
      </c>
      <c r="L97" s="289">
        <f>RESIDENTIAL!L170</f>
        <v>16.231575616333657</v>
      </c>
      <c r="M97" s="289">
        <f>RESIDENTIAL!M170</f>
        <v>15.992746729681208</v>
      </c>
      <c r="N97" s="289">
        <f>RESIDENTIAL!N170</f>
        <v>16.227006393386176</v>
      </c>
      <c r="O97" s="289">
        <f>RESIDENTIAL!O170</f>
        <v>16.580537716406436</v>
      </c>
      <c r="P97" s="289">
        <f>RESIDENTIAL!P170</f>
        <v>16.174177808501479</v>
      </c>
      <c r="Q97" s="289">
        <f>RESIDENTIAL!Q170</f>
        <v>17.0505065371228</v>
      </c>
      <c r="R97" s="289">
        <f>RESIDENTIAL!R170</f>
        <v>16.493503657625464</v>
      </c>
      <c r="S97" s="289">
        <f>RESIDENTIAL!S170</f>
        <v>17.121500216805959</v>
      </c>
      <c r="T97" s="289">
        <f>RESIDENTIAL!T170</f>
        <v>16.894117973474614</v>
      </c>
      <c r="U97" s="289">
        <f>RESIDENTIAL!U170</f>
        <v>16.651479553547702</v>
      </c>
      <c r="V97" s="289">
        <f>RESIDENTIAL!V170</f>
        <v>17.208338206833812</v>
      </c>
      <c r="W97" s="289">
        <f>RESIDENTIAL!W170</f>
        <v>16.184675727652294</v>
      </c>
      <c r="X97" s="289">
        <f>RESIDENTIAL!X170</f>
        <v>16.407886961372416</v>
      </c>
      <c r="Y97" s="289">
        <f>RESIDENTIAL!Y170</f>
        <v>16.798891661513203</v>
      </c>
      <c r="Z97" s="289">
        <f>RESIDENTIAL!Z170</f>
        <v>16.153410311851285</v>
      </c>
      <c r="AA97" s="289">
        <f>RESIDENTIAL!AA170</f>
        <v>15.742143224547659</v>
      </c>
      <c r="AB97" s="289">
        <f>RESIDENTIAL!AB170</f>
        <v>15.649055382749681</v>
      </c>
      <c r="AC97" s="289">
        <f>RESIDENTIAL!AC170</f>
        <v>15.392250483631868</v>
      </c>
      <c r="AD97" s="289">
        <f>RESIDENTIAL!AD170</f>
        <v>15.568902357829501</v>
      </c>
      <c r="AE97" s="289">
        <f>RESIDENTIAL!AE170</f>
        <v>15.703908673238193</v>
      </c>
    </row>
    <row r="98" spans="1:31" x14ac:dyDescent="0.2">
      <c r="A98" s="289" t="s">
        <v>128</v>
      </c>
      <c r="B98" s="289" t="str">
        <f>RESIDENTIAL!$B$157</f>
        <v>Total Energy Use in Residential Sector</v>
      </c>
      <c r="C98" s="289" t="str">
        <f>RESIDENTIAL!B171</f>
        <v>Fuel use per household (not climate corrected)</v>
      </c>
      <c r="D98" s="55" t="str">
        <f>RESIDENTIAL!D171</f>
        <v>GJ/dw</v>
      </c>
      <c r="E98" s="289">
        <f>RESIDENTIAL!E171</f>
        <v>43.988925516348331</v>
      </c>
      <c r="F98" s="289">
        <f>RESIDENTIAL!F171</f>
        <v>44.205316533140369</v>
      </c>
      <c r="G98" s="289">
        <f>RESIDENTIAL!G171</f>
        <v>45.503937824208876</v>
      </c>
      <c r="H98" s="289">
        <f>RESIDENTIAL!H171</f>
        <v>46.641328445412398</v>
      </c>
      <c r="I98" s="289">
        <f>RESIDENTIAL!I171</f>
        <v>46.086374231323049</v>
      </c>
      <c r="J98" s="289">
        <f>RESIDENTIAL!J171</f>
        <v>48.436195002549951</v>
      </c>
      <c r="K98" s="289">
        <f>RESIDENTIAL!K171</f>
        <v>47.685048135701862</v>
      </c>
      <c r="L98" s="289">
        <f>RESIDENTIAL!L171</f>
        <v>46.926265310527484</v>
      </c>
      <c r="M98" s="289">
        <f>RESIDENTIAL!M171</f>
        <v>45.410612075642902</v>
      </c>
      <c r="N98" s="289">
        <f>RESIDENTIAL!N171</f>
        <v>46.08087630322683</v>
      </c>
      <c r="O98" s="289">
        <f>RESIDENTIAL!O171</f>
        <v>47.090091290332417</v>
      </c>
      <c r="P98" s="289">
        <f>RESIDENTIAL!P171</f>
        <v>45.547422788842859</v>
      </c>
      <c r="Q98" s="289">
        <f>RESIDENTIAL!Q171</f>
        <v>46.86989807001585</v>
      </c>
      <c r="R98" s="289">
        <f>RESIDENTIAL!R171</f>
        <v>44.760613651118184</v>
      </c>
      <c r="S98" s="289">
        <f>RESIDENTIAL!S171</f>
        <v>45.452301729592911</v>
      </c>
      <c r="T98" s="289">
        <f>RESIDENTIAL!T171</f>
        <v>46.153007175162791</v>
      </c>
      <c r="U98" s="289">
        <f>RESIDENTIAL!U171</f>
        <v>44.015905801777571</v>
      </c>
      <c r="V98" s="289">
        <f>RESIDENTIAL!V171</f>
        <v>44.156386583814466</v>
      </c>
      <c r="W98" s="289">
        <f>RESIDENTIAL!W171</f>
        <v>41.824864352205616</v>
      </c>
      <c r="X98" s="289">
        <f>RESIDENTIAL!X171</f>
        <v>41.065478604534178</v>
      </c>
      <c r="Y98" s="289">
        <f>RESIDENTIAL!Y171</f>
        <v>43.07918128081738</v>
      </c>
      <c r="Z98" s="289">
        <f>RESIDENTIAL!Z171</f>
        <v>41.126730196314803</v>
      </c>
      <c r="AA98" s="289">
        <f>RESIDENTIAL!AA171</f>
        <v>40.032638617746734</v>
      </c>
      <c r="AB98" s="289">
        <f>RESIDENTIAL!AB171</f>
        <v>38.668666323761407</v>
      </c>
      <c r="AC98" s="289">
        <f>RESIDENTIAL!AC171</f>
        <v>37.119052859742922</v>
      </c>
      <c r="AD98" s="289">
        <f>RESIDENTIAL!AD171</f>
        <v>35.862172878154006</v>
      </c>
      <c r="AE98" s="289">
        <f>RESIDENTIAL!AE171</f>
        <v>36.103210007958268</v>
      </c>
    </row>
    <row r="99" spans="1:31" x14ac:dyDescent="0.2">
      <c r="A99" s="289" t="s">
        <v>128</v>
      </c>
      <c r="B99" s="289" t="str">
        <f>RESIDENTIAL!$B$157</f>
        <v>Total Energy Use in Residential Sector</v>
      </c>
      <c r="C99" s="289" t="str">
        <f>RESIDENTIAL!B172</f>
        <v>Fuel use per household (climate corrected)</v>
      </c>
      <c r="D99" s="55" t="str">
        <f>RESIDENTIAL!D172</f>
        <v>GJ/dw</v>
      </c>
      <c r="E99" s="289">
        <f>RESIDENTIAL!E172</f>
        <v>44.642091824528187</v>
      </c>
      <c r="F99" s="289">
        <f>RESIDENTIAL!F172</f>
        <v>44.660423463158345</v>
      </c>
      <c r="G99" s="289">
        <f>RESIDENTIAL!G172</f>
        <v>45.784972498807925</v>
      </c>
      <c r="H99" s="289">
        <f>RESIDENTIAL!H172</f>
        <v>46.824408550171249</v>
      </c>
      <c r="I99" s="289">
        <f>RESIDENTIAL!I172</f>
        <v>45.672895369066282</v>
      </c>
      <c r="J99" s="289">
        <f>RESIDENTIAL!J172</f>
        <v>47.625764563021654</v>
      </c>
      <c r="K99" s="289">
        <f>RESIDENTIAL!K172</f>
        <v>46.938883911145815</v>
      </c>
      <c r="L99" s="289">
        <f>RESIDENTIAL!L172</f>
        <v>47.245394666702552</v>
      </c>
      <c r="M99" s="289">
        <f>RESIDENTIAL!M172</f>
        <v>46.005818417842796</v>
      </c>
      <c r="N99" s="289">
        <f>RESIDENTIAL!N172</f>
        <v>46.149602974589548</v>
      </c>
      <c r="O99" s="289">
        <f>RESIDENTIAL!O172</f>
        <v>46.629729194595477</v>
      </c>
      <c r="P99" s="289">
        <f>RESIDENTIAL!P172</f>
        <v>45.007947055484884</v>
      </c>
      <c r="Q99" s="289">
        <f>RESIDENTIAL!Q172</f>
        <v>46.942163489540611</v>
      </c>
      <c r="R99" s="289">
        <f>RESIDENTIAL!R172</f>
        <v>44.921075004691737</v>
      </c>
      <c r="S99" s="289">
        <f>RESIDENTIAL!S172</f>
        <v>46.129460212897961</v>
      </c>
      <c r="T99" s="289">
        <f>RESIDENTIAL!T172</f>
        <v>45.004974064346037</v>
      </c>
      <c r="U99" s="289">
        <f>RESIDENTIAL!U172</f>
        <v>43.886843445532051</v>
      </c>
      <c r="V99" s="289">
        <f>RESIDENTIAL!V172</f>
        <v>44.89845556705221</v>
      </c>
      <c r="W99" s="289">
        <f>RESIDENTIAL!W172</f>
        <v>41.783020860538322</v>
      </c>
      <c r="X99" s="289">
        <f>RESIDENTIAL!X172</f>
        <v>41.931987193706028</v>
      </c>
      <c r="Y99" s="289">
        <f>RESIDENTIAL!Y172</f>
        <v>42.509075701132105</v>
      </c>
      <c r="Z99" s="289">
        <f>RESIDENTIAL!Z172</f>
        <v>40.40786577277936</v>
      </c>
      <c r="AA99" s="289">
        <f>RESIDENTIAL!AA172</f>
        <v>38.911565723838159</v>
      </c>
      <c r="AB99" s="289">
        <f>RESIDENTIAL!AB172</f>
        <v>38.243682208431345</v>
      </c>
      <c r="AC99" s="289">
        <f>RESIDENTIAL!AC172</f>
        <v>37.196806748957627</v>
      </c>
      <c r="AD99" s="289">
        <f>RESIDENTIAL!AD172</f>
        <v>37.228150893638187</v>
      </c>
      <c r="AE99" s="289">
        <f>RESIDENTIAL!AE172</f>
        <v>37.133961859878042</v>
      </c>
    </row>
    <row r="100" spans="1:31" x14ac:dyDescent="0.2">
      <c r="A100" s="289" t="s">
        <v>141</v>
      </c>
      <c r="B100" s="289" t="str">
        <f>TRANSPORT!B81</f>
        <v>Cars, SUV and personal light trucks</v>
      </c>
      <c r="C100" s="290" t="str">
        <f>TRANSPORT!B89</f>
        <v>Energy intensity</v>
      </c>
      <c r="D100" s="22" t="str">
        <f>TRANSPORT!D89</f>
        <v>MJ/pkm</v>
      </c>
      <c r="E100" s="289">
        <f>TRANSPORT!E89</f>
        <v>1.5645632139868149</v>
      </c>
      <c r="F100" s="289">
        <f>TRANSPORT!F89</f>
        <v>1.6543537397640948</v>
      </c>
      <c r="G100" s="289">
        <f>TRANSPORT!G89</f>
        <v>1.7194875287905014</v>
      </c>
      <c r="H100" s="289">
        <f>TRANSPORT!H89</f>
        <v>1.765701263457695</v>
      </c>
      <c r="I100" s="289">
        <f>TRANSPORT!I89</f>
        <v>1.8279421557661879</v>
      </c>
      <c r="J100" s="289">
        <f>TRANSPORT!J89</f>
        <v>1.8810144571905567</v>
      </c>
      <c r="K100" s="289">
        <f>TRANSPORT!K89</f>
        <v>1.9379989181912738</v>
      </c>
      <c r="L100" s="289">
        <f>TRANSPORT!L89</f>
        <v>1.9523308767939309</v>
      </c>
      <c r="M100" s="289">
        <f>TRANSPORT!M89</f>
        <v>1.9619545933284714</v>
      </c>
      <c r="N100" s="289">
        <f>TRANSPORT!N89</f>
        <v>2.0373611557726909</v>
      </c>
      <c r="O100" s="289">
        <f>TRANSPORT!O89</f>
        <v>2.0519287692169073</v>
      </c>
      <c r="P100" s="289">
        <f>TRANSPORT!P89</f>
        <v>2.1216450448639921</v>
      </c>
      <c r="Q100" s="289">
        <f>TRANSPORT!Q89</f>
        <v>2.1104369540549275</v>
      </c>
      <c r="R100" s="289">
        <f>TRANSPORT!R89</f>
        <v>2.0770703659060454</v>
      </c>
      <c r="S100" s="289">
        <f>TRANSPORT!S89</f>
        <v>2.0172943362844458</v>
      </c>
      <c r="T100" s="289">
        <f>TRANSPORT!T89</f>
        <v>1.9765465164650586</v>
      </c>
      <c r="U100" s="289">
        <f>TRANSPORT!U89</f>
        <v>1.9560085271707197</v>
      </c>
      <c r="V100" s="289">
        <f>TRANSPORT!V89</f>
        <v>1.9499788094580361</v>
      </c>
      <c r="W100" s="289">
        <f>TRANSPORT!W89</f>
        <v>1.9220390892531023</v>
      </c>
      <c r="X100" s="289">
        <f>TRANSPORT!X89</f>
        <v>1.9710231115616705</v>
      </c>
      <c r="Y100" s="289">
        <f>TRANSPORT!Y89</f>
        <v>2.0048233447999655</v>
      </c>
      <c r="Z100" s="289">
        <f>TRANSPORT!Z89</f>
        <v>1.9872496318145119</v>
      </c>
      <c r="AA100" s="289">
        <f>TRANSPORT!AA89</f>
        <v>1.9921974373854066</v>
      </c>
      <c r="AB100" s="289">
        <f>TRANSPORT!AB89</f>
        <v>1.8887700636294364</v>
      </c>
      <c r="AC100" s="289">
        <f>TRANSPORT!AC89</f>
        <v>1.8061681443274871</v>
      </c>
      <c r="AD100" s="289">
        <f>TRANSPORT!AD89</f>
        <v>1.8019199347731951</v>
      </c>
      <c r="AE100" s="289">
        <f>TRANSPORT!AE89</f>
        <v>1.7978177093736356</v>
      </c>
    </row>
    <row r="101" spans="1:31" x14ac:dyDescent="0.2">
      <c r="A101" s="289" t="s">
        <v>141</v>
      </c>
      <c r="B101" s="290" t="str">
        <f>TRANSPORT!B91</f>
        <v>Motorcycles (2 wheelers) &amp; 3 wheelers</v>
      </c>
      <c r="C101" s="290" t="str">
        <f>TRANSPORT!B97</f>
        <v>Energy intensity</v>
      </c>
      <c r="D101" s="22" t="str">
        <f>TRANSPORT!D97</f>
        <v>MJ/pkm</v>
      </c>
      <c r="E101" s="289" t="e">
        <f>TRANSPORT!E97</f>
        <v>#N/A</v>
      </c>
      <c r="F101" s="289" t="e">
        <f>TRANSPORT!F97</f>
        <v>#N/A</v>
      </c>
      <c r="G101" s="289" t="e">
        <f>TRANSPORT!G97</f>
        <v>#N/A</v>
      </c>
      <c r="H101" s="289" t="e">
        <f>TRANSPORT!H97</f>
        <v>#N/A</v>
      </c>
      <c r="I101" s="289" t="e">
        <f>TRANSPORT!I97</f>
        <v>#N/A</v>
      </c>
      <c r="J101" s="289" t="e">
        <f>TRANSPORT!J97</f>
        <v>#N/A</v>
      </c>
      <c r="K101" s="289" t="e">
        <f>TRANSPORT!K97</f>
        <v>#N/A</v>
      </c>
      <c r="L101" s="289" t="e">
        <f>TRANSPORT!L97</f>
        <v>#N/A</v>
      </c>
      <c r="M101" s="289" t="e">
        <f>TRANSPORT!M97</f>
        <v>#N/A</v>
      </c>
      <c r="N101" s="289" t="e">
        <f>TRANSPORT!N97</f>
        <v>#N/A</v>
      </c>
      <c r="O101" s="289" t="e">
        <f>TRANSPORT!O97</f>
        <v>#N/A</v>
      </c>
      <c r="P101" s="289" t="e">
        <f>TRANSPORT!P97</f>
        <v>#N/A</v>
      </c>
      <c r="Q101" s="289" t="e">
        <f>TRANSPORT!Q97</f>
        <v>#N/A</v>
      </c>
      <c r="R101" s="289" t="e">
        <f>TRANSPORT!R97</f>
        <v>#N/A</v>
      </c>
      <c r="S101" s="289" t="e">
        <f>TRANSPORT!S97</f>
        <v>#N/A</v>
      </c>
      <c r="T101" s="289" t="e">
        <f>TRANSPORT!T97</f>
        <v>#N/A</v>
      </c>
      <c r="U101" s="289" t="e">
        <f>TRANSPORT!U97</f>
        <v>#N/A</v>
      </c>
      <c r="V101" s="289" t="e">
        <f>TRANSPORT!V97</f>
        <v>#N/A</v>
      </c>
      <c r="W101" s="289" t="e">
        <f>TRANSPORT!W97</f>
        <v>#N/A</v>
      </c>
      <c r="X101" s="289" t="e">
        <f>TRANSPORT!X97</f>
        <v>#N/A</v>
      </c>
      <c r="Y101" s="289" t="e">
        <f>TRANSPORT!Y97</f>
        <v>#N/A</v>
      </c>
      <c r="Z101" s="289" t="e">
        <f>TRANSPORT!Z97</f>
        <v>#N/A</v>
      </c>
      <c r="AA101" s="289" t="e">
        <f>TRANSPORT!AA97</f>
        <v>#N/A</v>
      </c>
      <c r="AB101" s="289" t="e">
        <f>TRANSPORT!AB97</f>
        <v>#N/A</v>
      </c>
      <c r="AC101" s="289" t="e">
        <f>TRANSPORT!AC97</f>
        <v>#N/A</v>
      </c>
      <c r="AD101" s="289" t="e">
        <f>TRANSPORT!AD97</f>
        <v>#N/A</v>
      </c>
      <c r="AE101" s="289" t="e">
        <f>TRANSPORT!AE97</f>
        <v>#N/A</v>
      </c>
    </row>
    <row r="102" spans="1:31" x14ac:dyDescent="0.2">
      <c r="A102" s="289" t="s">
        <v>141</v>
      </c>
      <c r="B102" s="290" t="str">
        <f>TRANSPORT!B99</f>
        <v>Buses</v>
      </c>
      <c r="C102" s="290" t="str">
        <f>TRANSPORT!B107</f>
        <v>Energy intensity</v>
      </c>
      <c r="D102" s="22" t="str">
        <f>TRANSPORT!D107</f>
        <v>MJ/pkm</v>
      </c>
      <c r="E102" s="289">
        <f>TRANSPORT!E107</f>
        <v>0.63293392977495133</v>
      </c>
      <c r="F102" s="289">
        <f>TRANSPORT!F107</f>
        <v>0.62462305466405832</v>
      </c>
      <c r="G102" s="289">
        <f>TRANSPORT!G107</f>
        <v>0.62333011041395625</v>
      </c>
      <c r="H102" s="289">
        <f>TRANSPORT!H107</f>
        <v>0.65281580011575335</v>
      </c>
      <c r="I102" s="289">
        <f>TRANSPORT!I107</f>
        <v>0.69471239999546852</v>
      </c>
      <c r="J102" s="289">
        <f>TRANSPORT!J107</f>
        <v>0.70285749021877886</v>
      </c>
      <c r="K102" s="289">
        <f>TRANSPORT!K107</f>
        <v>0.70528868862780325</v>
      </c>
      <c r="L102" s="289">
        <f>TRANSPORT!L107</f>
        <v>0.70659960173308045</v>
      </c>
      <c r="M102" s="289">
        <f>TRANSPORT!M107</f>
        <v>0.7179408068176778</v>
      </c>
      <c r="N102" s="289">
        <f>TRANSPORT!N107</f>
        <v>0.73436633202141499</v>
      </c>
      <c r="O102" s="289">
        <f>TRANSPORT!O107</f>
        <v>0.71401793293384508</v>
      </c>
      <c r="P102" s="289">
        <f>TRANSPORT!P107</f>
        <v>0.73681137893115867</v>
      </c>
      <c r="Q102" s="289">
        <f>TRANSPORT!Q107</f>
        <v>0.70388425232091933</v>
      </c>
      <c r="R102" s="289">
        <f>TRANSPORT!R107</f>
        <v>0.71340360467589836</v>
      </c>
      <c r="S102" s="289">
        <f>TRANSPORT!S107</f>
        <v>0.74624257722017218</v>
      </c>
      <c r="T102" s="289">
        <f>TRANSPORT!T107</f>
        <v>0.73684387592504375</v>
      </c>
      <c r="U102" s="289">
        <f>TRANSPORT!U107</f>
        <v>0.72640479879956388</v>
      </c>
      <c r="V102" s="289">
        <f>TRANSPORT!V107</f>
        <v>0.73324324207195835</v>
      </c>
      <c r="W102" s="289">
        <f>TRANSPORT!W107</f>
        <v>0.69843176275357688</v>
      </c>
      <c r="X102" s="289">
        <f>TRANSPORT!X107</f>
        <v>0.69543049410248481</v>
      </c>
      <c r="Y102" s="289">
        <f>TRANSPORT!Y107</f>
        <v>0.73926508801735225</v>
      </c>
      <c r="Z102" s="289">
        <f>TRANSPORT!Z107</f>
        <v>0.74813708365735654</v>
      </c>
      <c r="AA102" s="289">
        <f>TRANSPORT!AA107</f>
        <v>0.74149053898146511</v>
      </c>
      <c r="AB102" s="289">
        <f>TRANSPORT!AB107</f>
        <v>0.74761888982736502</v>
      </c>
      <c r="AC102" s="289">
        <f>TRANSPORT!AC107</f>
        <v>0.76162811038491385</v>
      </c>
      <c r="AD102" s="289">
        <f>TRANSPORT!AD107</f>
        <v>0.7592942614253716</v>
      </c>
      <c r="AE102" s="289">
        <f>TRANSPORT!AE107</f>
        <v>0.75130585189676302</v>
      </c>
    </row>
    <row r="103" spans="1:31" x14ac:dyDescent="0.2">
      <c r="A103" s="289" t="s">
        <v>141</v>
      </c>
      <c r="B103" s="290" t="str">
        <f>TRANSPORT!B109</f>
        <v>Passenger Trains</v>
      </c>
      <c r="C103" s="290" t="str">
        <f>TRANSPORT!B117</f>
        <v>Energy intensity</v>
      </c>
      <c r="D103" s="22" t="str">
        <f>TRANSPORT!D117</f>
        <v>MJ/pkm</v>
      </c>
      <c r="E103" s="289">
        <f>TRANSPORT!E117</f>
        <v>0.17341202638793912</v>
      </c>
      <c r="F103" s="289">
        <f>TRANSPORT!F117</f>
        <v>0.17644797414579425</v>
      </c>
      <c r="G103" s="289">
        <f>TRANSPORT!G117</f>
        <v>0.1741855221366323</v>
      </c>
      <c r="H103" s="289">
        <f>TRANSPORT!H117</f>
        <v>0.17620697001078031</v>
      </c>
      <c r="I103" s="289">
        <f>TRANSPORT!I117</f>
        <v>0.18125654646850772</v>
      </c>
      <c r="J103" s="289">
        <f>TRANSPORT!J117</f>
        <v>0.18214019674599666</v>
      </c>
      <c r="K103" s="289">
        <f>TRANSPORT!K117</f>
        <v>0.18074585241186075</v>
      </c>
      <c r="L103" s="289">
        <f>TRANSPORT!L117</f>
        <v>0.1833614844678938</v>
      </c>
      <c r="M103" s="289">
        <f>TRANSPORT!M117</f>
        <v>0.18671908400673951</v>
      </c>
      <c r="N103" s="289">
        <f>TRANSPORT!N117</f>
        <v>0.18708326270855735</v>
      </c>
      <c r="O103" s="289">
        <f>TRANSPORT!O117</f>
        <v>0.18600175718544143</v>
      </c>
      <c r="P103" s="289">
        <f>TRANSPORT!P117</f>
        <v>0.18294829327304998</v>
      </c>
      <c r="Q103" s="289">
        <f>TRANSPORT!Q117</f>
        <v>0.18483416299688032</v>
      </c>
      <c r="R103" s="289">
        <f>TRANSPORT!R117</f>
        <v>0.18046822765190743</v>
      </c>
      <c r="S103" s="289">
        <f>TRANSPORT!S117</f>
        <v>0.18400727405918371</v>
      </c>
      <c r="T103" s="289">
        <f>TRANSPORT!T117</f>
        <v>0.18370528612360112</v>
      </c>
      <c r="U103" s="289">
        <f>TRANSPORT!U117</f>
        <v>0.17799748707065585</v>
      </c>
      <c r="V103" s="289">
        <f>TRANSPORT!V117</f>
        <v>0.1755912169356719</v>
      </c>
      <c r="W103" s="289">
        <f>TRANSPORT!W117</f>
        <v>0.17445904568552101</v>
      </c>
      <c r="X103" s="289">
        <f>TRANSPORT!X117</f>
        <v>0.17452700430486853</v>
      </c>
      <c r="Y103" s="289">
        <f>TRANSPORT!Y117</f>
        <v>0.17584297926507944</v>
      </c>
      <c r="Z103" s="289">
        <f>TRANSPORT!Z117</f>
        <v>0.17041604701368224</v>
      </c>
      <c r="AA103" s="289">
        <f>TRANSPORT!AA117</f>
        <v>0.16570658728650028</v>
      </c>
      <c r="AB103" s="289">
        <f>TRANSPORT!AB117</f>
        <v>0.16157548659105686</v>
      </c>
      <c r="AC103" s="289">
        <f>TRANSPORT!AC117</f>
        <v>0.16048889930213636</v>
      </c>
      <c r="AD103" s="289">
        <f>TRANSPORT!AD117</f>
        <v>0.15541438605310184</v>
      </c>
      <c r="AE103" s="289">
        <f>TRANSPORT!AE117</f>
        <v>0.1538622512832446</v>
      </c>
    </row>
    <row r="104" spans="1:31" x14ac:dyDescent="0.2">
      <c r="A104" s="289" t="s">
        <v>141</v>
      </c>
      <c r="B104" s="289" t="str">
        <f>TRANSPORT!B119</f>
        <v>Domestic passenger airplanes</v>
      </c>
      <c r="C104" s="290" t="str">
        <f>TRANSPORT!B123</f>
        <v>Energy intensity</v>
      </c>
      <c r="D104" s="22" t="str">
        <f>TRANSPORT!D123</f>
        <v>MJ/pkm</v>
      </c>
      <c r="E104" s="289">
        <f>TRANSPORT!E123</f>
        <v>1.624460106153391</v>
      </c>
      <c r="F104" s="289">
        <f>TRANSPORT!F123</f>
        <v>1.6557643251049228</v>
      </c>
      <c r="G104" s="289">
        <f>TRANSPORT!G123</f>
        <v>1.7379112691478436</v>
      </c>
      <c r="H104" s="289">
        <f>TRANSPORT!H123</f>
        <v>1.8047970326512839</v>
      </c>
      <c r="I104" s="289">
        <f>TRANSPORT!I123</f>
        <v>1.7741201033921006</v>
      </c>
      <c r="J104" s="289">
        <f>TRANSPORT!J123</f>
        <v>1.8780041574002275</v>
      </c>
      <c r="K104" s="289">
        <f>TRANSPORT!K123</f>
        <v>1.7403874616583805</v>
      </c>
      <c r="L104" s="289">
        <f>TRANSPORT!L123</f>
        <v>1.7562330373689292</v>
      </c>
      <c r="M104" s="289">
        <f>TRANSPORT!M123</f>
        <v>1.6986302060442613</v>
      </c>
      <c r="N104" s="289">
        <f>TRANSPORT!N123</f>
        <v>1.5974146229248871</v>
      </c>
      <c r="O104" s="289">
        <f>TRANSPORT!O123</f>
        <v>1.6051474989049346</v>
      </c>
      <c r="P104" s="289">
        <f>TRANSPORT!P123</f>
        <v>1.5996743821451558</v>
      </c>
      <c r="Q104" s="289">
        <f>TRANSPORT!Q123</f>
        <v>1.5876955481643928</v>
      </c>
      <c r="R104" s="289">
        <f>TRANSPORT!R123</f>
        <v>1.6070736155760956</v>
      </c>
      <c r="S104" s="289">
        <f>TRANSPORT!S123</f>
        <v>1.5693556034586589</v>
      </c>
      <c r="T104" s="289">
        <f>TRANSPORT!T123</f>
        <v>1.5632985059687245</v>
      </c>
      <c r="U104" s="289">
        <f>TRANSPORT!U123</f>
        <v>1.5734220022311123</v>
      </c>
      <c r="V104" s="289">
        <f>TRANSPORT!V123</f>
        <v>1.5433242188080356</v>
      </c>
      <c r="W104" s="289">
        <f>TRANSPORT!W123</f>
        <v>1.524301224365336</v>
      </c>
      <c r="X104" s="289">
        <f>TRANSPORT!X123</f>
        <v>1.5516812540285636</v>
      </c>
      <c r="Y104" s="289">
        <f>TRANSPORT!Y123</f>
        <v>1.4849777812470362</v>
      </c>
      <c r="Z104" s="289">
        <f>TRANSPORT!Z123</f>
        <v>1.5071870142206145</v>
      </c>
      <c r="AA104" s="289">
        <f>TRANSPORT!AA123</f>
        <v>1.4720862225186906</v>
      </c>
      <c r="AB104" s="289">
        <f>TRANSPORT!AB123</f>
        <v>1.4297508349117347</v>
      </c>
      <c r="AC104" s="289">
        <f>TRANSPORT!AC123</f>
        <v>1.3923142955878054</v>
      </c>
      <c r="AD104" s="289">
        <f>TRANSPORT!AD123</f>
        <v>1.337819044962735</v>
      </c>
      <c r="AE104" s="289">
        <f>TRANSPORT!AE123</f>
        <v>1.346957811356025</v>
      </c>
    </row>
    <row r="105" spans="1:31" x14ac:dyDescent="0.2">
      <c r="A105" s="289" t="s">
        <v>141</v>
      </c>
      <c r="B105" s="289" t="str">
        <f>TRANSPORT!B125</f>
        <v>Domestic passenger ships</v>
      </c>
      <c r="C105" s="290" t="str">
        <f>TRANSPORT!B133</f>
        <v>Energy intensity</v>
      </c>
      <c r="D105" s="22" t="str">
        <f>TRANSPORT!D133</f>
        <v>MJ/pkm</v>
      </c>
      <c r="E105" s="289">
        <f>TRANSPORT!E133</f>
        <v>9.8345646127293644</v>
      </c>
      <c r="F105" s="289">
        <f>TRANSPORT!F133</f>
        <v>10.981700148993074</v>
      </c>
      <c r="G105" s="289">
        <f>TRANSPORT!G133</f>
        <v>10.94837514347725</v>
      </c>
      <c r="H105" s="289">
        <f>TRANSPORT!H133</f>
        <v>11.508356913571054</v>
      </c>
      <c r="I105" s="289">
        <f>TRANSPORT!I133</f>
        <v>11.602633216785966</v>
      </c>
      <c r="J105" s="289">
        <f>TRANSPORT!J133</f>
        <v>12.928465688401559</v>
      </c>
      <c r="K105" s="289">
        <f>TRANSPORT!K133</f>
        <v>14.05135109330887</v>
      </c>
      <c r="L105" s="289">
        <f>TRANSPORT!L133</f>
        <v>17.762423651492234</v>
      </c>
      <c r="M105" s="289">
        <f>TRANSPORT!M133</f>
        <v>16.092670582043983</v>
      </c>
      <c r="N105" s="289">
        <f>TRANSPORT!N133</f>
        <v>16.099707460018177</v>
      </c>
      <c r="O105" s="289">
        <f>TRANSPORT!O133</f>
        <v>16.868379762192031</v>
      </c>
      <c r="P105" s="289">
        <f>TRANSPORT!P133</f>
        <v>16.133692555433715</v>
      </c>
      <c r="Q105" s="289">
        <f>TRANSPORT!Q133</f>
        <v>18.525138976876974</v>
      </c>
      <c r="R105" s="289">
        <f>TRANSPORT!R133</f>
        <v>17.963052388655196</v>
      </c>
      <c r="S105" s="289">
        <f>TRANSPORT!S133</f>
        <v>16.723505631216149</v>
      </c>
      <c r="T105" s="289">
        <f>TRANSPORT!T133</f>
        <v>16.092007870872791</v>
      </c>
      <c r="U105" s="289">
        <f>TRANSPORT!U133</f>
        <v>15.838418119529075</v>
      </c>
      <c r="V105" s="289">
        <f>TRANSPORT!V133</f>
        <v>14.742228215322438</v>
      </c>
      <c r="W105" s="289">
        <f>TRANSPORT!W133</f>
        <v>14.715231139076682</v>
      </c>
      <c r="X105" s="289">
        <f>TRANSPORT!X133</f>
        <v>15.950796582210602</v>
      </c>
      <c r="Y105" s="289">
        <f>TRANSPORT!Y133</f>
        <v>15.565590242245742</v>
      </c>
      <c r="Z105" s="289">
        <f>TRANSPORT!Z133</f>
        <v>15.181456155465918</v>
      </c>
      <c r="AA105" s="289">
        <f>TRANSPORT!AA133</f>
        <v>15.462815161417938</v>
      </c>
      <c r="AB105" s="289">
        <f>TRANSPORT!AB133</f>
        <v>14.177997769598447</v>
      </c>
      <c r="AC105" s="289">
        <f>TRANSPORT!AC133</f>
        <v>15.262209554880084</v>
      </c>
      <c r="AD105" s="289">
        <f>TRANSPORT!AD133</f>
        <v>14.647443688991844</v>
      </c>
      <c r="AE105" s="289">
        <f>TRANSPORT!AE133</f>
        <v>14.572033670617397</v>
      </c>
    </row>
    <row r="106" spans="1:31" x14ac:dyDescent="0.2">
      <c r="A106" s="289" t="s">
        <v>141</v>
      </c>
      <c r="B106" s="55" t="str">
        <f>TRANSPORT!B135</f>
        <v>Total Energy Use in Passenger Transport</v>
      </c>
      <c r="C106" s="290" t="str">
        <f>TRANSPORT!B146</f>
        <v>Energy intensity</v>
      </c>
      <c r="D106" s="22" t="str">
        <f>TRANSPORT!D146</f>
        <v>MJ/pkm</v>
      </c>
      <c r="E106" s="22">
        <f>TRANSPORT!E146</f>
        <v>1.1275617176582109</v>
      </c>
      <c r="F106" s="22">
        <f>TRANSPORT!F146</f>
        <v>1.1837404462494905</v>
      </c>
      <c r="G106" s="22">
        <f>TRANSPORT!G146</f>
        <v>1.2294327089498187</v>
      </c>
      <c r="H106" s="22">
        <f>TRANSPORT!H146</f>
        <v>1.2656287741325822</v>
      </c>
      <c r="I106" s="22">
        <f>TRANSPORT!I146</f>
        <v>1.316456231144431</v>
      </c>
      <c r="J106" s="22">
        <f>TRANSPORT!J146</f>
        <v>1.3631652480879155</v>
      </c>
      <c r="K106" s="22">
        <f>TRANSPORT!K146</f>
        <v>1.4012246733548757</v>
      </c>
      <c r="L106" s="22">
        <f>TRANSPORT!L146</f>
        <v>1.4359472757948726</v>
      </c>
      <c r="M106" s="22">
        <f>TRANSPORT!M146</f>
        <v>1.4382409711545605</v>
      </c>
      <c r="N106" s="22">
        <f>TRANSPORT!N146</f>
        <v>1.4838520844440475</v>
      </c>
      <c r="O106" s="22">
        <f>TRANSPORT!O146</f>
        <v>1.492147476744236</v>
      </c>
      <c r="P106" s="22">
        <f>TRANSPORT!P146</f>
        <v>1.5310912148078333</v>
      </c>
      <c r="Q106" s="22">
        <f>TRANSPORT!Q146</f>
        <v>1.5311913466816529</v>
      </c>
      <c r="R106" s="22">
        <f>TRANSPORT!R146</f>
        <v>1.5084620804945603</v>
      </c>
      <c r="S106" s="22">
        <f>TRANSPORT!S146</f>
        <v>1.4649970295234547</v>
      </c>
      <c r="T106" s="22">
        <f>TRANSPORT!T146</f>
        <v>1.4270386133709934</v>
      </c>
      <c r="U106" s="22">
        <f>TRANSPORT!U146</f>
        <v>1.3998573744582135</v>
      </c>
      <c r="V106" s="22">
        <f>TRANSPORT!V146</f>
        <v>1.3835108071662185</v>
      </c>
      <c r="W106" s="22">
        <f>TRANSPORT!W146</f>
        <v>1.3545739781642903</v>
      </c>
      <c r="X106" s="22">
        <f>TRANSPORT!X146</f>
        <v>1.391216248184088</v>
      </c>
      <c r="Y106" s="22">
        <f>TRANSPORT!Y146</f>
        <v>1.4044569469562165</v>
      </c>
      <c r="Z106" s="22">
        <f>TRANSPORT!Z146</f>
        <v>1.392840993421131</v>
      </c>
      <c r="AA106" s="22">
        <f>TRANSPORT!AA146</f>
        <v>1.3843233828718471</v>
      </c>
      <c r="AB106" s="22">
        <f>TRANSPORT!AB146</f>
        <v>1.3117514435393138</v>
      </c>
      <c r="AC106" s="22">
        <f>TRANSPORT!AC146</f>
        <v>1.2636167913537633</v>
      </c>
      <c r="AD106" s="22">
        <f>TRANSPORT!AD146</f>
        <v>1.2460942464498563</v>
      </c>
      <c r="AE106" s="22">
        <f>TRANSPORT!AE146</f>
        <v>1.2401423854000231</v>
      </c>
    </row>
    <row r="107" spans="1:31" x14ac:dyDescent="0.2">
      <c r="A107" s="289" t="s">
        <v>141</v>
      </c>
      <c r="B107" s="289" t="str">
        <f>TRANSPORT!B135</f>
        <v>Total Energy Use in Passenger Transport</v>
      </c>
      <c r="C107" s="290" t="str">
        <f>TRANSPORT!B147</f>
        <v>structural impact - index</v>
      </c>
      <c r="D107" s="299" t="str">
        <f>""</f>
        <v/>
      </c>
      <c r="E107" s="289">
        <f>TRANSPORT!E147</f>
        <v>0.9867054447265462</v>
      </c>
      <c r="F107" s="289">
        <f>TRANSPORT!F147</f>
        <v>0.9858621978640465</v>
      </c>
      <c r="G107" s="289">
        <f>TRANSPORT!G147</f>
        <v>0.99100340780976592</v>
      </c>
      <c r="H107" s="289">
        <f>TRANSPORT!H147</f>
        <v>0.99338451922055226</v>
      </c>
      <c r="I107" s="289">
        <f>TRANSPORT!I147</f>
        <v>1.0019891886822134</v>
      </c>
      <c r="J107" s="289">
        <f>TRANSPORT!J147</f>
        <v>1.0063565364274734</v>
      </c>
      <c r="K107" s="289">
        <f>TRANSPORT!K147</f>
        <v>1.01159378704784</v>
      </c>
      <c r="L107" s="289">
        <f>TRANSPORT!L147</f>
        <v>1.0201749274653875</v>
      </c>
      <c r="M107" s="289">
        <f>TRANSPORT!M147</f>
        <v>1.0248330653416431</v>
      </c>
      <c r="N107" s="289">
        <f>TRANSPORT!N147</f>
        <v>1.0286020451914626</v>
      </c>
      <c r="O107" s="289">
        <f>TRANSPORT!O147</f>
        <v>1.0278741055558727</v>
      </c>
      <c r="P107" s="289">
        <f>TRANSPORT!P147</f>
        <v>1.0274986296166502</v>
      </c>
      <c r="Q107" s="289">
        <f>TRANSPORT!Q147</f>
        <v>1.0299525888183239</v>
      </c>
      <c r="R107" s="289">
        <f>TRANSPORT!R147</f>
        <v>1.0283854294347643</v>
      </c>
      <c r="S107" s="289">
        <f>TRANSPORT!S147</f>
        <v>1.0253478472255091</v>
      </c>
      <c r="T107" s="289">
        <f>TRANSPORT!T147</f>
        <v>1.0180946787143765</v>
      </c>
      <c r="U107" s="289">
        <f>TRANSPORT!U147</f>
        <v>1.0103004751436728</v>
      </c>
      <c r="V107" s="289">
        <f>TRANSPORT!V147</f>
        <v>1.0044490967637236</v>
      </c>
      <c r="W107" s="289">
        <f>TRANSPORT!W147</f>
        <v>0.99800509397891235</v>
      </c>
      <c r="X107" s="289">
        <f>TRANSPORT!X147</f>
        <v>0.99983610685875757</v>
      </c>
      <c r="Y107" s="289">
        <f>TRANSPORT!Y147</f>
        <v>0.99613323844034474</v>
      </c>
      <c r="Z107" s="289">
        <f>TRANSPORT!Z147</f>
        <v>0.99517797717565959</v>
      </c>
      <c r="AA107" s="289">
        <f>TRANSPORT!AA147</f>
        <v>0.99121314800514526</v>
      </c>
      <c r="AB107" s="289">
        <f>TRANSPORT!AB147</f>
        <v>0.98847285357299997</v>
      </c>
      <c r="AC107" s="289">
        <f>TRANSPORT!AC147</f>
        <v>0.98875370090637449</v>
      </c>
      <c r="AD107" s="289">
        <f>TRANSPORT!AD147</f>
        <v>0.98216463517275232</v>
      </c>
      <c r="AE107" s="289">
        <f>TRANSPORT!AE147</f>
        <v>0.98024226962961958</v>
      </c>
    </row>
    <row r="108" spans="1:31" x14ac:dyDescent="0.2">
      <c r="A108" s="289" t="s">
        <v>141</v>
      </c>
      <c r="B108" s="290" t="str">
        <f>TRANSPORT!B149</f>
        <v>Freight &amp; Commercial road transport</v>
      </c>
      <c r="C108" s="290" t="str">
        <f>TRANSPORT!B157</f>
        <v>Energy intensity</v>
      </c>
      <c r="D108" s="289" t="str">
        <f>TRANSPORT!D157</f>
        <v>MJ/tkm</v>
      </c>
      <c r="E108" s="289">
        <f>TRANSPORT!E157</f>
        <v>6.7366119383062975</v>
      </c>
      <c r="F108" s="289">
        <f>TRANSPORT!F157</f>
        <v>6.777609065156077</v>
      </c>
      <c r="G108" s="289">
        <f>TRANSPORT!G157</f>
        <v>6.8656350972666642</v>
      </c>
      <c r="H108" s="289">
        <f>TRANSPORT!H157</f>
        <v>7.0497582957155842</v>
      </c>
      <c r="I108" s="289">
        <f>TRANSPORT!I157</f>
        <v>7.1138516879282356</v>
      </c>
      <c r="J108" s="289">
        <f>TRANSPORT!J157</f>
        <v>6.9821292784692721</v>
      </c>
      <c r="K108" s="289">
        <f>TRANSPORT!K157</f>
        <v>6.7739324754235701</v>
      </c>
      <c r="L108" s="289">
        <f>TRANSPORT!L157</f>
        <v>6.591057852510473</v>
      </c>
      <c r="M108" s="289">
        <f>TRANSPORT!M157</f>
        <v>6.5730227311855272</v>
      </c>
      <c r="N108" s="289">
        <f>TRANSPORT!N157</f>
        <v>6.4002447243329224</v>
      </c>
      <c r="O108" s="289">
        <f>TRANSPORT!O157</f>
        <v>6.2342314663677216</v>
      </c>
      <c r="P108" s="289">
        <f>TRANSPORT!P157</f>
        <v>6.2194431054827763</v>
      </c>
      <c r="Q108" s="289">
        <f>TRANSPORT!Q157</f>
        <v>6.0344121769588508</v>
      </c>
      <c r="R108" s="289">
        <f>TRANSPORT!R157</f>
        <v>5.7645818077979998</v>
      </c>
      <c r="S108" s="289">
        <f>TRANSPORT!S157</f>
        <v>5.6667629521227578</v>
      </c>
      <c r="T108" s="289">
        <f>TRANSPORT!T157</f>
        <v>5.494743997096128</v>
      </c>
      <c r="U108" s="289">
        <f>TRANSPORT!U157</f>
        <v>5.2740426155692095</v>
      </c>
      <c r="V108" s="289">
        <f>TRANSPORT!V157</f>
        <v>5.1342034557272394</v>
      </c>
      <c r="W108" s="289">
        <f>TRANSPORT!W157</f>
        <v>5.1130560249344663</v>
      </c>
      <c r="X108" s="289">
        <f>TRANSPORT!X157</f>
        <v>5.0551014892623778</v>
      </c>
      <c r="Y108" s="289">
        <f>TRANSPORT!Y157</f>
        <v>4.7067902868570517</v>
      </c>
      <c r="Z108" s="289">
        <f>TRANSPORT!Z157</f>
        <v>4.7763592622839024</v>
      </c>
      <c r="AA108" s="289">
        <f>TRANSPORT!AA157</f>
        <v>5.2971731464818603</v>
      </c>
      <c r="AB108" s="289">
        <f>TRANSPORT!AB157</f>
        <v>5.1466708944546848</v>
      </c>
      <c r="AC108" s="289">
        <f>TRANSPORT!AC157</f>
        <v>5.2459346856746745</v>
      </c>
      <c r="AD108" s="289">
        <f>TRANSPORT!AD157</f>
        <v>5.3632027179840165</v>
      </c>
      <c r="AE108" s="289">
        <f>TRANSPORT!AE157</f>
        <v>5.1245869702446951</v>
      </c>
    </row>
    <row r="109" spans="1:31" x14ac:dyDescent="0.2">
      <c r="A109" s="289" t="s">
        <v>141</v>
      </c>
      <c r="B109" s="289" t="str">
        <f>TRANSPORT!B159</f>
        <v>Freight trains</v>
      </c>
      <c r="C109" s="290" t="str">
        <f>TRANSPORT!B167</f>
        <v>Energy intensity</v>
      </c>
      <c r="D109" s="289" t="str">
        <f>TRANSPORT!D167</f>
        <v>MJ/tkm</v>
      </c>
      <c r="E109" s="289">
        <f>TRANSPORT!E167</f>
        <v>0.22983274209883336</v>
      </c>
      <c r="F109" s="289">
        <f>TRANSPORT!F167</f>
        <v>0.23291466450331702</v>
      </c>
      <c r="G109" s="289">
        <f>TRANSPORT!G167</f>
        <v>0.23947012468972156</v>
      </c>
      <c r="H109" s="289">
        <f>TRANSPORT!H167</f>
        <v>0.24149390713038582</v>
      </c>
      <c r="I109" s="289">
        <f>TRANSPORT!I167</f>
        <v>0.2411276030358534</v>
      </c>
      <c r="J109" s="289">
        <f>TRANSPORT!J167</f>
        <v>0.23965441679248434</v>
      </c>
      <c r="K109" s="289">
        <f>TRANSPORT!K167</f>
        <v>0.23480523521537125</v>
      </c>
      <c r="L109" s="289">
        <f>TRANSPORT!L167</f>
        <v>0.23373123909679064</v>
      </c>
      <c r="M109" s="289">
        <f>TRANSPORT!M167</f>
        <v>0.2388504103141259</v>
      </c>
      <c r="N109" s="289">
        <f>TRANSPORT!N167</f>
        <v>0.23946612045810153</v>
      </c>
      <c r="O109" s="289">
        <f>TRANSPORT!O167</f>
        <v>0.23418955753905235</v>
      </c>
      <c r="P109" s="289">
        <f>TRANSPORT!P167</f>
        <v>0.23747917223127199</v>
      </c>
      <c r="Q109" s="289">
        <f>TRANSPORT!Q167</f>
        <v>0.23618870165662584</v>
      </c>
      <c r="R109" s="289">
        <f>TRANSPORT!R167</f>
        <v>0.22492671063357325</v>
      </c>
      <c r="S109" s="289">
        <f>TRANSPORT!S167</f>
        <v>0.22592257479419239</v>
      </c>
      <c r="T109" s="289">
        <f>TRANSPORT!T167</f>
        <v>0.22357656954407149</v>
      </c>
      <c r="U109" s="289">
        <f>TRANSPORT!U167</f>
        <v>0.21380113091524483</v>
      </c>
      <c r="V109" s="289">
        <f>TRANSPORT!V167</f>
        <v>0.18922506659582544</v>
      </c>
      <c r="W109" s="289">
        <f>TRANSPORT!W167</f>
        <v>0.21500410873334685</v>
      </c>
      <c r="X109" s="289">
        <f>TRANSPORT!X167</f>
        <v>0.2182264950614573</v>
      </c>
      <c r="Y109" s="289">
        <f>TRANSPORT!Y167</f>
        <v>0.21633553226670324</v>
      </c>
      <c r="Z109" s="289">
        <f>TRANSPORT!Z167</f>
        <v>0.2128853811220896</v>
      </c>
      <c r="AA109" s="289">
        <f>TRANSPORT!AA167</f>
        <v>0.20836903882907318</v>
      </c>
      <c r="AB109" s="289">
        <f>TRANSPORT!AB167</f>
        <v>0.20257623975026684</v>
      </c>
      <c r="AC109" s="289">
        <f>TRANSPORT!AC167</f>
        <v>0.19743522806605124</v>
      </c>
      <c r="AD109" s="289">
        <f>TRANSPORT!AD167</f>
        <v>0.19293474154498502</v>
      </c>
      <c r="AE109" s="289">
        <f>TRANSPORT!AE167</f>
        <v>0.19523745967766687</v>
      </c>
    </row>
    <row r="110" spans="1:31" x14ac:dyDescent="0.2">
      <c r="A110" s="289" t="s">
        <v>141</v>
      </c>
      <c r="B110" s="290" t="str">
        <f>TRANSPORT!B169</f>
        <v>Domestic freight airplanes</v>
      </c>
      <c r="C110" s="290" t="str">
        <f>TRANSPORT!B173</f>
        <v>Energy intensity</v>
      </c>
      <c r="D110" s="289" t="str">
        <f>TRANSPORT!D173</f>
        <v>MJ/tkm</v>
      </c>
      <c r="E110" s="289">
        <f>TRANSPORT!E173</f>
        <v>21.659468082045208</v>
      </c>
      <c r="F110" s="289">
        <f>TRANSPORT!F173</f>
        <v>22.076857668065632</v>
      </c>
      <c r="G110" s="289">
        <f>TRANSPORT!G173</f>
        <v>23.172150255304583</v>
      </c>
      <c r="H110" s="289">
        <f>TRANSPORT!H173</f>
        <v>24.063960435350452</v>
      </c>
      <c r="I110" s="289">
        <f>TRANSPORT!I173</f>
        <v>23.654934711894679</v>
      </c>
      <c r="J110" s="289">
        <f>TRANSPORT!J173</f>
        <v>25.040055432003037</v>
      </c>
      <c r="K110" s="289">
        <f>TRANSPORT!K173</f>
        <v>23.205166155445077</v>
      </c>
      <c r="L110" s="289">
        <f>TRANSPORT!L173</f>
        <v>23.416440498252395</v>
      </c>
      <c r="M110" s="289">
        <f>TRANSPORT!M173</f>
        <v>22.648402747256831</v>
      </c>
      <c r="N110" s="289">
        <f>TRANSPORT!N173</f>
        <v>21.298861638998495</v>
      </c>
      <c r="O110" s="289">
        <f>TRANSPORT!O173</f>
        <v>21.401966652065791</v>
      </c>
      <c r="P110" s="289">
        <f>TRANSPORT!P173</f>
        <v>21.328991761935416</v>
      </c>
      <c r="Q110" s="289">
        <f>TRANSPORT!Q173</f>
        <v>21.169273975525243</v>
      </c>
      <c r="R110" s="289">
        <f>TRANSPORT!R173</f>
        <v>21.42764820768128</v>
      </c>
      <c r="S110" s="289">
        <f>TRANSPORT!S173</f>
        <v>20.924726865895376</v>
      </c>
      <c r="T110" s="289">
        <f>TRANSPORT!T173</f>
        <v>20.843980079582998</v>
      </c>
      <c r="U110" s="289">
        <f>TRANSPORT!U173</f>
        <v>20.986603351473729</v>
      </c>
      <c r="V110" s="289">
        <f>TRANSPORT!V173</f>
        <v>20.577656250773813</v>
      </c>
      <c r="W110" s="289">
        <f>TRANSPORT!W173</f>
        <v>20.324016324871145</v>
      </c>
      <c r="X110" s="289">
        <f>TRANSPORT!X173</f>
        <v>20.681847495148425</v>
      </c>
      <c r="Y110" s="289">
        <f>TRANSPORT!Y173</f>
        <v>19.799698284016429</v>
      </c>
      <c r="Z110" s="289">
        <f>TRANSPORT!Z173</f>
        <v>20.095825420065381</v>
      </c>
      <c r="AA110" s="289">
        <f>TRANSPORT!AA173</f>
        <v>19.627848766782336</v>
      </c>
      <c r="AB110" s="289">
        <f>TRANSPORT!AB173</f>
        <v>19.063353984442262</v>
      </c>
      <c r="AC110" s="289">
        <f>TRANSPORT!AC173</f>
        <v>18.564187734504685</v>
      </c>
      <c r="AD110" s="289">
        <f>TRANSPORT!AD173</f>
        <v>17.836684691283107</v>
      </c>
      <c r="AE110" s="289">
        <f>TRANSPORT!AE173</f>
        <v>17.708964231869036</v>
      </c>
    </row>
    <row r="111" spans="1:31" x14ac:dyDescent="0.2">
      <c r="A111" s="289" t="s">
        <v>141</v>
      </c>
      <c r="B111" s="289" t="str">
        <f>TRANSPORT!B175</f>
        <v>Domestic freight ships</v>
      </c>
      <c r="C111" s="290" t="str">
        <f>TRANSPORT!B183</f>
        <v>Energy intensity</v>
      </c>
      <c r="D111" s="289" t="str">
        <f>TRANSPORT!D183</f>
        <v>MJ/tkm</v>
      </c>
      <c r="E111" s="289">
        <f>TRANSPORT!E183</f>
        <v>0.4790758238353115</v>
      </c>
      <c r="F111" s="289">
        <f>TRANSPORT!F183</f>
        <v>0.47799879173434873</v>
      </c>
      <c r="G111" s="289">
        <f>TRANSPORT!G183</f>
        <v>0.46970513144833753</v>
      </c>
      <c r="H111" s="289">
        <f>TRANSPORT!H183</f>
        <v>0.47779409208245888</v>
      </c>
      <c r="I111" s="289">
        <f>TRANSPORT!I183</f>
        <v>0.48768895963514813</v>
      </c>
      <c r="J111" s="289">
        <f>TRANSPORT!J183</f>
        <v>0.49903796870691425</v>
      </c>
      <c r="K111" s="289">
        <f>TRANSPORT!K183</f>
        <v>0.51247533960707803</v>
      </c>
      <c r="L111" s="289">
        <f>TRANSPORT!L183</f>
        <v>0.51421999312353739</v>
      </c>
      <c r="M111" s="289">
        <f>TRANSPORT!M183</f>
        <v>0.52004403495108653</v>
      </c>
      <c r="N111" s="289">
        <f>TRANSPORT!N183</f>
        <v>0.51966131091992029</v>
      </c>
      <c r="O111" s="289">
        <f>TRANSPORT!O183</f>
        <v>0.50603020576261826</v>
      </c>
      <c r="P111" s="289">
        <f>TRANSPORT!P183</f>
        <v>0.50678996698129186</v>
      </c>
      <c r="Q111" s="289">
        <f>TRANSPORT!Q183</f>
        <v>0.50329995011718809</v>
      </c>
      <c r="R111" s="289">
        <f>TRANSPORT!R183</f>
        <v>0.51697430490655605</v>
      </c>
      <c r="S111" s="289">
        <f>TRANSPORT!S183</f>
        <v>0.47593363469403699</v>
      </c>
      <c r="T111" s="289">
        <f>TRANSPORT!T183</f>
        <v>0.49103090950673955</v>
      </c>
      <c r="U111" s="289">
        <f>TRANSPORT!U183</f>
        <v>0.50561228955136961</v>
      </c>
      <c r="V111" s="289">
        <f>TRANSPORT!V183</f>
        <v>0.50001554357875544</v>
      </c>
      <c r="W111" s="289">
        <f>TRANSPORT!W183</f>
        <v>0.50573178025391607</v>
      </c>
      <c r="X111" s="289">
        <f>TRANSPORT!X183</f>
        <v>0.51689644037230542</v>
      </c>
      <c r="Y111" s="289">
        <f>TRANSPORT!Y183</f>
        <v>0.51628942488379792</v>
      </c>
      <c r="Z111" s="289">
        <f>TRANSPORT!Z183</f>
        <v>0.51328311530479553</v>
      </c>
      <c r="AA111" s="289">
        <f>TRANSPORT!AA183</f>
        <v>0.52333170913931559</v>
      </c>
      <c r="AB111" s="289">
        <f>TRANSPORT!AB183</f>
        <v>0.5023355458625669</v>
      </c>
      <c r="AC111" s="289">
        <f>TRANSPORT!AC183</f>
        <v>0.50770339303279133</v>
      </c>
      <c r="AD111" s="289">
        <f>TRANSPORT!AD183</f>
        <v>0.50465226415776421</v>
      </c>
      <c r="AE111" s="289">
        <f>TRANSPORT!AE183</f>
        <v>0.50888650045502581</v>
      </c>
    </row>
    <row r="112" spans="1:31" x14ac:dyDescent="0.2">
      <c r="A112" s="289" t="s">
        <v>141</v>
      </c>
      <c r="B112" s="55" t="str">
        <f>TRANSPORT!B185</f>
        <v>Energy Use in Freight Transport</v>
      </c>
      <c r="C112" s="290" t="str">
        <f>TRANSPORT!B196</f>
        <v>Energy intensity</v>
      </c>
      <c r="D112" s="22" t="str">
        <f>TRANSPORT!D196</f>
        <v>MJ/tkm</v>
      </c>
      <c r="E112" s="22">
        <f>TRANSPORT!E196</f>
        <v>3.0602202603104907</v>
      </c>
      <c r="F112" s="22">
        <f>TRANSPORT!F196</f>
        <v>3.1112374297247642</v>
      </c>
      <c r="G112" s="22">
        <f>TRANSPORT!G196</f>
        <v>3.1371726402324183</v>
      </c>
      <c r="H112" s="22">
        <f>TRANSPORT!H196</f>
        <v>3.2812733510109511</v>
      </c>
      <c r="I112" s="22">
        <f>TRANSPORT!I196</f>
        <v>3.3347909738810242</v>
      </c>
      <c r="J112" s="22">
        <f>TRANSPORT!J196</f>
        <v>3.3456037942836301</v>
      </c>
      <c r="K112" s="22">
        <f>TRANSPORT!K196</f>
        <v>3.2958326636085791</v>
      </c>
      <c r="L112" s="22">
        <f>TRANSPORT!L196</f>
        <v>3.2489184548484609</v>
      </c>
      <c r="M112" s="22">
        <f>TRANSPORT!M196</f>
        <v>3.2846015902587218</v>
      </c>
      <c r="N112" s="22">
        <f>TRANSPORT!N196</f>
        <v>3.2237169257043443</v>
      </c>
      <c r="O112" s="22">
        <f>TRANSPORT!O196</f>
        <v>3.1014100867113643</v>
      </c>
      <c r="P112" s="22">
        <f>TRANSPORT!P196</f>
        <v>3.0752690410697947</v>
      </c>
      <c r="Q112" s="22">
        <f>TRANSPORT!Q196</f>
        <v>3.0329922066981641</v>
      </c>
      <c r="R112" s="22">
        <f>TRANSPORT!R196</f>
        <v>3.045737840855494</v>
      </c>
      <c r="S112" s="22">
        <f>TRANSPORT!S196</f>
        <v>3.0007810871657501</v>
      </c>
      <c r="T112" s="22">
        <f>TRANSPORT!T196</f>
        <v>2.9885671129534166</v>
      </c>
      <c r="U112" s="22">
        <f>TRANSPORT!U196</f>
        <v>2.9447657118055588</v>
      </c>
      <c r="V112" s="22">
        <f>TRANSPORT!V196</f>
        <v>2.9214033331143838</v>
      </c>
      <c r="W112" s="22">
        <f>TRANSPORT!W196</f>
        <v>2.9721025532712049</v>
      </c>
      <c r="X112" s="22">
        <f>TRANSPORT!X196</f>
        <v>3.0358707817144546</v>
      </c>
      <c r="Y112" s="22">
        <f>TRANSPORT!Y196</f>
        <v>2.8591608489427549</v>
      </c>
      <c r="Z112" s="22">
        <f>TRANSPORT!Z196</f>
        <v>2.8720982158282276</v>
      </c>
      <c r="AA112" s="22">
        <f>TRANSPORT!AA196</f>
        <v>3.0136951876001108</v>
      </c>
      <c r="AB112" s="22">
        <f>TRANSPORT!AB196</f>
        <v>2.9061806486617012</v>
      </c>
      <c r="AC112" s="22">
        <f>TRANSPORT!AC196</f>
        <v>2.9466773640455677</v>
      </c>
      <c r="AD112" s="22">
        <f>TRANSPORT!AD196</f>
        <v>2.9828262666703096</v>
      </c>
      <c r="AE112" s="22">
        <f>TRANSPORT!AE196</f>
        <v>2.8974920415168137</v>
      </c>
    </row>
    <row r="113" spans="1:31" x14ac:dyDescent="0.2">
      <c r="A113" s="289" t="s">
        <v>141</v>
      </c>
      <c r="B113" s="289" t="str">
        <f>TRANSPORT!B185</f>
        <v>Energy Use in Freight Transport</v>
      </c>
      <c r="C113" s="290" t="str">
        <f>TRANSPORT!B197</f>
        <v>structural impact - index</v>
      </c>
      <c r="D113" s="299" t="str">
        <f>""</f>
        <v/>
      </c>
      <c r="E113" s="289">
        <f>TRANSPORT!E197</f>
        <v>0.99999999999999989</v>
      </c>
      <c r="F113" s="289">
        <f>TRANSPORT!F197</f>
        <v>1.0110127346001094</v>
      </c>
      <c r="G113" s="289">
        <f>TRANSPORT!G197</f>
        <v>1.0083249598760819</v>
      </c>
      <c r="H113" s="289">
        <f>TRANSPORT!H197</f>
        <v>1.0276157773624788</v>
      </c>
      <c r="I113" s="289">
        <f>TRANSPORT!I197</f>
        <v>1.0344314208829326</v>
      </c>
      <c r="J113" s="289">
        <f>TRANSPORT!J197</f>
        <v>1.0527681349780624</v>
      </c>
      <c r="K113" s="289">
        <f>TRANSPORT!K197</f>
        <v>1.0650043158014699</v>
      </c>
      <c r="L113" s="289">
        <f>TRANSPORT!L197</f>
        <v>1.0757936545457805</v>
      </c>
      <c r="M113" s="289">
        <f>TRANSPORT!M197</f>
        <v>1.08994943877435</v>
      </c>
      <c r="N113" s="289">
        <f>TRANSPORT!N197</f>
        <v>1.096900545143551</v>
      </c>
      <c r="O113" s="289">
        <f>TRANSPORT!O197</f>
        <v>1.0825365855819982</v>
      </c>
      <c r="P113" s="289">
        <f>TRANSPORT!P197</f>
        <v>1.0755076924737474</v>
      </c>
      <c r="Q113" s="289">
        <f>TRANSPORT!Q197</f>
        <v>1.0910543763826348</v>
      </c>
      <c r="R113" s="289">
        <f>TRANSPORT!R197</f>
        <v>1.1407837092682065</v>
      </c>
      <c r="S113" s="289">
        <f>TRANSPORT!S197</f>
        <v>1.1493961337253591</v>
      </c>
      <c r="T113" s="289">
        <f>TRANSPORT!T197</f>
        <v>1.1753153711072943</v>
      </c>
      <c r="U113" s="289">
        <f>TRANSPORT!U197</f>
        <v>1.2003192347742442</v>
      </c>
      <c r="V113" s="289">
        <f>TRANSPORT!V197</f>
        <v>1.2230026666924367</v>
      </c>
      <c r="W113" s="289">
        <f>TRANSPORT!W197</f>
        <v>1.249006380058332</v>
      </c>
      <c r="X113" s="289">
        <f>TRANSPORT!X197</f>
        <v>1.2887373264734712</v>
      </c>
      <c r="Y113" s="289">
        <f>TRANSPORT!Y197</f>
        <v>1.2970015105723955</v>
      </c>
      <c r="Z113" s="289">
        <f>TRANSPORT!Z197</f>
        <v>1.2851758452548392</v>
      </c>
      <c r="AA113" s="289">
        <f>TRANSPORT!AA197</f>
        <v>1.2227950956675535</v>
      </c>
      <c r="AB113" s="289">
        <f>TRANSPORT!AB197</f>
        <v>1.2141731879089817</v>
      </c>
      <c r="AC113" s="289">
        <f>TRANSPORT!AC197</f>
        <v>1.2093922487141555</v>
      </c>
      <c r="AD113" s="289">
        <f>TRANSPORT!AD197</f>
        <v>1.2011239958182154</v>
      </c>
      <c r="AE113" s="289">
        <f>TRANSPORT!AE197</f>
        <v>1.2158257441924953</v>
      </c>
    </row>
    <row r="114" spans="1:31" x14ac:dyDescent="0.2">
      <c r="A114" s="289" t="s">
        <v>289</v>
      </c>
      <c r="B114" s="290" t="str">
        <f>'ELECTRICITY GENERATION'!$B$165</f>
        <v>Efficiency of ALL plants</v>
      </c>
      <c r="C114" s="289" t="str">
        <f>'ELECTRICITY GENERATION'!B166</f>
        <v>Oil &amp; Petroleum Products</v>
      </c>
      <c r="D114" s="289" t="str">
        <f>'ELECTRICITY GENERATION'!D166</f>
        <v>%</v>
      </c>
      <c r="E114" s="289">
        <f>'ELECTRICITY GENERATION'!E166</f>
        <v>41.478670199028336</v>
      </c>
      <c r="F114" s="289">
        <f>'ELECTRICITY GENERATION'!F166</f>
        <v>41.639601173973951</v>
      </c>
      <c r="G114" s="289">
        <f>'ELECTRICITY GENERATION'!G166</f>
        <v>41.565445455290551</v>
      </c>
      <c r="H114" s="289">
        <f>'ELECTRICITY GENERATION'!H166</f>
        <v>41.435399023651144</v>
      </c>
      <c r="I114" s="289">
        <f>'ELECTRICITY GENERATION'!I166</f>
        <v>41.792297581438056</v>
      </c>
      <c r="J114" s="289">
        <f>'ELECTRICITY GENERATION'!J166</f>
        <v>42.10303775381086</v>
      </c>
      <c r="K114" s="289">
        <f>'ELECTRICITY GENERATION'!K166</f>
        <v>42.367816999960503</v>
      </c>
      <c r="L114" s="289">
        <f>'ELECTRICITY GENERATION'!L166</f>
        <v>42.763838157818121</v>
      </c>
      <c r="M114" s="289">
        <f>'ELECTRICITY GENERATION'!M166</f>
        <v>41.940354887687135</v>
      </c>
      <c r="N114" s="289">
        <f>'ELECTRICITY GENERATION'!N166</f>
        <v>42.698541635874371</v>
      </c>
      <c r="O114" s="289">
        <f>'ELECTRICITY GENERATION'!O166</f>
        <v>42.938510035513353</v>
      </c>
      <c r="P114" s="289">
        <f>'ELECTRICITY GENERATION'!P166</f>
        <v>43.41547181440685</v>
      </c>
      <c r="Q114" s="289">
        <f>'ELECTRICITY GENERATION'!Q166</f>
        <v>43.480056125949602</v>
      </c>
      <c r="R114" s="289">
        <f>'ELECTRICITY GENERATION'!R166</f>
        <v>43.568927794327983</v>
      </c>
      <c r="S114" s="289">
        <f>'ELECTRICITY GENERATION'!S166</f>
        <v>43.510983648144887</v>
      </c>
      <c r="T114" s="289">
        <f>'ELECTRICITY GENERATION'!T166</f>
        <v>43.671884415592373</v>
      </c>
      <c r="U114" s="289">
        <f>'ELECTRICITY GENERATION'!U166</f>
        <v>44.220939328824507</v>
      </c>
      <c r="V114" s="289">
        <f>'ELECTRICITY GENERATION'!V166</f>
        <v>44.066022999390206</v>
      </c>
      <c r="W114" s="289">
        <f>'ELECTRICITY GENERATION'!W166</f>
        <v>44.236601886918884</v>
      </c>
      <c r="X114" s="289">
        <f>'ELECTRICITY GENERATION'!X166</f>
        <v>44.771097922396521</v>
      </c>
      <c r="Y114" s="289">
        <f>'ELECTRICITY GENERATION'!Y166</f>
        <v>44.558517094006532</v>
      </c>
      <c r="Z114" s="289">
        <f>'ELECTRICITY GENERATION'!Z166</f>
        <v>44.028784594889473</v>
      </c>
      <c r="AA114" s="289">
        <f>'ELECTRICITY GENERATION'!AA166</f>
        <v>44.471833325844081</v>
      </c>
      <c r="AB114" s="289">
        <f>'ELECTRICITY GENERATION'!AB166</f>
        <v>44.275631748858949</v>
      </c>
      <c r="AC114" s="289">
        <f>'ELECTRICITY GENERATION'!AC166</f>
        <v>43.048592608703537</v>
      </c>
      <c r="AD114" s="289">
        <f>'ELECTRICITY GENERATION'!AD166</f>
        <v>43.530858984777204</v>
      </c>
      <c r="AE114" s="289" t="e">
        <f>'ELECTRICITY GENERATION'!AE166</f>
        <v>#N/A</v>
      </c>
    </row>
    <row r="115" spans="1:31" x14ac:dyDescent="0.2">
      <c r="A115" s="289" t="s">
        <v>289</v>
      </c>
      <c r="B115" s="290" t="str">
        <f>'ELECTRICITY GENERATION'!$B$165</f>
        <v>Efficiency of ALL plants</v>
      </c>
      <c r="C115" s="289" t="str">
        <f>'ELECTRICITY GENERATION'!B167</f>
        <v>Natural Gas</v>
      </c>
      <c r="D115" s="289" t="str">
        <f>'ELECTRICITY GENERATION'!D167</f>
        <v>%</v>
      </c>
      <c r="E115" s="289">
        <f>'ELECTRICITY GENERATION'!E167</f>
        <v>43.324538816823697</v>
      </c>
      <c r="F115" s="289">
        <f>'ELECTRICITY GENERATION'!F167</f>
        <v>43.357096565132856</v>
      </c>
      <c r="G115" s="289">
        <f>'ELECTRICITY GENERATION'!G167</f>
        <v>43.363028466970256</v>
      </c>
      <c r="H115" s="289">
        <f>'ELECTRICITY GENERATION'!H167</f>
        <v>43.044018443018992</v>
      </c>
      <c r="I115" s="289">
        <f>'ELECTRICITY GENERATION'!I167</f>
        <v>43.510015683688657</v>
      </c>
      <c r="J115" s="289">
        <f>'ELECTRICITY GENERATION'!J167</f>
        <v>43.633426181816859</v>
      </c>
      <c r="K115" s="289">
        <f>'ELECTRICITY GENERATION'!K167</f>
        <v>43.901536734944834</v>
      </c>
      <c r="L115" s="289">
        <f>'ELECTRICITY GENERATION'!L167</f>
        <v>44.264274125547189</v>
      </c>
      <c r="M115" s="289">
        <f>'ELECTRICITY GENERATION'!M167</f>
        <v>44.354589478175974</v>
      </c>
      <c r="N115" s="289">
        <f>'ELECTRICITY GENERATION'!N167</f>
        <v>44.817150778085022</v>
      </c>
      <c r="O115" s="289">
        <f>'ELECTRICITY GENERATION'!O167</f>
        <v>45.009360609726166</v>
      </c>
      <c r="P115" s="289">
        <f>'ELECTRICITY GENERATION'!P167</f>
        <v>45.191746498023697</v>
      </c>
      <c r="Q115" s="289">
        <f>'ELECTRICITY GENERATION'!Q167</f>
        <v>45.504136573329362</v>
      </c>
      <c r="R115" s="289">
        <f>'ELECTRICITY GENERATION'!R167</f>
        <v>45.556074473598777</v>
      </c>
      <c r="S115" s="289">
        <f>'ELECTRICITY GENERATION'!S167</f>
        <v>45.436356332070361</v>
      </c>
      <c r="T115" s="289">
        <f>'ELECTRICITY GENERATION'!T167</f>
        <v>45.531335870754411</v>
      </c>
      <c r="U115" s="289">
        <f>'ELECTRICITY GENERATION'!U167</f>
        <v>45.607599101290425</v>
      </c>
      <c r="V115" s="289">
        <f>'ELECTRICITY GENERATION'!V167</f>
        <v>45.641532660887499</v>
      </c>
      <c r="W115" s="289">
        <f>'ELECTRICITY GENERATION'!W167</f>
        <v>45.934164226143096</v>
      </c>
      <c r="X115" s="289">
        <f>'ELECTRICITY GENERATION'!X167</f>
        <v>46.446831375135183</v>
      </c>
      <c r="Y115" s="289">
        <f>'ELECTRICITY GENERATION'!Y167</f>
        <v>46.862759117449151</v>
      </c>
      <c r="Z115" s="289">
        <f>'ELECTRICITY GENERATION'!Z167</f>
        <v>46.55132795071178</v>
      </c>
      <c r="AA115" s="289">
        <f>'ELECTRICITY GENERATION'!AA167</f>
        <v>46.717892857663976</v>
      </c>
      <c r="AB115" s="289">
        <f>'ELECTRICITY GENERATION'!AB167</f>
        <v>46.350635538007985</v>
      </c>
      <c r="AC115" s="289">
        <f>'ELECTRICITY GENERATION'!AC167</f>
        <v>48.858523951460754</v>
      </c>
      <c r="AD115" s="289">
        <f>'ELECTRICITY GENERATION'!AD167</f>
        <v>49.101054605249367</v>
      </c>
      <c r="AE115" s="289" t="e">
        <f>'ELECTRICITY GENERATION'!AE167</f>
        <v>#N/A</v>
      </c>
    </row>
    <row r="116" spans="1:31" x14ac:dyDescent="0.2">
      <c r="A116" s="289" t="s">
        <v>289</v>
      </c>
      <c r="B116" s="290" t="str">
        <f>'ELECTRICITY GENERATION'!$B$165</f>
        <v>Efficiency of ALL plants</v>
      </c>
      <c r="C116" s="289" t="str">
        <f>'ELECTRICITY GENERATION'!B168</f>
        <v>Coal &amp; Coal Products</v>
      </c>
      <c r="D116" s="289" t="str">
        <f>'ELECTRICITY GENERATION'!D168</f>
        <v>%</v>
      </c>
      <c r="E116" s="289">
        <f>'ELECTRICITY GENERATION'!E168</f>
        <v>40.216618832854998</v>
      </c>
      <c r="F116" s="289">
        <f>'ELECTRICITY GENERATION'!F168</f>
        <v>40.236238488891999</v>
      </c>
      <c r="G116" s="289">
        <f>'ELECTRICITY GENERATION'!G168</f>
        <v>40.238779169533039</v>
      </c>
      <c r="H116" s="289">
        <f>'ELECTRICITY GENERATION'!H168</f>
        <v>39.956586003270331</v>
      </c>
      <c r="I116" s="289">
        <f>'ELECTRICITY GENERATION'!I168</f>
        <v>40.356405037388562</v>
      </c>
      <c r="J116" s="289">
        <f>'ELECTRICITY GENERATION'!J168</f>
        <v>40.499821684147889</v>
      </c>
      <c r="K116" s="289">
        <f>'ELECTRICITY GENERATION'!K168</f>
        <v>40.70936509345804</v>
      </c>
      <c r="L116" s="289">
        <f>'ELECTRICITY GENERATION'!L168</f>
        <v>40.995690980914276</v>
      </c>
      <c r="M116" s="289">
        <f>'ELECTRICITY GENERATION'!M168</f>
        <v>40.817592482137421</v>
      </c>
      <c r="N116" s="289">
        <f>'ELECTRICITY GENERATION'!N168</f>
        <v>41.323586642578817</v>
      </c>
      <c r="O116" s="289">
        <f>'ELECTRICITY GENERATION'!O168</f>
        <v>41.461275490070015</v>
      </c>
      <c r="P116" s="289">
        <f>'ELECTRICITY GENERATION'!P168</f>
        <v>41.684580012559906</v>
      </c>
      <c r="Q116" s="289">
        <f>'ELECTRICITY GENERATION'!Q168</f>
        <v>41.917731317319465</v>
      </c>
      <c r="R116" s="289">
        <f>'ELECTRICITY GENERATION'!R168</f>
        <v>41.993159116207885</v>
      </c>
      <c r="S116" s="289">
        <f>'ELECTRICITY GENERATION'!S168</f>
        <v>41.863906239234403</v>
      </c>
      <c r="T116" s="289">
        <f>'ELECTRICITY GENERATION'!T168</f>
        <v>42.018074347150751</v>
      </c>
      <c r="U116" s="289">
        <f>'ELECTRICITY GENERATION'!U168</f>
        <v>42.095769404512104</v>
      </c>
      <c r="V116" s="289">
        <f>'ELECTRICITY GENERATION'!V168</f>
        <v>42.170829964453596</v>
      </c>
      <c r="W116" s="289">
        <f>'ELECTRICITY GENERATION'!W168</f>
        <v>42.42848804186967</v>
      </c>
      <c r="X116" s="289">
        <f>'ELECTRICITY GENERATION'!X168</f>
        <v>42.827514733127643</v>
      </c>
      <c r="Y116" s="289">
        <f>'ELECTRICITY GENERATION'!Y168</f>
        <v>43.142813676908986</v>
      </c>
      <c r="Z116" s="289">
        <f>'ELECTRICITY GENERATION'!Z168</f>
        <v>42.919633786657265</v>
      </c>
      <c r="AA116" s="289">
        <f>'ELECTRICITY GENERATION'!AA168</f>
        <v>43.084421535679077</v>
      </c>
      <c r="AB116" s="289">
        <f>'ELECTRICITY GENERATION'!AB168</f>
        <v>42.660957413961249</v>
      </c>
      <c r="AC116" s="289">
        <f>'ELECTRICITY GENERATION'!AC168</f>
        <v>42.19781876664824</v>
      </c>
      <c r="AD116" s="289">
        <f>'ELECTRICITY GENERATION'!AD168</f>
        <v>42.4202715595776</v>
      </c>
      <c r="AE116" s="289" t="e">
        <f>'ELECTRICITY GENERATION'!AE168</f>
        <v>#N/A</v>
      </c>
    </row>
    <row r="117" spans="1:31" x14ac:dyDescent="0.2">
      <c r="A117" s="289" t="s">
        <v>289</v>
      </c>
      <c r="B117" s="290" t="str">
        <f>'ELECTRICITY GENERATION'!$B$165</f>
        <v>Efficiency of ALL plants</v>
      </c>
      <c r="C117" s="289" t="str">
        <f>'ELECTRICITY GENERATION'!B169</f>
        <v>Combustible Renewables and Wastes</v>
      </c>
      <c r="D117" s="289" t="str">
        <f>'ELECTRICITY GENERATION'!D169</f>
        <v>%</v>
      </c>
      <c r="E117" s="289">
        <f>'ELECTRICITY GENERATION'!E169</f>
        <v>43.24717874044412</v>
      </c>
      <c r="F117" s="289">
        <f>'ELECTRICITY GENERATION'!F169</f>
        <v>43.284948473796298</v>
      </c>
      <c r="G117" s="289">
        <f>'ELECTRICITY GENERATION'!G169</f>
        <v>43.453463788780176</v>
      </c>
      <c r="H117" s="289">
        <f>'ELECTRICITY GENERATION'!H169</f>
        <v>43.239958313976118</v>
      </c>
      <c r="I117" s="289">
        <f>'ELECTRICITY GENERATION'!I169</f>
        <v>43.695652173913047</v>
      </c>
      <c r="J117" s="289">
        <f>'ELECTRICITY GENERATION'!J169</f>
        <v>44.072866120435926</v>
      </c>
      <c r="K117" s="289">
        <f>'ELECTRICITY GENERATION'!K169</f>
        <v>43.989163562478836</v>
      </c>
      <c r="L117" s="289">
        <f>'ELECTRICITY GENERATION'!L169</f>
        <v>44.083079818782693</v>
      </c>
      <c r="M117" s="289">
        <f>'ELECTRICITY GENERATION'!M169</f>
        <v>41.885582261457301</v>
      </c>
      <c r="N117" s="289">
        <f>'ELECTRICITY GENERATION'!N169</f>
        <v>43.08078789608907</v>
      </c>
      <c r="O117" s="289">
        <f>'ELECTRICITY GENERATION'!O169</f>
        <v>43.069341616647591</v>
      </c>
      <c r="P117" s="289">
        <f>'ELECTRICITY GENERATION'!P169</f>
        <v>43.654110874734073</v>
      </c>
      <c r="Q117" s="289">
        <f>'ELECTRICITY GENERATION'!Q169</f>
        <v>43.588313444804847</v>
      </c>
      <c r="R117" s="289">
        <f>'ELECTRICITY GENERATION'!R169</f>
        <v>43.909378292939941</v>
      </c>
      <c r="S117" s="289">
        <f>'ELECTRICITY GENERATION'!S169</f>
        <v>43.737170390416161</v>
      </c>
      <c r="T117" s="289">
        <f>'ELECTRICITY GENERATION'!T169</f>
        <v>36.332757865869276</v>
      </c>
      <c r="U117" s="289">
        <f>'ELECTRICITY GENERATION'!U169</f>
        <v>37.147272697694845</v>
      </c>
      <c r="V117" s="289">
        <f>'ELECTRICITY GENERATION'!V169</f>
        <v>37.495491416124729</v>
      </c>
      <c r="W117" s="289">
        <f>'ELECTRICITY GENERATION'!W169</f>
        <v>37.698929109491431</v>
      </c>
      <c r="X117" s="289">
        <f>'ELECTRICITY GENERATION'!X169</f>
        <v>38.410326206260699</v>
      </c>
      <c r="Y117" s="289">
        <f>'ELECTRICITY GENERATION'!Y169</f>
        <v>40.56628639226065</v>
      </c>
      <c r="Z117" s="289">
        <f>'ELECTRICITY GENERATION'!Z169</f>
        <v>40.524107744347774</v>
      </c>
      <c r="AA117" s="289">
        <f>'ELECTRICITY GENERATION'!AA169</f>
        <v>40.811665250755539</v>
      </c>
      <c r="AB117" s="289">
        <f>'ELECTRICITY GENERATION'!AB169</f>
        <v>39.962113375400847</v>
      </c>
      <c r="AC117" s="289">
        <f>'ELECTRICITY GENERATION'!AC169</f>
        <v>44.397117938982362</v>
      </c>
      <c r="AD117" s="289">
        <f>'ELECTRICITY GENERATION'!AD169</f>
        <v>44.757643728484211</v>
      </c>
      <c r="AE117" s="289" t="e">
        <f>'ELECTRICITY GENERATION'!AE169</f>
        <v>#N/A</v>
      </c>
    </row>
    <row r="118" spans="1:31" x14ac:dyDescent="0.2">
      <c r="A118" s="289" t="s">
        <v>289</v>
      </c>
      <c r="B118" s="290" t="str">
        <f>'ELECTRICITY GENERATION'!$B$165</f>
        <v>Efficiency of ALL plants</v>
      </c>
      <c r="C118" s="289" t="str">
        <f>'ELECTRICITY GENERATION'!B170</f>
        <v>Total</v>
      </c>
      <c r="D118" s="289" t="str">
        <f>'ELECTRICITY GENERATION'!D170</f>
        <v>%</v>
      </c>
      <c r="E118" s="289">
        <f>'ELECTRICITY GENERATION'!E170</f>
        <v>41.763571132816523</v>
      </c>
      <c r="F118" s="289">
        <f>'ELECTRICITY GENERATION'!F170</f>
        <v>41.871665906989513</v>
      </c>
      <c r="G118" s="289">
        <f>'ELECTRICITY GENERATION'!G170</f>
        <v>41.820863479482583</v>
      </c>
      <c r="H118" s="289">
        <f>'ELECTRICITY GENERATION'!H170</f>
        <v>41.582804777243929</v>
      </c>
      <c r="I118" s="289">
        <f>'ELECTRICITY GENERATION'!I170</f>
        <v>41.969141273012539</v>
      </c>
      <c r="J118" s="289">
        <f>'ELECTRICITY GENERATION'!J170</f>
        <v>42.161062510537064</v>
      </c>
      <c r="K118" s="289">
        <f>'ELECTRICITY GENERATION'!K170</f>
        <v>42.405669808824968</v>
      </c>
      <c r="L118" s="289">
        <f>'ELECTRICITY GENERATION'!L170</f>
        <v>42.741045834833649</v>
      </c>
      <c r="M118" s="289">
        <f>'ELECTRICITY GENERATION'!M170</f>
        <v>42.430806485895609</v>
      </c>
      <c r="N118" s="289">
        <f>'ELECTRICITY GENERATION'!N170</f>
        <v>42.999452887253355</v>
      </c>
      <c r="O118" s="289">
        <f>'ELECTRICITY GENERATION'!O170</f>
        <v>43.153450504084006</v>
      </c>
      <c r="P118" s="289">
        <f>'ELECTRICITY GENERATION'!P170</f>
        <v>43.389290307011485</v>
      </c>
      <c r="Q118" s="289">
        <f>'ELECTRICITY GENERATION'!Q170</f>
        <v>43.567953934239576</v>
      </c>
      <c r="R118" s="289">
        <f>'ELECTRICITY GENERATION'!R170</f>
        <v>43.628394543163438</v>
      </c>
      <c r="S118" s="289">
        <f>'ELECTRICITY GENERATION'!S170</f>
        <v>43.473221852111173</v>
      </c>
      <c r="T118" s="289">
        <f>'ELECTRICITY GENERATION'!T170</f>
        <v>43.401893386897854</v>
      </c>
      <c r="U118" s="289">
        <f>'ELECTRICITY GENERATION'!U170</f>
        <v>43.662397867858289</v>
      </c>
      <c r="V118" s="289">
        <f>'ELECTRICITY GENERATION'!V170</f>
        <v>43.723590704974498</v>
      </c>
      <c r="W118" s="289">
        <f>'ELECTRICITY GENERATION'!W170</f>
        <v>43.991795724956077</v>
      </c>
      <c r="X118" s="289">
        <f>'ELECTRICITY GENERATION'!X170</f>
        <v>44.499428465246183</v>
      </c>
      <c r="Y118" s="289">
        <f>'ELECTRICITY GENERATION'!Y170</f>
        <v>44.703934245883467</v>
      </c>
      <c r="Z118" s="289">
        <f>'ELECTRICITY GENERATION'!Z170</f>
        <v>44.576007223999468</v>
      </c>
      <c r="AA118" s="289">
        <f>'ELECTRICITY GENERATION'!AA170</f>
        <v>44.784346703059789</v>
      </c>
      <c r="AB118" s="289">
        <f>'ELECTRICITY GENERATION'!AB170</f>
        <v>44.337921535844508</v>
      </c>
      <c r="AC118" s="289">
        <f>'ELECTRICITY GENERATION'!AC170</f>
        <v>45.276045851955921</v>
      </c>
      <c r="AD118" s="289">
        <f>'ELECTRICITY GENERATION'!AD170</f>
        <v>45.49055691859909</v>
      </c>
      <c r="AE118" s="289" t="e">
        <f>'ELECTRICITY GENERATION'!AE170</f>
        <v>#N/A</v>
      </c>
    </row>
    <row r="119" spans="1:31" x14ac:dyDescent="0.2">
      <c r="A119" s="289" t="s">
        <v>174</v>
      </c>
      <c r="B119" s="290" t="str">
        <f>'BASIC INDICATORS'!$B$3</f>
        <v>Main Aggregated Economy Indicators - data from IEA Energy Statistics Division</v>
      </c>
      <c r="C119" s="290" t="str">
        <f>'BASIC INDICATORS'!B4</f>
        <v>Total Population</v>
      </c>
      <c r="D119" s="345" t="str">
        <f>'BASIC INDICATORS'!D4</f>
        <v>10^6 pers</v>
      </c>
      <c r="E119" s="290">
        <f>'BASIC INDICATORS'!E4</f>
        <v>123.611</v>
      </c>
      <c r="F119" s="290">
        <f>'BASIC INDICATORS'!F4</f>
        <v>124.101</v>
      </c>
      <c r="G119" s="290">
        <f>'BASIC INDICATORS'!G4</f>
        <v>124.56699999999999</v>
      </c>
      <c r="H119" s="290">
        <f>'BASIC INDICATORS'!H4</f>
        <v>124.938</v>
      </c>
      <c r="I119" s="290">
        <f>'BASIC INDICATORS'!I4</f>
        <v>125.116</v>
      </c>
      <c r="J119" s="290">
        <f>'BASIC INDICATORS'!J4</f>
        <v>125.43600000000001</v>
      </c>
      <c r="K119" s="290">
        <f>'BASIC INDICATORS'!K4</f>
        <v>125.711</v>
      </c>
      <c r="L119" s="290">
        <f>'BASIC INDICATORS'!L4</f>
        <v>126.011</v>
      </c>
      <c r="M119" s="290">
        <f>'BASIC INDICATORS'!M4</f>
        <v>126.349</v>
      </c>
      <c r="N119" s="290">
        <f>'BASIC INDICATORS'!N4</f>
        <v>126.587</v>
      </c>
      <c r="O119" s="290">
        <f>'BASIC INDICATORS'!O4</f>
        <v>126.831</v>
      </c>
      <c r="P119" s="290">
        <f>'BASIC INDICATORS'!P4</f>
        <v>127.13200000000001</v>
      </c>
      <c r="Q119" s="290">
        <f>'BASIC INDICATORS'!Q4</f>
        <v>127.4</v>
      </c>
      <c r="R119" s="290">
        <f>'BASIC INDICATORS'!R4</f>
        <v>127.634</v>
      </c>
      <c r="S119" s="290">
        <f>'BASIC INDICATORS'!S4</f>
        <v>127.73399999999999</v>
      </c>
      <c r="T119" s="290">
        <f>'BASIC INDICATORS'!T4</f>
        <v>127.755</v>
      </c>
      <c r="U119" s="290">
        <f>'BASIC INDICATORS'!U4</f>
        <v>127.83799999999999</v>
      </c>
      <c r="V119" s="290">
        <f>'BASIC INDICATORS'!V4</f>
        <v>127.98</v>
      </c>
      <c r="W119" s="290">
        <f>'BASIC INDICATORS'!W4</f>
        <v>128.04499999999999</v>
      </c>
      <c r="X119" s="290">
        <f>'BASIC INDICATORS'!X4</f>
        <v>128.03399999999999</v>
      </c>
      <c r="Y119" s="290">
        <f>'BASIC INDICATORS'!Y4</f>
        <v>128.04300000000001</v>
      </c>
      <c r="Z119" s="290">
        <f>'BASIC INDICATORS'!Z4</f>
        <v>127.831</v>
      </c>
      <c r="AA119" s="290">
        <f>'BASIC INDICATORS'!AA4</f>
        <v>127.55200000000001</v>
      </c>
      <c r="AB119" s="290">
        <f>'BASIC INDICATORS'!AB4</f>
        <v>127.333</v>
      </c>
      <c r="AC119" s="290">
        <f>'BASIC INDICATORS'!AC4</f>
        <v>127.12</v>
      </c>
      <c r="AD119" s="290">
        <f>'BASIC INDICATORS'!AD4</f>
        <v>126.98099999999999</v>
      </c>
      <c r="AE119" s="290">
        <f>'BASIC INDICATORS'!AE4</f>
        <v>0</v>
      </c>
    </row>
    <row r="120" spans="1:31" x14ac:dyDescent="0.2">
      <c r="A120" s="290" t="s">
        <v>174</v>
      </c>
      <c r="B120" s="290" t="str">
        <f>'BASIC INDICATORS'!$B$3</f>
        <v>Main Aggregated Economy Indicators - data from IEA Energy Statistics Division</v>
      </c>
      <c r="C120" s="290" t="str">
        <f>'BASIC INDICATORS'!B5</f>
        <v>GDP (2005 prices and ex. rates)</v>
      </c>
      <c r="D120" s="290" t="str">
        <f>'BASIC INDICATORS'!D5</f>
        <v>billion 2005$</v>
      </c>
      <c r="E120" s="290">
        <f>'BASIC INDICATORS'!E5</f>
        <v>4682.8140000000003</v>
      </c>
      <c r="F120" s="290">
        <f>'BASIC INDICATORS'!F5</f>
        <v>4838.4859999999999</v>
      </c>
      <c r="G120" s="290">
        <f>'BASIC INDICATORS'!G5</f>
        <v>4878.1149999999998</v>
      </c>
      <c r="H120" s="290">
        <f>'BASIC INDICATORS'!H5</f>
        <v>4886.46</v>
      </c>
      <c r="I120" s="290">
        <f>'BASIC INDICATORS'!I5</f>
        <v>4928.6580000000004</v>
      </c>
      <c r="J120" s="290">
        <f>'BASIC INDICATORS'!J5</f>
        <v>5063.8100000000004</v>
      </c>
      <c r="K120" s="290">
        <f>'BASIC INDICATORS'!K5</f>
        <v>5220.7849999999999</v>
      </c>
      <c r="L120" s="290">
        <f>'BASIC INDICATORS'!L5</f>
        <v>5276.9870000000001</v>
      </c>
      <c r="M120" s="290">
        <f>'BASIC INDICATORS'!M5</f>
        <v>5217.4229999999998</v>
      </c>
      <c r="N120" s="290">
        <f>'BASIC INDICATORS'!N5</f>
        <v>5204.2759999999998</v>
      </c>
      <c r="O120" s="290">
        <f>'BASIC INDICATORS'!O5</f>
        <v>5348.9309999999996</v>
      </c>
      <c r="P120" s="290">
        <f>'BASIC INDICATORS'!P5</f>
        <v>5370.6610000000001</v>
      </c>
      <c r="Q120" s="290">
        <f>'BASIC INDICATORS'!Q5</f>
        <v>5377.0039999999999</v>
      </c>
      <c r="R120" s="290">
        <f>'BASIC INDICATORS'!R5</f>
        <v>5459.1769999999997</v>
      </c>
      <c r="S120" s="290">
        <f>'BASIC INDICATORS'!S5</f>
        <v>5579.5379999999996</v>
      </c>
      <c r="T120" s="290">
        <f>'BASIC INDICATORS'!T5</f>
        <v>5672.3109999999997</v>
      </c>
      <c r="U120" s="290">
        <f>'BASIC INDICATORS'!U5</f>
        <v>5752.857</v>
      </c>
      <c r="V120" s="290">
        <f>'BASIC INDICATORS'!V5</f>
        <v>5848.0259999999998</v>
      </c>
      <c r="W120" s="290">
        <f>'BASIC INDICATORS'!W5</f>
        <v>5784.0789999999997</v>
      </c>
      <c r="X120" s="290">
        <f>'BASIC INDICATORS'!X5</f>
        <v>5470.7489999999998</v>
      </c>
      <c r="Y120" s="290">
        <f>'BASIC INDICATORS'!Y5</f>
        <v>5700.098</v>
      </c>
      <c r="Z120" s="290">
        <f>'BASIC INDICATORS'!Z5</f>
        <v>5693.5169999999998</v>
      </c>
      <c r="AA120" s="290">
        <f>'BASIC INDICATORS'!AA5</f>
        <v>5778.6360000000004</v>
      </c>
      <c r="AB120" s="290">
        <f>'BASIC INDICATORS'!AB5</f>
        <v>5894.2370000000001</v>
      </c>
      <c r="AC120" s="290">
        <f>'BASIC INDICATORS'!AC5</f>
        <v>5914.0219999999999</v>
      </c>
      <c r="AD120" s="290">
        <f>'BASIC INDICATORS'!AD5</f>
        <v>5986.14</v>
      </c>
      <c r="AE120" s="290">
        <f>'BASIC INDICATORS'!AE5</f>
        <v>0</v>
      </c>
    </row>
    <row r="121" spans="1:31" x14ac:dyDescent="0.2">
      <c r="A121" s="289" t="s">
        <v>174</v>
      </c>
      <c r="B121" s="290" t="str">
        <f>'BASIC INDICATORS'!$B$3</f>
        <v>Main Aggregated Economy Indicators - data from IEA Energy Statistics Division</v>
      </c>
      <c r="C121" s="290" t="str">
        <f>'BASIC INDICATORS'!B6</f>
        <v>GDP (2005 prices and PPPs)</v>
      </c>
      <c r="D121" s="290" t="str">
        <f>'BASIC INDICATORS'!D6</f>
        <v>billion 2005$</v>
      </c>
      <c r="E121" s="290">
        <f>'BASIC INDICATORS'!E6</f>
        <v>3580.1060000000002</v>
      </c>
      <c r="F121" s="290">
        <f>'BASIC INDICATORS'!F6</f>
        <v>3699.1210000000001</v>
      </c>
      <c r="G121" s="290">
        <f>'BASIC INDICATORS'!G6</f>
        <v>3729.4180000000001</v>
      </c>
      <c r="H121" s="290">
        <f>'BASIC INDICATORS'!H6</f>
        <v>3735.797</v>
      </c>
      <c r="I121" s="290">
        <f>'BASIC INDICATORS'!I6</f>
        <v>3768.0590000000002</v>
      </c>
      <c r="J121" s="290">
        <f>'BASIC INDICATORS'!J6</f>
        <v>3841.2469999999998</v>
      </c>
      <c r="K121" s="290">
        <f>'BASIC INDICATORS'!K6</f>
        <v>3941.5059999999999</v>
      </c>
      <c r="L121" s="290">
        <f>'BASIC INDICATORS'!L6</f>
        <v>4004.3980000000001</v>
      </c>
      <c r="M121" s="290">
        <f>'BASIC INDICATORS'!M6</f>
        <v>3924.1840000000002</v>
      </c>
      <c r="N121" s="290">
        <f>'BASIC INDICATORS'!N6</f>
        <v>3916.3620000000001</v>
      </c>
      <c r="O121" s="290">
        <f>'BASIC INDICATORS'!O6</f>
        <v>4004.7730000000001</v>
      </c>
      <c r="P121" s="290">
        <f>'BASIC INDICATORS'!P6</f>
        <v>4019.009</v>
      </c>
      <c r="Q121" s="290">
        <f>'BASIC INDICATORS'!Q6</f>
        <v>4030.6460000000002</v>
      </c>
      <c r="R121" s="290">
        <f>'BASIC INDICATORS'!R6</f>
        <v>4098.5659999999998</v>
      </c>
      <c r="S121" s="290">
        <f>'BASIC INDICATORS'!S6</f>
        <v>4195.3230000000003</v>
      </c>
      <c r="T121" s="290">
        <f>'BASIC INDICATORS'!T6</f>
        <v>4249.9759999999997</v>
      </c>
      <c r="U121" s="290">
        <f>'BASIC INDICATORS'!U6</f>
        <v>4321.924</v>
      </c>
      <c r="V121" s="290">
        <f>'BASIC INDICATORS'!V6</f>
        <v>4416.6689999999999</v>
      </c>
      <c r="W121" s="290">
        <f>'BASIC INDICATORS'!W6</f>
        <v>4370.6629999999996</v>
      </c>
      <c r="X121" s="290">
        <f>'BASIC INDICATORS'!X6</f>
        <v>4129.098</v>
      </c>
      <c r="Y121" s="290">
        <f>'BASIC INDICATORS'!Y6</f>
        <v>4323.6350000000002</v>
      </c>
      <c r="Z121" s="290">
        <f>'BASIC INDICATORS'!Z6</f>
        <v>4303.9939999999997</v>
      </c>
      <c r="AA121" s="290">
        <f>'BASIC INDICATORS'!AA6</f>
        <v>4378.9780000000001</v>
      </c>
      <c r="AB121" s="290">
        <f>'BASIC INDICATORS'!AB6</f>
        <v>4438.3879999999999</v>
      </c>
      <c r="AC121" s="290">
        <f>'BASIC INDICATORS'!AC6</f>
        <v>4436.9939999999997</v>
      </c>
      <c r="AD121" s="290">
        <f>'BASIC INDICATORS'!AD6</f>
        <v>4462.3190000000004</v>
      </c>
      <c r="AE121" s="290">
        <f>'BASIC INDICATORS'!AE6</f>
        <v>0</v>
      </c>
    </row>
    <row r="122" spans="1:31" x14ac:dyDescent="0.2">
      <c r="A122" s="289" t="s">
        <v>174</v>
      </c>
      <c r="B122" s="290" t="str">
        <f>'BASIC INDICATORS'!$B$3</f>
        <v>Main Aggregated Economy Indicators - data from IEA Energy Statistics Division</v>
      </c>
      <c r="C122" s="290" t="str">
        <f>'BASIC INDICATORS'!B7</f>
        <v>Energy Production</v>
      </c>
      <c r="D122" s="290" t="str">
        <f>'BASIC INDICATORS'!D7</f>
        <v>PJ</v>
      </c>
      <c r="E122" s="290">
        <f>'BASIC INDICATORS'!E7</f>
        <v>3122.6554000000001</v>
      </c>
      <c r="F122" s="290">
        <f>'BASIC INDICATORS'!F7</f>
        <v>3289.9061000000002</v>
      </c>
      <c r="G122" s="290">
        <f>'BASIC INDICATORS'!G7</f>
        <v>3341.3330999999998</v>
      </c>
      <c r="H122" s="290">
        <f>'BASIC INDICATORS'!H7</f>
        <v>3642.4789000000001</v>
      </c>
      <c r="I122" s="290">
        <f>'BASIC INDICATORS'!I7</f>
        <v>3762.1273999999999</v>
      </c>
      <c r="J122" s="290">
        <f>'BASIC INDICATORS'!J7</f>
        <v>4093.9373999999998</v>
      </c>
      <c r="K122" s="290">
        <f>'BASIC INDICATORS'!K7</f>
        <v>4221.0667000000003</v>
      </c>
      <c r="L122" s="290">
        <f>'BASIC INDICATORS'!L7</f>
        <v>4400.7383</v>
      </c>
      <c r="M122" s="290">
        <f>'BASIC INDICATORS'!M7</f>
        <v>4515.7419</v>
      </c>
      <c r="N122" s="290">
        <f>'BASIC INDICATORS'!N7</f>
        <v>4322.6350000000002</v>
      </c>
      <c r="O122" s="290">
        <f>'BASIC INDICATORS'!O7</f>
        <v>4379.2397000000001</v>
      </c>
      <c r="P122" s="290">
        <f>'BASIC INDICATORS'!P7</f>
        <v>4327.1225999999997</v>
      </c>
      <c r="Q122" s="290">
        <f>'BASIC INDICATORS'!Q7</f>
        <v>3997.6489999999999</v>
      </c>
      <c r="R122" s="290">
        <f>'BASIC INDICATORS'!R7</f>
        <v>3450.8501000000001</v>
      </c>
      <c r="S122" s="290">
        <f>'BASIC INDICATORS'!S7</f>
        <v>3911.3103999999998</v>
      </c>
      <c r="T122" s="290">
        <f>'BASIC INDICATORS'!T7</f>
        <v>4146.1810999999998</v>
      </c>
      <c r="U122" s="290">
        <f>'BASIC INDICATORS'!U7</f>
        <v>4184.9152999999997</v>
      </c>
      <c r="V122" s="290">
        <f>'BASIC INDICATORS'!V7</f>
        <v>3731.9991</v>
      </c>
      <c r="W122" s="290">
        <f>'BASIC INDICATORS'!W7</f>
        <v>3652.2746000000002</v>
      </c>
      <c r="X122" s="290">
        <f>'BASIC INDICATORS'!X7</f>
        <v>3872.9441999999999</v>
      </c>
      <c r="Y122" s="290">
        <f>'BASIC INDICATORS'!Y7</f>
        <v>4145.0886</v>
      </c>
      <c r="Z122" s="290">
        <f>'BASIC INDICATORS'!Z7</f>
        <v>2137.9935</v>
      </c>
      <c r="AA122" s="290">
        <f>'BASIC INDICATORS'!AA7</f>
        <v>1166.8208999999999</v>
      </c>
      <c r="AB122" s="290">
        <f>'BASIC INDICATORS'!AB7</f>
        <v>1157.6744000000001</v>
      </c>
      <c r="AC122" s="290">
        <f>'BASIC INDICATORS'!AC7</f>
        <v>1095.991</v>
      </c>
      <c r="AD122" s="290">
        <f>'BASIC INDICATORS'!AD7</f>
        <v>1267.7626</v>
      </c>
      <c r="AE122" s="290">
        <f>'BASIC INDICATORS'!AE7</f>
        <v>0</v>
      </c>
    </row>
    <row r="123" spans="1:31" x14ac:dyDescent="0.2">
      <c r="A123" s="289" t="s">
        <v>174</v>
      </c>
      <c r="B123" s="290" t="str">
        <f>'BASIC INDICATORS'!$B$3</f>
        <v>Main Aggregated Economy Indicators - data from IEA Energy Statistics Division</v>
      </c>
      <c r="C123" s="290" t="str">
        <f>'BASIC INDICATORS'!B8</f>
        <v>Net Energy Imports</v>
      </c>
      <c r="D123" s="290" t="str">
        <f>'BASIC INDICATORS'!D8</f>
        <v>PJ</v>
      </c>
      <c r="E123" s="290">
        <f>'BASIC INDICATORS'!E8</f>
        <v>15810.2768</v>
      </c>
      <c r="F123" s="290">
        <f>'BASIC INDICATORS'!F8</f>
        <v>15673.6077</v>
      </c>
      <c r="G123" s="290">
        <f>'BASIC INDICATORS'!G8</f>
        <v>16122.5779</v>
      </c>
      <c r="H123" s="290">
        <f>'BASIC INDICATORS'!H8</f>
        <v>15987.755800000001</v>
      </c>
      <c r="I123" s="290">
        <f>'BASIC INDICATORS'!I8</f>
        <v>17077.4097</v>
      </c>
      <c r="J123" s="290">
        <f>'BASIC INDICATORS'!J8</f>
        <v>17101.326400000002</v>
      </c>
      <c r="K123" s="290">
        <f>'BASIC INDICATORS'!K8</f>
        <v>17434.960500000001</v>
      </c>
      <c r="L123" s="290">
        <f>'BASIC INDICATORS'!L8</f>
        <v>17456.9264</v>
      </c>
      <c r="M123" s="290">
        <f>'BASIC INDICATORS'!M8</f>
        <v>16830.288799999998</v>
      </c>
      <c r="N123" s="290">
        <f>'BASIC INDICATORS'!N8</f>
        <v>17267.608800000002</v>
      </c>
      <c r="O123" s="290">
        <f>'BASIC INDICATORS'!O8</f>
        <v>17968.5769</v>
      </c>
      <c r="P123" s="290">
        <f>'BASIC INDICATORS'!P8</f>
        <v>17330.6132</v>
      </c>
      <c r="Q123" s="290">
        <f>'BASIC INDICATORS'!Q8</f>
        <v>17762.246500000001</v>
      </c>
      <c r="R123" s="290">
        <f>'BASIC INDICATORS'!R8</f>
        <v>18165.316599999998</v>
      </c>
      <c r="S123" s="290">
        <f>'BASIC INDICATORS'!S8</f>
        <v>18385.520100000002</v>
      </c>
      <c r="T123" s="290">
        <f>'BASIC INDICATORS'!T8</f>
        <v>18246.9247</v>
      </c>
      <c r="U123" s="290">
        <f>'BASIC INDICATORS'!U8</f>
        <v>17997.510399999999</v>
      </c>
      <c r="V123" s="290">
        <f>'BASIC INDICATORS'!V8</f>
        <v>18265.3596</v>
      </c>
      <c r="W123" s="290">
        <f>'BASIC INDICATORS'!W8</f>
        <v>17518.986199999999</v>
      </c>
      <c r="X123" s="290">
        <f>'BASIC INDICATORS'!X8</f>
        <v>16095.986699999999</v>
      </c>
      <c r="Y123" s="290">
        <f>'BASIC INDICATORS'!Y8</f>
        <v>17146.9267</v>
      </c>
      <c r="Z123" s="290">
        <f>'BASIC INDICATORS'!Z8</f>
        <v>17656.5288</v>
      </c>
      <c r="AA123" s="290">
        <f>'BASIC INDICATORS'!AA8</f>
        <v>18222.570199999998</v>
      </c>
      <c r="AB123" s="290">
        <f>'BASIC INDICATORS'!AB8</f>
        <v>18297.4424</v>
      </c>
      <c r="AC123" s="290">
        <f>'BASIC INDICATORS'!AC8</f>
        <v>17589.371299999999</v>
      </c>
      <c r="AD123" s="290">
        <f>'BASIC INDICATORS'!AD8</f>
        <v>17127.5834</v>
      </c>
      <c r="AE123" s="290">
        <f>'BASIC INDICATORS'!AE8</f>
        <v>0</v>
      </c>
    </row>
    <row r="124" spans="1:31" x14ac:dyDescent="0.2">
      <c r="A124" s="289" t="s">
        <v>174</v>
      </c>
      <c r="B124" s="290" t="str">
        <f>'BASIC INDICATORS'!$B$3</f>
        <v>Main Aggregated Economy Indicators - data from IEA Energy Statistics Division</v>
      </c>
      <c r="C124" s="290" t="str">
        <f>'BASIC INDICATORS'!B9</f>
        <v>Total Primary Energy Supply</v>
      </c>
      <c r="D124" s="290" t="str">
        <f>'BASIC INDICATORS'!D9</f>
        <v>PJ</v>
      </c>
      <c r="E124" s="290">
        <f>'BASIC INDICATORS'!E9</f>
        <v>18363.073499999999</v>
      </c>
      <c r="F124" s="290">
        <f>'BASIC INDICATORS'!F9</f>
        <v>18546.9221</v>
      </c>
      <c r="G124" s="290">
        <f>'BASIC INDICATORS'!G9</f>
        <v>18981.5075</v>
      </c>
      <c r="H124" s="290">
        <f>'BASIC INDICATORS'!H9</f>
        <v>19104.0697</v>
      </c>
      <c r="I124" s="290">
        <f>'BASIC INDICATORS'!I9</f>
        <v>20143.060000000001</v>
      </c>
      <c r="J124" s="290">
        <f>'BASIC INDICATORS'!J9</f>
        <v>20669.4774</v>
      </c>
      <c r="K124" s="290">
        <f>'BASIC INDICATORS'!K9</f>
        <v>21101.0841</v>
      </c>
      <c r="L124" s="290">
        <f>'BASIC INDICATORS'!L9</f>
        <v>21325.543900000001</v>
      </c>
      <c r="M124" s="290">
        <f>'BASIC INDICATORS'!M9</f>
        <v>20931.444</v>
      </c>
      <c r="N124" s="290">
        <f>'BASIC INDICATORS'!N9</f>
        <v>21263.9558</v>
      </c>
      <c r="O124" s="290">
        <f>'BASIC INDICATORS'!O9</f>
        <v>21683.9159</v>
      </c>
      <c r="P124" s="290">
        <f>'BASIC INDICATORS'!P9</f>
        <v>21335.292799999999</v>
      </c>
      <c r="Q124" s="290">
        <f>'BASIC INDICATORS'!Q9</f>
        <v>21296.4264</v>
      </c>
      <c r="R124" s="290">
        <f>'BASIC INDICATORS'!R9</f>
        <v>21135.8501</v>
      </c>
      <c r="S124" s="290">
        <f>'BASIC INDICATORS'!S9</f>
        <v>21811.445299999999</v>
      </c>
      <c r="T124" s="290">
        <f>'BASIC INDICATORS'!T9</f>
        <v>21732.269400000001</v>
      </c>
      <c r="U124" s="290">
        <f>'BASIC INDICATORS'!U9</f>
        <v>21695.911100000001</v>
      </c>
      <c r="V124" s="290">
        <f>'BASIC INDICATORS'!V9</f>
        <v>21500.932199999999</v>
      </c>
      <c r="W124" s="290">
        <f>'BASIC INDICATORS'!W9</f>
        <v>20686.677199999998</v>
      </c>
      <c r="X124" s="290">
        <f>'BASIC INDICATORS'!X9</f>
        <v>19716.994999999999</v>
      </c>
      <c r="Y124" s="290">
        <f>'BASIC INDICATORS'!Y9</f>
        <v>20872.4915</v>
      </c>
      <c r="Z124" s="290">
        <f>'BASIC INDICATORS'!Z9</f>
        <v>19322.217100000002</v>
      </c>
      <c r="AA124" s="290">
        <f>'BASIC INDICATORS'!AA9</f>
        <v>18898.4264</v>
      </c>
      <c r="AB124" s="290">
        <f>'BASIC INDICATORS'!AB9</f>
        <v>19033.568500000001</v>
      </c>
      <c r="AC124" s="290">
        <f>'BASIC INDICATORS'!AC9</f>
        <v>18389.581300000002</v>
      </c>
      <c r="AD124" s="290">
        <f>'BASIC INDICATORS'!AD9</f>
        <v>17994.253000000001</v>
      </c>
      <c r="AE124" s="290">
        <f>'BASIC INDICATORS'!AE9</f>
        <v>0</v>
      </c>
    </row>
    <row r="125" spans="1:31" x14ac:dyDescent="0.2">
      <c r="A125" s="289" t="s">
        <v>174</v>
      </c>
      <c r="B125" s="290" t="str">
        <f>'BASIC INDICATORS'!$B$3</f>
        <v>Main Aggregated Economy Indicators - data from IEA Energy Statistics Division</v>
      </c>
      <c r="C125" s="290" t="str">
        <f>'BASIC INDICATORS'!B10</f>
        <v>Electricity Consumption</v>
      </c>
      <c r="D125" s="290" t="str">
        <f>'BASIC INDICATORS'!D10</f>
        <v>TWh</v>
      </c>
      <c r="E125" s="290">
        <f>'BASIC INDICATORS'!E10</f>
        <v>840.73599999999999</v>
      </c>
      <c r="F125" s="290">
        <f>'BASIC INDICATORS'!F10</f>
        <v>868.56600000000003</v>
      </c>
      <c r="G125" s="290">
        <f>'BASIC INDICATORS'!G10</f>
        <v>873.90300000000002</v>
      </c>
      <c r="H125" s="290">
        <f>'BASIC INDICATORS'!H10</f>
        <v>883.46</v>
      </c>
      <c r="I125" s="290">
        <f>'BASIC INDICATORS'!I10</f>
        <v>940.02800000000002</v>
      </c>
      <c r="J125" s="290">
        <f>'BASIC INDICATORS'!J10</f>
        <v>965.34299999999996</v>
      </c>
      <c r="K125" s="290">
        <f>'BASIC INDICATORS'!K10</f>
        <v>985.35799999999995</v>
      </c>
      <c r="L125" s="290">
        <f>'BASIC INDICATORS'!L10</f>
        <v>1007.322</v>
      </c>
      <c r="M125" s="290">
        <f>'BASIC INDICATORS'!M10</f>
        <v>1011.7</v>
      </c>
      <c r="N125" s="290">
        <f>'BASIC INDICATORS'!N10</f>
        <v>1031.712</v>
      </c>
      <c r="O125" s="290">
        <f>'BASIC INDICATORS'!O10</f>
        <v>1052.722</v>
      </c>
      <c r="P125" s="290">
        <f>'BASIC INDICATORS'!P10</f>
        <v>1037.7919999999999</v>
      </c>
      <c r="Q125" s="290">
        <f>'BASIC INDICATORS'!Q10</f>
        <v>1053.473</v>
      </c>
      <c r="R125" s="290">
        <f>'BASIC INDICATORS'!R10</f>
        <v>1042.809</v>
      </c>
      <c r="S125" s="290">
        <f>'BASIC INDICATORS'!S10</f>
        <v>1072.3309999999999</v>
      </c>
      <c r="T125" s="290">
        <f>'BASIC INDICATORS'!T10</f>
        <v>1091.0550000000001</v>
      </c>
      <c r="U125" s="290">
        <f>'BASIC INDICATORS'!U10</f>
        <v>1092.19</v>
      </c>
      <c r="V125" s="290">
        <f>'BASIC INDICATORS'!V10</f>
        <v>1114.8920000000001</v>
      </c>
      <c r="W125" s="290">
        <f>'BASIC INDICATORS'!W10</f>
        <v>1059.0820000000001</v>
      </c>
      <c r="X125" s="290">
        <f>'BASIC INDICATORS'!X10</f>
        <v>1026.972</v>
      </c>
      <c r="Y125" s="290">
        <f>'BASIC INDICATORS'!Y10</f>
        <v>1101.385</v>
      </c>
      <c r="Z125" s="290">
        <f>'BASIC INDICATORS'!Z10</f>
        <v>1036.0709999999999</v>
      </c>
      <c r="AA125" s="290">
        <f>'BASIC INDICATORS'!AA10</f>
        <v>1021.547</v>
      </c>
      <c r="AB125" s="290">
        <f>'BASIC INDICATORS'!AB10</f>
        <v>1018.87</v>
      </c>
      <c r="AC125" s="290">
        <f>'BASIC INDICATORS'!AC10</f>
        <v>1013.955</v>
      </c>
      <c r="AD125" s="290">
        <f>'BASIC INDICATORS'!AD10</f>
        <v>998.68100000000004</v>
      </c>
      <c r="AE125" s="290">
        <f>'BASIC INDICATORS'!AE10</f>
        <v>0</v>
      </c>
    </row>
    <row r="126" spans="1:31" x14ac:dyDescent="0.2">
      <c r="A126" s="289" t="s">
        <v>174</v>
      </c>
      <c r="B126" s="290" t="str">
        <f>'BASIC INDICATORS'!$B$3</f>
        <v>Main Aggregated Economy Indicators - data from IEA Energy Statistics Division</v>
      </c>
      <c r="C126" s="290" t="str">
        <f>'BASIC INDICATORS'!B11</f>
        <v>Total CO2 Emissions</v>
      </c>
      <c r="D126" s="290" t="str">
        <f>'BASIC INDICATORS'!D11</f>
        <v>Mt CO2</v>
      </c>
      <c r="E126" s="290">
        <f>'BASIC INDICATORS'!E11</f>
        <v>0</v>
      </c>
      <c r="F126" s="290">
        <f>'BASIC INDICATORS'!F11</f>
        <v>0</v>
      </c>
      <c r="G126" s="290">
        <f>'BASIC INDICATORS'!G11</f>
        <v>0</v>
      </c>
      <c r="H126" s="290">
        <f>'BASIC INDICATORS'!H11</f>
        <v>0</v>
      </c>
      <c r="I126" s="290">
        <f>'BASIC INDICATORS'!I11</f>
        <v>0</v>
      </c>
      <c r="J126" s="290">
        <f>'BASIC INDICATORS'!J11</f>
        <v>0</v>
      </c>
      <c r="K126" s="290">
        <f>'BASIC INDICATORS'!K11</f>
        <v>0</v>
      </c>
      <c r="L126" s="290">
        <f>'BASIC INDICATORS'!L11</f>
        <v>0</v>
      </c>
      <c r="M126" s="290">
        <f>'BASIC INDICATORS'!M11</f>
        <v>0</v>
      </c>
      <c r="N126" s="290">
        <f>'BASIC INDICATORS'!N11</f>
        <v>0</v>
      </c>
      <c r="O126" s="290">
        <f>'BASIC INDICATORS'!O11</f>
        <v>0</v>
      </c>
      <c r="P126" s="290">
        <f>'BASIC INDICATORS'!P11</f>
        <v>0</v>
      </c>
      <c r="Q126" s="290">
        <f>'BASIC INDICATORS'!Q11</f>
        <v>0</v>
      </c>
      <c r="R126" s="290">
        <f>'BASIC INDICATORS'!R11</f>
        <v>0</v>
      </c>
      <c r="S126" s="290">
        <f>'BASIC INDICATORS'!S11</f>
        <v>0</v>
      </c>
      <c r="T126" s="290">
        <f>'BASIC INDICATORS'!T11</f>
        <v>0</v>
      </c>
      <c r="U126" s="290">
        <f>'BASIC INDICATORS'!U11</f>
        <v>0</v>
      </c>
      <c r="V126" s="290">
        <f>'BASIC INDICATORS'!V11</f>
        <v>0</v>
      </c>
      <c r="W126" s="290">
        <f>'BASIC INDICATORS'!W11</f>
        <v>0</v>
      </c>
      <c r="X126" s="290">
        <f>'BASIC INDICATORS'!X11</f>
        <v>0</v>
      </c>
      <c r="Y126" s="290">
        <f>'BASIC INDICATORS'!Y11</f>
        <v>0</v>
      </c>
      <c r="Z126" s="290">
        <f>'BASIC INDICATORS'!Z11</f>
        <v>0</v>
      </c>
      <c r="AA126" s="290">
        <f>'BASIC INDICATORS'!AA11</f>
        <v>0</v>
      </c>
      <c r="AB126" s="290">
        <f>'BASIC INDICATORS'!AB11</f>
        <v>0</v>
      </c>
      <c r="AC126" s="290">
        <f>'BASIC INDICATORS'!AC11</f>
        <v>0</v>
      </c>
      <c r="AD126" s="290">
        <f>'BASIC INDICATORS'!AD11</f>
        <v>0</v>
      </c>
      <c r="AE126" s="290">
        <f>'BASIC INDICATORS'!AE11</f>
        <v>0</v>
      </c>
    </row>
    <row r="127" spans="1:31" x14ac:dyDescent="0.2">
      <c r="A127" s="289" t="s">
        <v>174</v>
      </c>
      <c r="B127" s="290" t="str">
        <f>'BASIC INDICATORS'!$B$13</f>
        <v>Per Capita Indicators</v>
      </c>
      <c r="C127" s="290" t="str">
        <f>'BASIC INDICATORS'!B14</f>
        <v>TPES / population</v>
      </c>
      <c r="D127" s="290" t="str">
        <f>'BASIC INDICATORS'!D14</f>
        <v>GJ / capita</v>
      </c>
      <c r="E127" s="290">
        <f>'BASIC INDICATORS'!E14</f>
        <v>148.55533488119988</v>
      </c>
      <c r="F127" s="290">
        <f>'BASIC INDICATORS'!F14</f>
        <v>149.45022280239482</v>
      </c>
      <c r="G127" s="290">
        <f>'BASIC INDICATORS'!G14</f>
        <v>152.3799039874124</v>
      </c>
      <c r="H127" s="290">
        <f>'BASIC INDICATORS'!H14</f>
        <v>152.90840016648258</v>
      </c>
      <c r="I127" s="290">
        <f>'BASIC INDICATORS'!I14</f>
        <v>160.99507656894403</v>
      </c>
      <c r="J127" s="290">
        <f>'BASIC INDICATORS'!J14</f>
        <v>164.78106285276954</v>
      </c>
      <c r="K127" s="290">
        <f>'BASIC INDICATORS'!K14</f>
        <v>167.85391970471954</v>
      </c>
      <c r="L127" s="290">
        <f>'BASIC INDICATORS'!L14</f>
        <v>169.23557387847094</v>
      </c>
      <c r="M127" s="290">
        <f>'BASIC INDICATORS'!M14</f>
        <v>165.66370924977642</v>
      </c>
      <c r="N127" s="290">
        <f>'BASIC INDICATORS'!N14</f>
        <v>167.97898520385189</v>
      </c>
      <c r="O127" s="290">
        <f>'BASIC INDICATORS'!O14</f>
        <v>170.96700254669599</v>
      </c>
      <c r="P127" s="290">
        <f>'BASIC INDICATORS'!P14</f>
        <v>167.8200044048705</v>
      </c>
      <c r="Q127" s="290">
        <f>'BASIC INDICATORS'!Q14</f>
        <v>167.16190266875981</v>
      </c>
      <c r="R127" s="290">
        <f>'BASIC INDICATORS'!R14</f>
        <v>165.59733378253443</v>
      </c>
      <c r="S127" s="290">
        <f>'BASIC INDICATORS'!S14</f>
        <v>170.75677031957036</v>
      </c>
      <c r="T127" s="290">
        <f>'BASIC INDICATORS'!T14</f>
        <v>170.10895385699192</v>
      </c>
      <c r="U127" s="290">
        <f>'BASIC INDICATORS'!U14</f>
        <v>169.7140998764061</v>
      </c>
      <c r="V127" s="290">
        <f>'BASIC INDICATORS'!V14</f>
        <v>168.00228316924517</v>
      </c>
      <c r="W127" s="290">
        <f>'BASIC INDICATORS'!W14</f>
        <v>161.55786793705337</v>
      </c>
      <c r="X127" s="290">
        <f>'BASIC INDICATORS'!X14</f>
        <v>153.99811768748927</v>
      </c>
      <c r="Y127" s="290">
        <f>'BASIC INDICATORS'!Y14</f>
        <v>163.01157814171802</v>
      </c>
      <c r="Z127" s="290">
        <f>'BASIC INDICATORS'!Z14</f>
        <v>151.15439212710533</v>
      </c>
      <c r="AA127" s="290">
        <f>'BASIC INDICATORS'!AA14</f>
        <v>148.16252508780732</v>
      </c>
      <c r="AB127" s="290">
        <f>'BASIC INDICATORS'!AB14</f>
        <v>149.47867795465433</v>
      </c>
      <c r="AC127" s="290">
        <f>'BASIC INDICATORS'!AC14</f>
        <v>144.66316315292639</v>
      </c>
      <c r="AD127" s="290">
        <f>'BASIC INDICATORS'!AD14</f>
        <v>141.70823194021153</v>
      </c>
      <c r="AE127" s="290" t="e">
        <f>'BASIC INDICATORS'!AE14</f>
        <v>#N/A</v>
      </c>
    </row>
    <row r="128" spans="1:31" x14ac:dyDescent="0.2">
      <c r="A128" s="289" t="s">
        <v>174</v>
      </c>
      <c r="B128" s="290" t="str">
        <f>'BASIC INDICATORS'!$B$13</f>
        <v>Per Capita Indicators</v>
      </c>
      <c r="C128" s="290" t="str">
        <f>'BASIC INDICATORS'!B15</f>
        <v>CO2 / population</v>
      </c>
      <c r="D128" s="290" t="str">
        <f>'BASIC INDICATORS'!D15</f>
        <v>t CO2 / capita</v>
      </c>
      <c r="E128" s="290">
        <f>'BASIC INDICATORS'!E15</f>
        <v>0</v>
      </c>
      <c r="F128" s="290">
        <f>'BASIC INDICATORS'!F15</f>
        <v>0</v>
      </c>
      <c r="G128" s="290">
        <f>'BASIC INDICATORS'!G15</f>
        <v>0</v>
      </c>
      <c r="H128" s="290">
        <f>'BASIC INDICATORS'!H15</f>
        <v>0</v>
      </c>
      <c r="I128" s="290">
        <f>'BASIC INDICATORS'!I15</f>
        <v>0</v>
      </c>
      <c r="J128" s="290">
        <f>'BASIC INDICATORS'!J15</f>
        <v>0</v>
      </c>
      <c r="K128" s="290">
        <f>'BASIC INDICATORS'!K15</f>
        <v>0</v>
      </c>
      <c r="L128" s="290">
        <f>'BASIC INDICATORS'!L15</f>
        <v>0</v>
      </c>
      <c r="M128" s="290">
        <f>'BASIC INDICATORS'!M15</f>
        <v>0</v>
      </c>
      <c r="N128" s="290">
        <f>'BASIC INDICATORS'!N15</f>
        <v>0</v>
      </c>
      <c r="O128" s="290">
        <f>'BASIC INDICATORS'!O15</f>
        <v>0</v>
      </c>
      <c r="P128" s="290">
        <f>'BASIC INDICATORS'!P15</f>
        <v>0</v>
      </c>
      <c r="Q128" s="290">
        <f>'BASIC INDICATORS'!Q15</f>
        <v>0</v>
      </c>
      <c r="R128" s="290">
        <f>'BASIC INDICATORS'!R15</f>
        <v>0</v>
      </c>
      <c r="S128" s="290">
        <f>'BASIC INDICATORS'!S15</f>
        <v>0</v>
      </c>
      <c r="T128" s="290">
        <f>'BASIC INDICATORS'!T15</f>
        <v>0</v>
      </c>
      <c r="U128" s="290">
        <f>'BASIC INDICATORS'!U15</f>
        <v>0</v>
      </c>
      <c r="V128" s="290">
        <f>'BASIC INDICATORS'!V15</f>
        <v>0</v>
      </c>
      <c r="W128" s="290">
        <f>'BASIC INDICATORS'!W15</f>
        <v>0</v>
      </c>
      <c r="X128" s="290">
        <f>'BASIC INDICATORS'!X15</f>
        <v>0</v>
      </c>
      <c r="Y128" s="290">
        <f>'BASIC INDICATORS'!Y15</f>
        <v>0</v>
      </c>
      <c r="Z128" s="290">
        <f>'BASIC INDICATORS'!Z15</f>
        <v>0</v>
      </c>
      <c r="AA128" s="290">
        <f>'BASIC INDICATORS'!AA15</f>
        <v>0</v>
      </c>
      <c r="AB128" s="290">
        <f>'BASIC INDICATORS'!AB15</f>
        <v>0</v>
      </c>
      <c r="AC128" s="290">
        <f>'BASIC INDICATORS'!AC15</f>
        <v>0</v>
      </c>
      <c r="AD128" s="290">
        <f>'BASIC INDICATORS'!AD15</f>
        <v>0</v>
      </c>
      <c r="AE128" s="290" t="e">
        <f>'BASIC INDICATORS'!AE15</f>
        <v>#N/A</v>
      </c>
    </row>
    <row r="129" spans="1:31" x14ac:dyDescent="0.2">
      <c r="A129" s="289" t="s">
        <v>174</v>
      </c>
      <c r="B129" s="290" t="str">
        <f>'BASIC INDICATORS'!$B$13</f>
        <v>Per Capita Indicators</v>
      </c>
      <c r="C129" s="290" t="str">
        <f>'BASIC INDICATORS'!B16</f>
        <v>GDP MER / population</v>
      </c>
      <c r="D129" s="290" t="str">
        <f>'BASIC INDICATORS'!D16</f>
        <v>000 2005$ / capita</v>
      </c>
      <c r="E129" s="290">
        <f>'BASIC INDICATORS'!E16</f>
        <v>37.883473153683738</v>
      </c>
      <c r="F129" s="290">
        <f>'BASIC INDICATORS'!F16</f>
        <v>38.988291794586665</v>
      </c>
      <c r="G129" s="290">
        <f>'BASIC INDICATORS'!G16</f>
        <v>39.16057222217762</v>
      </c>
      <c r="H129" s="290">
        <f>'BASIC INDICATORS'!H16</f>
        <v>39.111079095231233</v>
      </c>
      <c r="I129" s="290">
        <f>'BASIC INDICATORS'!I16</f>
        <v>39.392707567377478</v>
      </c>
      <c r="J129" s="290">
        <f>'BASIC INDICATORS'!J16</f>
        <v>40.36967058898562</v>
      </c>
      <c r="K129" s="290">
        <f>'BASIC INDICATORS'!K16</f>
        <v>41.530057035581613</v>
      </c>
      <c r="L129" s="290">
        <f>'BASIC INDICATORS'!L16</f>
        <v>41.877193260905798</v>
      </c>
      <c r="M129" s="290">
        <f>'BASIC INDICATORS'!M16</f>
        <v>41.293741937015724</v>
      </c>
      <c r="N129" s="290">
        <f>'BASIC INDICATORS'!N16</f>
        <v>41.112246913190134</v>
      </c>
      <c r="O129" s="290">
        <f>'BASIC INDICATORS'!O16</f>
        <v>42.173687820800907</v>
      </c>
      <c r="P129" s="290">
        <f>'BASIC INDICATORS'!P16</f>
        <v>42.244761350407451</v>
      </c>
      <c r="Q129" s="290">
        <f>'BASIC INDICATORS'!Q16</f>
        <v>42.205682888540032</v>
      </c>
      <c r="R129" s="290">
        <f>'BASIC INDICATORS'!R16</f>
        <v>42.772121848410293</v>
      </c>
      <c r="S129" s="290">
        <f>'BASIC INDICATORS'!S16</f>
        <v>43.680915026539523</v>
      </c>
      <c r="T129" s="290">
        <f>'BASIC INDICATORS'!T16</f>
        <v>44.399913897694809</v>
      </c>
      <c r="U129" s="290">
        <f>'BASIC INDICATORS'!U16</f>
        <v>45.001149892833119</v>
      </c>
      <c r="V129" s="290">
        <f>'BASIC INDICATORS'!V16</f>
        <v>45.694842944210031</v>
      </c>
      <c r="W129" s="290">
        <f>'BASIC INDICATORS'!W16</f>
        <v>45.172236323167638</v>
      </c>
      <c r="X129" s="290">
        <f>'BASIC INDICATORS'!X16</f>
        <v>42.728876704625335</v>
      </c>
      <c r="Y129" s="290">
        <f>'BASIC INDICATORS'!Y16</f>
        <v>44.51706067492951</v>
      </c>
      <c r="Z129" s="290">
        <f>'BASIC INDICATORS'!Z16</f>
        <v>44.53940749896347</v>
      </c>
      <c r="AA129" s="290">
        <f>'BASIC INDICATORS'!AA16</f>
        <v>45.304158304064224</v>
      </c>
      <c r="AB129" s="290">
        <f>'BASIC INDICATORS'!AB16</f>
        <v>46.289940549582589</v>
      </c>
      <c r="AC129" s="290">
        <f>'BASIC INDICATORS'!AC16</f>
        <v>46.523143486469472</v>
      </c>
      <c r="AD129" s="290">
        <f>'BASIC INDICATORS'!AD16</f>
        <v>47.14201337207929</v>
      </c>
      <c r="AE129" s="290" t="e">
        <f>'BASIC INDICATORS'!AE16</f>
        <v>#N/A</v>
      </c>
    </row>
    <row r="130" spans="1:31" x14ac:dyDescent="0.2">
      <c r="A130" s="289" t="s">
        <v>174</v>
      </c>
      <c r="B130" s="290" t="str">
        <f>'BASIC INDICATORS'!$B$13</f>
        <v>Per Capita Indicators</v>
      </c>
      <c r="C130" s="290" t="str">
        <f>'BASIC INDICATORS'!B17</f>
        <v>GDP PPP / population</v>
      </c>
      <c r="D130" s="290" t="str">
        <f>'BASIC INDICATORS'!D17</f>
        <v>000 2005$ / capita</v>
      </c>
      <c r="E130" s="290">
        <f>'BASIC INDICATORS'!E17</f>
        <v>28.962681314769721</v>
      </c>
      <c r="F130" s="290">
        <f>'BASIC INDICATORS'!F17</f>
        <v>29.807342406588184</v>
      </c>
      <c r="G130" s="290">
        <f>'BASIC INDICATORS'!G17</f>
        <v>29.93905287917346</v>
      </c>
      <c r="H130" s="290">
        <f>'BASIC INDICATORS'!H17</f>
        <v>29.901206998671341</v>
      </c>
      <c r="I130" s="290">
        <f>'BASIC INDICATORS'!I17</f>
        <v>30.116523865852489</v>
      </c>
      <c r="J130" s="290">
        <f>'BASIC INDICATORS'!J17</f>
        <v>30.623162409515608</v>
      </c>
      <c r="K130" s="290">
        <f>'BASIC INDICATORS'!K17</f>
        <v>31.353708108280102</v>
      </c>
      <c r="L130" s="290">
        <f>'BASIC INDICATORS'!L17</f>
        <v>31.778162223932835</v>
      </c>
      <c r="M130" s="290">
        <f>'BASIC INDICATORS'!M17</f>
        <v>31.058290924344476</v>
      </c>
      <c r="N130" s="290">
        <f>'BASIC INDICATORS'!N17</f>
        <v>30.938105808653336</v>
      </c>
      <c r="O130" s="290">
        <f>'BASIC INDICATORS'!O17</f>
        <v>31.575663678438236</v>
      </c>
      <c r="P130" s="290">
        <f>'BASIC INDICATORS'!P17</f>
        <v>31.612882673127142</v>
      </c>
      <c r="Q130" s="290">
        <f>'BASIC INDICATORS'!Q17</f>
        <v>31.637723704866563</v>
      </c>
      <c r="R130" s="290">
        <f>'BASIC INDICATORS'!R17</f>
        <v>32.111866743971042</v>
      </c>
      <c r="S130" s="290">
        <f>'BASIC INDICATORS'!S17</f>
        <v>32.844215322467008</v>
      </c>
      <c r="T130" s="290">
        <f>'BASIC INDICATORS'!T17</f>
        <v>33.266611874290632</v>
      </c>
      <c r="U130" s="290">
        <f>'BASIC INDICATORS'!U17</f>
        <v>33.807819271265195</v>
      </c>
      <c r="V130" s="290">
        <f>'BASIC INDICATORS'!V17</f>
        <v>34.510618846694797</v>
      </c>
      <c r="W130" s="290">
        <f>'BASIC INDICATORS'!W17</f>
        <v>34.133804521847786</v>
      </c>
      <c r="X130" s="290">
        <f>'BASIC INDICATORS'!X17</f>
        <v>32.250011715638038</v>
      </c>
      <c r="Y130" s="290">
        <f>'BASIC INDICATORS'!Y17</f>
        <v>33.767054817522236</v>
      </c>
      <c r="Z130" s="290">
        <f>'BASIC INDICATORS'!Z17</f>
        <v>33.669407264278611</v>
      </c>
      <c r="AA130" s="290">
        <f>'BASIC INDICATORS'!AA17</f>
        <v>34.330923858504768</v>
      </c>
      <c r="AB130" s="290">
        <f>'BASIC INDICATORS'!AB17</f>
        <v>34.856541509270969</v>
      </c>
      <c r="AC130" s="290">
        <f>'BASIC INDICATORS'!AC17</f>
        <v>34.903980490874758</v>
      </c>
      <c r="AD130" s="290">
        <f>'BASIC INDICATORS'!AD17</f>
        <v>35.141627487576883</v>
      </c>
      <c r="AE130" s="290" t="e">
        <f>'BASIC INDICATORS'!AE17</f>
        <v>#N/A</v>
      </c>
    </row>
    <row r="131" spans="1:31" x14ac:dyDescent="0.2">
      <c r="A131" s="289" t="s">
        <v>174</v>
      </c>
      <c r="B131" s="290" t="str">
        <f>'BASIC INDICATORS'!$B$13</f>
        <v>Per Capita Indicators</v>
      </c>
      <c r="C131" s="290" t="str">
        <f>'BASIC INDICATORS'!B18</f>
        <v>Electricity / population</v>
      </c>
      <c r="D131" s="290" t="str">
        <f>'BASIC INDICATORS'!D18</f>
        <v>MWh / capita</v>
      </c>
      <c r="E131" s="290">
        <f>'BASIC INDICATORS'!E18</f>
        <v>6.8014658889581021</v>
      </c>
      <c r="F131" s="290">
        <f>'BASIC INDICATORS'!F18</f>
        <v>6.9988638286556917</v>
      </c>
      <c r="G131" s="290">
        <f>'BASIC INDICATORS'!G18</f>
        <v>7.0155257813064464</v>
      </c>
      <c r="H131" s="290">
        <f>'BASIC INDICATORS'!H18</f>
        <v>7.0711873089052171</v>
      </c>
      <c r="I131" s="290">
        <f>'BASIC INDICATORS'!I18</f>
        <v>7.5132517024201544</v>
      </c>
      <c r="J131" s="290">
        <f>'BASIC INDICATORS'!J18</f>
        <v>7.6959006983641052</v>
      </c>
      <c r="K131" s="290">
        <f>'BASIC INDICATORS'!K18</f>
        <v>7.8382798641328124</v>
      </c>
      <c r="L131" s="290">
        <f>'BASIC INDICATORS'!L18</f>
        <v>7.9939211656125257</v>
      </c>
      <c r="M131" s="290">
        <f>'BASIC INDICATORS'!M18</f>
        <v>8.0071864438974583</v>
      </c>
      <c r="N131" s="290">
        <f>'BASIC INDICATORS'!N18</f>
        <v>8.1502207967642804</v>
      </c>
      <c r="O131" s="290">
        <f>'BASIC INDICATORS'!O18</f>
        <v>8.3001947473409494</v>
      </c>
      <c r="P131" s="290">
        <f>'BASIC INDICATORS'!P18</f>
        <v>8.1631060629896481</v>
      </c>
      <c r="Q131" s="290">
        <f>'BASIC INDICATORS'!Q18</f>
        <v>8.269018838304552</v>
      </c>
      <c r="R131" s="290">
        <f>'BASIC INDICATORS'!R18</f>
        <v>8.1703072848927398</v>
      </c>
      <c r="S131" s="290">
        <f>'BASIC INDICATORS'!S18</f>
        <v>8.3950318630904839</v>
      </c>
      <c r="T131" s="290">
        <f>'BASIC INDICATORS'!T18</f>
        <v>8.5402136902665262</v>
      </c>
      <c r="U131" s="290">
        <f>'BASIC INDICATORS'!U18</f>
        <v>8.5435473020541632</v>
      </c>
      <c r="V131" s="290">
        <f>'BASIC INDICATORS'!V18</f>
        <v>8.7114549148304423</v>
      </c>
      <c r="W131" s="290">
        <f>'BASIC INDICATORS'!W18</f>
        <v>8.271170291694327</v>
      </c>
      <c r="X131" s="290">
        <f>'BASIC INDICATORS'!X18</f>
        <v>8.0210881484605654</v>
      </c>
      <c r="Y131" s="290">
        <f>'BASIC INDICATORS'!Y18</f>
        <v>8.6016806853947489</v>
      </c>
      <c r="Z131" s="290">
        <f>'BASIC INDICATORS'!Z18</f>
        <v>8.1050058280072896</v>
      </c>
      <c r="AA131" s="290">
        <f>'BASIC INDICATORS'!AA18</f>
        <v>8.0088669719016554</v>
      </c>
      <c r="AB131" s="290">
        <f>'BASIC INDICATORS'!AB18</f>
        <v>8.0016178052822138</v>
      </c>
      <c r="AC131" s="290">
        <f>'BASIC INDICATORS'!AC18</f>
        <v>7.9763609188168658</v>
      </c>
      <c r="AD131" s="290">
        <f>'BASIC INDICATORS'!AD18</f>
        <v>7.8648065458611924</v>
      </c>
      <c r="AE131" s="290" t="e">
        <f>'BASIC INDICATORS'!AE18</f>
        <v>#N/A</v>
      </c>
    </row>
    <row r="132" spans="1:31" x14ac:dyDescent="0.2">
      <c r="A132" s="289" t="s">
        <v>174</v>
      </c>
      <c r="B132" s="290" t="str">
        <f>'BASIC INDICATORS'!$B$20</f>
        <v>Energy Intensity</v>
      </c>
      <c r="C132" s="290" t="str">
        <f>'BASIC INDICATORS'!B21</f>
        <v>TPES / GDP MER</v>
      </c>
      <c r="D132" s="290" t="str">
        <f>'BASIC INDICATORS'!D21</f>
        <v>MJ / 2005$ MER</v>
      </c>
      <c r="E132" s="290">
        <f>'BASIC INDICATORS'!E21</f>
        <v>3.9213758009607038</v>
      </c>
      <c r="F132" s="290">
        <f>'BASIC INDICATORS'!F21</f>
        <v>3.8332077637508926</v>
      </c>
      <c r="G132" s="290">
        <f>'BASIC INDICATORS'!G21</f>
        <v>3.8911562150543806</v>
      </c>
      <c r="H132" s="290">
        <f>'BASIC INDICATORS'!H21</f>
        <v>3.9095929773291913</v>
      </c>
      <c r="I132" s="290">
        <f>'BASIC INDICATORS'!I21</f>
        <v>4.0869258934176402</v>
      </c>
      <c r="J132" s="290">
        <f>'BASIC INDICATORS'!J21</f>
        <v>4.0818035036859595</v>
      </c>
      <c r="K132" s="290">
        <f>'BASIC INDICATORS'!K21</f>
        <v>4.0417454654807656</v>
      </c>
      <c r="L132" s="290">
        <f>'BASIC INDICATORS'!L21</f>
        <v>4.0412348751285538</v>
      </c>
      <c r="M132" s="290">
        <f>'BASIC INDICATORS'!M21</f>
        <v>4.0118357280979522</v>
      </c>
      <c r="N132" s="290">
        <f>'BASIC INDICATORS'!N21</f>
        <v>4.0858624331223021</v>
      </c>
      <c r="O132" s="290">
        <f>'BASIC INDICATORS'!O21</f>
        <v>4.0538784104711771</v>
      </c>
      <c r="P132" s="290">
        <f>'BASIC INDICATORS'!P21</f>
        <v>3.9725636751230433</v>
      </c>
      <c r="Q132" s="290">
        <f>'BASIC INDICATORS'!Q21</f>
        <v>3.9606491644789554</v>
      </c>
      <c r="R132" s="290">
        <f>'BASIC INDICATORS'!R21</f>
        <v>3.8716183959596844</v>
      </c>
      <c r="S132" s="290">
        <f>'BASIC INDICATORS'!S21</f>
        <v>3.9091848285646593</v>
      </c>
      <c r="T132" s="290">
        <f>'BASIC INDICATORS'!T21</f>
        <v>3.8312901743222474</v>
      </c>
      <c r="U132" s="290">
        <f>'BASIC INDICATORS'!U21</f>
        <v>3.7713280722952094</v>
      </c>
      <c r="V132" s="290">
        <f>'BASIC INDICATORS'!V21</f>
        <v>3.6766136470665485</v>
      </c>
      <c r="W132" s="290">
        <f>'BASIC INDICATORS'!W21</f>
        <v>3.5764859366547377</v>
      </c>
      <c r="X132" s="290">
        <f>'BASIC INDICATORS'!X21</f>
        <v>3.6040759683911654</v>
      </c>
      <c r="Y132" s="290">
        <f>'BASIC INDICATORS'!Y21</f>
        <v>3.6617776571560698</v>
      </c>
      <c r="Z132" s="290">
        <f>'BASIC INDICATORS'!Z21</f>
        <v>3.3937225619946338</v>
      </c>
      <c r="AA132" s="290">
        <f>'BASIC INDICATORS'!AA21</f>
        <v>3.2703957127598966</v>
      </c>
      <c r="AB132" s="290">
        <f>'BASIC INDICATORS'!AB21</f>
        <v>3.2291827593630864</v>
      </c>
      <c r="AC132" s="290">
        <f>'BASIC INDICATORS'!AC21</f>
        <v>3.1094881452926626</v>
      </c>
      <c r="AD132" s="290">
        <f>'BASIC INDICATORS'!AD21</f>
        <v>3.005985994313531</v>
      </c>
      <c r="AE132" s="290" t="e">
        <f>'BASIC INDICATORS'!AE21</f>
        <v>#N/A</v>
      </c>
    </row>
    <row r="133" spans="1:31" x14ac:dyDescent="0.2">
      <c r="A133" s="289" t="s">
        <v>174</v>
      </c>
      <c r="B133" s="290" t="str">
        <f>'BASIC INDICATORS'!$B$20</f>
        <v>Energy Intensity</v>
      </c>
      <c r="C133" s="290" t="str">
        <f>'BASIC INDICATORS'!B22</f>
        <v>TPES / GDP PPP</v>
      </c>
      <c r="D133" s="290" t="str">
        <f>'BASIC INDICATORS'!D22</f>
        <v>MJ / 2005$ PPP</v>
      </c>
      <c r="E133" s="290">
        <f>'BASIC INDICATORS'!E22</f>
        <v>5.1291982695484428</v>
      </c>
      <c r="F133" s="290">
        <f>'BASIC INDICATORS'!F22</f>
        <v>5.013872782209611</v>
      </c>
      <c r="G133" s="290">
        <f>'BASIC INDICATORS'!G22</f>
        <v>5.0896701576492633</v>
      </c>
      <c r="H133" s="290">
        <f>'BASIC INDICATORS'!H22</f>
        <v>5.1137868840303691</v>
      </c>
      <c r="I133" s="290">
        <f>'BASIC INDICATORS'!I22</f>
        <v>5.3457390131099327</v>
      </c>
      <c r="J133" s="290">
        <f>'BASIC INDICATORS'!J22</f>
        <v>5.3809290056067729</v>
      </c>
      <c r="K133" s="290">
        <f>'BASIC INDICATORS'!K22</f>
        <v>5.3535587919947352</v>
      </c>
      <c r="L133" s="290">
        <f>'BASIC INDICATORS'!L22</f>
        <v>5.3255305541557059</v>
      </c>
      <c r="M133" s="290">
        <f>'BASIC INDICATORS'!M22</f>
        <v>5.3339608948000397</v>
      </c>
      <c r="N133" s="290">
        <f>'BASIC INDICATORS'!N22</f>
        <v>5.4295174450165735</v>
      </c>
      <c r="O133" s="290">
        <f>'BASIC INDICATORS'!O22</f>
        <v>5.4145181012756529</v>
      </c>
      <c r="P133" s="290">
        <f>'BASIC INDICATORS'!P22</f>
        <v>5.308595427380232</v>
      </c>
      <c r="Q133" s="290">
        <f>'BASIC INDICATORS'!Q22</f>
        <v>5.2836260986452297</v>
      </c>
      <c r="R133" s="290">
        <f>'BASIC INDICATORS'!R22</f>
        <v>5.1568890436313577</v>
      </c>
      <c r="S133" s="290">
        <f>'BASIC INDICATORS'!S22</f>
        <v>5.1989907094161758</v>
      </c>
      <c r="T133" s="290">
        <f>'BASIC INDICATORS'!T22</f>
        <v>5.1135040291992242</v>
      </c>
      <c r="U133" s="290">
        <f>'BASIC INDICATORS'!U22</f>
        <v>5.0199658994466354</v>
      </c>
      <c r="V133" s="290">
        <f>'BASIC INDICATORS'!V22</f>
        <v>4.8681330206089699</v>
      </c>
      <c r="W133" s="290">
        <f>'BASIC INDICATORS'!W22</f>
        <v>4.7330753251852178</v>
      </c>
      <c r="X133" s="290">
        <f>'BASIC INDICATORS'!X22</f>
        <v>4.7751336974806602</v>
      </c>
      <c r="Y133" s="290">
        <f>'BASIC INDICATORS'!Y22</f>
        <v>4.8275331983388972</v>
      </c>
      <c r="Z133" s="290">
        <f>'BASIC INDICATORS'!Z22</f>
        <v>4.4893689675217958</v>
      </c>
      <c r="AA133" s="290">
        <f>'BASIC INDICATORS'!AA22</f>
        <v>4.3157162241966045</v>
      </c>
      <c r="AB133" s="290">
        <f>'BASIC INDICATORS'!AB22</f>
        <v>4.2883967106976684</v>
      </c>
      <c r="AC133" s="290">
        <f>'BASIC INDICATORS'!AC22</f>
        <v>4.1446035987427532</v>
      </c>
      <c r="AD133" s="290">
        <f>'BASIC INDICATORS'!AD22</f>
        <v>4.0324891609049018</v>
      </c>
      <c r="AE133" s="290" t="e">
        <f>'BASIC INDICATORS'!AE22</f>
        <v>#N/A</v>
      </c>
    </row>
    <row r="134" spans="1:31" x14ac:dyDescent="0.2">
      <c r="A134" s="289" t="s">
        <v>174</v>
      </c>
      <c r="B134" s="290" t="str">
        <f>'BASIC INDICATORS'!$B$24</f>
        <v>Energy Dependency (Net Imports / TPES)</v>
      </c>
      <c r="C134" s="290" t="str">
        <f>'BASIC INDICATORS'!B25</f>
        <v>Oil &amp; Petroleum Products</v>
      </c>
      <c r="D134" s="290" t="str">
        <f>'BASIC INDICATORS'!D25</f>
        <v>%</v>
      </c>
      <c r="E134" s="290">
        <f>'BASIC INDICATORS'!E25</f>
        <v>105.1604</v>
      </c>
      <c r="F134" s="290">
        <f>'BASIC INDICATORS'!F25</f>
        <v>103.4824</v>
      </c>
      <c r="G134" s="290">
        <f>'BASIC INDICATORS'!G25</f>
        <v>104.16119999999999</v>
      </c>
      <c r="H134" s="290">
        <f>'BASIC INDICATORS'!H25</f>
        <v>104.7235</v>
      </c>
      <c r="I134" s="290">
        <f>'BASIC INDICATORS'!I25</f>
        <v>105.9996</v>
      </c>
      <c r="J134" s="290">
        <f>'BASIC INDICATORS'!J25</f>
        <v>104.28870000000001</v>
      </c>
      <c r="K134" s="290">
        <f>'BASIC INDICATORS'!K25</f>
        <v>104.5831</v>
      </c>
      <c r="L134" s="290">
        <f>'BASIC INDICATORS'!L25</f>
        <v>104.40560000000001</v>
      </c>
      <c r="M134" s="290">
        <f>'BASIC INDICATORS'!M25</f>
        <v>103.5401</v>
      </c>
      <c r="N134" s="290">
        <f>'BASIC INDICATORS'!N25</f>
        <v>102.9179</v>
      </c>
      <c r="O134" s="290">
        <f>'BASIC INDICATORS'!O25</f>
        <v>105.8207</v>
      </c>
      <c r="P134" s="290">
        <f>'BASIC INDICATORS'!P25</f>
        <v>102.88249999999999</v>
      </c>
      <c r="Q134" s="290">
        <f>'BASIC INDICATORS'!Q25</f>
        <v>104.2522</v>
      </c>
      <c r="R134" s="290">
        <f>'BASIC INDICATORS'!R25</f>
        <v>104.3403</v>
      </c>
      <c r="S134" s="290">
        <f>'BASIC INDICATORS'!S25</f>
        <v>104.38160000000001</v>
      </c>
      <c r="T134" s="290">
        <f>'BASIC INDICATORS'!T25</f>
        <v>105.98269999999999</v>
      </c>
      <c r="U134" s="290">
        <f>'BASIC INDICATORS'!U25</f>
        <v>104.8601</v>
      </c>
      <c r="V134" s="290">
        <f>'BASIC INDICATORS'!V25</f>
        <v>104.5891</v>
      </c>
      <c r="W134" s="290">
        <f>'BASIC INDICATORS'!W25</f>
        <v>104.8622</v>
      </c>
      <c r="X134" s="290">
        <f>'BASIC INDICATORS'!X25</f>
        <v>102.50320000000001</v>
      </c>
      <c r="Y134" s="290">
        <f>'BASIC INDICATORS'!Y25</f>
        <v>104.66459999999999</v>
      </c>
      <c r="Z134" s="290">
        <f>'BASIC INDICATORS'!Z25</f>
        <v>104.66500000000001</v>
      </c>
      <c r="AA134" s="290">
        <f>'BASIC INDICATORS'!AA25</f>
        <v>105.4265</v>
      </c>
      <c r="AB134" s="290">
        <f>'BASIC INDICATORS'!AB25</f>
        <v>104.6284</v>
      </c>
      <c r="AC134" s="290">
        <f>'BASIC INDICATORS'!AC25</f>
        <v>103.4091</v>
      </c>
      <c r="AD134" s="290">
        <f>'BASIC INDICATORS'!AD25</f>
        <v>104.9297</v>
      </c>
      <c r="AE134" s="290">
        <f>'BASIC INDICATORS'!AE25</f>
        <v>0</v>
      </c>
    </row>
    <row r="135" spans="1:31" x14ac:dyDescent="0.2">
      <c r="A135" s="289" t="s">
        <v>174</v>
      </c>
      <c r="B135" s="290" t="str">
        <f>'BASIC INDICATORS'!$B$24</f>
        <v>Energy Dependency (Net Imports / TPES)</v>
      </c>
      <c r="C135" s="290" t="str">
        <f>'BASIC INDICATORS'!B26</f>
        <v>Natural Gas</v>
      </c>
      <c r="D135" s="290" t="str">
        <f>'BASIC INDICATORS'!D26</f>
        <v>%</v>
      </c>
      <c r="E135" s="290">
        <f>'BASIC INDICATORS'!E26</f>
        <v>95.8643</v>
      </c>
      <c r="F135" s="290">
        <f>'BASIC INDICATORS'!F26</f>
        <v>95.798900000000003</v>
      </c>
      <c r="G135" s="290">
        <f>'BASIC INDICATORS'!G26</f>
        <v>96.156499999999994</v>
      </c>
      <c r="H135" s="290">
        <f>'BASIC INDICATORS'!H26</f>
        <v>96.4208</v>
      </c>
      <c r="I135" s="290">
        <f>'BASIC INDICATORS'!I26</f>
        <v>95.566900000000004</v>
      </c>
      <c r="J135" s="290">
        <f>'BASIC INDICATORS'!J26</f>
        <v>96.322299999999998</v>
      </c>
      <c r="K135" s="290">
        <f>'BASIC INDICATORS'!K26</f>
        <v>96.898399999999995</v>
      </c>
      <c r="L135" s="290">
        <f>'BASIC INDICATORS'!L26</f>
        <v>96.747100000000003</v>
      </c>
      <c r="M135" s="290">
        <f>'BASIC INDICATORS'!M26</f>
        <v>96.824200000000005</v>
      </c>
      <c r="N135" s="290">
        <f>'BASIC INDICATORS'!N26</f>
        <v>96.345299999999995</v>
      </c>
      <c r="O135" s="290">
        <f>'BASIC INDICATORS'!O26</f>
        <v>96.704800000000006</v>
      </c>
      <c r="P135" s="290">
        <f>'BASIC INDICATORS'!P26</f>
        <v>96.027900000000002</v>
      </c>
      <c r="Q135" s="290">
        <f>'BASIC INDICATORS'!Q26</f>
        <v>96.975800000000007</v>
      </c>
      <c r="R135" s="290">
        <f>'BASIC INDICATORS'!R26</f>
        <v>96.274600000000007</v>
      </c>
      <c r="S135" s="290">
        <f>'BASIC INDICATORS'!S26</f>
        <v>96.422300000000007</v>
      </c>
      <c r="T135" s="290">
        <f>'BASIC INDICATORS'!T26</f>
        <v>96.048599999999993</v>
      </c>
      <c r="U135" s="290">
        <f>'BASIC INDICATORS'!U26</f>
        <v>95.78</v>
      </c>
      <c r="V135" s="290">
        <f>'BASIC INDICATORS'!V26</f>
        <v>96.419499999999999</v>
      </c>
      <c r="W135" s="290">
        <f>'BASIC INDICATORS'!W26</f>
        <v>95.416899999999998</v>
      </c>
      <c r="X135" s="290">
        <f>'BASIC INDICATORS'!X26</f>
        <v>96.410799999999995</v>
      </c>
      <c r="Y135" s="290">
        <f>'BASIC INDICATORS'!Y26</f>
        <v>96.248900000000006</v>
      </c>
      <c r="Z135" s="290">
        <f>'BASIC INDICATORS'!Z26</f>
        <v>97.645200000000003</v>
      </c>
      <c r="AA135" s="290">
        <f>'BASIC INDICATORS'!AA26</f>
        <v>96.903099999999995</v>
      </c>
      <c r="AB135" s="290">
        <f>'BASIC INDICATORS'!AB26</f>
        <v>97.543800000000005</v>
      </c>
      <c r="AC135" s="290">
        <f>'BASIC INDICATORS'!AC26</f>
        <v>97.763099999999994</v>
      </c>
      <c r="AD135" s="290">
        <f>'BASIC INDICATORS'!AD26</f>
        <v>97.626900000000006</v>
      </c>
      <c r="AE135" s="290">
        <f>'BASIC INDICATORS'!AE26</f>
        <v>0</v>
      </c>
    </row>
    <row r="136" spans="1:31" x14ac:dyDescent="0.2">
      <c r="A136" s="289" t="s">
        <v>174</v>
      </c>
      <c r="B136" s="290" t="str">
        <f>'BASIC INDICATORS'!$B$24</f>
        <v>Energy Dependency (Net Imports / TPES)</v>
      </c>
      <c r="C136" s="290" t="str">
        <f>'BASIC INDICATORS'!B27</f>
        <v>Coal &amp; Coal Products</v>
      </c>
      <c r="D136" s="290" t="str">
        <f>'BASIC INDICATORS'!D27</f>
        <v>%</v>
      </c>
      <c r="E136" s="290">
        <f>'BASIC INDICATORS'!E27</f>
        <v>94.247900000000001</v>
      </c>
      <c r="F136" s="290">
        <f>'BASIC INDICATORS'!F27</f>
        <v>94.950999999999993</v>
      </c>
      <c r="G136" s="290">
        <f>'BASIC INDICATORS'!G27</f>
        <v>94.147800000000004</v>
      </c>
      <c r="H136" s="290">
        <f>'BASIC INDICATORS'!H27</f>
        <v>94.235500000000002</v>
      </c>
      <c r="I136" s="290">
        <f>'BASIC INDICATORS'!I27</f>
        <v>95.605800000000002</v>
      </c>
      <c r="J136" s="290">
        <f>'BASIC INDICATORS'!J27</f>
        <v>96.171800000000005</v>
      </c>
      <c r="K136" s="290">
        <f>'BASIC INDICATORS'!K27</f>
        <v>95.960899999999995</v>
      </c>
      <c r="L136" s="290">
        <f>'BASIC INDICATORS'!L27</f>
        <v>97.715000000000003</v>
      </c>
      <c r="M136" s="290">
        <f>'BASIC INDICATORS'!M27</f>
        <v>97.517099999999999</v>
      </c>
      <c r="N136" s="290">
        <f>'BASIC INDICATORS'!N27</f>
        <v>97.469200000000001</v>
      </c>
      <c r="O136" s="290">
        <f>'BASIC INDICATORS'!O27</f>
        <v>98.552099999999996</v>
      </c>
      <c r="P136" s="290">
        <f>'BASIC INDICATORS'!P27</f>
        <v>98.711699999999993</v>
      </c>
      <c r="Q136" s="290">
        <f>'BASIC INDICATORS'!Q27</f>
        <v>99.437600000000003</v>
      </c>
      <c r="R136" s="290">
        <f>'BASIC INDICATORS'!R27</f>
        <v>100.0416</v>
      </c>
      <c r="S136" s="290">
        <f>'BASIC INDICATORS'!S27</f>
        <v>99.995599999999996</v>
      </c>
      <c r="T136" s="290">
        <f>'BASIC INDICATORS'!T27</f>
        <v>100.3522</v>
      </c>
      <c r="U136" s="290">
        <f>'BASIC INDICATORS'!U27</f>
        <v>99.657200000000003</v>
      </c>
      <c r="V136" s="290">
        <f>'BASIC INDICATORS'!V27</f>
        <v>99.931799999999996</v>
      </c>
      <c r="W136" s="290">
        <f>'BASIC INDICATORS'!W27</f>
        <v>100.60169999999999</v>
      </c>
      <c r="X136" s="290">
        <f>'BASIC INDICATORS'!X27</f>
        <v>99.722499999999997</v>
      </c>
      <c r="Y136" s="290">
        <f>'BASIC INDICATORS'!Y27</f>
        <v>99.918899999999994</v>
      </c>
      <c r="Z136" s="290">
        <f>'BASIC INDICATORS'!Z27</f>
        <v>100.08159999999999</v>
      </c>
      <c r="AA136" s="290">
        <f>'BASIC INDICATORS'!AA27</f>
        <v>99.946899999999999</v>
      </c>
      <c r="AB136" s="290">
        <f>'BASIC INDICATORS'!AB27</f>
        <v>100.0074</v>
      </c>
      <c r="AC136" s="290">
        <f>'BASIC INDICATORS'!AC27</f>
        <v>100.0247</v>
      </c>
      <c r="AD136" s="290">
        <f>'BASIC INDICATORS'!AD27</f>
        <v>99.991100000000003</v>
      </c>
      <c r="AE136" s="290">
        <f>'BASIC INDICATORS'!AE27</f>
        <v>0</v>
      </c>
    </row>
    <row r="137" spans="1:31" x14ac:dyDescent="0.2">
      <c r="A137" s="289" t="s">
        <v>174</v>
      </c>
      <c r="B137" s="290" t="str">
        <f>'BASIC INDICATORS'!$B$24</f>
        <v>Energy Dependency (Net Imports / TPES)</v>
      </c>
      <c r="C137" s="290" t="str">
        <f>'BASIC INDICATORS'!B28</f>
        <v>Total</v>
      </c>
      <c r="D137" s="290" t="str">
        <f>'BASIC INDICATORS'!D28</f>
        <v>%</v>
      </c>
      <c r="E137" s="290">
        <f>'BASIC INDICATORS'!E28</f>
        <v>86.098205727924579</v>
      </c>
      <c r="F137" s="290">
        <f>'BASIC INDICATORS'!F28</f>
        <v>84.507863975985543</v>
      </c>
      <c r="G137" s="290">
        <f>'BASIC INDICATORS'!G28</f>
        <v>84.938342752808225</v>
      </c>
      <c r="H137" s="290">
        <f>'BASIC INDICATORS'!H28</f>
        <v>83.687696135237616</v>
      </c>
      <c r="I137" s="290">
        <f>'BASIC INDICATORS'!I28</f>
        <v>84.780612776807502</v>
      </c>
      <c r="J137" s="290">
        <f>'BASIC INDICATORS'!J28</f>
        <v>82.737101035752374</v>
      </c>
      <c r="K137" s="290">
        <f>'BASIC INDICATORS'!K28</f>
        <v>82.62589930154347</v>
      </c>
      <c r="L137" s="290">
        <f>'BASIC INDICATORS'!L28</f>
        <v>81.859231735702636</v>
      </c>
      <c r="M137" s="290">
        <f>'BASIC INDICATORS'!M28</f>
        <v>80.406725880928235</v>
      </c>
      <c r="N137" s="290">
        <f>'BASIC INDICATORS'!N28</f>
        <v>81.206004011727686</v>
      </c>
      <c r="O137" s="290">
        <f>'BASIC INDICATORS'!O28</f>
        <v>82.86592229404468</v>
      </c>
      <c r="P137" s="290">
        <f>'BASIC INDICATORS'!P28</f>
        <v>81.229788418933722</v>
      </c>
      <c r="Q137" s="290">
        <f>'BASIC INDICATORS'!Q28</f>
        <v>83.404821853116175</v>
      </c>
      <c r="R137" s="290">
        <f>'BASIC INDICATORS'!R28</f>
        <v>85.945521538308029</v>
      </c>
      <c r="S137" s="290">
        <f>'BASIC INDICATORS'!S28</f>
        <v>84.292993183720853</v>
      </c>
      <c r="T137" s="290">
        <f>'BASIC INDICATORS'!T28</f>
        <v>83.962352776650178</v>
      </c>
      <c r="U137" s="290">
        <f>'BASIC INDICATORS'!U28</f>
        <v>82.953466747934812</v>
      </c>
      <c r="V137" s="290">
        <f>'BASIC INDICATORS'!V28</f>
        <v>84.951477592213422</v>
      </c>
      <c r="W137" s="290">
        <f>'BASIC INDICATORS'!W28</f>
        <v>84.687289459904179</v>
      </c>
      <c r="X137" s="290">
        <f>'BASIC INDICATORS'!X28</f>
        <v>81.635090438477064</v>
      </c>
      <c r="Y137" s="290">
        <f>'BASIC INDICATORS'!Y28</f>
        <v>82.150838101910352</v>
      </c>
      <c r="Z137" s="290">
        <f>'BASIC INDICATORS'!Z28</f>
        <v>91.379414218464603</v>
      </c>
      <c r="AA137" s="290">
        <f>'BASIC INDICATORS'!AA28</f>
        <v>96.423743513375257</v>
      </c>
      <c r="AB137" s="290">
        <f>'BASIC INDICATORS'!AB28</f>
        <v>96.132485088122067</v>
      </c>
      <c r="AC137" s="290">
        <f>'BASIC INDICATORS'!AC28</f>
        <v>95.648568681658872</v>
      </c>
      <c r="AD137" s="290">
        <f>'BASIC INDICATORS'!AD28</f>
        <v>95.183631129338892</v>
      </c>
      <c r="AE137" s="290" t="e">
        <f>'BASIC INDICATORS'!AE28</f>
        <v>#N/A</v>
      </c>
    </row>
    <row r="138" spans="1:31" x14ac:dyDescent="0.2">
      <c r="A138" s="289" t="s">
        <v>174</v>
      </c>
      <c r="B138" s="290" t="str">
        <f>'BASIC INDICATORS'!$B$30</f>
        <v>Energy Self Sufficiency (Indigenous Production / TPES)</v>
      </c>
      <c r="C138" s="290" t="str">
        <f>'BASIC INDICATORS'!B31</f>
        <v>Oil &amp; Petroleum Products</v>
      </c>
      <c r="D138" s="290" t="str">
        <f>'BASIC INDICATORS'!D31</f>
        <v>%</v>
      </c>
      <c r="E138" s="290">
        <f>'BASIC INDICATORS'!E31</f>
        <v>0.27479999999999999</v>
      </c>
      <c r="F138" s="290">
        <f>'BASIC INDICATORS'!F31</f>
        <v>0.3795</v>
      </c>
      <c r="G138" s="290">
        <f>'BASIC INDICATORS'!G31</f>
        <v>0.37830000000000003</v>
      </c>
      <c r="H138" s="290">
        <f>'BASIC INDICATORS'!H31</f>
        <v>0.35970000000000002</v>
      </c>
      <c r="I138" s="290">
        <f>'BASIC INDICATORS'!I31</f>
        <v>0.3306</v>
      </c>
      <c r="J138" s="290">
        <f>'BASIC INDICATORS'!J31</f>
        <v>0.32979999999999998</v>
      </c>
      <c r="K138" s="290">
        <f>'BASIC INDICATORS'!K31</f>
        <v>0.31830000000000003</v>
      </c>
      <c r="L138" s="290">
        <f>'BASIC INDICATORS'!L31</f>
        <v>0.32750000000000001</v>
      </c>
      <c r="M138" s="290">
        <f>'BASIC INDICATORS'!M31</f>
        <v>0.31419999999999998</v>
      </c>
      <c r="N138" s="290">
        <f>'BASIC INDICATORS'!N31</f>
        <v>0.29330000000000001</v>
      </c>
      <c r="O138" s="290">
        <f>'BASIC INDICATORS'!O31</f>
        <v>0.3029</v>
      </c>
      <c r="P138" s="290">
        <f>'BASIC INDICATORS'!P31</f>
        <v>0.28760000000000002</v>
      </c>
      <c r="Q138" s="290">
        <f>'BASIC INDICATORS'!Q31</f>
        <v>0.25359999999999999</v>
      </c>
      <c r="R138" s="290">
        <f>'BASIC INDICATORS'!R31</f>
        <v>0.27650000000000002</v>
      </c>
      <c r="S138" s="290">
        <f>'BASIC INDICATORS'!S31</f>
        <v>0.28560000000000002</v>
      </c>
      <c r="T138" s="290">
        <f>'BASIC INDICATORS'!T31</f>
        <v>0.30840000000000001</v>
      </c>
      <c r="U138" s="290">
        <f>'BASIC INDICATORS'!U31</f>
        <v>0.318</v>
      </c>
      <c r="V138" s="290">
        <f>'BASIC INDICATORS'!V31</f>
        <v>0.3523</v>
      </c>
      <c r="W138" s="290">
        <f>'BASIC INDICATORS'!W31</f>
        <v>0.35830000000000001</v>
      </c>
      <c r="X138" s="290">
        <f>'BASIC INDICATORS'!X31</f>
        <v>0.37269999999999998</v>
      </c>
      <c r="Y138" s="290">
        <f>'BASIC INDICATORS'!Y31</f>
        <v>0.34329999999999999</v>
      </c>
      <c r="Z138" s="290">
        <f>'BASIC INDICATORS'!Z31</f>
        <v>0.33779999999999999</v>
      </c>
      <c r="AA138" s="290">
        <f>'BASIC INDICATORS'!AA31</f>
        <v>0.29609999999999997</v>
      </c>
      <c r="AB138" s="290">
        <f>'BASIC INDICATORS'!AB31</f>
        <v>0.27139999999999997</v>
      </c>
      <c r="AC138" s="290">
        <f>'BASIC INDICATORS'!AC31</f>
        <v>0.26740000000000003</v>
      </c>
      <c r="AD138" s="290">
        <f>'BASIC INDICATORS'!AD31</f>
        <v>0.25640000000000002</v>
      </c>
      <c r="AE138" s="290">
        <f>'BASIC INDICATORS'!AE31</f>
        <v>0</v>
      </c>
    </row>
    <row r="139" spans="1:31" x14ac:dyDescent="0.2">
      <c r="A139" s="289" t="s">
        <v>174</v>
      </c>
      <c r="B139" s="290" t="str">
        <f>'BASIC INDICATORS'!$B$30</f>
        <v>Energy Self Sufficiency (Indigenous Production / TPES)</v>
      </c>
      <c r="C139" s="290" t="str">
        <f>'BASIC INDICATORS'!B32</f>
        <v>Natural Gas</v>
      </c>
      <c r="D139" s="290" t="str">
        <f>'BASIC INDICATORS'!D32</f>
        <v>%</v>
      </c>
      <c r="E139" s="290">
        <f>'BASIC INDICATORS'!E32</f>
        <v>4.3409000000000004</v>
      </c>
      <c r="F139" s="290">
        <f>'BASIC INDICATORS'!F32</f>
        <v>4.3353999999999999</v>
      </c>
      <c r="G139" s="290">
        <f>'BASIC INDICATORS'!G32</f>
        <v>4.1957000000000004</v>
      </c>
      <c r="H139" s="290">
        <f>'BASIC INDICATORS'!H32</f>
        <v>4.2270000000000003</v>
      </c>
      <c r="I139" s="290">
        <f>'BASIC INDICATORS'!I32</f>
        <v>4.0095999999999998</v>
      </c>
      <c r="J139" s="290">
        <f>'BASIC INDICATORS'!J32</f>
        <v>3.8481000000000001</v>
      </c>
      <c r="K139" s="290">
        <f>'BASIC INDICATORS'!K32</f>
        <v>3.6160999999999999</v>
      </c>
      <c r="L139" s="290">
        <f>'BASIC INDICATORS'!L32</f>
        <v>3.6269999999999998</v>
      </c>
      <c r="M139" s="290">
        <f>'BASIC INDICATORS'!M32</f>
        <v>3.524</v>
      </c>
      <c r="N139" s="290">
        <f>'BASIC INDICATORS'!N32</f>
        <v>3.3410000000000002</v>
      </c>
      <c r="O139" s="290">
        <f>'BASIC INDICATORS'!O32</f>
        <v>3.4809000000000001</v>
      </c>
      <c r="P139" s="290">
        <f>'BASIC INDICATORS'!P32</f>
        <v>3.4203999999999999</v>
      </c>
      <c r="Q139" s="290">
        <f>'BASIC INDICATORS'!Q32</f>
        <v>3.7820999999999998</v>
      </c>
      <c r="R139" s="290">
        <f>'BASIC INDICATORS'!R32</f>
        <v>3.6396000000000002</v>
      </c>
      <c r="S139" s="290">
        <f>'BASIC INDICATORS'!S32</f>
        <v>3.8170999999999999</v>
      </c>
      <c r="T139" s="290">
        <f>'BASIC INDICATORS'!T32</f>
        <v>4.0994999999999999</v>
      </c>
      <c r="U139" s="290">
        <f>'BASIC INDICATORS'!U32</f>
        <v>4.1196999999999999</v>
      </c>
      <c r="V139" s="290">
        <f>'BASIC INDICATORS'!V32</f>
        <v>4.3052000000000001</v>
      </c>
      <c r="W139" s="290">
        <f>'BASIC INDICATORS'!W32</f>
        <v>4.2527999999999997</v>
      </c>
      <c r="X139" s="290">
        <f>'BASIC INDICATORS'!X32</f>
        <v>4.2432999999999996</v>
      </c>
      <c r="Y139" s="290">
        <f>'BASIC INDICATORS'!Y32</f>
        <v>3.7307000000000001</v>
      </c>
      <c r="Z139" s="290">
        <f>'BASIC INDICATORS'!Z32</f>
        <v>3.2039</v>
      </c>
      <c r="AA139" s="290">
        <f>'BASIC INDICATORS'!AA32</f>
        <v>2.9015</v>
      </c>
      <c r="AB139" s="290">
        <f>'BASIC INDICATORS'!AB32</f>
        <v>2.6046999999999998</v>
      </c>
      <c r="AC139" s="290">
        <f>'BASIC INDICATORS'!AC32</f>
        <v>2.254</v>
      </c>
      <c r="AD139" s="290">
        <f>'BASIC INDICATORS'!AD32</f>
        <v>2.3761000000000001</v>
      </c>
      <c r="AE139" s="290">
        <f>'BASIC INDICATORS'!AE32</f>
        <v>0</v>
      </c>
    </row>
    <row r="140" spans="1:31" x14ac:dyDescent="0.2">
      <c r="A140" s="289" t="s">
        <v>174</v>
      </c>
      <c r="B140" s="290" t="str">
        <f>'BASIC INDICATORS'!$B$30</f>
        <v>Energy Self Sufficiency (Indigenous Production / TPES)</v>
      </c>
      <c r="C140" s="290" t="str">
        <f>'BASIC INDICATORS'!B33</f>
        <v>Coal &amp; Coal Products</v>
      </c>
      <c r="D140" s="290" t="str">
        <f>'BASIC INDICATORS'!D33</f>
        <v>%</v>
      </c>
      <c r="E140" s="290">
        <f>'BASIC INDICATORS'!E33</f>
        <v>5.6416000000000004</v>
      </c>
      <c r="F140" s="290">
        <f>'BASIC INDICATORS'!F33</f>
        <v>5.4922000000000004</v>
      </c>
      <c r="G140" s="290">
        <f>'BASIC INDICATORS'!G33</f>
        <v>5.4440999999999997</v>
      </c>
      <c r="H140" s="290">
        <f>'BASIC INDICATORS'!H33</f>
        <v>5.1215000000000002</v>
      </c>
      <c r="I140" s="290">
        <f>'BASIC INDICATORS'!I33</f>
        <v>4.5213999999999999</v>
      </c>
      <c r="J140" s="290">
        <f>'BASIC INDICATORS'!J33</f>
        <v>4.0991</v>
      </c>
      <c r="K140" s="290">
        <f>'BASIC INDICATORS'!K33</f>
        <v>3.9024999999999999</v>
      </c>
      <c r="L140" s="290">
        <f>'BASIC INDICATORS'!L33</f>
        <v>2.3999000000000001</v>
      </c>
      <c r="M140" s="290">
        <f>'BASIC INDICATORS'!M33</f>
        <v>2.3896999999999999</v>
      </c>
      <c r="N140" s="290">
        <f>'BASIC INDICATORS'!N33</f>
        <v>2.2345999999999999</v>
      </c>
      <c r="O140" s="290">
        <f>'BASIC INDICATORS'!O33</f>
        <v>1.5660000000000001</v>
      </c>
      <c r="P140" s="290">
        <f>'BASIC INDICATORS'!P33</f>
        <v>1.5863</v>
      </c>
      <c r="Q140" s="290">
        <f>'BASIC INDICATORS'!Q33</f>
        <v>0</v>
      </c>
      <c r="R140" s="290">
        <f>'BASIC INDICATORS'!R33</f>
        <v>0</v>
      </c>
      <c r="S140" s="290">
        <f>'BASIC INDICATORS'!S33</f>
        <v>0</v>
      </c>
      <c r="T140" s="290">
        <f>'BASIC INDICATORS'!T33</f>
        <v>0</v>
      </c>
      <c r="U140" s="290">
        <f>'BASIC INDICATORS'!U33</f>
        <v>0</v>
      </c>
      <c r="V140" s="290">
        <f>'BASIC INDICATORS'!V33</f>
        <v>0</v>
      </c>
      <c r="W140" s="290">
        <f>'BASIC INDICATORS'!W33</f>
        <v>0</v>
      </c>
      <c r="X140" s="290">
        <f>'BASIC INDICATORS'!X33</f>
        <v>0</v>
      </c>
      <c r="Y140" s="290">
        <f>'BASIC INDICATORS'!Y33</f>
        <v>0</v>
      </c>
      <c r="Z140" s="290">
        <f>'BASIC INDICATORS'!Z33</f>
        <v>0</v>
      </c>
      <c r="AA140" s="290">
        <f>'BASIC INDICATORS'!AA33</f>
        <v>0</v>
      </c>
      <c r="AB140" s="290">
        <f>'BASIC INDICATORS'!AB33</f>
        <v>0</v>
      </c>
      <c r="AC140" s="290">
        <f>'BASIC INDICATORS'!AC33</f>
        <v>0</v>
      </c>
      <c r="AD140" s="290">
        <f>'BASIC INDICATORS'!AD33</f>
        <v>0</v>
      </c>
      <c r="AE140" s="290">
        <f>'BASIC INDICATORS'!AE33</f>
        <v>0</v>
      </c>
    </row>
    <row r="141" spans="1:31" x14ac:dyDescent="0.2">
      <c r="A141" s="289" t="s">
        <v>174</v>
      </c>
      <c r="B141" s="290" t="str">
        <f>'BASIC INDICATORS'!$B$30</f>
        <v>Energy Self Sufficiency (Indigenous Production / TPES)</v>
      </c>
      <c r="C141" s="290" t="str">
        <f>'BASIC INDICATORS'!B34</f>
        <v>Total</v>
      </c>
      <c r="D141" s="290" t="str">
        <f>'BASIC INDICATORS'!D34</f>
        <v>%</v>
      </c>
      <c r="E141" s="290">
        <f>'BASIC INDICATORS'!E34</f>
        <v>17.005080331459766</v>
      </c>
      <c r="F141" s="290">
        <f>'BASIC INDICATORS'!F34</f>
        <v>17.738286073892553</v>
      </c>
      <c r="G141" s="290">
        <f>'BASIC INDICATORS'!G34</f>
        <v>17.603096592828571</v>
      </c>
      <c r="H141" s="290">
        <f>'BASIC INDICATORS'!H34</f>
        <v>19.066507593405607</v>
      </c>
      <c r="I141" s="290">
        <f>'BASIC INDICATORS'!I34</f>
        <v>18.677040131936256</v>
      </c>
      <c r="J141" s="290">
        <f>'BASIC INDICATORS'!J34</f>
        <v>19.806680743655374</v>
      </c>
      <c r="K141" s="290">
        <f>'BASIC INDICATORS'!K34</f>
        <v>20.004027660360826</v>
      </c>
      <c r="L141" s="290">
        <f>'BASIC INDICATORS'!L34</f>
        <v>20.635995595873172</v>
      </c>
      <c r="M141" s="290">
        <f>'BASIC INDICATORS'!M34</f>
        <v>21.573962599044769</v>
      </c>
      <c r="N141" s="290">
        <f>'BASIC INDICATORS'!N34</f>
        <v>20.328461179363437</v>
      </c>
      <c r="O141" s="290">
        <f>'BASIC INDICATORS'!O34</f>
        <v>20.195797291392374</v>
      </c>
      <c r="P141" s="290">
        <f>'BASIC INDICATORS'!P34</f>
        <v>20.281524329490335</v>
      </c>
      <c r="Q141" s="290">
        <f>'BASIC INDICATORS'!Q34</f>
        <v>18.771454538494776</v>
      </c>
      <c r="R141" s="290">
        <f>'BASIC INDICATORS'!R34</f>
        <v>16.326999310049047</v>
      </c>
      <c r="S141" s="290">
        <f>'BASIC INDICATORS'!S34</f>
        <v>17.932376081469485</v>
      </c>
      <c r="T141" s="290">
        <f>'BASIC INDICATORS'!T34</f>
        <v>19.078454365193906</v>
      </c>
      <c r="U141" s="290">
        <f>'BASIC INDICATORS'!U34</f>
        <v>19.28895855403832</v>
      </c>
      <c r="V141" s="290">
        <f>'BASIC INDICATORS'!V34</f>
        <v>17.357382765013323</v>
      </c>
      <c r="W141" s="290">
        <f>'BASIC INDICATORS'!W34</f>
        <v>17.65520177401908</v>
      </c>
      <c r="X141" s="290">
        <f>'BASIC INDICATORS'!X34</f>
        <v>19.642669686734717</v>
      </c>
      <c r="Y141" s="290">
        <f>'BASIC INDICATORS'!Y34</f>
        <v>19.859098277749929</v>
      </c>
      <c r="Z141" s="290">
        <f>'BASIC INDICATORS'!Z34</f>
        <v>11.064949166728905</v>
      </c>
      <c r="AA141" s="290">
        <f>'BASIC INDICATORS'!AA34</f>
        <v>6.17416961234402</v>
      </c>
      <c r="AB141" s="290">
        <f>'BASIC INDICATORS'!AB34</f>
        <v>6.0822772145958863</v>
      </c>
      <c r="AC141" s="290">
        <f>'BASIC INDICATORS'!AC34</f>
        <v>5.9598474925581897</v>
      </c>
      <c r="AD141" s="290">
        <f>'BASIC INDICATORS'!AD34</f>
        <v>7.0453749872250881</v>
      </c>
      <c r="AE141" s="290" t="e">
        <f>'BASIC INDICATORS'!AE34</f>
        <v>#N/A</v>
      </c>
    </row>
    <row r="142" spans="1:31" x14ac:dyDescent="0.2">
      <c r="A142" s="289" t="s">
        <v>174</v>
      </c>
      <c r="B142" s="290" t="str">
        <f>'BASIC INDICATORS'!$B$36</f>
        <v>CO2 Emissions Indicators</v>
      </c>
      <c r="C142" s="290" t="str">
        <f>'BASIC INDICATORS'!B37</f>
        <v>CO2 / TPES</v>
      </c>
      <c r="D142" s="290" t="str">
        <f>'BASIC INDICATORS'!D37</f>
        <v>t CO2 / GJ</v>
      </c>
      <c r="E142" s="290">
        <f>'BASIC INDICATORS'!E37</f>
        <v>0</v>
      </c>
      <c r="F142" s="290">
        <f>'BASIC INDICATORS'!F37</f>
        <v>0</v>
      </c>
      <c r="G142" s="290">
        <f>'BASIC INDICATORS'!G37</f>
        <v>0</v>
      </c>
      <c r="H142" s="290">
        <f>'BASIC INDICATORS'!H37</f>
        <v>0</v>
      </c>
      <c r="I142" s="290">
        <f>'BASIC INDICATORS'!I37</f>
        <v>0</v>
      </c>
      <c r="J142" s="290">
        <f>'BASIC INDICATORS'!J37</f>
        <v>0</v>
      </c>
      <c r="K142" s="290">
        <f>'BASIC INDICATORS'!K37</f>
        <v>0</v>
      </c>
      <c r="L142" s="290">
        <f>'BASIC INDICATORS'!L37</f>
        <v>0</v>
      </c>
      <c r="M142" s="290">
        <f>'BASIC INDICATORS'!M37</f>
        <v>0</v>
      </c>
      <c r="N142" s="290">
        <f>'BASIC INDICATORS'!N37</f>
        <v>0</v>
      </c>
      <c r="O142" s="290">
        <f>'BASIC INDICATORS'!O37</f>
        <v>0</v>
      </c>
      <c r="P142" s="290">
        <f>'BASIC INDICATORS'!P37</f>
        <v>0</v>
      </c>
      <c r="Q142" s="290">
        <f>'BASIC INDICATORS'!Q37</f>
        <v>0</v>
      </c>
      <c r="R142" s="290">
        <f>'BASIC INDICATORS'!R37</f>
        <v>0</v>
      </c>
      <c r="S142" s="290">
        <f>'BASIC INDICATORS'!S37</f>
        <v>0</v>
      </c>
      <c r="T142" s="290">
        <f>'BASIC INDICATORS'!T37</f>
        <v>0</v>
      </c>
      <c r="U142" s="290">
        <f>'BASIC INDICATORS'!U37</f>
        <v>0</v>
      </c>
      <c r="V142" s="290">
        <f>'BASIC INDICATORS'!V37</f>
        <v>0</v>
      </c>
      <c r="W142" s="290">
        <f>'BASIC INDICATORS'!W37</f>
        <v>0</v>
      </c>
      <c r="X142" s="290">
        <f>'BASIC INDICATORS'!X37</f>
        <v>0</v>
      </c>
      <c r="Y142" s="290">
        <f>'BASIC INDICATORS'!Y37</f>
        <v>0</v>
      </c>
      <c r="Z142" s="290">
        <f>'BASIC INDICATORS'!Z37</f>
        <v>0</v>
      </c>
      <c r="AA142" s="290">
        <f>'BASIC INDICATORS'!AA37</f>
        <v>0</v>
      </c>
      <c r="AB142" s="290">
        <f>'BASIC INDICATORS'!AB37</f>
        <v>0</v>
      </c>
      <c r="AC142" s="290">
        <f>'BASIC INDICATORS'!AC37</f>
        <v>0</v>
      </c>
      <c r="AD142" s="290">
        <f>'BASIC INDICATORS'!AD37</f>
        <v>0</v>
      </c>
      <c r="AE142" s="290" t="e">
        <f>'BASIC INDICATORS'!AE37</f>
        <v>#N/A</v>
      </c>
    </row>
    <row r="143" spans="1:31" x14ac:dyDescent="0.2">
      <c r="A143" s="289" t="s">
        <v>174</v>
      </c>
      <c r="B143" s="290" t="str">
        <f>'BASIC INDICATORS'!$B$36</f>
        <v>CO2 Emissions Indicators</v>
      </c>
      <c r="C143" s="290" t="str">
        <f>'BASIC INDICATORS'!B38</f>
        <v>CO2 / GDP MER</v>
      </c>
      <c r="D143" s="290" t="str">
        <f>'BASIC INDICATORS'!D38</f>
        <v>kg CO2 / 2005$ MER</v>
      </c>
      <c r="E143" s="290">
        <f>'BASIC INDICATORS'!E38</f>
        <v>0</v>
      </c>
      <c r="F143" s="290">
        <f>'BASIC INDICATORS'!F38</f>
        <v>0</v>
      </c>
      <c r="G143" s="290">
        <f>'BASIC INDICATORS'!G38</f>
        <v>0</v>
      </c>
      <c r="H143" s="290">
        <f>'BASIC INDICATORS'!H38</f>
        <v>0</v>
      </c>
      <c r="I143" s="290">
        <f>'BASIC INDICATORS'!I38</f>
        <v>0</v>
      </c>
      <c r="J143" s="290">
        <f>'BASIC INDICATORS'!J38</f>
        <v>0</v>
      </c>
      <c r="K143" s="290">
        <f>'BASIC INDICATORS'!K38</f>
        <v>0</v>
      </c>
      <c r="L143" s="290">
        <f>'BASIC INDICATORS'!L38</f>
        <v>0</v>
      </c>
      <c r="M143" s="290">
        <f>'BASIC INDICATORS'!M38</f>
        <v>0</v>
      </c>
      <c r="N143" s="290">
        <f>'BASIC INDICATORS'!N38</f>
        <v>0</v>
      </c>
      <c r="O143" s="290">
        <f>'BASIC INDICATORS'!O38</f>
        <v>0</v>
      </c>
      <c r="P143" s="290">
        <f>'BASIC INDICATORS'!P38</f>
        <v>0</v>
      </c>
      <c r="Q143" s="290">
        <f>'BASIC INDICATORS'!Q38</f>
        <v>0</v>
      </c>
      <c r="R143" s="290">
        <f>'BASIC INDICATORS'!R38</f>
        <v>0</v>
      </c>
      <c r="S143" s="290">
        <f>'BASIC INDICATORS'!S38</f>
        <v>0</v>
      </c>
      <c r="T143" s="290">
        <f>'BASIC INDICATORS'!T38</f>
        <v>0</v>
      </c>
      <c r="U143" s="290">
        <f>'BASIC INDICATORS'!U38</f>
        <v>0</v>
      </c>
      <c r="V143" s="290">
        <f>'BASIC INDICATORS'!V38</f>
        <v>0</v>
      </c>
      <c r="W143" s="290">
        <f>'BASIC INDICATORS'!W38</f>
        <v>0</v>
      </c>
      <c r="X143" s="290">
        <f>'BASIC INDICATORS'!X38</f>
        <v>0</v>
      </c>
      <c r="Y143" s="290">
        <f>'BASIC INDICATORS'!Y38</f>
        <v>0</v>
      </c>
      <c r="Z143" s="290">
        <f>'BASIC INDICATORS'!Z38</f>
        <v>0</v>
      </c>
      <c r="AA143" s="290">
        <f>'BASIC INDICATORS'!AA38</f>
        <v>0</v>
      </c>
      <c r="AB143" s="290">
        <f>'BASIC INDICATORS'!AB38</f>
        <v>0</v>
      </c>
      <c r="AC143" s="290">
        <f>'BASIC INDICATORS'!AC38</f>
        <v>0</v>
      </c>
      <c r="AD143" s="290">
        <f>'BASIC INDICATORS'!AD38</f>
        <v>0</v>
      </c>
      <c r="AE143" s="290" t="e">
        <f>'BASIC INDICATORS'!AE38</f>
        <v>#N/A</v>
      </c>
    </row>
    <row r="144" spans="1:31" x14ac:dyDescent="0.2">
      <c r="A144" s="289" t="s">
        <v>174</v>
      </c>
      <c r="B144" s="290" t="str">
        <f>'BASIC INDICATORS'!$B$36</f>
        <v>CO2 Emissions Indicators</v>
      </c>
      <c r="C144" s="290" t="str">
        <f>'BASIC INDICATORS'!B39</f>
        <v>CO2 / GDP PPP</v>
      </c>
      <c r="D144" s="290" t="str">
        <f>'BASIC INDICATORS'!D39</f>
        <v>kg CO2 / 2005$ PPP</v>
      </c>
      <c r="E144" s="290">
        <f>'BASIC INDICATORS'!E39</f>
        <v>0</v>
      </c>
      <c r="F144" s="290">
        <f>'BASIC INDICATORS'!F39</f>
        <v>0</v>
      </c>
      <c r="G144" s="290">
        <f>'BASIC INDICATORS'!G39</f>
        <v>0</v>
      </c>
      <c r="H144" s="290">
        <f>'BASIC INDICATORS'!H39</f>
        <v>0</v>
      </c>
      <c r="I144" s="290">
        <f>'BASIC INDICATORS'!I39</f>
        <v>0</v>
      </c>
      <c r="J144" s="290">
        <f>'BASIC INDICATORS'!J39</f>
        <v>0</v>
      </c>
      <c r="K144" s="290">
        <f>'BASIC INDICATORS'!K39</f>
        <v>0</v>
      </c>
      <c r="L144" s="290">
        <f>'BASIC INDICATORS'!L39</f>
        <v>0</v>
      </c>
      <c r="M144" s="290">
        <f>'BASIC INDICATORS'!M39</f>
        <v>0</v>
      </c>
      <c r="N144" s="290">
        <f>'BASIC INDICATORS'!N39</f>
        <v>0</v>
      </c>
      <c r="O144" s="290">
        <f>'BASIC INDICATORS'!O39</f>
        <v>0</v>
      </c>
      <c r="P144" s="290">
        <f>'BASIC INDICATORS'!P39</f>
        <v>0</v>
      </c>
      <c r="Q144" s="290">
        <f>'BASIC INDICATORS'!Q39</f>
        <v>0</v>
      </c>
      <c r="R144" s="290">
        <f>'BASIC INDICATORS'!R39</f>
        <v>0</v>
      </c>
      <c r="S144" s="290">
        <f>'BASIC INDICATORS'!S39</f>
        <v>0</v>
      </c>
      <c r="T144" s="290">
        <f>'BASIC INDICATORS'!T39</f>
        <v>0</v>
      </c>
      <c r="U144" s="290">
        <f>'BASIC INDICATORS'!U39</f>
        <v>0</v>
      </c>
      <c r="V144" s="290">
        <f>'BASIC INDICATORS'!V39</f>
        <v>0</v>
      </c>
      <c r="W144" s="290">
        <f>'BASIC INDICATORS'!W39</f>
        <v>0</v>
      </c>
      <c r="X144" s="290">
        <f>'BASIC INDICATORS'!X39</f>
        <v>0</v>
      </c>
      <c r="Y144" s="290">
        <f>'BASIC INDICATORS'!Y39</f>
        <v>0</v>
      </c>
      <c r="Z144" s="290">
        <f>'BASIC INDICATORS'!Z39</f>
        <v>0</v>
      </c>
      <c r="AA144" s="290">
        <f>'BASIC INDICATORS'!AA39</f>
        <v>0</v>
      </c>
      <c r="AB144" s="290">
        <f>'BASIC INDICATORS'!AB39</f>
        <v>0</v>
      </c>
      <c r="AC144" s="290">
        <f>'BASIC INDICATORS'!AC39</f>
        <v>0</v>
      </c>
      <c r="AD144" s="290">
        <f>'BASIC INDICATORS'!AD39</f>
        <v>0</v>
      </c>
      <c r="AE144" s="290" t="e">
        <f>'BASIC INDICATORS'!AE39</f>
        <v>#N/A</v>
      </c>
    </row>
    <row r="145" spans="1:31" x14ac:dyDescent="0.2">
      <c r="A145" s="289" t="s">
        <v>174</v>
      </c>
      <c r="B145" s="290" t="str">
        <f>'BASIC INDICATORS'!$B$36</f>
        <v>CO2 Emissions Indicators</v>
      </c>
      <c r="C145" s="290" t="str">
        <f>'BASIC INDICATORS'!B40</f>
        <v>CO2 / population</v>
      </c>
      <c r="D145" s="290" t="str">
        <f>'BASIC INDICATORS'!D40</f>
        <v>t CO2 / capita</v>
      </c>
      <c r="E145" s="290">
        <f>'BASIC INDICATORS'!E40</f>
        <v>0</v>
      </c>
      <c r="F145" s="290">
        <f>'BASIC INDICATORS'!F40</f>
        <v>0</v>
      </c>
      <c r="G145" s="290">
        <f>'BASIC INDICATORS'!G40</f>
        <v>0</v>
      </c>
      <c r="H145" s="290">
        <f>'BASIC INDICATORS'!H40</f>
        <v>0</v>
      </c>
      <c r="I145" s="290">
        <f>'BASIC INDICATORS'!I40</f>
        <v>0</v>
      </c>
      <c r="J145" s="290">
        <f>'BASIC INDICATORS'!J40</f>
        <v>0</v>
      </c>
      <c r="K145" s="290">
        <f>'BASIC INDICATORS'!K40</f>
        <v>0</v>
      </c>
      <c r="L145" s="290">
        <f>'BASIC INDICATORS'!L40</f>
        <v>0</v>
      </c>
      <c r="M145" s="290">
        <f>'BASIC INDICATORS'!M40</f>
        <v>0</v>
      </c>
      <c r="N145" s="290">
        <f>'BASIC INDICATORS'!N40</f>
        <v>0</v>
      </c>
      <c r="O145" s="290">
        <f>'BASIC INDICATORS'!O40</f>
        <v>0</v>
      </c>
      <c r="P145" s="290">
        <f>'BASIC INDICATORS'!P40</f>
        <v>0</v>
      </c>
      <c r="Q145" s="290">
        <f>'BASIC INDICATORS'!Q40</f>
        <v>0</v>
      </c>
      <c r="R145" s="290">
        <f>'BASIC INDICATORS'!R40</f>
        <v>0</v>
      </c>
      <c r="S145" s="290">
        <f>'BASIC INDICATORS'!S40</f>
        <v>0</v>
      </c>
      <c r="T145" s="290">
        <f>'BASIC INDICATORS'!T40</f>
        <v>0</v>
      </c>
      <c r="U145" s="290">
        <f>'BASIC INDICATORS'!U40</f>
        <v>0</v>
      </c>
      <c r="V145" s="290">
        <f>'BASIC INDICATORS'!V40</f>
        <v>0</v>
      </c>
      <c r="W145" s="290">
        <f>'BASIC INDICATORS'!W40</f>
        <v>0</v>
      </c>
      <c r="X145" s="290">
        <f>'BASIC INDICATORS'!X40</f>
        <v>0</v>
      </c>
      <c r="Y145" s="290">
        <f>'BASIC INDICATORS'!Y40</f>
        <v>0</v>
      </c>
      <c r="Z145" s="290">
        <f>'BASIC INDICATORS'!Z40</f>
        <v>0</v>
      </c>
      <c r="AA145" s="290">
        <f>'BASIC INDICATORS'!AA40</f>
        <v>0</v>
      </c>
      <c r="AB145" s="290">
        <f>'BASIC INDICATORS'!AB40</f>
        <v>0</v>
      </c>
      <c r="AC145" s="290">
        <f>'BASIC INDICATORS'!AC40</f>
        <v>0</v>
      </c>
      <c r="AD145" s="290">
        <f>'BASIC INDICATORS'!AD40</f>
        <v>0</v>
      </c>
      <c r="AE145" s="290" t="e">
        <f>'BASIC INDICATORS'!AE40</f>
        <v>#N/A</v>
      </c>
    </row>
  </sheetData>
  <sheetProtection algorithmName="SHA-512" hashValue="cFcpfcIsV2+FpNCn8UrIPNVJAG7rCTrDMo8VPrCa82FW5ff4dHyndFKrecr2Q1RpDhnhwJotXRAwz9PBVO+22A==" saltValue="bwBaAJfhO40QKv1rbwwd7A==" spinCount="100000" sheet="1" objects="1" scenarios="1"/>
  <phoneticPr fontId="5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34</vt:i4>
      </vt:variant>
    </vt:vector>
  </HeadingPairs>
  <TitlesOfParts>
    <vt:vector size="49" baseType="lpstr">
      <vt:lpstr>MAIN MENU</vt:lpstr>
      <vt:lpstr>MACRO ECONOMIC DATA</vt:lpstr>
      <vt:lpstr>COMMODITIES</vt:lpstr>
      <vt:lpstr>INDUSTRY</vt:lpstr>
      <vt:lpstr>SERVICES</vt:lpstr>
      <vt:lpstr>RESIDENTIAL</vt:lpstr>
      <vt:lpstr>TRANSPORT</vt:lpstr>
      <vt:lpstr>ELECTRICITY GENERATION</vt:lpstr>
      <vt:lpstr>BASIC INDICATORS</vt:lpstr>
      <vt:lpstr>USER REMARKS</vt:lpstr>
      <vt:lpstr>DATA COVERAGE</vt:lpstr>
      <vt:lpstr>GRAPHS</vt:lpstr>
      <vt:lpstr>MULTILINE GRAPHS</vt:lpstr>
      <vt:lpstr>CHECKS</vt:lpstr>
      <vt:lpstr>indicators data</vt:lpstr>
      <vt:lpstr>Basic</vt:lpstr>
      <vt:lpstr>checks</vt:lpstr>
      <vt:lpstr>Commodities</vt:lpstr>
      <vt:lpstr>data_coverage</vt:lpstr>
      <vt:lpstr>Electricity</vt:lpstr>
      <vt:lpstr>INDUSTRY!Industry</vt:lpstr>
      <vt:lpstr>latest_year</vt:lpstr>
      <vt:lpstr>macro_economic_data</vt:lpstr>
      <vt:lpstr>'MAIN MENU'!Menu</vt:lpstr>
      <vt:lpstr>multiline_graphs</vt:lpstr>
      <vt:lpstr>MULTILINE_Y_AXIS_LABEL</vt:lpstr>
      <vt:lpstr>'BASIC INDICATORS'!Print_Area</vt:lpstr>
      <vt:lpstr>CHECKS!Print_Area</vt:lpstr>
      <vt:lpstr>COMMODITIES!Print_Area</vt:lpstr>
      <vt:lpstr>'ELECTRICITY GENERATION'!Print_Area</vt:lpstr>
      <vt:lpstr>GRAPHS!Print_Area</vt:lpstr>
      <vt:lpstr>INDUSTRY!Print_Area</vt:lpstr>
      <vt:lpstr>'MACRO ECONOMIC DATA'!Print_Area</vt:lpstr>
      <vt:lpstr>'MAIN MENU'!Print_Area</vt:lpstr>
      <vt:lpstr>'MULTILINE GRAPHS'!Print_Area</vt:lpstr>
      <vt:lpstr>RESIDENTIAL!Print_Area</vt:lpstr>
      <vt:lpstr>SERVICES!Print_Area</vt:lpstr>
      <vt:lpstr>TRANSPORT!Print_Area</vt:lpstr>
      <vt:lpstr>'USER REMARKS'!Print_Area</vt:lpstr>
      <vt:lpstr>COMMODITIES!Print_Titles</vt:lpstr>
      <vt:lpstr>'ELECTRICITY GENERATION'!Print_Titles</vt:lpstr>
      <vt:lpstr>INDUSTRY!Print_Titles</vt:lpstr>
      <vt:lpstr>RESIDENTIAL!Print_Titles</vt:lpstr>
      <vt:lpstr>TRANSPORT!Print_Titles</vt:lpstr>
      <vt:lpstr>Residential</vt:lpstr>
      <vt:lpstr>Services</vt:lpstr>
      <vt:lpstr>single_graphs</vt:lpstr>
      <vt:lpstr>Transport</vt:lpstr>
      <vt:lpstr>user_remarks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青島　桃子</dc:creator>
  <cp:lastModifiedBy>aoshima</cp:lastModifiedBy>
  <cp:lastPrinted>2017-01-31T13:26:11Z</cp:lastPrinted>
  <dcterms:created xsi:type="dcterms:W3CDTF">2002-08-05T09:08:44Z</dcterms:created>
  <dcterms:modified xsi:type="dcterms:W3CDTF">2018-02-27T04:48:07Z</dcterms:modified>
</cp:coreProperties>
</file>